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6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7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8.xml" ContentType="application/vnd.openxmlformats-officedocument.drawing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10.xml" ContentType="application/vnd.openxmlformats-officedocument.drawing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11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12.xml" ContentType="application/vnd.openxmlformats-officedocument.drawing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13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14.xml" ContentType="application/vnd.openxmlformats-officedocument.drawing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16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17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18.xml" ContentType="application/vnd.openxmlformats-officedocument.drawing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19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20.xml" ContentType="application/vnd.openxmlformats-officedocument.drawing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21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22.xml" ContentType="application/vnd.openxmlformats-officedocument.drawing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23.xml" ContentType="application/vnd.openxmlformats-officedocument.drawing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24.xml" ContentType="application/vnd.openxmlformats-officedocument.drawing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25.xml" ContentType="application/vnd.openxmlformats-officedocument.drawing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26.xml" ContentType="application/vnd.openxmlformats-officedocument.drawing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27.xml" ContentType="application/vnd.openxmlformats-officedocument.drawing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rmando\Politecnico Di Torino Studenti Dropbox\Armando Pellegrino\24_25 TESI PELLEGRINO\Lab\Volumetrics data\Compaction curves\"/>
    </mc:Choice>
  </mc:AlternateContent>
  <xr:revisionPtr revIDLastSave="0" documentId="13_ncr:1_{63AEAB78-4439-4F6D-8519-DA077D3959C3}" xr6:coauthVersionLast="47" xr6:coauthVersionMax="47" xr10:uidLastSave="{00000000-0000-0000-0000-000000000000}"/>
  <bookViews>
    <workbookView xWindow="-108" yWindow="-108" windowWidth="23256" windowHeight="12456" firstSheet="22" activeTab="25" xr2:uid="{0B0358D3-5DAE-410A-9BE2-1B21138A230F}"/>
  </bookViews>
  <sheets>
    <sheet name="C1 SP2-50 25_03" sheetId="2" r:id="rId1"/>
    <sheet name="C2 SP2-50 25_03" sheetId="18" r:id="rId2"/>
    <sheet name="C3 SP2-50 27_03" sheetId="19" r:id="rId3"/>
    <sheet name="C4 SP2-50 27_03" sheetId="20" r:id="rId4"/>
    <sheet name="C5 SP2-50 27_03" sheetId="21" r:id="rId5"/>
    <sheet name="C6 SP2-50 27_03" sheetId="22" r:id="rId6"/>
    <sheet name="C7 SP2-50 27_03" sheetId="23" r:id="rId7"/>
    <sheet name="C8 SP2-50 27_03" sheetId="24" r:id="rId8"/>
    <sheet name="C9 SP2-50 28_03" sheetId="26" r:id="rId9"/>
    <sheet name="C10 SP2-50 28_03" sheetId="25" r:id="rId10"/>
    <sheet name="C11 SP2-50 31_03" sheetId="27" r:id="rId11"/>
    <sheet name="C12 SP2-50 31_03" sheetId="28" r:id="rId12"/>
    <sheet name="C13 SP2-50 31_03" sheetId="30" r:id="rId13"/>
    <sheet name="C14 SP2-50 31_03" sheetId="31" r:id="rId14"/>
    <sheet name="C15 SP2-50 31_03" sheetId="32" r:id="rId15"/>
    <sheet name="C16 SP2-50 09_05" sheetId="33" r:id="rId16"/>
    <sheet name="C18 SP2-50 09_05" sheetId="34" r:id="rId17"/>
    <sheet name="C19 SP2-50 13_05" sheetId="35" r:id="rId18"/>
    <sheet name="C20 SP2-50 13_05" sheetId="36" r:id="rId19"/>
    <sheet name="C21 SP2-50 14_05" sheetId="37" r:id="rId20"/>
    <sheet name="C22 SP2-50 14_05" sheetId="38" r:id="rId21"/>
    <sheet name="C23 SP2-50 23_05" sheetId="40" r:id="rId22"/>
    <sheet name="C24 SP2-50 27_05" sheetId="41" r:id="rId23"/>
    <sheet name="C25 SP2-50 22_09" sheetId="42" r:id="rId24"/>
    <sheet name="C26 SP2-50 22_09" sheetId="43" r:id="rId25"/>
    <sheet name="C27 SP2-50 22_09" sheetId="44" r:id="rId26"/>
    <sheet name="Dati aggregati" sheetId="39" r:id="rId27"/>
  </sheets>
  <externalReferences>
    <externalReference r:id="rId28"/>
  </externalReferences>
  <definedNames>
    <definedName name="_Gsb1">'[1]%AC'!$B$5</definedName>
    <definedName name="_Gsb2">'[1]%AC'!$C$5</definedName>
    <definedName name="_Gsb3">'[1]%AC'!$D$5</definedName>
    <definedName name="_Gsb4">'[1]%AC'!$E$5</definedName>
    <definedName name="_Pba1">'[1]Dust Proportion'!$B$9</definedName>
    <definedName name="_Pba2">'[1]Dust Proportion'!$C$9</definedName>
    <definedName name="_Pba3">'[1]Dust Proportion'!$D$9</definedName>
    <definedName name="_Pba4">'[1]Dust Proportion'!$E$9</definedName>
    <definedName name="_Pbe1">'[1]Dust Proportion'!$B$13</definedName>
    <definedName name="_Pbe2">'[1]Dust Proportion'!$C$13</definedName>
    <definedName name="_Pbe3">'[1]Dust Proportion'!$D$13</definedName>
    <definedName name="_Pbe4">'[1]Dust Proportion'!$E$13</definedName>
    <definedName name="_Pbi1">'[1]%AC'!$B$6</definedName>
    <definedName name="_Pbi2">'[1]%AC'!$C$6</definedName>
    <definedName name="_Pbi3">'[1]%AC'!$D$6</definedName>
    <definedName name="_Pbi4">'[1]%AC'!$E$6</definedName>
    <definedName name="_Ps1">'[1]%AC'!$B$7</definedName>
    <definedName name="_Ps2">'[1]%AC'!$C$7</definedName>
    <definedName name="_Ps3">'[1]%AC'!$D$7</definedName>
    <definedName name="_Ps4">'[1]%AC'!$E$7</definedName>
    <definedName name="_VMA1">[1]Calculations!$C$15</definedName>
    <definedName name="_VMA2">[1]Calculations!$F$15</definedName>
    <definedName name="_VMA3">[1]Calculations!$I$15</definedName>
    <definedName name="_VMA4">[1]Calculations!$L$15</definedName>
    <definedName name="AirVoids1">[1]Calculations!$C$16</definedName>
    <definedName name="AirVoids2">[1]Calculations!$F$16</definedName>
    <definedName name="AirVoids3">[1]Calculations!$I$16</definedName>
    <definedName name="AirVoids4">[1]Calculations!$L$16</definedName>
    <definedName name="AirVoidsAtNmax1">[1]Calculations!$C$24</definedName>
    <definedName name="AirVoidsAtNmax2">[1]Calculations!$F$24</definedName>
    <definedName name="AirVoidsAtNmax3">[1]Calculations!$I$24</definedName>
    <definedName name="AirVoidsAtNmax4">[1]Calculations!$L$24</definedName>
    <definedName name="AREA">[1]Calculations!$C$25</definedName>
    <definedName name="AutoName">'[1]Raw Height Data'!$Q$5</definedName>
    <definedName name="AvgGmb1">[1]Calculations!$C$23</definedName>
    <definedName name="AvgGmb2">[1]Calculations!$F$23</definedName>
    <definedName name="AvgGmb3">[1]Calculations!$I$23</definedName>
    <definedName name="AvgGmb4">[1]Calculations!$L$23</definedName>
    <definedName name="AvgGmm1">[1]Gmm!$C$20</definedName>
    <definedName name="AvgGmm2">[1]Gmm!$F$20</definedName>
    <definedName name="AvgGmm3">[1]Gmm!$I$20</definedName>
    <definedName name="AvgGmm4">[1]Gmm!$L$20</definedName>
    <definedName name="AvgGmmDes1">[1]Calculations!$C$10</definedName>
    <definedName name="AvgGmmDes2">[1]Calculations!$F$10</definedName>
    <definedName name="AvgGmmDes3">[1]Calculations!$I$10</definedName>
    <definedName name="AvgGmmDes4">[1]Calculations!$L$10</definedName>
    <definedName name="AvgGmmIni1">[1]Calculations!$C$7</definedName>
    <definedName name="AvgGmmIni2">[1]Calculations!$F$7</definedName>
    <definedName name="AvgGmmIni3">[1]Calculations!$I$7</definedName>
    <definedName name="AvgGmmIni4">[1]Calculations!$L$7</definedName>
    <definedName name="AvgGmmMax1">[1]Calculations!$C$13</definedName>
    <definedName name="AvgGmmMax2">[1]Calculations!$F$13</definedName>
    <definedName name="AvgGmmMax3">[1]Calculations!$I$13</definedName>
    <definedName name="AvgGmmMax4">[1]Calculations!$L$13</definedName>
    <definedName name="BlendID1">[1]Project!$G$14</definedName>
    <definedName name="BlendID2">[1]Project!$G$15</definedName>
    <definedName name="BlendID3">[1]Project!$G$16</definedName>
    <definedName name="BlendID4">[1]Project!$G$17</definedName>
    <definedName name="CalcNDES">[1]Specs!$O$7</definedName>
    <definedName name="CalcNINI">[1]Specs!$O$6</definedName>
    <definedName name="CalcNMAX">[1]Specs!$O$8</definedName>
    <definedName name="CalculatedGmb">[1]Gmb!$A$2</definedName>
    <definedName name="CalculatedMode">[1]Gmm!$A$2</definedName>
    <definedName name="CompacMode">[1]Calculations!$K$56</definedName>
    <definedName name="CompacTemp">[1]Project!$G$8</definedName>
    <definedName name="Depth">[1]Project!$B$9</definedName>
    <definedName name="Diam">[1]Calculations!$J$51</definedName>
    <definedName name="DiamIndex">[1]Calculations!$K$51</definedName>
    <definedName name="Dust1">'[1]Dust Proportion'!$B$15</definedName>
    <definedName name="Dust2">'[1]Dust Proportion'!$C$15</definedName>
    <definedName name="Dust3">'[1]Dust Proportion'!$D$15</definedName>
    <definedName name="Dust4">'[1]Dust Proportion'!$E$15</definedName>
    <definedName name="DustMax">[1]Specs!$O$28</definedName>
    <definedName name="DustMin">[1]Specs!$O$27</definedName>
    <definedName name="EntryMode">[1]Calculations!$K$55</definedName>
    <definedName name="ESALS">[1]Project!$B$8</definedName>
    <definedName name="EstVFA1">[1]Calculations!$C$19</definedName>
    <definedName name="EstVFA2">[1]Calculations!$F$19</definedName>
    <definedName name="EstVFA3">[1]Calculations!$I$19</definedName>
    <definedName name="EstVFA4">[1]Calculations!$L$19</definedName>
    <definedName name="EstVMA1">[1]Calculations!$C$18</definedName>
    <definedName name="EstVMA2">[1]Calculations!$F$18</definedName>
    <definedName name="EstVMA3">[1]Calculations!$I$18</definedName>
    <definedName name="EstVMA4">[1]Calculations!$L$18</definedName>
    <definedName name="Fines1">'[1]Dust Proportion'!$B$6</definedName>
    <definedName name="Fines2">'[1]Dust Proportion'!$C$6</definedName>
    <definedName name="Fines3">'[1]Dust Proportion'!$D$6</definedName>
    <definedName name="Fines4">'[1]Dust Proportion'!$E$6</definedName>
    <definedName name="GmbMeas11">[1]Gmb!$B$10</definedName>
    <definedName name="GmbMeas12">[1]Gmb!$C$10</definedName>
    <definedName name="GmbMeas13">[1]Gmb!$D$10</definedName>
    <definedName name="GmbMeas21">[1]Gmb!$E$10</definedName>
    <definedName name="GmbMeas22">[1]Gmb!$F$10</definedName>
    <definedName name="GmbMeas23">[1]Gmb!$G$10</definedName>
    <definedName name="GmbMeas32">[1]Gmb!$I$10</definedName>
    <definedName name="GmbMeas33">[1]Gmb!$J$10</definedName>
    <definedName name="GmbMeas41">[1]Gmb!$K$10</definedName>
    <definedName name="GmbMeas42">[1]Gmb!$L$10</definedName>
    <definedName name="GmbMeas43">[1]Gmb!$M$10</definedName>
    <definedName name="GmmIni1">[1]Calculations!$C$20</definedName>
    <definedName name="GmmIni2">[1]Calculations!$F$20</definedName>
    <definedName name="GmmIni3">[1]Calculations!$I$20</definedName>
    <definedName name="GmmIni4">[1]Calculations!$L$20</definedName>
    <definedName name="GmmMax1">[1]Calculations!$C$21</definedName>
    <definedName name="GmmMax2">[1]Calculations!$F$21</definedName>
    <definedName name="GmmMax3">[1]Calculations!$I$21</definedName>
    <definedName name="GmmMax4">[1]Calculations!$L$21</definedName>
    <definedName name="Grade">[1]Project!$G$7</definedName>
    <definedName name="Mass11">[1]Gmb!$B$6</definedName>
    <definedName name="Mass12">[1]Gmb!$C$6</definedName>
    <definedName name="Mass13">[1]Gmb!$D$6</definedName>
    <definedName name="Mass21">[1]Gmb!$E$6</definedName>
    <definedName name="Mass22">[1]Gmb!$F$6</definedName>
    <definedName name="Mass23">[1]Gmb!$G$6</definedName>
    <definedName name="Mass31">[1]Gmb!$H$6</definedName>
    <definedName name="Mass32">[1]Gmb!$I$6</definedName>
    <definedName name="Mass41">[1]Gmb!$K$6</definedName>
    <definedName name="Mass42">[1]Gmb!$L$6</definedName>
    <definedName name="Mass43">[1]Gmb!$M$6</definedName>
    <definedName name="MixTemp">[1]Project!$G$9</definedName>
    <definedName name="NDES">[1]Specs!$O$13</definedName>
    <definedName name="NdesLim">[1]Specs!$O$19</definedName>
    <definedName name="NINI">[1]Specs!$O$12</definedName>
    <definedName name="NiniLim">[1]Specs!$O$18</definedName>
    <definedName name="NMAX">[1]Specs!$O$14</definedName>
    <definedName name="NmaxLim">[1]Specs!$O$20</definedName>
    <definedName name="PbEst1">[1]Calculations!$C$22</definedName>
    <definedName name="PbEst2">[1]Calculations!$F$22</definedName>
    <definedName name="PbEst3">[1]Calculations!$I$22</definedName>
    <definedName name="PbEst4">[1]Calculations!$L$22</definedName>
    <definedName name="PosLogo2">[1]Pictures!$G$1:$J$6</definedName>
    <definedName name="ProjectDate">[1]Project!$B$5</definedName>
    <definedName name="ProjectDescription">[1]Project!$B$3</definedName>
    <definedName name="Sieve">[1]Calculations!$K$47</definedName>
    <definedName name="SieveIndex">[1]Calculations!$J$47</definedName>
    <definedName name="Sieves">[1]Calculations!$J$42:$K$46</definedName>
    <definedName name="SpecsRange">[1]Specs!$C$8:$I$11,[1]Specs!$C$21:$K$24,[1]Specs!$D$31:$D$36,[1]Specs!$G$31,[1]Specs!$G$32,[1]Specs!$G$36</definedName>
    <definedName name="Technician">[1]Project!$B$4</definedName>
    <definedName name="Temperature">[1]Project!$G$10</definedName>
    <definedName name="TrialType">[1]Calculations!$K$53</definedName>
    <definedName name="UserGmm1">[1]Gmm!$C$13</definedName>
    <definedName name="UserGmm2">[1]Gmm!$F$13</definedName>
    <definedName name="UserGmm3">[1]Gmm!$I$13</definedName>
    <definedName name="UserGmm4">[1]Gmm!$L$13</definedName>
    <definedName name="UserNDES">[1]Project!$C$15</definedName>
    <definedName name="UserNINI">[1]Project!$C$14</definedName>
    <definedName name="UserNMAX">[1]Project!$C$16</definedName>
    <definedName name="VAMin">[1]Specs!$O$31</definedName>
    <definedName name="VFAMax">[1]Specs!$O$23</definedName>
    <definedName name="VFAMin">[1]Specs!$O$22</definedName>
    <definedName name="VMAMin">[1]Specs!$O$25</definedName>
    <definedName name="WorkbookName">[1]Project!$B$2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28" i="39" l="1"/>
  <c r="H31" i="39" l="1"/>
  <c r="H30" i="39"/>
  <c r="G31" i="39"/>
  <c r="G30" i="39"/>
  <c r="F31" i="39"/>
  <c r="F30" i="39"/>
  <c r="E31" i="39"/>
  <c r="E30" i="39"/>
  <c r="K28" i="39"/>
  <c r="J28" i="39"/>
  <c r="I28" i="39"/>
  <c r="K29" i="39"/>
  <c r="J29" i="39"/>
  <c r="I29" i="39"/>
  <c r="H27" i="39"/>
  <c r="H29" i="39"/>
  <c r="H5" i="39"/>
  <c r="H6" i="39"/>
  <c r="H7" i="39"/>
  <c r="H8" i="39"/>
  <c r="H9" i="39"/>
  <c r="H10" i="39"/>
  <c r="H11" i="39"/>
  <c r="H12" i="39"/>
  <c r="H13" i="39"/>
  <c r="H14" i="39"/>
  <c r="H15" i="39"/>
  <c r="H16" i="39"/>
  <c r="H17" i="39"/>
  <c r="H18" i="39"/>
  <c r="H19" i="39"/>
  <c r="H20" i="39"/>
  <c r="H21" i="39"/>
  <c r="H22" i="39"/>
  <c r="H23" i="39"/>
  <c r="H24" i="39"/>
  <c r="H25" i="39"/>
  <c r="H26" i="39"/>
  <c r="C34" i="44"/>
  <c r="C33" i="44"/>
  <c r="C32" i="44"/>
  <c r="AB4" i="43" a="1"/>
  <c r="AB4" i="43" s="1"/>
  <c r="AC179" i="44"/>
  <c r="AC180" i="44"/>
  <c r="AC181" i="44"/>
  <c r="AC182" i="44"/>
  <c r="AC183" i="44"/>
  <c r="AC184" i="44"/>
  <c r="AC185" i="44"/>
  <c r="AC186" i="44"/>
  <c r="AC187" i="44"/>
  <c r="AC188" i="44"/>
  <c r="AC189" i="44"/>
  <c r="AC190" i="44"/>
  <c r="AC191" i="44"/>
  <c r="AC192" i="44"/>
  <c r="AC193" i="44"/>
  <c r="AC194" i="44"/>
  <c r="AC195" i="44"/>
  <c r="AC196" i="44"/>
  <c r="AC197" i="44"/>
  <c r="AC198" i="44"/>
  <c r="AC199" i="44"/>
  <c r="AC200" i="44"/>
  <c r="AC201" i="44"/>
  <c r="AC202" i="44"/>
  <c r="AC203" i="44"/>
  <c r="AC204" i="44"/>
  <c r="AC205" i="44"/>
  <c r="AC206" i="44"/>
  <c r="AC207" i="44"/>
  <c r="AC208" i="44"/>
  <c r="AC209" i="44"/>
  <c r="AC210" i="44"/>
  <c r="AC211" i="44"/>
  <c r="AC212" i="44"/>
  <c r="AC213" i="44"/>
  <c r="AC214" i="44"/>
  <c r="AC215" i="44"/>
  <c r="AC216" i="44"/>
  <c r="AC217" i="44"/>
  <c r="AC218" i="44"/>
  <c r="AC219" i="44"/>
  <c r="AC220" i="44"/>
  <c r="AC221" i="44"/>
  <c r="AC222" i="44"/>
  <c r="AC223" i="44"/>
  <c r="AC224" i="44"/>
  <c r="AC225" i="44"/>
  <c r="AC226" i="44"/>
  <c r="AC227" i="44"/>
  <c r="AC228" i="44"/>
  <c r="AC229" i="44"/>
  <c r="AC230" i="44"/>
  <c r="AC231" i="44"/>
  <c r="AC232" i="44"/>
  <c r="AC233" i="44"/>
  <c r="AC234" i="44"/>
  <c r="AC235" i="44"/>
  <c r="AC236" i="44"/>
  <c r="AC237" i="44"/>
  <c r="AC238" i="44"/>
  <c r="AC239" i="44"/>
  <c r="AC240" i="44"/>
  <c r="AC241" i="44"/>
  <c r="AC242" i="44"/>
  <c r="AC243" i="44"/>
  <c r="AC244" i="44"/>
  <c r="AC245" i="44"/>
  <c r="AC246" i="44"/>
  <c r="AC247" i="44"/>
  <c r="AC248" i="44"/>
  <c r="AC249" i="44"/>
  <c r="AC250" i="44"/>
  <c r="AC251" i="44"/>
  <c r="AC252" i="44"/>
  <c r="AC253" i="44"/>
  <c r="AC254" i="44"/>
  <c r="AC255" i="44"/>
  <c r="AC256" i="44"/>
  <c r="AC257" i="44"/>
  <c r="AC258" i="44"/>
  <c r="AC259" i="44"/>
  <c r="AC260" i="44"/>
  <c r="AC261" i="44"/>
  <c r="AC262" i="44"/>
  <c r="AC263" i="44"/>
  <c r="AC264" i="44"/>
  <c r="AC265" i="44"/>
  <c r="AC266" i="44"/>
  <c r="AC267" i="44"/>
  <c r="AC268" i="44"/>
  <c r="AC269" i="44"/>
  <c r="AC270" i="44"/>
  <c r="AC271" i="44"/>
  <c r="AC272" i="44"/>
  <c r="AC273" i="44"/>
  <c r="AC274" i="44"/>
  <c r="AC275" i="44"/>
  <c r="AC276" i="44"/>
  <c r="AC277" i="44"/>
  <c r="AC278" i="44"/>
  <c r="AC279" i="44"/>
  <c r="AC280" i="44"/>
  <c r="AC281" i="44"/>
  <c r="AC282" i="44"/>
  <c r="AC283" i="44"/>
  <c r="AC284" i="44"/>
  <c r="AC285" i="44"/>
  <c r="AC286" i="44"/>
  <c r="AC287" i="44"/>
  <c r="AC288" i="44"/>
  <c r="AC289" i="44"/>
  <c r="AC290" i="44"/>
  <c r="AC291" i="44"/>
  <c r="AC292" i="44"/>
  <c r="AC293" i="44"/>
  <c r="AC294" i="44"/>
  <c r="AC295" i="44"/>
  <c r="AC296" i="44"/>
  <c r="AC297" i="44"/>
  <c r="AC298" i="44"/>
  <c r="AC299" i="44"/>
  <c r="AC300" i="44"/>
  <c r="AC301" i="44"/>
  <c r="AC302" i="44"/>
  <c r="AC303" i="44"/>
  <c r="AC304" i="44"/>
  <c r="AC305" i="44"/>
  <c r="AC306" i="44"/>
  <c r="AC307" i="44"/>
  <c r="AC308" i="44"/>
  <c r="AC309" i="44"/>
  <c r="AC310" i="44"/>
  <c r="AC311" i="44"/>
  <c r="AC312" i="44"/>
  <c r="AC313" i="44"/>
  <c r="AC314" i="44"/>
  <c r="AC315" i="44"/>
  <c r="AC316" i="44"/>
  <c r="AC317" i="44"/>
  <c r="AC318" i="44"/>
  <c r="AC319" i="44"/>
  <c r="AC320" i="44"/>
  <c r="AC321" i="44"/>
  <c r="AC322" i="44"/>
  <c r="AC323" i="44"/>
  <c r="AC324" i="44"/>
  <c r="AC325" i="44"/>
  <c r="AC326" i="44"/>
  <c r="AC327" i="44"/>
  <c r="AC328" i="44"/>
  <c r="AC329" i="44"/>
  <c r="AC330" i="44"/>
  <c r="AC331" i="44"/>
  <c r="AC332" i="44"/>
  <c r="AC333" i="44"/>
  <c r="AC334" i="44"/>
  <c r="AC335" i="44"/>
  <c r="AC336" i="44"/>
  <c r="AC337" i="44"/>
  <c r="AC338" i="44"/>
  <c r="AC339" i="44"/>
  <c r="AC340" i="44"/>
  <c r="AC341" i="44"/>
  <c r="AC342" i="44"/>
  <c r="AC343" i="44"/>
  <c r="AC344" i="44"/>
  <c r="AC345" i="44"/>
  <c r="AC346" i="44"/>
  <c r="AC347" i="44"/>
  <c r="AC348" i="44"/>
  <c r="AC349" i="44"/>
  <c r="AC350" i="44"/>
  <c r="AC351" i="44"/>
  <c r="AC352" i="44"/>
  <c r="AC353" i="44"/>
  <c r="AC354" i="44"/>
  <c r="AC355" i="44"/>
  <c r="AC356" i="44"/>
  <c r="AC357" i="44"/>
  <c r="AC358" i="44"/>
  <c r="AC359" i="44"/>
  <c r="AC360" i="44"/>
  <c r="AC361" i="44"/>
  <c r="AC362" i="44"/>
  <c r="AC363" i="44"/>
  <c r="AC364" i="44"/>
  <c r="AC365" i="44"/>
  <c r="AC366" i="44"/>
  <c r="AC367" i="44"/>
  <c r="AC368" i="44"/>
  <c r="AC369" i="44"/>
  <c r="AC370" i="44"/>
  <c r="AC371" i="44"/>
  <c r="AC372" i="44"/>
  <c r="AC373" i="44"/>
  <c r="AC374" i="44"/>
  <c r="AC375" i="44"/>
  <c r="AC376" i="44"/>
  <c r="AC377" i="44"/>
  <c r="AC378" i="44"/>
  <c r="AC379" i="44"/>
  <c r="AC380" i="44"/>
  <c r="AC381" i="44"/>
  <c r="AC382" i="44"/>
  <c r="AC383" i="44"/>
  <c r="AC384" i="44"/>
  <c r="AC385" i="44"/>
  <c r="AC386" i="44"/>
  <c r="AC387" i="44"/>
  <c r="AC388" i="44"/>
  <c r="AC389" i="44"/>
  <c r="AC390" i="44"/>
  <c r="AC391" i="44"/>
  <c r="AC392" i="44"/>
  <c r="AC393" i="44"/>
  <c r="AC394" i="44"/>
  <c r="AC395" i="44"/>
  <c r="AC396" i="44"/>
  <c r="AC397" i="44"/>
  <c r="AC398" i="44"/>
  <c r="AC399" i="44"/>
  <c r="AC400" i="44"/>
  <c r="AC401" i="44"/>
  <c r="AC402" i="44"/>
  <c r="AC403" i="44"/>
  <c r="AC404" i="44"/>
  <c r="AB4" i="44" a="1"/>
  <c r="AB4" i="44" s="1"/>
  <c r="X5" i="44"/>
  <c r="X6" i="44"/>
  <c r="X7" i="44"/>
  <c r="X8" i="44"/>
  <c r="X9" i="44"/>
  <c r="X10" i="44"/>
  <c r="X11" i="44"/>
  <c r="X12" i="44"/>
  <c r="X13" i="44"/>
  <c r="X14" i="44"/>
  <c r="X15" i="44"/>
  <c r="X16" i="44"/>
  <c r="X17" i="44"/>
  <c r="X18" i="44"/>
  <c r="X19" i="44"/>
  <c r="X20" i="44"/>
  <c r="X21" i="44"/>
  <c r="X22" i="44"/>
  <c r="X23" i="44"/>
  <c r="X24" i="44"/>
  <c r="X25" i="44"/>
  <c r="X26" i="44"/>
  <c r="X27" i="44"/>
  <c r="X28" i="44"/>
  <c r="X29" i="44"/>
  <c r="X30" i="44"/>
  <c r="X31" i="44"/>
  <c r="X32" i="44"/>
  <c r="X33" i="44"/>
  <c r="X34" i="44"/>
  <c r="X35" i="44"/>
  <c r="X36" i="44"/>
  <c r="X37" i="44"/>
  <c r="X38" i="44"/>
  <c r="X39" i="44"/>
  <c r="X40" i="44"/>
  <c r="X41" i="44"/>
  <c r="X42" i="44"/>
  <c r="X43" i="44"/>
  <c r="X44" i="44"/>
  <c r="X45" i="44"/>
  <c r="X46" i="44"/>
  <c r="X47" i="44"/>
  <c r="X48" i="44"/>
  <c r="X49" i="44"/>
  <c r="X50" i="44"/>
  <c r="X51" i="44"/>
  <c r="X52" i="44"/>
  <c r="X53" i="44"/>
  <c r="X54" i="44"/>
  <c r="X55" i="44"/>
  <c r="X56" i="44"/>
  <c r="X57" i="44"/>
  <c r="X58" i="44"/>
  <c r="X59" i="44"/>
  <c r="X60" i="44"/>
  <c r="X61" i="44"/>
  <c r="X62" i="44"/>
  <c r="X63" i="44"/>
  <c r="X64" i="44"/>
  <c r="X65" i="44"/>
  <c r="X66" i="44"/>
  <c r="X67" i="44"/>
  <c r="X68" i="44"/>
  <c r="X69" i="44"/>
  <c r="X70" i="44"/>
  <c r="X71" i="44"/>
  <c r="X72" i="44"/>
  <c r="X73" i="44"/>
  <c r="X74" i="44"/>
  <c r="X75" i="44"/>
  <c r="X76" i="44"/>
  <c r="X77" i="44"/>
  <c r="X78" i="44"/>
  <c r="X79" i="44"/>
  <c r="X80" i="44"/>
  <c r="X81" i="44"/>
  <c r="X82" i="44"/>
  <c r="X83" i="44"/>
  <c r="X84" i="44"/>
  <c r="X85" i="44"/>
  <c r="X86" i="44"/>
  <c r="X87" i="44"/>
  <c r="X88" i="44"/>
  <c r="X89" i="44"/>
  <c r="X90" i="44"/>
  <c r="X91" i="44"/>
  <c r="X92" i="44"/>
  <c r="X93" i="44"/>
  <c r="X94" i="44"/>
  <c r="X95" i="44"/>
  <c r="X96" i="44"/>
  <c r="X97" i="44"/>
  <c r="X98" i="44"/>
  <c r="X99" i="44"/>
  <c r="X100" i="44"/>
  <c r="X101" i="44"/>
  <c r="X102" i="44"/>
  <c r="X103" i="44"/>
  <c r="X104" i="44"/>
  <c r="X105" i="44"/>
  <c r="X106" i="44"/>
  <c r="X107" i="44"/>
  <c r="X108" i="44"/>
  <c r="X109" i="44"/>
  <c r="X110" i="44"/>
  <c r="X111" i="44"/>
  <c r="X112" i="44"/>
  <c r="X113" i="44"/>
  <c r="X114" i="44"/>
  <c r="X115" i="44"/>
  <c r="X116" i="44"/>
  <c r="X117" i="44"/>
  <c r="X118" i="44"/>
  <c r="X119" i="44"/>
  <c r="X120" i="44"/>
  <c r="X121" i="44"/>
  <c r="X122" i="44"/>
  <c r="X123" i="44"/>
  <c r="X124" i="44"/>
  <c r="X125" i="44"/>
  <c r="X126" i="44"/>
  <c r="X127" i="44"/>
  <c r="X128" i="44"/>
  <c r="X129" i="44"/>
  <c r="X130" i="44"/>
  <c r="X131" i="44"/>
  <c r="X132" i="44"/>
  <c r="X133" i="44"/>
  <c r="X134" i="44"/>
  <c r="X135" i="44"/>
  <c r="X136" i="44"/>
  <c r="X137" i="44"/>
  <c r="X138" i="44"/>
  <c r="X139" i="44"/>
  <c r="X140" i="44"/>
  <c r="X141" i="44"/>
  <c r="X142" i="44"/>
  <c r="X143" i="44"/>
  <c r="X144" i="44"/>
  <c r="X145" i="44"/>
  <c r="X146" i="44"/>
  <c r="X147" i="44"/>
  <c r="X148" i="44"/>
  <c r="X149" i="44"/>
  <c r="X150" i="44"/>
  <c r="X151" i="44"/>
  <c r="X152" i="44"/>
  <c r="X153" i="44"/>
  <c r="X154" i="44"/>
  <c r="X155" i="44"/>
  <c r="X156" i="44"/>
  <c r="X157" i="44"/>
  <c r="X158" i="44"/>
  <c r="X159" i="44"/>
  <c r="X160" i="44"/>
  <c r="X161" i="44"/>
  <c r="X162" i="44"/>
  <c r="X163" i="44"/>
  <c r="X164" i="44"/>
  <c r="X165" i="44"/>
  <c r="X166" i="44"/>
  <c r="X167" i="44"/>
  <c r="X168" i="44"/>
  <c r="X169" i="44"/>
  <c r="X170" i="44"/>
  <c r="X171" i="44"/>
  <c r="X172" i="44"/>
  <c r="X173" i="44"/>
  <c r="X174" i="44"/>
  <c r="X175" i="44"/>
  <c r="X176" i="44"/>
  <c r="X177" i="44"/>
  <c r="X178" i="44"/>
  <c r="X179" i="44"/>
  <c r="X180" i="44"/>
  <c r="X181" i="44"/>
  <c r="X182" i="44"/>
  <c r="X183" i="44"/>
  <c r="X184" i="44"/>
  <c r="X185" i="44"/>
  <c r="X186" i="44"/>
  <c r="X187" i="44"/>
  <c r="X188" i="44"/>
  <c r="X189" i="44"/>
  <c r="X190" i="44"/>
  <c r="X191" i="44"/>
  <c r="X192" i="44"/>
  <c r="X193" i="44"/>
  <c r="X194" i="44"/>
  <c r="X195" i="44"/>
  <c r="X196" i="44"/>
  <c r="X197" i="44"/>
  <c r="X198" i="44"/>
  <c r="X199" i="44"/>
  <c r="X200" i="44"/>
  <c r="X201" i="44"/>
  <c r="X202" i="44"/>
  <c r="X203" i="44"/>
  <c r="X204" i="44"/>
  <c r="X205" i="44"/>
  <c r="X206" i="44"/>
  <c r="X207" i="44"/>
  <c r="X208" i="44"/>
  <c r="X209" i="44"/>
  <c r="X210" i="44"/>
  <c r="X211" i="44"/>
  <c r="X212" i="44"/>
  <c r="X213" i="44"/>
  <c r="X214" i="44"/>
  <c r="X215" i="44"/>
  <c r="X216" i="44"/>
  <c r="X217" i="44"/>
  <c r="X218" i="44"/>
  <c r="X219" i="44"/>
  <c r="X220" i="44"/>
  <c r="X221" i="44"/>
  <c r="X222" i="44"/>
  <c r="X223" i="44"/>
  <c r="X224" i="44"/>
  <c r="X225" i="44"/>
  <c r="X226" i="44"/>
  <c r="X227" i="44"/>
  <c r="X228" i="44"/>
  <c r="X229" i="44"/>
  <c r="X230" i="44"/>
  <c r="X231" i="44"/>
  <c r="X232" i="44"/>
  <c r="X233" i="44"/>
  <c r="X234" i="44"/>
  <c r="X235" i="44"/>
  <c r="X236" i="44"/>
  <c r="X237" i="44"/>
  <c r="X238" i="44"/>
  <c r="X239" i="44"/>
  <c r="X240" i="44"/>
  <c r="X241" i="44"/>
  <c r="X242" i="44"/>
  <c r="X243" i="44"/>
  <c r="X244" i="44"/>
  <c r="X245" i="44"/>
  <c r="X246" i="44"/>
  <c r="X247" i="44"/>
  <c r="X248" i="44"/>
  <c r="X249" i="44"/>
  <c r="X250" i="44"/>
  <c r="X251" i="44"/>
  <c r="X252" i="44"/>
  <c r="X253" i="44"/>
  <c r="X254" i="44"/>
  <c r="X255" i="44"/>
  <c r="X256" i="44"/>
  <c r="X257" i="44"/>
  <c r="X258" i="44"/>
  <c r="X259" i="44"/>
  <c r="X260" i="44"/>
  <c r="X261" i="44"/>
  <c r="X262" i="44"/>
  <c r="X263" i="44"/>
  <c r="X264" i="44"/>
  <c r="X265" i="44"/>
  <c r="X266" i="44"/>
  <c r="X267" i="44"/>
  <c r="X268" i="44"/>
  <c r="X269" i="44"/>
  <c r="X270" i="44"/>
  <c r="X271" i="44"/>
  <c r="X272" i="44"/>
  <c r="X273" i="44"/>
  <c r="X274" i="44"/>
  <c r="X275" i="44"/>
  <c r="X276" i="44"/>
  <c r="X277" i="44"/>
  <c r="X278" i="44"/>
  <c r="X279" i="44"/>
  <c r="X280" i="44"/>
  <c r="X281" i="44"/>
  <c r="X282" i="44"/>
  <c r="X283" i="44"/>
  <c r="Y283" i="44" s="1"/>
  <c r="Z283" i="44" s="1"/>
  <c r="X284" i="44"/>
  <c r="X285" i="44"/>
  <c r="X286" i="44"/>
  <c r="X287" i="44"/>
  <c r="X288" i="44"/>
  <c r="X289" i="44"/>
  <c r="X290" i="44"/>
  <c r="X291" i="44"/>
  <c r="X292" i="44"/>
  <c r="X293" i="44"/>
  <c r="X294" i="44"/>
  <c r="X295" i="44"/>
  <c r="X296" i="44"/>
  <c r="X297" i="44"/>
  <c r="X298" i="44"/>
  <c r="Y298" i="44" s="1"/>
  <c r="X299" i="44"/>
  <c r="X300" i="44"/>
  <c r="X301" i="44"/>
  <c r="Y301" i="44" s="1"/>
  <c r="X302" i="44"/>
  <c r="X303" i="44"/>
  <c r="X304" i="44"/>
  <c r="X305" i="44"/>
  <c r="X306" i="44"/>
  <c r="Y306" i="44" s="1"/>
  <c r="X307" i="44"/>
  <c r="X308" i="44"/>
  <c r="X309" i="44"/>
  <c r="Y309" i="44" s="1"/>
  <c r="X310" i="44"/>
  <c r="X311" i="44"/>
  <c r="X312" i="44"/>
  <c r="X313" i="44"/>
  <c r="X314" i="44"/>
  <c r="X315" i="44"/>
  <c r="X316" i="44"/>
  <c r="X317" i="44"/>
  <c r="Y317" i="44" s="1"/>
  <c r="X318" i="44"/>
  <c r="X319" i="44"/>
  <c r="X320" i="44"/>
  <c r="X321" i="44"/>
  <c r="X322" i="44"/>
  <c r="Y322" i="44" s="1"/>
  <c r="X323" i="44"/>
  <c r="X324" i="44"/>
  <c r="X325" i="44"/>
  <c r="X326" i="44"/>
  <c r="X327" i="44"/>
  <c r="X328" i="44"/>
  <c r="X329" i="44"/>
  <c r="X330" i="44"/>
  <c r="Y330" i="44" s="1"/>
  <c r="Z330" i="44" s="1"/>
  <c r="X331" i="44"/>
  <c r="Y331" i="44" s="1"/>
  <c r="Z331" i="44" s="1"/>
  <c r="X332" i="44"/>
  <c r="X333" i="44"/>
  <c r="X334" i="44"/>
  <c r="X335" i="44"/>
  <c r="X336" i="44"/>
  <c r="X337" i="44"/>
  <c r="X338" i="44"/>
  <c r="X339" i="44"/>
  <c r="Y339" i="44" s="1"/>
  <c r="Z339" i="44" s="1"/>
  <c r="X340" i="44"/>
  <c r="X341" i="44"/>
  <c r="X342" i="44"/>
  <c r="X343" i="44"/>
  <c r="X344" i="44"/>
  <c r="X345" i="44"/>
  <c r="X346" i="44"/>
  <c r="Y346" i="44" s="1"/>
  <c r="Z346" i="44" s="1"/>
  <c r="X347" i="44"/>
  <c r="X348" i="44"/>
  <c r="X349" i="44"/>
  <c r="X350" i="44"/>
  <c r="X351" i="44"/>
  <c r="X352" i="44"/>
  <c r="X353" i="44"/>
  <c r="X354" i="44"/>
  <c r="X355" i="44"/>
  <c r="Y355" i="44" s="1"/>
  <c r="Z355" i="44" s="1"/>
  <c r="X356" i="44"/>
  <c r="X357" i="44"/>
  <c r="X358" i="44"/>
  <c r="X359" i="44"/>
  <c r="X360" i="44"/>
  <c r="X361" i="44"/>
  <c r="X362" i="44"/>
  <c r="Y362" i="44" s="1"/>
  <c r="Z362" i="44" s="1"/>
  <c r="X363" i="44"/>
  <c r="Y363" i="44" s="1"/>
  <c r="Z363" i="44" s="1"/>
  <c r="X364" i="44"/>
  <c r="X365" i="44"/>
  <c r="X366" i="44"/>
  <c r="X367" i="44"/>
  <c r="X368" i="44"/>
  <c r="X369" i="44"/>
  <c r="X370" i="44"/>
  <c r="X371" i="44"/>
  <c r="Y371" i="44" s="1"/>
  <c r="Z371" i="44" s="1"/>
  <c r="X372" i="44"/>
  <c r="X373" i="44"/>
  <c r="X374" i="44"/>
  <c r="X375" i="44"/>
  <c r="X376" i="44"/>
  <c r="X377" i="44"/>
  <c r="X378" i="44"/>
  <c r="X379" i="44"/>
  <c r="Y379" i="44" s="1"/>
  <c r="Z379" i="44" s="1"/>
  <c r="X380" i="44"/>
  <c r="X381" i="44"/>
  <c r="X382" i="44"/>
  <c r="X383" i="44"/>
  <c r="X384" i="44"/>
  <c r="X385" i="44"/>
  <c r="X386" i="44"/>
  <c r="X387" i="44"/>
  <c r="Y387" i="44" s="1"/>
  <c r="Z387" i="44" s="1"/>
  <c r="X388" i="44"/>
  <c r="X389" i="44"/>
  <c r="X390" i="44"/>
  <c r="X391" i="44"/>
  <c r="X392" i="44"/>
  <c r="X393" i="44"/>
  <c r="X394" i="44"/>
  <c r="X395" i="44"/>
  <c r="X396" i="44"/>
  <c r="X397" i="44"/>
  <c r="X398" i="44"/>
  <c r="X399" i="44"/>
  <c r="X400" i="44"/>
  <c r="X401" i="44"/>
  <c r="X402" i="44"/>
  <c r="X403" i="44"/>
  <c r="X404" i="44"/>
  <c r="X405" i="44"/>
  <c r="X4" i="44"/>
  <c r="T180" i="44"/>
  <c r="U180" i="44" s="1"/>
  <c r="T181" i="44"/>
  <c r="U181" i="44" s="1"/>
  <c r="T182" i="44"/>
  <c r="U182" i="44" s="1"/>
  <c r="T183" i="44"/>
  <c r="U183" i="44" s="1"/>
  <c r="T184" i="44"/>
  <c r="U184" i="44" s="1"/>
  <c r="T185" i="44"/>
  <c r="U185" i="44" s="1"/>
  <c r="T186" i="44"/>
  <c r="U186" i="44" s="1"/>
  <c r="T187" i="44"/>
  <c r="U187" i="44" s="1"/>
  <c r="T188" i="44"/>
  <c r="U188" i="44" s="1"/>
  <c r="T189" i="44"/>
  <c r="U189" i="44" s="1"/>
  <c r="T190" i="44"/>
  <c r="U190" i="44" s="1"/>
  <c r="T191" i="44"/>
  <c r="U191" i="44" s="1"/>
  <c r="T192" i="44"/>
  <c r="U192" i="44" s="1"/>
  <c r="T193" i="44"/>
  <c r="U193" i="44" s="1"/>
  <c r="T194" i="44"/>
  <c r="U194" i="44" s="1"/>
  <c r="T195" i="44"/>
  <c r="U195" i="44" s="1"/>
  <c r="T196" i="44"/>
  <c r="U196" i="44" s="1"/>
  <c r="T197" i="44"/>
  <c r="U197" i="44" s="1"/>
  <c r="T198" i="44"/>
  <c r="U198" i="44" s="1"/>
  <c r="T199" i="44"/>
  <c r="U199" i="44" s="1"/>
  <c r="T200" i="44"/>
  <c r="U200" i="44" s="1"/>
  <c r="T201" i="44"/>
  <c r="U201" i="44" s="1"/>
  <c r="T202" i="44"/>
  <c r="U202" i="44" s="1"/>
  <c r="T203" i="44"/>
  <c r="U203" i="44" s="1"/>
  <c r="T204" i="44"/>
  <c r="U204" i="44" s="1"/>
  <c r="T205" i="44"/>
  <c r="U205" i="44" s="1"/>
  <c r="T206" i="44"/>
  <c r="U206" i="44" s="1"/>
  <c r="T207" i="44"/>
  <c r="U207" i="44" s="1"/>
  <c r="T208" i="44"/>
  <c r="U208" i="44" s="1"/>
  <c r="T209" i="44"/>
  <c r="U209" i="44" s="1"/>
  <c r="T210" i="44"/>
  <c r="U210" i="44" s="1"/>
  <c r="T211" i="44"/>
  <c r="U211" i="44" s="1"/>
  <c r="T212" i="44"/>
  <c r="U212" i="44" s="1"/>
  <c r="T213" i="44"/>
  <c r="U213" i="44" s="1"/>
  <c r="T214" i="44"/>
  <c r="U214" i="44" s="1"/>
  <c r="T215" i="44"/>
  <c r="U215" i="44" s="1"/>
  <c r="T216" i="44"/>
  <c r="U216" i="44" s="1"/>
  <c r="T217" i="44"/>
  <c r="U217" i="44" s="1"/>
  <c r="T218" i="44"/>
  <c r="U218" i="44" s="1"/>
  <c r="T219" i="44"/>
  <c r="U219" i="44" s="1"/>
  <c r="T220" i="44"/>
  <c r="U220" i="44" s="1"/>
  <c r="T221" i="44"/>
  <c r="U221" i="44" s="1"/>
  <c r="T222" i="44"/>
  <c r="U222" i="44" s="1"/>
  <c r="T223" i="44"/>
  <c r="U223" i="44" s="1"/>
  <c r="T224" i="44"/>
  <c r="U224" i="44" s="1"/>
  <c r="T225" i="44"/>
  <c r="U225" i="44" s="1"/>
  <c r="T226" i="44"/>
  <c r="U226" i="44" s="1"/>
  <c r="T227" i="44"/>
  <c r="U227" i="44" s="1"/>
  <c r="T228" i="44"/>
  <c r="U228" i="44" s="1"/>
  <c r="T229" i="44"/>
  <c r="U229" i="44" s="1"/>
  <c r="T230" i="44"/>
  <c r="U230" i="44" s="1"/>
  <c r="T231" i="44"/>
  <c r="U231" i="44" s="1"/>
  <c r="T232" i="44"/>
  <c r="U232" i="44" s="1"/>
  <c r="T233" i="44"/>
  <c r="U233" i="44" s="1"/>
  <c r="T234" i="44"/>
  <c r="U234" i="44" s="1"/>
  <c r="T235" i="44"/>
  <c r="U235" i="44" s="1"/>
  <c r="T236" i="44"/>
  <c r="U236" i="44" s="1"/>
  <c r="T237" i="44"/>
  <c r="U237" i="44" s="1"/>
  <c r="T238" i="44"/>
  <c r="U238" i="44" s="1"/>
  <c r="T239" i="44"/>
  <c r="U239" i="44" s="1"/>
  <c r="T240" i="44"/>
  <c r="U240" i="44" s="1"/>
  <c r="T241" i="44"/>
  <c r="U241" i="44" s="1"/>
  <c r="T242" i="44"/>
  <c r="U242" i="44" s="1"/>
  <c r="T243" i="44"/>
  <c r="U243" i="44" s="1"/>
  <c r="T244" i="44"/>
  <c r="U244" i="44" s="1"/>
  <c r="T245" i="44"/>
  <c r="U245" i="44" s="1"/>
  <c r="T246" i="44"/>
  <c r="U246" i="44" s="1"/>
  <c r="T247" i="44"/>
  <c r="U247" i="44" s="1"/>
  <c r="T248" i="44"/>
  <c r="U248" i="44" s="1"/>
  <c r="T249" i="44"/>
  <c r="U249" i="44" s="1"/>
  <c r="T250" i="44"/>
  <c r="U250" i="44" s="1"/>
  <c r="T251" i="44"/>
  <c r="U251" i="44" s="1"/>
  <c r="T252" i="44"/>
  <c r="U252" i="44" s="1"/>
  <c r="T253" i="44"/>
  <c r="U253" i="44" s="1"/>
  <c r="T254" i="44"/>
  <c r="U254" i="44" s="1"/>
  <c r="T255" i="44"/>
  <c r="U255" i="44" s="1"/>
  <c r="T256" i="44"/>
  <c r="U256" i="44" s="1"/>
  <c r="T257" i="44"/>
  <c r="U257" i="44" s="1"/>
  <c r="T258" i="44"/>
  <c r="U258" i="44" s="1"/>
  <c r="T259" i="44"/>
  <c r="U259" i="44" s="1"/>
  <c r="T260" i="44"/>
  <c r="U260" i="44" s="1"/>
  <c r="T261" i="44"/>
  <c r="U261" i="44" s="1"/>
  <c r="T262" i="44"/>
  <c r="U262" i="44" s="1"/>
  <c r="T263" i="44"/>
  <c r="U263" i="44" s="1"/>
  <c r="T264" i="44"/>
  <c r="U264" i="44" s="1"/>
  <c r="T265" i="44"/>
  <c r="U265" i="44"/>
  <c r="V265" i="44"/>
  <c r="W265" i="44"/>
  <c r="Y265" i="44"/>
  <c r="Z265" i="44" s="1"/>
  <c r="T266" i="44"/>
  <c r="U266" i="44" s="1"/>
  <c r="T267" i="44"/>
  <c r="U267" i="44"/>
  <c r="V267" i="44" s="1"/>
  <c r="T268" i="44"/>
  <c r="U268" i="44" s="1"/>
  <c r="V268" i="44" s="1"/>
  <c r="W268" i="44"/>
  <c r="Y268" i="44"/>
  <c r="Z268" i="44" s="1"/>
  <c r="T269" i="44"/>
  <c r="U269" i="44"/>
  <c r="V269" i="44"/>
  <c r="T270" i="44"/>
  <c r="U270" i="44"/>
  <c r="V270" i="44"/>
  <c r="Y270" i="44"/>
  <c r="Z270" i="44" s="1"/>
  <c r="T271" i="44"/>
  <c r="U271" i="44" s="1"/>
  <c r="V271" i="44" s="1"/>
  <c r="T272" i="44"/>
  <c r="U272" i="44" s="1"/>
  <c r="Y272" i="44" s="1"/>
  <c r="Z272" i="44" s="1"/>
  <c r="V272" i="44"/>
  <c r="AA272" i="44" s="1"/>
  <c r="T273" i="44"/>
  <c r="U273" i="44"/>
  <c r="V273" i="44"/>
  <c r="AA273" i="44" s="1"/>
  <c r="W273" i="44"/>
  <c r="Y273" i="44"/>
  <c r="Z273" i="44" s="1"/>
  <c r="T274" i="44"/>
  <c r="U274" i="44"/>
  <c r="T275" i="44"/>
  <c r="U275" i="44"/>
  <c r="V275" i="44" s="1"/>
  <c r="W275" i="44"/>
  <c r="Y275" i="44"/>
  <c r="Z275" i="44" s="1"/>
  <c r="T276" i="44"/>
  <c r="U276" i="44" s="1"/>
  <c r="V276" i="44" s="1"/>
  <c r="W276" i="44" s="1"/>
  <c r="Y276" i="44"/>
  <c r="Z276" i="44" s="1"/>
  <c r="T277" i="44"/>
  <c r="U277" i="44"/>
  <c r="V277" i="44"/>
  <c r="T278" i="44"/>
  <c r="U278" i="44"/>
  <c r="V278" i="44"/>
  <c r="Y278" i="44"/>
  <c r="Z278" i="44" s="1"/>
  <c r="T279" i="44"/>
  <c r="U279" i="44" s="1"/>
  <c r="V279" i="44" s="1"/>
  <c r="Y279" i="44"/>
  <c r="Z279" i="44" s="1"/>
  <c r="T280" i="44"/>
  <c r="U280" i="44" s="1"/>
  <c r="Y280" i="44" s="1"/>
  <c r="Z280" i="44" s="1"/>
  <c r="T281" i="44"/>
  <c r="U281" i="44"/>
  <c r="V281" i="44"/>
  <c r="AA281" i="44" s="1"/>
  <c r="W281" i="44"/>
  <c r="Y281" i="44"/>
  <c r="Z281" i="44" s="1"/>
  <c r="T282" i="44"/>
  <c r="U282" i="44" s="1"/>
  <c r="T283" i="44"/>
  <c r="U283" i="44"/>
  <c r="V283" i="44" s="1"/>
  <c r="W283" i="44"/>
  <c r="T284" i="44"/>
  <c r="U284" i="44" s="1"/>
  <c r="V284" i="44" s="1"/>
  <c r="W284" i="44"/>
  <c r="T285" i="44"/>
  <c r="U285" i="44"/>
  <c r="Y285" i="44" s="1"/>
  <c r="Z285" i="44" s="1"/>
  <c r="V285" i="44"/>
  <c r="T286" i="44"/>
  <c r="U286" i="44"/>
  <c r="V286" i="44"/>
  <c r="Y286" i="44"/>
  <c r="Z286" i="44" s="1"/>
  <c r="T287" i="44"/>
  <c r="U287" i="44" s="1"/>
  <c r="V287" i="44" s="1"/>
  <c r="T288" i="44"/>
  <c r="U288" i="44" s="1"/>
  <c r="Y288" i="44" s="1"/>
  <c r="Z288" i="44" s="1"/>
  <c r="V288" i="44"/>
  <c r="AA288" i="44" s="1"/>
  <c r="W288" i="44"/>
  <c r="T289" i="44"/>
  <c r="U289" i="44"/>
  <c r="V289" i="44"/>
  <c r="Y289" i="44"/>
  <c r="Z289" i="44" s="1"/>
  <c r="T290" i="44"/>
  <c r="U290" i="44"/>
  <c r="T291" i="44"/>
  <c r="U291" i="44" s="1"/>
  <c r="T292" i="44"/>
  <c r="U292" i="44" s="1"/>
  <c r="V292" i="44" s="1"/>
  <c r="W292" i="44" s="1"/>
  <c r="Y292" i="44"/>
  <c r="Z292" i="44" s="1"/>
  <c r="T293" i="44"/>
  <c r="U293" i="44"/>
  <c r="T294" i="44"/>
  <c r="U294" i="44"/>
  <c r="V294" i="44" s="1"/>
  <c r="T295" i="44"/>
  <c r="U295" i="44" s="1"/>
  <c r="V295" i="44" s="1"/>
  <c r="Y295" i="44"/>
  <c r="Z295" i="44" s="1"/>
  <c r="T296" i="44"/>
  <c r="U296" i="44" s="1"/>
  <c r="Y296" i="44" s="1"/>
  <c r="Z296" i="44" s="1"/>
  <c r="T297" i="44"/>
  <c r="U297" i="44"/>
  <c r="V297" i="44"/>
  <c r="W297" i="44"/>
  <c r="Y297" i="44"/>
  <c r="Z297" i="44" s="1"/>
  <c r="T298" i="44"/>
  <c r="U298" i="44" s="1"/>
  <c r="V298" i="44" s="1"/>
  <c r="W298" i="44" s="1"/>
  <c r="T299" i="44"/>
  <c r="U299" i="44"/>
  <c r="V299" i="44"/>
  <c r="T300" i="44"/>
  <c r="U300" i="44"/>
  <c r="V300" i="44" s="1"/>
  <c r="W300" i="44" s="1"/>
  <c r="Y300" i="44"/>
  <c r="Z300" i="44" s="1"/>
  <c r="T301" i="44"/>
  <c r="U301" i="44"/>
  <c r="V301" i="44"/>
  <c r="W301" i="44"/>
  <c r="T302" i="44"/>
  <c r="U302" i="44" s="1"/>
  <c r="V302" i="44" s="1"/>
  <c r="W302" i="44" s="1"/>
  <c r="Y302" i="44"/>
  <c r="Z302" i="44" s="1"/>
  <c r="T303" i="44"/>
  <c r="U303" i="44"/>
  <c r="Y303" i="44" s="1"/>
  <c r="Z303" i="44" s="1"/>
  <c r="V303" i="44"/>
  <c r="T304" i="44"/>
  <c r="U304" i="44"/>
  <c r="V304" i="44" s="1"/>
  <c r="W304" i="44" s="1"/>
  <c r="Y304" i="44"/>
  <c r="Z304" i="44" s="1"/>
  <c r="T305" i="44"/>
  <c r="U305" i="44"/>
  <c r="V305" i="44"/>
  <c r="W305" i="44"/>
  <c r="Y305" i="44"/>
  <c r="Z305" i="44" s="1"/>
  <c r="AA305" i="44"/>
  <c r="T306" i="44"/>
  <c r="U306" i="44" s="1"/>
  <c r="V306" i="44" s="1"/>
  <c r="W306" i="44" s="1"/>
  <c r="T307" i="44"/>
  <c r="U307" i="44"/>
  <c r="V307" i="44"/>
  <c r="T308" i="44"/>
  <c r="U308" i="44"/>
  <c r="V308" i="44" s="1"/>
  <c r="W308" i="44" s="1"/>
  <c r="Y308" i="44"/>
  <c r="Z308" i="44" s="1"/>
  <c r="T309" i="44"/>
  <c r="U309" i="44"/>
  <c r="V309" i="44"/>
  <c r="W309" i="44"/>
  <c r="T310" i="44"/>
  <c r="U310" i="44" s="1"/>
  <c r="V310" i="44" s="1"/>
  <c r="W310" i="44" s="1"/>
  <c r="Y310" i="44"/>
  <c r="Z310" i="44" s="1"/>
  <c r="T311" i="44"/>
  <c r="U311" i="44"/>
  <c r="Y311" i="44" s="1"/>
  <c r="Z311" i="44" s="1"/>
  <c r="V311" i="44"/>
  <c r="T312" i="44"/>
  <c r="U312" i="44"/>
  <c r="V312" i="44" s="1"/>
  <c r="W312" i="44" s="1"/>
  <c r="Y312" i="44"/>
  <c r="Z312" i="44" s="1"/>
  <c r="T313" i="44"/>
  <c r="U313" i="44"/>
  <c r="V313" i="44"/>
  <c r="W313" i="44"/>
  <c r="Y313" i="44"/>
  <c r="Z313" i="44" s="1"/>
  <c r="AA313" i="44"/>
  <c r="T314" i="44"/>
  <c r="U314" i="44" s="1"/>
  <c r="V314" i="44" s="1"/>
  <c r="W314" i="44" s="1"/>
  <c r="Y314" i="44"/>
  <c r="Z314" i="44" s="1"/>
  <c r="AA314" i="44"/>
  <c r="T315" i="44"/>
  <c r="U315" i="44"/>
  <c r="V315" i="44"/>
  <c r="T316" i="44"/>
  <c r="U316" i="44"/>
  <c r="V316" i="44" s="1"/>
  <c r="W316" i="44" s="1"/>
  <c r="Y316" i="44"/>
  <c r="Z316" i="44" s="1"/>
  <c r="T317" i="44"/>
  <c r="U317" i="44"/>
  <c r="V317" i="44"/>
  <c r="W317" i="44"/>
  <c r="T318" i="44"/>
  <c r="U318" i="44" s="1"/>
  <c r="V318" i="44" s="1"/>
  <c r="W318" i="44" s="1"/>
  <c r="Y318" i="44"/>
  <c r="Z318" i="44" s="1"/>
  <c r="AA318" i="44"/>
  <c r="T319" i="44"/>
  <c r="U319" i="44"/>
  <c r="Y319" i="44" s="1"/>
  <c r="Z319" i="44" s="1"/>
  <c r="V319" i="44"/>
  <c r="T320" i="44"/>
  <c r="U320" i="44"/>
  <c r="V320" i="44" s="1"/>
  <c r="W320" i="44" s="1"/>
  <c r="Y320" i="44"/>
  <c r="Z320" i="44" s="1"/>
  <c r="T321" i="44"/>
  <c r="U321" i="44"/>
  <c r="V321" i="44"/>
  <c r="W321" i="44"/>
  <c r="Y321" i="44"/>
  <c r="Z321" i="44" s="1"/>
  <c r="T322" i="44"/>
  <c r="U322" i="44" s="1"/>
  <c r="V322" i="44" s="1"/>
  <c r="W322" i="44" s="1"/>
  <c r="T323" i="44"/>
  <c r="U323" i="44"/>
  <c r="Y323" i="44" s="1"/>
  <c r="Z323" i="44" s="1"/>
  <c r="V323" i="44"/>
  <c r="W323" i="44" s="1"/>
  <c r="T324" i="44"/>
  <c r="U324" i="44" s="1"/>
  <c r="Y324" i="44" s="1"/>
  <c r="Z324" i="44" s="1"/>
  <c r="T325" i="44"/>
  <c r="U325" i="44" s="1"/>
  <c r="T326" i="44"/>
  <c r="U326" i="44"/>
  <c r="V326" i="44" s="1"/>
  <c r="Y326" i="44"/>
  <c r="Z326" i="44" s="1"/>
  <c r="T327" i="44"/>
  <c r="U327" i="44"/>
  <c r="V327" i="44"/>
  <c r="Y327" i="44"/>
  <c r="Z327" i="44" s="1"/>
  <c r="T328" i="44"/>
  <c r="U328" i="44"/>
  <c r="Y328" i="44" s="1"/>
  <c r="Z328" i="44" s="1"/>
  <c r="V328" i="44"/>
  <c r="T329" i="44"/>
  <c r="U329" i="44"/>
  <c r="V329" i="44"/>
  <c r="Y329" i="44"/>
  <c r="Z329" i="44" s="1"/>
  <c r="T330" i="44"/>
  <c r="U330" i="44"/>
  <c r="V330" i="44"/>
  <c r="T331" i="44"/>
  <c r="U331" i="44"/>
  <c r="V331" i="44"/>
  <c r="T332" i="44"/>
  <c r="U332" i="44"/>
  <c r="V332" i="44"/>
  <c r="Y332" i="44"/>
  <c r="Z332" i="44" s="1"/>
  <c r="T333" i="44"/>
  <c r="U333" i="44"/>
  <c r="V333" i="44" s="1"/>
  <c r="T334" i="44"/>
  <c r="U334" i="44"/>
  <c r="V334" i="44" s="1"/>
  <c r="Y334" i="44"/>
  <c r="Z334" i="44" s="1"/>
  <c r="T335" i="44"/>
  <c r="U335" i="44"/>
  <c r="V335" i="44"/>
  <c r="Y335" i="44"/>
  <c r="Z335" i="44" s="1"/>
  <c r="T336" i="44"/>
  <c r="U336" i="44"/>
  <c r="Y336" i="44" s="1"/>
  <c r="Z336" i="44" s="1"/>
  <c r="V336" i="44"/>
  <c r="T337" i="44"/>
  <c r="U337" i="44"/>
  <c r="V337" i="44"/>
  <c r="Y337" i="44"/>
  <c r="Z337" i="44" s="1"/>
  <c r="T338" i="44"/>
  <c r="U338" i="44"/>
  <c r="V338" i="44"/>
  <c r="Y338" i="44"/>
  <c r="Z338" i="44" s="1"/>
  <c r="T339" i="44"/>
  <c r="U339" i="44"/>
  <c r="V339" i="44"/>
  <c r="T340" i="44"/>
  <c r="U340" i="44"/>
  <c r="V340" i="44"/>
  <c r="Y340" i="44"/>
  <c r="Z340" i="44" s="1"/>
  <c r="T341" i="44"/>
  <c r="U341" i="44"/>
  <c r="V341" i="44" s="1"/>
  <c r="T342" i="44"/>
  <c r="U342" i="44"/>
  <c r="V342" i="44" s="1"/>
  <c r="Y342" i="44"/>
  <c r="Z342" i="44" s="1"/>
  <c r="T343" i="44"/>
  <c r="U343" i="44"/>
  <c r="V343" i="44"/>
  <c r="Y343" i="44"/>
  <c r="Z343" i="44" s="1"/>
  <c r="T344" i="44"/>
  <c r="U344" i="44"/>
  <c r="Y344" i="44" s="1"/>
  <c r="Z344" i="44" s="1"/>
  <c r="V344" i="44"/>
  <c r="T345" i="44"/>
  <c r="U345" i="44"/>
  <c r="V345" i="44"/>
  <c r="Y345" i="44"/>
  <c r="Z345" i="44" s="1"/>
  <c r="T346" i="44"/>
  <c r="U346" i="44"/>
  <c r="V346" i="44"/>
  <c r="T347" i="44"/>
  <c r="U347" i="44"/>
  <c r="V347" i="44"/>
  <c r="Y347" i="44"/>
  <c r="Z347" i="44" s="1"/>
  <c r="T348" i="44"/>
  <c r="U348" i="44"/>
  <c r="V348" i="44"/>
  <c r="Y348" i="44"/>
  <c r="Z348" i="44" s="1"/>
  <c r="T349" i="44"/>
  <c r="U349" i="44"/>
  <c r="V349" i="44" s="1"/>
  <c r="T350" i="44"/>
  <c r="U350" i="44"/>
  <c r="V350" i="44" s="1"/>
  <c r="Y350" i="44"/>
  <c r="Z350" i="44" s="1"/>
  <c r="T351" i="44"/>
  <c r="U351" i="44"/>
  <c r="V351" i="44"/>
  <c r="Y351" i="44"/>
  <c r="Z351" i="44" s="1"/>
  <c r="T352" i="44"/>
  <c r="U352" i="44"/>
  <c r="Y352" i="44" s="1"/>
  <c r="Z352" i="44" s="1"/>
  <c r="V352" i="44"/>
  <c r="T353" i="44"/>
  <c r="U353" i="44"/>
  <c r="V353" i="44"/>
  <c r="Y353" i="44"/>
  <c r="Z353" i="44" s="1"/>
  <c r="T354" i="44"/>
  <c r="U354" i="44"/>
  <c r="V354" i="44"/>
  <c r="Y354" i="44"/>
  <c r="Z354" i="44" s="1"/>
  <c r="T355" i="44"/>
  <c r="U355" i="44"/>
  <c r="V355" i="44"/>
  <c r="T356" i="44"/>
  <c r="U356" i="44"/>
  <c r="V356" i="44"/>
  <c r="Y356" i="44"/>
  <c r="Z356" i="44" s="1"/>
  <c r="T357" i="44"/>
  <c r="U357" i="44"/>
  <c r="V357" i="44" s="1"/>
  <c r="T358" i="44"/>
  <c r="U358" i="44"/>
  <c r="V358" i="44" s="1"/>
  <c r="Y358" i="44"/>
  <c r="Z358" i="44" s="1"/>
  <c r="T359" i="44"/>
  <c r="U359" i="44"/>
  <c r="V359" i="44"/>
  <c r="Y359" i="44"/>
  <c r="Z359" i="44" s="1"/>
  <c r="T360" i="44"/>
  <c r="U360" i="44"/>
  <c r="Y360" i="44" s="1"/>
  <c r="Z360" i="44" s="1"/>
  <c r="V360" i="44"/>
  <c r="T361" i="44"/>
  <c r="U361" i="44"/>
  <c r="Y361" i="44" s="1"/>
  <c r="Z361" i="44" s="1"/>
  <c r="V361" i="44"/>
  <c r="T362" i="44"/>
  <c r="U362" i="44"/>
  <c r="V362" i="44"/>
  <c r="T363" i="44"/>
  <c r="U363" i="44"/>
  <c r="V363" i="44"/>
  <c r="T364" i="44"/>
  <c r="U364" i="44"/>
  <c r="V364" i="44"/>
  <c r="Y364" i="44"/>
  <c r="Z364" i="44" s="1"/>
  <c r="T365" i="44"/>
  <c r="U365" i="44"/>
  <c r="V365" i="44" s="1"/>
  <c r="T366" i="44"/>
  <c r="U366" i="44"/>
  <c r="V366" i="44" s="1"/>
  <c r="Y366" i="44"/>
  <c r="Z366" i="44" s="1"/>
  <c r="T367" i="44"/>
  <c r="U367" i="44"/>
  <c r="V367" i="44"/>
  <c r="Y367" i="44"/>
  <c r="Z367" i="44" s="1"/>
  <c r="T368" i="44"/>
  <c r="U368" i="44"/>
  <c r="Y368" i="44" s="1"/>
  <c r="Z368" i="44" s="1"/>
  <c r="V368" i="44"/>
  <c r="T369" i="44"/>
  <c r="U369" i="44"/>
  <c r="Y369" i="44" s="1"/>
  <c r="Z369" i="44" s="1"/>
  <c r="V369" i="44"/>
  <c r="T370" i="44"/>
  <c r="U370" i="44"/>
  <c r="V370" i="44"/>
  <c r="Y370" i="44"/>
  <c r="Z370" i="44" s="1"/>
  <c r="T371" i="44"/>
  <c r="U371" i="44"/>
  <c r="V371" i="44"/>
  <c r="T372" i="44"/>
  <c r="U372" i="44"/>
  <c r="V372" i="44"/>
  <c r="Y372" i="44"/>
  <c r="Z372" i="44" s="1"/>
  <c r="T373" i="44"/>
  <c r="U373" i="44"/>
  <c r="V373" i="44" s="1"/>
  <c r="T374" i="44"/>
  <c r="U374" i="44"/>
  <c r="Y374" i="44" s="1"/>
  <c r="Z374" i="44" s="1"/>
  <c r="V374" i="44"/>
  <c r="W374" i="44"/>
  <c r="T375" i="44"/>
  <c r="U375" i="44"/>
  <c r="V375" i="44"/>
  <c r="W375" i="44" s="1"/>
  <c r="Y375" i="44"/>
  <c r="Z375" i="44" s="1"/>
  <c r="T376" i="44"/>
  <c r="U376" i="44"/>
  <c r="V376" i="44"/>
  <c r="W376" i="44"/>
  <c r="Y376" i="44"/>
  <c r="Z376" i="44" s="1"/>
  <c r="T377" i="44"/>
  <c r="U377" i="44"/>
  <c r="V377" i="44" s="1"/>
  <c r="T378" i="44"/>
  <c r="U378" i="44"/>
  <c r="V378" i="44"/>
  <c r="W378" i="44"/>
  <c r="T379" i="44"/>
  <c r="U379" i="44"/>
  <c r="V379" i="44"/>
  <c r="W379" i="44" s="1"/>
  <c r="T380" i="44"/>
  <c r="U380" i="44"/>
  <c r="V380" i="44"/>
  <c r="W380" i="44"/>
  <c r="Y380" i="44"/>
  <c r="Z380" i="44" s="1"/>
  <c r="T381" i="44"/>
  <c r="U381" i="44"/>
  <c r="V381" i="44" s="1"/>
  <c r="T382" i="44"/>
  <c r="U382" i="44"/>
  <c r="Y382" i="44" s="1"/>
  <c r="Z382" i="44" s="1"/>
  <c r="V382" i="44"/>
  <c r="W382" i="44"/>
  <c r="T383" i="44"/>
  <c r="U383" i="44"/>
  <c r="V383" i="44"/>
  <c r="W383" i="44" s="1"/>
  <c r="Y383" i="44"/>
  <c r="Z383" i="44" s="1"/>
  <c r="T384" i="44"/>
  <c r="U384" i="44"/>
  <c r="V384" i="44"/>
  <c r="W384" i="44"/>
  <c r="Y384" i="44"/>
  <c r="Z384" i="44" s="1"/>
  <c r="T385" i="44"/>
  <c r="U385" i="44"/>
  <c r="V385" i="44" s="1"/>
  <c r="T386" i="44"/>
  <c r="U386" i="44" s="1"/>
  <c r="T387" i="44"/>
  <c r="U387" i="44"/>
  <c r="V387" i="44"/>
  <c r="W387" i="44" s="1"/>
  <c r="T388" i="44"/>
  <c r="U388" i="44"/>
  <c r="V388" i="44"/>
  <c r="W388" i="44"/>
  <c r="Y388" i="44"/>
  <c r="Z388" i="44" s="1"/>
  <c r="T389" i="44"/>
  <c r="U389" i="44"/>
  <c r="V389" i="44" s="1"/>
  <c r="T390" i="44"/>
  <c r="U390" i="44" s="1"/>
  <c r="T391" i="44"/>
  <c r="U391" i="44"/>
  <c r="V391" i="44"/>
  <c r="W391" i="44" s="1"/>
  <c r="Y391" i="44"/>
  <c r="Z391" i="44" s="1"/>
  <c r="T392" i="44"/>
  <c r="U392" i="44" s="1"/>
  <c r="T393" i="44"/>
  <c r="U393" i="44"/>
  <c r="V393" i="44" s="1"/>
  <c r="T394" i="44"/>
  <c r="U394" i="44" s="1"/>
  <c r="T395" i="44"/>
  <c r="U395" i="44"/>
  <c r="V395" i="44"/>
  <c r="W395" i="44" s="1"/>
  <c r="Y395" i="44"/>
  <c r="Z395" i="44" s="1"/>
  <c r="T396" i="44"/>
  <c r="U396" i="44" s="1"/>
  <c r="T397" i="44"/>
  <c r="U397" i="44"/>
  <c r="V397" i="44" s="1"/>
  <c r="T398" i="44"/>
  <c r="U398" i="44" s="1"/>
  <c r="T399" i="44"/>
  <c r="U399" i="44"/>
  <c r="V399" i="44"/>
  <c r="W399" i="44" s="1"/>
  <c r="Y399" i="44"/>
  <c r="Z399" i="44" s="1"/>
  <c r="T400" i="44"/>
  <c r="U400" i="44" s="1"/>
  <c r="T401" i="44"/>
  <c r="U401" i="44"/>
  <c r="V401" i="44" s="1"/>
  <c r="T402" i="44"/>
  <c r="U402" i="44" s="1"/>
  <c r="T403" i="44"/>
  <c r="U403" i="44"/>
  <c r="V403" i="44"/>
  <c r="W403" i="44" s="1"/>
  <c r="Y403" i="44"/>
  <c r="Z403" i="44" s="1"/>
  <c r="T404" i="44"/>
  <c r="U404" i="44" s="1"/>
  <c r="T405" i="44"/>
  <c r="U405" i="44"/>
  <c r="V405" i="44" s="1"/>
  <c r="Z322" i="44" l="1"/>
  <c r="AA322" i="44"/>
  <c r="Z306" i="44"/>
  <c r="AA306" i="44"/>
  <c r="Z298" i="44"/>
  <c r="AA298" i="44"/>
  <c r="Z317" i="44"/>
  <c r="AA317" i="44"/>
  <c r="Z309" i="44"/>
  <c r="AA309" i="44"/>
  <c r="Z301" i="44"/>
  <c r="AA301" i="44"/>
  <c r="AA323" i="44"/>
  <c r="Y315" i="44"/>
  <c r="Z315" i="44" s="1"/>
  <c r="AA310" i="44"/>
  <c r="AA297" i="44"/>
  <c r="Y299" i="44"/>
  <c r="Z299" i="44" s="1"/>
  <c r="Y293" i="44"/>
  <c r="Z293" i="44" s="1"/>
  <c r="AA289" i="44"/>
  <c r="Y269" i="44"/>
  <c r="Z269" i="44" s="1"/>
  <c r="Y307" i="44"/>
  <c r="Z307" i="44" s="1"/>
  <c r="Y277" i="44"/>
  <c r="Z277" i="44" s="1"/>
  <c r="Y378" i="44"/>
  <c r="Z378" i="44" s="1"/>
  <c r="AA321" i="44"/>
  <c r="AA302" i="44"/>
  <c r="AA265" i="44"/>
  <c r="W373" i="44"/>
  <c r="W365" i="44"/>
  <c r="Y402" i="44"/>
  <c r="Z402" i="44" s="1"/>
  <c r="V402" i="44"/>
  <c r="W385" i="44"/>
  <c r="AA350" i="44"/>
  <c r="W350" i="44"/>
  <c r="V291" i="44"/>
  <c r="Y291" i="44"/>
  <c r="Z291" i="44" s="1"/>
  <c r="V282" i="44"/>
  <c r="Y282" i="44"/>
  <c r="Z282" i="44" s="1"/>
  <c r="Y398" i="44"/>
  <c r="Z398" i="44" s="1"/>
  <c r="V398" i="44"/>
  <c r="W377" i="44"/>
  <c r="W294" i="44"/>
  <c r="W397" i="44"/>
  <c r="V400" i="44"/>
  <c r="Y400" i="44"/>
  <c r="Z400" i="44" s="1"/>
  <c r="W393" i="44"/>
  <c r="AA334" i="44"/>
  <c r="W334" i="44"/>
  <c r="AA326" i="44"/>
  <c r="W326" i="44"/>
  <c r="V266" i="44"/>
  <c r="Y266" i="44"/>
  <c r="Z266" i="44" s="1"/>
  <c r="V396" i="44"/>
  <c r="Y396" i="44"/>
  <c r="Z396" i="44" s="1"/>
  <c r="W389" i="44"/>
  <c r="W405" i="44"/>
  <c r="Y386" i="44"/>
  <c r="Z386" i="44" s="1"/>
  <c r="V386" i="44"/>
  <c r="W401" i="44"/>
  <c r="W381" i="44"/>
  <c r="V404" i="44"/>
  <c r="Y404" i="44"/>
  <c r="Z404" i="44" s="1"/>
  <c r="Y394" i="44"/>
  <c r="Z394" i="44" s="1"/>
  <c r="V394" i="44"/>
  <c r="Y390" i="44"/>
  <c r="Z390" i="44" s="1"/>
  <c r="V390" i="44"/>
  <c r="AA358" i="44"/>
  <c r="W358" i="44"/>
  <c r="AA342" i="44"/>
  <c r="W342" i="44"/>
  <c r="V392" i="44"/>
  <c r="Y392" i="44"/>
  <c r="Z392" i="44" s="1"/>
  <c r="AA366" i="44"/>
  <c r="W366" i="44"/>
  <c r="W357" i="44"/>
  <c r="W349" i="44"/>
  <c r="W341" i="44"/>
  <c r="W333" i="44"/>
  <c r="V325" i="44"/>
  <c r="Y325" i="44"/>
  <c r="Z325" i="44" s="1"/>
  <c r="AA374" i="44"/>
  <c r="AA347" i="44"/>
  <c r="W347" i="44"/>
  <c r="V250" i="44"/>
  <c r="Y250" i="44"/>
  <c r="Z250" i="44" s="1"/>
  <c r="V223" i="44"/>
  <c r="Y223" i="44"/>
  <c r="Z223" i="44" s="1"/>
  <c r="V324" i="44"/>
  <c r="V296" i="44"/>
  <c r="V293" i="44"/>
  <c r="Y271" i="44"/>
  <c r="Z271" i="44" s="1"/>
  <c r="V264" i="44"/>
  <c r="Y264" i="44"/>
  <c r="Z264" i="44" s="1"/>
  <c r="V246" i="44"/>
  <c r="Y246" i="44"/>
  <c r="Z246" i="44" s="1"/>
  <c r="V242" i="44"/>
  <c r="Y242" i="44"/>
  <c r="Z242" i="44" s="1"/>
  <c r="V206" i="44"/>
  <c r="Y206" i="44"/>
  <c r="Z206" i="44" s="1"/>
  <c r="V199" i="44"/>
  <c r="Y199" i="44"/>
  <c r="Z199" i="44" s="1"/>
  <c r="AA368" i="44"/>
  <c r="W368" i="44"/>
  <c r="AA383" i="44"/>
  <c r="AA375" i="44"/>
  <c r="AA361" i="44"/>
  <c r="W361" i="44"/>
  <c r="AA345" i="44"/>
  <c r="W345" i="44"/>
  <c r="AA337" i="44"/>
  <c r="W337" i="44"/>
  <c r="AA329" i="44"/>
  <c r="W329" i="44"/>
  <c r="AA320" i="44"/>
  <c r="AA316" i="44"/>
  <c r="AA312" i="44"/>
  <c r="AA308" i="44"/>
  <c r="AA304" i="44"/>
  <c r="AA300" i="44"/>
  <c r="AA278" i="44"/>
  <c r="W278" i="44"/>
  <c r="AA276" i="44"/>
  <c r="AA271" i="44"/>
  <c r="W271" i="44"/>
  <c r="V241" i="44"/>
  <c r="Y241" i="44"/>
  <c r="Z241" i="44" s="1"/>
  <c r="V232" i="44"/>
  <c r="Y232" i="44"/>
  <c r="Z232" i="44" s="1"/>
  <c r="AA382" i="44"/>
  <c r="AA286" i="44"/>
  <c r="W286" i="44"/>
  <c r="AA364" i="44"/>
  <c r="W364" i="44"/>
  <c r="AA356" i="44"/>
  <c r="W356" i="44"/>
  <c r="AA348" i="44"/>
  <c r="W348" i="44"/>
  <c r="AA340" i="44"/>
  <c r="W340" i="44"/>
  <c r="AA332" i="44"/>
  <c r="W332" i="44"/>
  <c r="V290" i="44"/>
  <c r="Y290" i="44"/>
  <c r="Z290" i="44" s="1"/>
  <c r="AA285" i="44"/>
  <c r="W285" i="44"/>
  <c r="AA283" i="44"/>
  <c r="V259" i="44"/>
  <c r="Y259" i="44"/>
  <c r="Z259" i="44" s="1"/>
  <c r="V240" i="44"/>
  <c r="Y240" i="44"/>
  <c r="Z240" i="44" s="1"/>
  <c r="V211" i="44"/>
  <c r="Y211" i="44"/>
  <c r="Z211" i="44" s="1"/>
  <c r="V183" i="44"/>
  <c r="Y183" i="44"/>
  <c r="Z183" i="44" s="1"/>
  <c r="AA336" i="44"/>
  <c r="W336" i="44"/>
  <c r="AA328" i="44"/>
  <c r="W328" i="44"/>
  <c r="V274" i="44"/>
  <c r="Y274" i="44"/>
  <c r="Z274" i="44" s="1"/>
  <c r="V194" i="44"/>
  <c r="Y194" i="44"/>
  <c r="Z194" i="44" s="1"/>
  <c r="AA371" i="44"/>
  <c r="W371" i="44"/>
  <c r="AA339" i="44"/>
  <c r="W339" i="44"/>
  <c r="AA331" i="44"/>
  <c r="W331" i="44"/>
  <c r="AA279" i="44"/>
  <c r="W279" i="44"/>
  <c r="AA399" i="44"/>
  <c r="AA387" i="44"/>
  <c r="Y405" i="44"/>
  <c r="Z405" i="44" s="1"/>
  <c r="Y401" i="44"/>
  <c r="Z401" i="44" s="1"/>
  <c r="Y397" i="44"/>
  <c r="Z397" i="44" s="1"/>
  <c r="Y393" i="44"/>
  <c r="Z393" i="44" s="1"/>
  <c r="AA388" i="44"/>
  <c r="Y385" i="44"/>
  <c r="Z385" i="44" s="1"/>
  <c r="AA384" i="44"/>
  <c r="AA380" i="44"/>
  <c r="Y377" i="44"/>
  <c r="Z377" i="44" s="1"/>
  <c r="AA376" i="44"/>
  <c r="Y373" i="44"/>
  <c r="Z373" i="44" s="1"/>
  <c r="AA367" i="44"/>
  <c r="W367" i="44"/>
  <c r="AA359" i="44"/>
  <c r="W359" i="44"/>
  <c r="AA351" i="44"/>
  <c r="W351" i="44"/>
  <c r="AA343" i="44"/>
  <c r="W343" i="44"/>
  <c r="AA335" i="44"/>
  <c r="W335" i="44"/>
  <c r="AA327" i="44"/>
  <c r="W327" i="44"/>
  <c r="W319" i="44"/>
  <c r="AA319" i="44"/>
  <c r="W315" i="44"/>
  <c r="W311" i="44"/>
  <c r="AA311" i="44"/>
  <c r="W307" i="44"/>
  <c r="AA307" i="44"/>
  <c r="W303" i="44"/>
  <c r="AA303" i="44"/>
  <c r="W299" i="44"/>
  <c r="AA299" i="44"/>
  <c r="AA295" i="44"/>
  <c r="W295" i="44"/>
  <c r="AA270" i="44"/>
  <c r="W270" i="44"/>
  <c r="AA268" i="44"/>
  <c r="V239" i="44"/>
  <c r="Y239" i="44"/>
  <c r="Z239" i="44" s="1"/>
  <c r="V235" i="44"/>
  <c r="Y235" i="44"/>
  <c r="Z235" i="44" s="1"/>
  <c r="V210" i="44"/>
  <c r="Y210" i="44"/>
  <c r="Z210" i="44" s="1"/>
  <c r="V190" i="44"/>
  <c r="Y190" i="44"/>
  <c r="Z190" i="44" s="1"/>
  <c r="AA360" i="44"/>
  <c r="W360" i="44"/>
  <c r="AA344" i="44"/>
  <c r="W344" i="44"/>
  <c r="V233" i="44"/>
  <c r="Y233" i="44"/>
  <c r="Z233" i="44" s="1"/>
  <c r="V224" i="44"/>
  <c r="Y224" i="44"/>
  <c r="Z224" i="44" s="1"/>
  <c r="AA378" i="44"/>
  <c r="AA363" i="44"/>
  <c r="W363" i="44"/>
  <c r="AA355" i="44"/>
  <c r="W355" i="44"/>
  <c r="AA395" i="44"/>
  <c r="AA391" i="44"/>
  <c r="AA379" i="44"/>
  <c r="AA369" i="44"/>
  <c r="W369" i="44"/>
  <c r="AA372" i="44"/>
  <c r="W372" i="44"/>
  <c r="Y389" i="44"/>
  <c r="Z389" i="44" s="1"/>
  <c r="Y381" i="44"/>
  <c r="Z381" i="44" s="1"/>
  <c r="AA370" i="44"/>
  <c r="W370" i="44"/>
  <c r="Y365" i="44"/>
  <c r="Z365" i="44" s="1"/>
  <c r="AA362" i="44"/>
  <c r="W362" i="44"/>
  <c r="Y357" i="44"/>
  <c r="Z357" i="44" s="1"/>
  <c r="AA354" i="44"/>
  <c r="W354" i="44"/>
  <c r="Y349" i="44"/>
  <c r="Z349" i="44" s="1"/>
  <c r="AA346" i="44"/>
  <c r="W346" i="44"/>
  <c r="Y341" i="44"/>
  <c r="Z341" i="44" s="1"/>
  <c r="AA338" i="44"/>
  <c r="W338" i="44"/>
  <c r="Y333" i="44"/>
  <c r="Z333" i="44" s="1"/>
  <c r="AA330" i="44"/>
  <c r="W330" i="44"/>
  <c r="Y294" i="44"/>
  <c r="Z294" i="44" s="1"/>
  <c r="Y287" i="44"/>
  <c r="Z287" i="44" s="1"/>
  <c r="V280" i="44"/>
  <c r="W277" i="44"/>
  <c r="AA275" i="44"/>
  <c r="Y267" i="44"/>
  <c r="Z267" i="44" s="1"/>
  <c r="V262" i="44"/>
  <c r="Y262" i="44"/>
  <c r="Z262" i="44" s="1"/>
  <c r="V248" i="44"/>
  <c r="Y248" i="44"/>
  <c r="Z248" i="44" s="1"/>
  <c r="V230" i="44"/>
  <c r="Y230" i="44"/>
  <c r="Z230" i="44" s="1"/>
  <c r="V226" i="44"/>
  <c r="Y226" i="44"/>
  <c r="Z226" i="44" s="1"/>
  <c r="V215" i="44"/>
  <c r="Y215" i="44"/>
  <c r="Z215" i="44" s="1"/>
  <c r="AA352" i="44"/>
  <c r="W352" i="44"/>
  <c r="W269" i="44"/>
  <c r="AA403" i="44"/>
  <c r="AA353" i="44"/>
  <c r="W353" i="44"/>
  <c r="AA292" i="44"/>
  <c r="W289" i="44"/>
  <c r="AA287" i="44"/>
  <c r="W287" i="44"/>
  <c r="Y284" i="44"/>
  <c r="Z284" i="44" s="1"/>
  <c r="W272" i="44"/>
  <c r="W267" i="44"/>
  <c r="V261" i="44"/>
  <c r="Y261" i="44"/>
  <c r="Z261" i="44" s="1"/>
  <c r="V225" i="44"/>
  <c r="Y225" i="44"/>
  <c r="Z225" i="44" s="1"/>
  <c r="V195" i="44"/>
  <c r="Y195" i="44"/>
  <c r="Z195" i="44" s="1"/>
  <c r="V245" i="44"/>
  <c r="Y245" i="44"/>
  <c r="Z245" i="44" s="1"/>
  <c r="V236" i="44"/>
  <c r="Y236" i="44"/>
  <c r="Z236" i="44" s="1"/>
  <c r="V229" i="44"/>
  <c r="Y229" i="44"/>
  <c r="Z229" i="44" s="1"/>
  <c r="V220" i="44"/>
  <c r="Y220" i="44"/>
  <c r="Z220" i="44" s="1"/>
  <c r="V258" i="44"/>
  <c r="Y258" i="44"/>
  <c r="Z258" i="44" s="1"/>
  <c r="V256" i="44"/>
  <c r="Y256" i="44"/>
  <c r="Z256" i="44" s="1"/>
  <c r="V254" i="44"/>
  <c r="Y254" i="44"/>
  <c r="Z254" i="44" s="1"/>
  <c r="V238" i="44"/>
  <c r="Y238" i="44"/>
  <c r="Z238" i="44" s="1"/>
  <c r="V231" i="44"/>
  <c r="Y231" i="44"/>
  <c r="Z231" i="44" s="1"/>
  <c r="V222" i="44"/>
  <c r="Y222" i="44"/>
  <c r="Z222" i="44" s="1"/>
  <c r="V214" i="44"/>
  <c r="Y214" i="44"/>
  <c r="Z214" i="44" s="1"/>
  <c r="V203" i="44"/>
  <c r="Y203" i="44"/>
  <c r="Z203" i="44" s="1"/>
  <c r="V198" i="44"/>
  <c r="Y198" i="44"/>
  <c r="Z198" i="44" s="1"/>
  <c r="V187" i="44"/>
  <c r="Y187" i="44"/>
  <c r="Z187" i="44" s="1"/>
  <c r="V182" i="44"/>
  <c r="Y182" i="44"/>
  <c r="Z182" i="44" s="1"/>
  <c r="V244" i="44"/>
  <c r="Y244" i="44"/>
  <c r="Z244" i="44" s="1"/>
  <c r="V237" i="44"/>
  <c r="Y237" i="44"/>
  <c r="Z237" i="44" s="1"/>
  <c r="V228" i="44"/>
  <c r="Y228" i="44"/>
  <c r="Z228" i="44" s="1"/>
  <c r="V221" i="44"/>
  <c r="Y221" i="44"/>
  <c r="Z221" i="44" s="1"/>
  <c r="V218" i="44"/>
  <c r="Y218" i="44"/>
  <c r="Z218" i="44" s="1"/>
  <c r="V253" i="44"/>
  <c r="Y253" i="44"/>
  <c r="Z253" i="44" s="1"/>
  <c r="V251" i="44"/>
  <c r="Y251" i="44"/>
  <c r="Z251" i="44" s="1"/>
  <c r="V243" i="44"/>
  <c r="Y243" i="44"/>
  <c r="Z243" i="44" s="1"/>
  <c r="V234" i="44"/>
  <c r="Y234" i="44"/>
  <c r="Z234" i="44" s="1"/>
  <c r="V227" i="44"/>
  <c r="Y227" i="44"/>
  <c r="Z227" i="44" s="1"/>
  <c r="V207" i="44"/>
  <c r="Y207" i="44"/>
  <c r="Z207" i="44" s="1"/>
  <c r="V202" i="44"/>
  <c r="Y202" i="44"/>
  <c r="Z202" i="44" s="1"/>
  <c r="V191" i="44"/>
  <c r="Y191" i="44"/>
  <c r="Z191" i="44" s="1"/>
  <c r="V186" i="44"/>
  <c r="Y186" i="44"/>
  <c r="Z186" i="44" s="1"/>
  <c r="V257" i="44"/>
  <c r="Y257" i="44"/>
  <c r="Z257" i="44" s="1"/>
  <c r="V249" i="44"/>
  <c r="Y249" i="44"/>
  <c r="Z249" i="44" s="1"/>
  <c r="V217" i="44"/>
  <c r="Y217" i="44"/>
  <c r="Z217" i="44" s="1"/>
  <c r="V213" i="44"/>
  <c r="Y213" i="44"/>
  <c r="Z213" i="44" s="1"/>
  <c r="V209" i="44"/>
  <c r="Y209" i="44"/>
  <c r="Z209" i="44" s="1"/>
  <c r="V205" i="44"/>
  <c r="Y205" i="44"/>
  <c r="Z205" i="44" s="1"/>
  <c r="V201" i="44"/>
  <c r="Y201" i="44"/>
  <c r="Z201" i="44" s="1"/>
  <c r="V197" i="44"/>
  <c r="Y197" i="44"/>
  <c r="Z197" i="44" s="1"/>
  <c r="V193" i="44"/>
  <c r="Y193" i="44"/>
  <c r="Z193" i="44" s="1"/>
  <c r="V189" i="44"/>
  <c r="Y189" i="44"/>
  <c r="Z189" i="44" s="1"/>
  <c r="V185" i="44"/>
  <c r="Y185" i="44"/>
  <c r="Z185" i="44" s="1"/>
  <c r="V181" i="44"/>
  <c r="Y181" i="44"/>
  <c r="Z181" i="44" s="1"/>
  <c r="V260" i="44"/>
  <c r="Y260" i="44"/>
  <c r="Z260" i="44" s="1"/>
  <c r="V252" i="44"/>
  <c r="Y252" i="44"/>
  <c r="Z252" i="44" s="1"/>
  <c r="V263" i="44"/>
  <c r="Y263" i="44"/>
  <c r="Z263" i="44" s="1"/>
  <c r="V255" i="44"/>
  <c r="Y255" i="44"/>
  <c r="Z255" i="44" s="1"/>
  <c r="V247" i="44"/>
  <c r="Y247" i="44"/>
  <c r="Z247" i="44" s="1"/>
  <c r="V219" i="44"/>
  <c r="Y219" i="44"/>
  <c r="Z219" i="44" s="1"/>
  <c r="V216" i="44"/>
  <c r="Y216" i="44"/>
  <c r="Z216" i="44" s="1"/>
  <c r="V212" i="44"/>
  <c r="Y212" i="44"/>
  <c r="Z212" i="44" s="1"/>
  <c r="V208" i="44"/>
  <c r="Y208" i="44"/>
  <c r="Z208" i="44" s="1"/>
  <c r="V204" i="44"/>
  <c r="Y204" i="44"/>
  <c r="Z204" i="44" s="1"/>
  <c r="V200" i="44"/>
  <c r="Y200" i="44"/>
  <c r="Z200" i="44" s="1"/>
  <c r="V196" i="44"/>
  <c r="Y196" i="44"/>
  <c r="Z196" i="44" s="1"/>
  <c r="V192" i="44"/>
  <c r="Y192" i="44"/>
  <c r="Z192" i="44" s="1"/>
  <c r="V188" i="44"/>
  <c r="Y188" i="44"/>
  <c r="Z188" i="44" s="1"/>
  <c r="V184" i="44"/>
  <c r="Y184" i="44"/>
  <c r="Z184" i="44" s="1"/>
  <c r="V180" i="44"/>
  <c r="Y180" i="44"/>
  <c r="Z180" i="44" s="1"/>
  <c r="AA405" i="44" l="1"/>
  <c r="AA341" i="44"/>
  <c r="AA349" i="44"/>
  <c r="AA269" i="44"/>
  <c r="AA277" i="44"/>
  <c r="AA315" i="44"/>
  <c r="W190" i="44"/>
  <c r="AA190" i="44"/>
  <c r="AA259" i="44"/>
  <c r="W259" i="44"/>
  <c r="AA284" i="44"/>
  <c r="AA394" i="44"/>
  <c r="W394" i="44"/>
  <c r="AA386" i="44"/>
  <c r="W386" i="44"/>
  <c r="AA398" i="44"/>
  <c r="W398" i="44"/>
  <c r="W255" i="44"/>
  <c r="AA255" i="44"/>
  <c r="W237" i="44"/>
  <c r="AA237" i="44"/>
  <c r="W206" i="44"/>
  <c r="AA206" i="44"/>
  <c r="AA392" i="44"/>
  <c r="W392" i="44"/>
  <c r="AA385" i="44"/>
  <c r="W185" i="44"/>
  <c r="AA185" i="44"/>
  <c r="W203" i="44"/>
  <c r="AA203" i="44"/>
  <c r="W230" i="44"/>
  <c r="AA230" i="44"/>
  <c r="W242" i="44"/>
  <c r="AA242" i="44"/>
  <c r="AA324" i="44"/>
  <c r="W324" i="44"/>
  <c r="AA404" i="44"/>
  <c r="W404" i="44"/>
  <c r="AA397" i="44"/>
  <c r="AA282" i="44"/>
  <c r="W282" i="44"/>
  <c r="W227" i="44"/>
  <c r="AA227" i="44"/>
  <c r="AA400" i="44"/>
  <c r="W400" i="44"/>
  <c r="AA402" i="44"/>
  <c r="W402" i="44"/>
  <c r="W218" i="44"/>
  <c r="AA218" i="44"/>
  <c r="W211" i="44"/>
  <c r="AA211" i="44"/>
  <c r="W232" i="44"/>
  <c r="AA232" i="44"/>
  <c r="W180" i="44"/>
  <c r="AA180" i="44"/>
  <c r="W197" i="44"/>
  <c r="AA197" i="44"/>
  <c r="W258" i="44"/>
  <c r="AA258" i="44"/>
  <c r="AA296" i="44"/>
  <c r="W296" i="44"/>
  <c r="W216" i="44"/>
  <c r="AA216" i="44"/>
  <c r="W191" i="44"/>
  <c r="AA191" i="44"/>
  <c r="W238" i="44"/>
  <c r="AA238" i="44"/>
  <c r="AA280" i="44"/>
  <c r="W280" i="44"/>
  <c r="W235" i="44"/>
  <c r="AA235" i="44"/>
  <c r="AA274" i="44"/>
  <c r="W274" i="44"/>
  <c r="W221" i="44"/>
  <c r="AA221" i="44"/>
  <c r="AA290" i="44"/>
  <c r="W290" i="44"/>
  <c r="AA246" i="44"/>
  <c r="W246" i="44"/>
  <c r="W223" i="44"/>
  <c r="AA223" i="44"/>
  <c r="AA325" i="44"/>
  <c r="W325" i="44"/>
  <c r="AA357" i="44"/>
  <c r="AA381" i="44"/>
  <c r="AA389" i="44"/>
  <c r="AA294" i="44"/>
  <c r="AA291" i="44"/>
  <c r="W291" i="44"/>
  <c r="AA365" i="44"/>
  <c r="W196" i="44"/>
  <c r="AA196" i="44"/>
  <c r="W181" i="44"/>
  <c r="AA181" i="44"/>
  <c r="W186" i="44"/>
  <c r="AA186" i="44"/>
  <c r="W198" i="44"/>
  <c r="AA198" i="44"/>
  <c r="W245" i="44"/>
  <c r="AA245" i="44"/>
  <c r="W226" i="44"/>
  <c r="AA226" i="44"/>
  <c r="W233" i="44"/>
  <c r="AA233" i="44"/>
  <c r="AA266" i="44"/>
  <c r="W266" i="44"/>
  <c r="AA267" i="44"/>
  <c r="W183" i="44"/>
  <c r="AA183" i="44"/>
  <c r="W184" i="44"/>
  <c r="AA184" i="44"/>
  <c r="W263" i="44"/>
  <c r="AA263" i="44"/>
  <c r="W201" i="44"/>
  <c r="AA201" i="44"/>
  <c r="W234" i="44"/>
  <c r="AA234" i="44"/>
  <c r="W244" i="44"/>
  <c r="AA244" i="44"/>
  <c r="W195" i="44"/>
  <c r="AA195" i="44"/>
  <c r="W188" i="44"/>
  <c r="AA188" i="44"/>
  <c r="W219" i="44"/>
  <c r="AA219" i="44"/>
  <c r="W189" i="44"/>
  <c r="AA189" i="44"/>
  <c r="W249" i="44"/>
  <c r="AA249" i="44"/>
  <c r="W243" i="44"/>
  <c r="AA243" i="44"/>
  <c r="W214" i="44"/>
  <c r="AA214" i="44"/>
  <c r="W225" i="44"/>
  <c r="AA225" i="44"/>
  <c r="W239" i="44"/>
  <c r="AA239" i="44"/>
  <c r="W240" i="44"/>
  <c r="AA240" i="44"/>
  <c r="W241" i="44"/>
  <c r="AA241" i="44"/>
  <c r="AA390" i="44"/>
  <c r="W390" i="44"/>
  <c r="W212" i="44"/>
  <c r="AA212" i="44"/>
  <c r="W213" i="44"/>
  <c r="AA213" i="44"/>
  <c r="AA253" i="44"/>
  <c r="W253" i="44"/>
  <c r="W231" i="44"/>
  <c r="AA231" i="44"/>
  <c r="AA293" i="44"/>
  <c r="W293" i="44"/>
  <c r="W210" i="44"/>
  <c r="AA210" i="44"/>
  <c r="W194" i="44"/>
  <c r="AA194" i="44"/>
  <c r="W200" i="44"/>
  <c r="AA200" i="44"/>
  <c r="W217" i="44"/>
  <c r="AA217" i="44"/>
  <c r="W220" i="44"/>
  <c r="AA220" i="44"/>
  <c r="W204" i="44"/>
  <c r="AA204" i="44"/>
  <c r="W252" i="44"/>
  <c r="AA252" i="44"/>
  <c r="W205" i="44"/>
  <c r="AA205" i="44"/>
  <c r="W202" i="44"/>
  <c r="AA202" i="44"/>
  <c r="W182" i="44"/>
  <c r="AA182" i="44"/>
  <c r="W254" i="44"/>
  <c r="AA254" i="44"/>
  <c r="W229" i="44"/>
  <c r="AA229" i="44"/>
  <c r="AA248" i="44"/>
  <c r="W248" i="44"/>
  <c r="W192" i="44"/>
  <c r="AA192" i="44"/>
  <c r="W208" i="44"/>
  <c r="AA208" i="44"/>
  <c r="W247" i="44"/>
  <c r="AA247" i="44"/>
  <c r="W260" i="44"/>
  <c r="AA260" i="44"/>
  <c r="W193" i="44"/>
  <c r="AA193" i="44"/>
  <c r="W209" i="44"/>
  <c r="AA209" i="44"/>
  <c r="AA257" i="44"/>
  <c r="W257" i="44"/>
  <c r="W207" i="44"/>
  <c r="AA207" i="44"/>
  <c r="AA251" i="44"/>
  <c r="W251" i="44"/>
  <c r="W228" i="44"/>
  <c r="AA228" i="44"/>
  <c r="W187" i="44"/>
  <c r="AA187" i="44"/>
  <c r="W222" i="44"/>
  <c r="AA222" i="44"/>
  <c r="AA256" i="44"/>
  <c r="W256" i="44"/>
  <c r="W236" i="44"/>
  <c r="AA236" i="44"/>
  <c r="AA261" i="44"/>
  <c r="W261" i="44"/>
  <c r="W215" i="44"/>
  <c r="AA215" i="44"/>
  <c r="AA262" i="44"/>
  <c r="W262" i="44"/>
  <c r="W224" i="44"/>
  <c r="AA224" i="44"/>
  <c r="W199" i="44"/>
  <c r="AA199" i="44"/>
  <c r="AA264" i="44"/>
  <c r="W264" i="44"/>
  <c r="W250" i="44"/>
  <c r="AA250" i="44"/>
  <c r="AA333" i="44"/>
  <c r="AA401" i="44"/>
  <c r="AA396" i="44"/>
  <c r="W396" i="44"/>
  <c r="AA393" i="44"/>
  <c r="AA377" i="44"/>
  <c r="AA373" i="44"/>
  <c r="T180" i="43" l="1"/>
  <c r="U180" i="43"/>
  <c r="V180" i="43" s="1"/>
  <c r="W180" i="43" s="1"/>
  <c r="T181" i="43"/>
  <c r="U181" i="43"/>
  <c r="V181" i="43" s="1"/>
  <c r="T182" i="43"/>
  <c r="U182" i="43"/>
  <c r="V182" i="43" s="1"/>
  <c r="W182" i="43" s="1"/>
  <c r="T183" i="43"/>
  <c r="U183" i="43"/>
  <c r="V183" i="43" s="1"/>
  <c r="W183" i="43" s="1"/>
  <c r="T184" i="43"/>
  <c r="U184" i="43"/>
  <c r="V184" i="43" s="1"/>
  <c r="W184" i="43" s="1"/>
  <c r="T185" i="43"/>
  <c r="U185" i="43"/>
  <c r="V185" i="43" s="1"/>
  <c r="T186" i="43"/>
  <c r="U186" i="43"/>
  <c r="V186" i="43" s="1"/>
  <c r="W186" i="43" s="1"/>
  <c r="T187" i="43"/>
  <c r="U187" i="43"/>
  <c r="V187" i="43" s="1"/>
  <c r="W187" i="43" s="1"/>
  <c r="T188" i="43"/>
  <c r="U188" i="43"/>
  <c r="V188" i="43" s="1"/>
  <c r="W188" i="43" s="1"/>
  <c r="T189" i="43"/>
  <c r="U189" i="43"/>
  <c r="V189" i="43" s="1"/>
  <c r="T190" i="43"/>
  <c r="U190" i="43"/>
  <c r="V190" i="43" s="1"/>
  <c r="W190" i="43" s="1"/>
  <c r="T191" i="43"/>
  <c r="U191" i="43"/>
  <c r="V191" i="43" s="1"/>
  <c r="W191" i="43" s="1"/>
  <c r="T192" i="43"/>
  <c r="U192" i="43"/>
  <c r="V192" i="43" s="1"/>
  <c r="W192" i="43" s="1"/>
  <c r="T193" i="43"/>
  <c r="U193" i="43"/>
  <c r="V193" i="43" s="1"/>
  <c r="T194" i="43"/>
  <c r="U194" i="43"/>
  <c r="V194" i="43" s="1"/>
  <c r="W194" i="43" s="1"/>
  <c r="T195" i="43"/>
  <c r="U195" i="43"/>
  <c r="V195" i="43" s="1"/>
  <c r="W195" i="43" s="1"/>
  <c r="T196" i="43"/>
  <c r="U196" i="43"/>
  <c r="V196" i="43" s="1"/>
  <c r="W196" i="43" s="1"/>
  <c r="T197" i="43"/>
  <c r="U197" i="43"/>
  <c r="V197" i="43" s="1"/>
  <c r="T198" i="43"/>
  <c r="U198" i="43"/>
  <c r="V198" i="43" s="1"/>
  <c r="T199" i="43"/>
  <c r="U199" i="43"/>
  <c r="V199" i="43" s="1"/>
  <c r="W199" i="43" s="1"/>
  <c r="T200" i="43"/>
  <c r="U200" i="43"/>
  <c r="V200" i="43" s="1"/>
  <c r="W200" i="43" s="1"/>
  <c r="T201" i="43"/>
  <c r="U201" i="43"/>
  <c r="V201" i="43" s="1"/>
  <c r="T202" i="43"/>
  <c r="U202" i="43"/>
  <c r="V202" i="43" s="1"/>
  <c r="T203" i="43"/>
  <c r="U203" i="43"/>
  <c r="V203" i="43" s="1"/>
  <c r="W203" i="43" s="1"/>
  <c r="T204" i="43"/>
  <c r="U204" i="43"/>
  <c r="V204" i="43" s="1"/>
  <c r="T205" i="43"/>
  <c r="U205" i="43"/>
  <c r="V205" i="43" s="1"/>
  <c r="T206" i="43"/>
  <c r="U206" i="43" s="1"/>
  <c r="V206" i="43" s="1"/>
  <c r="W206" i="43" s="1"/>
  <c r="T207" i="43"/>
  <c r="U207" i="43" s="1"/>
  <c r="V207" i="43" s="1"/>
  <c r="W207" i="43" s="1"/>
  <c r="T208" i="43"/>
  <c r="U208" i="43" s="1"/>
  <c r="V208" i="43" s="1"/>
  <c r="T209" i="43"/>
  <c r="U209" i="43" s="1"/>
  <c r="V209" i="43" s="1"/>
  <c r="W209" i="43" s="1"/>
  <c r="T210" i="43"/>
  <c r="U210" i="43" s="1"/>
  <c r="T211" i="43"/>
  <c r="U211" i="43" s="1"/>
  <c r="V211" i="43" s="1"/>
  <c r="T212" i="43"/>
  <c r="U212" i="43" s="1"/>
  <c r="V212" i="43" s="1"/>
  <c r="W212" i="43" s="1"/>
  <c r="T213" i="43"/>
  <c r="U213" i="43" s="1"/>
  <c r="V213" i="43" s="1"/>
  <c r="T214" i="43"/>
  <c r="U214" i="43" s="1"/>
  <c r="V214" i="43" s="1"/>
  <c r="T215" i="43"/>
  <c r="U215" i="43" s="1"/>
  <c r="V215" i="43" s="1"/>
  <c r="W215" i="43" s="1"/>
  <c r="T216" i="43"/>
  <c r="U216" i="43" s="1"/>
  <c r="V216" i="43" s="1"/>
  <c r="T217" i="43"/>
  <c r="U217" i="43" s="1"/>
  <c r="V217" i="43" s="1"/>
  <c r="W217" i="43" s="1"/>
  <c r="T218" i="43"/>
  <c r="U218" i="43" s="1"/>
  <c r="T219" i="43"/>
  <c r="U219" i="43" s="1"/>
  <c r="V219" i="43" s="1"/>
  <c r="T220" i="43"/>
  <c r="U220" i="43" s="1"/>
  <c r="V220" i="43" s="1"/>
  <c r="W220" i="43" s="1"/>
  <c r="T221" i="43"/>
  <c r="U221" i="43" s="1"/>
  <c r="T222" i="43"/>
  <c r="U222" i="43" s="1"/>
  <c r="T223" i="43"/>
  <c r="U223" i="43" s="1"/>
  <c r="V223" i="43" s="1"/>
  <c r="W223" i="43" s="1"/>
  <c r="T224" i="43"/>
  <c r="U224" i="43" s="1"/>
  <c r="T225" i="43"/>
  <c r="U225" i="43"/>
  <c r="T226" i="43"/>
  <c r="U226" i="43"/>
  <c r="V226" i="43" s="1"/>
  <c r="W226" i="43" s="1"/>
  <c r="T227" i="43"/>
  <c r="U227" i="43" s="1"/>
  <c r="T228" i="43"/>
  <c r="U228" i="43"/>
  <c r="V228" i="43" s="1"/>
  <c r="T229" i="43"/>
  <c r="U229" i="43" s="1"/>
  <c r="V229" i="43" s="1"/>
  <c r="T230" i="43"/>
  <c r="U230" i="43"/>
  <c r="V230" i="43" s="1"/>
  <c r="W230" i="43" s="1"/>
  <c r="T231" i="43"/>
  <c r="U231" i="43" s="1"/>
  <c r="T232" i="43"/>
  <c r="U232" i="43"/>
  <c r="V232" i="43" s="1"/>
  <c r="T233" i="43"/>
  <c r="U233" i="43"/>
  <c r="T234" i="43"/>
  <c r="U234" i="43"/>
  <c r="V234" i="43" s="1"/>
  <c r="W234" i="43" s="1"/>
  <c r="T235" i="43"/>
  <c r="U235" i="43" s="1"/>
  <c r="T236" i="43"/>
  <c r="U236" i="43"/>
  <c r="T237" i="43"/>
  <c r="U237" i="43" s="1"/>
  <c r="T238" i="43"/>
  <c r="U238" i="43"/>
  <c r="V238" i="43" s="1"/>
  <c r="W238" i="43" s="1"/>
  <c r="T239" i="43"/>
  <c r="U239" i="43" s="1"/>
  <c r="T240" i="43"/>
  <c r="U240" i="43"/>
  <c r="V240" i="43" s="1"/>
  <c r="W240" i="43" s="1"/>
  <c r="T241" i="43"/>
  <c r="U241" i="43"/>
  <c r="V241" i="43" s="1"/>
  <c r="T242" i="43"/>
  <c r="U242" i="43"/>
  <c r="T243" i="43"/>
  <c r="U243" i="43" s="1"/>
  <c r="T244" i="43"/>
  <c r="U244" i="43" s="1"/>
  <c r="T245" i="43"/>
  <c r="U245" i="43"/>
  <c r="T246" i="43"/>
  <c r="U246" i="43"/>
  <c r="V246" i="43" s="1"/>
  <c r="W246" i="43" s="1"/>
  <c r="T247" i="43"/>
  <c r="U247" i="43" s="1"/>
  <c r="T248" i="43"/>
  <c r="U248" i="43"/>
  <c r="T249" i="43"/>
  <c r="U249" i="43" s="1"/>
  <c r="T250" i="43"/>
  <c r="U250" i="43"/>
  <c r="V250" i="43" s="1"/>
  <c r="T251" i="43"/>
  <c r="U251" i="43" s="1"/>
  <c r="T252" i="43"/>
  <c r="U252" i="43"/>
  <c r="V252" i="43" s="1"/>
  <c r="T253" i="43"/>
  <c r="U253" i="43"/>
  <c r="V253" i="43" s="1"/>
  <c r="T254" i="43"/>
  <c r="U254" i="43"/>
  <c r="T255" i="43"/>
  <c r="U255" i="43" s="1"/>
  <c r="T256" i="43"/>
  <c r="U256" i="43"/>
  <c r="V256" i="43" s="1"/>
  <c r="W256" i="43" s="1"/>
  <c r="T257" i="43"/>
  <c r="U257" i="43" s="1"/>
  <c r="T258" i="43"/>
  <c r="U258" i="43"/>
  <c r="V258" i="43" s="1"/>
  <c r="W258" i="43" s="1"/>
  <c r="T259" i="43"/>
  <c r="U259" i="43" s="1"/>
  <c r="T260" i="43"/>
  <c r="U260" i="43"/>
  <c r="V260" i="43" s="1"/>
  <c r="T261" i="43"/>
  <c r="U261" i="43" s="1"/>
  <c r="T262" i="43"/>
  <c r="U262" i="43"/>
  <c r="V262" i="43" s="1"/>
  <c r="W262" i="43"/>
  <c r="T263" i="43"/>
  <c r="U263" i="43" s="1"/>
  <c r="T264" i="43"/>
  <c r="U264" i="43"/>
  <c r="T265" i="43"/>
  <c r="U265" i="43"/>
  <c r="V265" i="43" s="1"/>
  <c r="T266" i="43"/>
  <c r="U266" i="43"/>
  <c r="V266" i="43"/>
  <c r="T267" i="43"/>
  <c r="U267" i="43"/>
  <c r="V267" i="43" s="1"/>
  <c r="W267" i="43" s="1"/>
  <c r="T268" i="43"/>
  <c r="U268" i="43"/>
  <c r="V268" i="43"/>
  <c r="W268" i="43"/>
  <c r="T269" i="43"/>
  <c r="U269" i="43" s="1"/>
  <c r="V269" i="43" s="1"/>
  <c r="T270" i="43"/>
  <c r="U270" i="43"/>
  <c r="T271" i="43"/>
  <c r="U271" i="43"/>
  <c r="T272" i="43"/>
  <c r="U272" i="43"/>
  <c r="V272" i="43"/>
  <c r="T273" i="43"/>
  <c r="U273" i="43"/>
  <c r="T274" i="43"/>
  <c r="U274" i="43"/>
  <c r="V274" i="43" s="1"/>
  <c r="T275" i="43"/>
  <c r="U275" i="43"/>
  <c r="V275" i="43"/>
  <c r="T276" i="43"/>
  <c r="U276" i="43"/>
  <c r="V276" i="43" s="1"/>
  <c r="W276" i="43" s="1"/>
  <c r="T277" i="43"/>
  <c r="U277" i="43" s="1"/>
  <c r="T278" i="43"/>
  <c r="U278" i="43"/>
  <c r="T279" i="43"/>
  <c r="U279" i="43" s="1"/>
  <c r="T280" i="43"/>
  <c r="U280" i="43"/>
  <c r="T281" i="43"/>
  <c r="U281" i="43" s="1"/>
  <c r="V281" i="43" s="1"/>
  <c r="W281" i="43" s="1"/>
  <c r="T282" i="43"/>
  <c r="U282" i="43"/>
  <c r="V282" i="43"/>
  <c r="W282" i="43"/>
  <c r="T283" i="43"/>
  <c r="U283" i="43"/>
  <c r="V283" i="43" s="1"/>
  <c r="T284" i="43"/>
  <c r="U284" i="43"/>
  <c r="V284" i="43"/>
  <c r="W284" i="43" s="1"/>
  <c r="T285" i="43"/>
  <c r="U285" i="43" s="1"/>
  <c r="V285" i="43" s="1"/>
  <c r="T286" i="43"/>
  <c r="U286" i="43" s="1"/>
  <c r="T287" i="43"/>
  <c r="U287" i="43"/>
  <c r="V287" i="43"/>
  <c r="T288" i="43"/>
  <c r="U288" i="43" s="1"/>
  <c r="T289" i="43"/>
  <c r="U289" i="43"/>
  <c r="V289" i="43" s="1"/>
  <c r="W289" i="43" s="1"/>
  <c r="T290" i="43"/>
  <c r="U290" i="43"/>
  <c r="V290" i="43"/>
  <c r="T291" i="43"/>
  <c r="U291" i="43"/>
  <c r="V291" i="43" s="1"/>
  <c r="W291" i="43" s="1"/>
  <c r="T292" i="43"/>
  <c r="U292" i="43"/>
  <c r="V292" i="43"/>
  <c r="W292" i="43"/>
  <c r="T293" i="43"/>
  <c r="U293" i="43" s="1"/>
  <c r="T294" i="43"/>
  <c r="U294" i="43"/>
  <c r="T295" i="43"/>
  <c r="U295" i="43" s="1"/>
  <c r="T296" i="43"/>
  <c r="U296" i="43"/>
  <c r="V296" i="43"/>
  <c r="T297" i="43"/>
  <c r="U297" i="43"/>
  <c r="T298" i="43"/>
  <c r="U298" i="43"/>
  <c r="V298" i="43" s="1"/>
  <c r="W298" i="43"/>
  <c r="T299" i="43"/>
  <c r="U299" i="43"/>
  <c r="V299" i="43" s="1"/>
  <c r="T300" i="43"/>
  <c r="U300" i="43"/>
  <c r="V300" i="43" s="1"/>
  <c r="W300" i="43" s="1"/>
  <c r="T301" i="43"/>
  <c r="U301" i="43"/>
  <c r="V301" i="43"/>
  <c r="T302" i="43"/>
  <c r="U302" i="43"/>
  <c r="T303" i="43"/>
  <c r="U303" i="43" s="1"/>
  <c r="V303" i="43" s="1"/>
  <c r="T304" i="43"/>
  <c r="U304" i="43" s="1"/>
  <c r="T305" i="43"/>
  <c r="U305" i="43"/>
  <c r="T306" i="43"/>
  <c r="U306" i="43"/>
  <c r="V306" i="43" s="1"/>
  <c r="T307" i="43"/>
  <c r="U307" i="43"/>
  <c r="V307" i="43" s="1"/>
  <c r="W307" i="43"/>
  <c r="T308" i="43"/>
  <c r="U308" i="43" s="1"/>
  <c r="T309" i="43"/>
  <c r="U309" i="43" s="1"/>
  <c r="V309" i="43"/>
  <c r="W309" i="43" s="1"/>
  <c r="T310" i="43"/>
  <c r="U310" i="43"/>
  <c r="V310" i="43" s="1"/>
  <c r="W310" i="43" s="1"/>
  <c r="T311" i="43"/>
  <c r="U311" i="43"/>
  <c r="T312" i="43"/>
  <c r="U312" i="43" s="1"/>
  <c r="T313" i="43"/>
  <c r="U313" i="43"/>
  <c r="V313" i="43" s="1"/>
  <c r="T314" i="43"/>
  <c r="U314" i="43"/>
  <c r="V314" i="43"/>
  <c r="W314" i="43" s="1"/>
  <c r="T315" i="43"/>
  <c r="U315" i="43"/>
  <c r="T316" i="43"/>
  <c r="U316" i="43" s="1"/>
  <c r="T317" i="43"/>
  <c r="U317" i="43"/>
  <c r="T318" i="43"/>
  <c r="U318" i="43"/>
  <c r="V318" i="43" s="1"/>
  <c r="W318" i="43" s="1"/>
  <c r="T319" i="43"/>
  <c r="U319" i="43"/>
  <c r="V319" i="43" s="1"/>
  <c r="W319" i="43" s="1"/>
  <c r="T320" i="43"/>
  <c r="U320" i="43" s="1"/>
  <c r="T321" i="43"/>
  <c r="U321" i="43" s="1"/>
  <c r="T322" i="43"/>
  <c r="U322" i="43"/>
  <c r="V322" i="43" s="1"/>
  <c r="W322" i="43" s="1"/>
  <c r="T323" i="43"/>
  <c r="U323" i="43"/>
  <c r="V323" i="43" s="1"/>
  <c r="W323" i="43" s="1"/>
  <c r="T324" i="43"/>
  <c r="U324" i="43" s="1"/>
  <c r="T325" i="43"/>
  <c r="U325" i="43" s="1"/>
  <c r="T326" i="43"/>
  <c r="U326" i="43" s="1"/>
  <c r="T327" i="43"/>
  <c r="U327" i="43"/>
  <c r="V327" i="43" s="1"/>
  <c r="W327" i="43" s="1"/>
  <c r="T328" i="43"/>
  <c r="U328" i="43" s="1"/>
  <c r="T329" i="43"/>
  <c r="U329" i="43"/>
  <c r="T330" i="43"/>
  <c r="U330" i="43" s="1"/>
  <c r="T331" i="43"/>
  <c r="U331" i="43"/>
  <c r="V331" i="43" s="1"/>
  <c r="W331" i="43" s="1"/>
  <c r="T332" i="43"/>
  <c r="U332" i="43" s="1"/>
  <c r="V332" i="43" s="1"/>
  <c r="W332" i="43"/>
  <c r="T333" i="43"/>
  <c r="U333" i="43" s="1"/>
  <c r="T334" i="43"/>
  <c r="U334" i="43"/>
  <c r="V334" i="43" s="1"/>
  <c r="W334" i="43" s="1"/>
  <c r="T335" i="43"/>
  <c r="U335" i="43" s="1"/>
  <c r="T336" i="43"/>
  <c r="U336" i="43" s="1"/>
  <c r="V336" i="43"/>
  <c r="T337" i="43"/>
  <c r="U337" i="43"/>
  <c r="V337" i="43" s="1"/>
  <c r="W337" i="43" s="1"/>
  <c r="T338" i="43"/>
  <c r="U338" i="43" s="1"/>
  <c r="T339" i="43"/>
  <c r="U339" i="43" s="1"/>
  <c r="T340" i="43"/>
  <c r="U340" i="43" s="1"/>
  <c r="V340" i="43"/>
  <c r="W340" i="43" s="1"/>
  <c r="T341" i="43"/>
  <c r="U341" i="43" s="1"/>
  <c r="T342" i="43"/>
  <c r="U342" i="43" s="1"/>
  <c r="V342" i="43" s="1"/>
  <c r="W342" i="43"/>
  <c r="T343" i="43"/>
  <c r="U343" i="43"/>
  <c r="V343" i="43"/>
  <c r="W343" i="43" s="1"/>
  <c r="T344" i="43"/>
  <c r="U344" i="43"/>
  <c r="V344" i="43"/>
  <c r="W344" i="43"/>
  <c r="T345" i="43"/>
  <c r="U345" i="43" s="1"/>
  <c r="T346" i="43"/>
  <c r="U346" i="43"/>
  <c r="T347" i="43"/>
  <c r="U347" i="43"/>
  <c r="V347" i="43" s="1"/>
  <c r="T348" i="43"/>
  <c r="U348" i="43"/>
  <c r="V348" i="43"/>
  <c r="W348" i="43"/>
  <c r="T349" i="43"/>
  <c r="U349" i="43" s="1"/>
  <c r="T350" i="43"/>
  <c r="U350" i="43"/>
  <c r="V350" i="43"/>
  <c r="T351" i="43"/>
  <c r="U351" i="43"/>
  <c r="V351" i="43" s="1"/>
  <c r="T352" i="43"/>
  <c r="U352" i="43"/>
  <c r="V352" i="43" s="1"/>
  <c r="T353" i="43"/>
  <c r="U353" i="43" s="1"/>
  <c r="V353" i="43" s="1"/>
  <c r="W353" i="43" s="1"/>
  <c r="T354" i="43"/>
  <c r="U354" i="43" s="1"/>
  <c r="T355" i="43"/>
  <c r="U355" i="43"/>
  <c r="V355" i="43" s="1"/>
  <c r="T356" i="43"/>
  <c r="U356" i="43"/>
  <c r="T357" i="43"/>
  <c r="U357" i="43"/>
  <c r="V357" i="43"/>
  <c r="W357" i="43"/>
  <c r="T358" i="43"/>
  <c r="U358" i="43" s="1"/>
  <c r="T359" i="43"/>
  <c r="U359" i="43"/>
  <c r="V359" i="43" s="1"/>
  <c r="T360" i="43"/>
  <c r="U360" i="43"/>
  <c r="V360" i="43"/>
  <c r="W360" i="43"/>
  <c r="T361" i="43"/>
  <c r="U361" i="43" s="1"/>
  <c r="V361" i="43" s="1"/>
  <c r="T362" i="43"/>
  <c r="U362" i="43"/>
  <c r="V362" i="43" s="1"/>
  <c r="W362" i="43"/>
  <c r="T363" i="43"/>
  <c r="U363" i="43" s="1"/>
  <c r="T364" i="43"/>
  <c r="U364" i="43"/>
  <c r="V364" i="43" s="1"/>
  <c r="T365" i="43"/>
  <c r="U365" i="43"/>
  <c r="V365" i="43" s="1"/>
  <c r="W365" i="43"/>
  <c r="T366" i="43"/>
  <c r="U366" i="43"/>
  <c r="V366" i="43"/>
  <c r="W366" i="43" s="1"/>
  <c r="T367" i="43"/>
  <c r="U367" i="43" s="1"/>
  <c r="T368" i="43"/>
  <c r="U368" i="43"/>
  <c r="T369" i="43"/>
  <c r="U369" i="43" s="1"/>
  <c r="V369" i="43"/>
  <c r="W369" i="43"/>
  <c r="T370" i="43"/>
  <c r="U370" i="43"/>
  <c r="V370" i="43" s="1"/>
  <c r="T371" i="43"/>
  <c r="U371" i="43"/>
  <c r="V371" i="43"/>
  <c r="W371" i="43" s="1"/>
  <c r="T372" i="43"/>
  <c r="U372" i="43" s="1"/>
  <c r="T373" i="43"/>
  <c r="U373" i="43"/>
  <c r="V373" i="43" s="1"/>
  <c r="T374" i="43"/>
  <c r="U374" i="43"/>
  <c r="V374" i="43" s="1"/>
  <c r="W374" i="43"/>
  <c r="T375" i="43"/>
  <c r="U375" i="43"/>
  <c r="V375" i="43" s="1"/>
  <c r="W375" i="43" s="1"/>
  <c r="T376" i="43"/>
  <c r="U376" i="43"/>
  <c r="V376" i="43"/>
  <c r="W376" i="43" s="1"/>
  <c r="T377" i="43"/>
  <c r="U377" i="43" s="1"/>
  <c r="T378" i="43"/>
  <c r="U378" i="43"/>
  <c r="T379" i="43"/>
  <c r="U379" i="43"/>
  <c r="V379" i="43" s="1"/>
  <c r="T380" i="43"/>
  <c r="U380" i="43"/>
  <c r="V380" i="43" s="1"/>
  <c r="T381" i="43"/>
  <c r="U381" i="43" s="1"/>
  <c r="T382" i="43"/>
  <c r="U382" i="43"/>
  <c r="T383" i="43"/>
  <c r="U383" i="43"/>
  <c r="T384" i="43"/>
  <c r="U384" i="43" s="1"/>
  <c r="V384" i="43"/>
  <c r="W384" i="43" s="1"/>
  <c r="T385" i="43"/>
  <c r="U385" i="43"/>
  <c r="V385" i="43" s="1"/>
  <c r="W385" i="43"/>
  <c r="T386" i="43"/>
  <c r="U386" i="43"/>
  <c r="V386" i="43" s="1"/>
  <c r="T387" i="43"/>
  <c r="U387" i="43"/>
  <c r="V387" i="43"/>
  <c r="W387" i="43"/>
  <c r="T388" i="43"/>
  <c r="U388" i="43" s="1"/>
  <c r="T389" i="43"/>
  <c r="U389" i="43" s="1"/>
  <c r="T390" i="43"/>
  <c r="U390" i="43" s="1"/>
  <c r="T391" i="43"/>
  <c r="U391" i="43"/>
  <c r="T392" i="43"/>
  <c r="U392" i="43" s="1"/>
  <c r="V392" i="43"/>
  <c r="W392" i="43"/>
  <c r="T393" i="43"/>
  <c r="U393" i="43"/>
  <c r="V393" i="43" s="1"/>
  <c r="W393" i="43" s="1"/>
  <c r="T394" i="43"/>
  <c r="U394" i="43"/>
  <c r="V394" i="43"/>
  <c r="T395" i="43"/>
  <c r="U395" i="43"/>
  <c r="V395" i="43" s="1"/>
  <c r="W395" i="43" s="1"/>
  <c r="T396" i="43"/>
  <c r="U396" i="43" s="1"/>
  <c r="V396" i="43" s="1"/>
  <c r="W396" i="43" s="1"/>
  <c r="T397" i="43"/>
  <c r="U397" i="43" s="1"/>
  <c r="T398" i="43"/>
  <c r="U398" i="43"/>
  <c r="T399" i="43"/>
  <c r="U399" i="43"/>
  <c r="V399" i="43"/>
  <c r="T400" i="43"/>
  <c r="U400" i="43" s="1"/>
  <c r="T401" i="43"/>
  <c r="U401" i="43"/>
  <c r="V401" i="43" s="1"/>
  <c r="T402" i="43"/>
  <c r="U402" i="43"/>
  <c r="V402" i="43" s="1"/>
  <c r="T403" i="43"/>
  <c r="U403" i="43"/>
  <c r="V403" i="43"/>
  <c r="W403" i="43"/>
  <c r="T404" i="43"/>
  <c r="U404" i="43" s="1"/>
  <c r="V404" i="43" s="1"/>
  <c r="W404" i="43" s="1"/>
  <c r="T405" i="43"/>
  <c r="U405" i="43" s="1"/>
  <c r="T406" i="43"/>
  <c r="U406" i="43" s="1"/>
  <c r="T407" i="43"/>
  <c r="U407" i="43"/>
  <c r="T408" i="43"/>
  <c r="U408" i="43" s="1"/>
  <c r="T409" i="43"/>
  <c r="U409" i="43"/>
  <c r="V409" i="43" s="1"/>
  <c r="W409" i="43"/>
  <c r="T410" i="43"/>
  <c r="U410" i="43"/>
  <c r="V410" i="43"/>
  <c r="T411" i="43"/>
  <c r="U411" i="43"/>
  <c r="V411" i="43"/>
  <c r="W411" i="43"/>
  <c r="T412" i="43"/>
  <c r="U412" i="43" s="1"/>
  <c r="V412" i="43" s="1"/>
  <c r="W412" i="43" s="1"/>
  <c r="T413" i="43"/>
  <c r="U413" i="43" s="1"/>
  <c r="T414" i="43"/>
  <c r="U414" i="43" s="1"/>
  <c r="T415" i="43"/>
  <c r="U415" i="43"/>
  <c r="V415" i="43"/>
  <c r="T416" i="43"/>
  <c r="U416" i="43" s="1"/>
  <c r="T417" i="43"/>
  <c r="U417" i="43"/>
  <c r="V417" i="43" s="1"/>
  <c r="W417" i="43" s="1"/>
  <c r="T418" i="43"/>
  <c r="U418" i="43"/>
  <c r="V418" i="43"/>
  <c r="T419" i="43"/>
  <c r="U419" i="43"/>
  <c r="V419" i="43"/>
  <c r="W419" i="43"/>
  <c r="T420" i="43"/>
  <c r="U420" i="43" s="1"/>
  <c r="V420" i="43" s="1"/>
  <c r="W420" i="43" s="1"/>
  <c r="T421" i="43"/>
  <c r="U421" i="43" s="1"/>
  <c r="T422" i="43"/>
  <c r="U422" i="43" s="1"/>
  <c r="T423" i="43"/>
  <c r="U423" i="43"/>
  <c r="T424" i="43"/>
  <c r="U424" i="43" s="1"/>
  <c r="V424" i="43" s="1"/>
  <c r="W424" i="43" s="1"/>
  <c r="T425" i="43"/>
  <c r="U425" i="43"/>
  <c r="V425" i="43" s="1"/>
  <c r="W425" i="43" s="1"/>
  <c r="T426" i="43"/>
  <c r="U426" i="43"/>
  <c r="V426" i="43" s="1"/>
  <c r="T427" i="43"/>
  <c r="U427" i="43"/>
  <c r="V427" i="43"/>
  <c r="W427" i="43"/>
  <c r="T428" i="43"/>
  <c r="U428" i="43" s="1"/>
  <c r="V428" i="43" s="1"/>
  <c r="W428" i="43" s="1"/>
  <c r="T429" i="43"/>
  <c r="U429" i="43" s="1"/>
  <c r="T430" i="43"/>
  <c r="U430" i="43"/>
  <c r="T431" i="43"/>
  <c r="U431" i="43"/>
  <c r="T432" i="43"/>
  <c r="U432" i="43" s="1"/>
  <c r="T433" i="43"/>
  <c r="U433" i="43"/>
  <c r="V433" i="43" s="1"/>
  <c r="W433" i="43" s="1"/>
  <c r="T434" i="43"/>
  <c r="U434" i="43"/>
  <c r="V434" i="43"/>
  <c r="W434" i="43"/>
  <c r="T435" i="43"/>
  <c r="U435" i="43"/>
  <c r="V435" i="43" s="1"/>
  <c r="W435" i="43" s="1"/>
  <c r="T436" i="43"/>
  <c r="U436" i="43" s="1"/>
  <c r="V436" i="43" s="1"/>
  <c r="W436" i="43" s="1"/>
  <c r="T437" i="43"/>
  <c r="U437" i="43" s="1"/>
  <c r="T438" i="43"/>
  <c r="U438" i="43"/>
  <c r="T439" i="43"/>
  <c r="U439" i="43" s="1"/>
  <c r="T440" i="43"/>
  <c r="U440" i="43"/>
  <c r="T441" i="43"/>
  <c r="U441" i="43"/>
  <c r="V441" i="43" s="1"/>
  <c r="T442" i="43"/>
  <c r="U442" i="43"/>
  <c r="V442" i="43"/>
  <c r="W442" i="43" s="1"/>
  <c r="T443" i="43"/>
  <c r="U443" i="43"/>
  <c r="V443" i="43" s="1"/>
  <c r="W443" i="43" s="1"/>
  <c r="T444" i="43"/>
  <c r="U444" i="43" s="1"/>
  <c r="V444" i="43" s="1"/>
  <c r="W444" i="43" s="1"/>
  <c r="T445" i="43"/>
  <c r="U445" i="43" s="1"/>
  <c r="T446" i="43"/>
  <c r="U446" i="43" s="1"/>
  <c r="T447" i="43"/>
  <c r="U447" i="43"/>
  <c r="T448" i="43"/>
  <c r="U448" i="43" s="1"/>
  <c r="T449" i="43"/>
  <c r="U449" i="43"/>
  <c r="V449" i="43" s="1"/>
  <c r="T450" i="43"/>
  <c r="U450" i="43"/>
  <c r="V450" i="43"/>
  <c r="W450" i="43"/>
  <c r="T451" i="43"/>
  <c r="U451" i="43"/>
  <c r="V451" i="43" s="1"/>
  <c r="W451" i="43" s="1"/>
  <c r="T452" i="43"/>
  <c r="U452" i="43" s="1"/>
  <c r="V452" i="43" s="1"/>
  <c r="W452" i="43" s="1"/>
  <c r="T453" i="43"/>
  <c r="U453" i="43" s="1"/>
  <c r="T454" i="43"/>
  <c r="U454" i="43"/>
  <c r="T455" i="43"/>
  <c r="U455" i="43" s="1"/>
  <c r="T456" i="43"/>
  <c r="U456" i="43"/>
  <c r="V456" i="43"/>
  <c r="W456" i="43"/>
  <c r="T457" i="43"/>
  <c r="U457" i="43"/>
  <c r="V457" i="43" s="1"/>
  <c r="T458" i="43"/>
  <c r="U458" i="43"/>
  <c r="V458" i="43"/>
  <c r="T459" i="43"/>
  <c r="U459" i="43"/>
  <c r="V459" i="43"/>
  <c r="W459" i="43"/>
  <c r="T460" i="43"/>
  <c r="U460" i="43" s="1"/>
  <c r="V460" i="43" s="1"/>
  <c r="W460" i="43" s="1"/>
  <c r="T461" i="43"/>
  <c r="U461" i="43" s="1"/>
  <c r="T462" i="43"/>
  <c r="U462" i="43" s="1"/>
  <c r="T463" i="43"/>
  <c r="U463" i="43"/>
  <c r="V463" i="43"/>
  <c r="T464" i="43"/>
  <c r="U464" i="43" s="1"/>
  <c r="T465" i="43"/>
  <c r="U465" i="43"/>
  <c r="V465" i="43"/>
  <c r="W465" i="43"/>
  <c r="T466" i="43"/>
  <c r="U466" i="43"/>
  <c r="V466" i="43"/>
  <c r="W466" i="43"/>
  <c r="T467" i="43"/>
  <c r="U467" i="43"/>
  <c r="V467" i="43"/>
  <c r="W467" i="43"/>
  <c r="T468" i="43"/>
  <c r="U468" i="43" s="1"/>
  <c r="V468" i="43" s="1"/>
  <c r="W468" i="43" s="1"/>
  <c r="T469" i="43"/>
  <c r="U469" i="43" s="1"/>
  <c r="V469" i="43" s="1"/>
  <c r="W469" i="43" s="1"/>
  <c r="T470" i="43"/>
  <c r="U470" i="43" s="1"/>
  <c r="V470" i="43" s="1"/>
  <c r="W470" i="43" s="1"/>
  <c r="T471" i="43"/>
  <c r="U471" i="43" s="1"/>
  <c r="V471" i="43" s="1"/>
  <c r="W471" i="43" s="1"/>
  <c r="T472" i="43"/>
  <c r="U472" i="43" s="1"/>
  <c r="V472" i="43" s="1"/>
  <c r="W472" i="43" s="1"/>
  <c r="T473" i="43"/>
  <c r="U473" i="43" s="1"/>
  <c r="V473" i="43" s="1"/>
  <c r="W473" i="43" s="1"/>
  <c r="T474" i="43"/>
  <c r="U474" i="43" s="1"/>
  <c r="V474" i="43" s="1"/>
  <c r="W474" i="43" s="1"/>
  <c r="T475" i="43"/>
  <c r="U475" i="43" s="1"/>
  <c r="V475" i="43" s="1"/>
  <c r="W475" i="43" s="1"/>
  <c r="T476" i="43"/>
  <c r="U476" i="43" s="1"/>
  <c r="V476" i="43" s="1"/>
  <c r="W476" i="43" s="1"/>
  <c r="T477" i="43"/>
  <c r="U477" i="43" s="1"/>
  <c r="V477" i="43" s="1"/>
  <c r="W477" i="43" s="1"/>
  <c r="T478" i="43"/>
  <c r="U478" i="43" s="1"/>
  <c r="V478" i="43" s="1"/>
  <c r="W478" i="43" s="1"/>
  <c r="T479" i="43"/>
  <c r="U479" i="43" s="1"/>
  <c r="V479" i="43" s="1"/>
  <c r="W479" i="43" s="1"/>
  <c r="T480" i="43"/>
  <c r="U480" i="43" s="1"/>
  <c r="V480" i="43" s="1"/>
  <c r="W480" i="43" s="1"/>
  <c r="T481" i="43"/>
  <c r="U481" i="43" s="1"/>
  <c r="V481" i="43" s="1"/>
  <c r="W481" i="43" s="1"/>
  <c r="T482" i="43"/>
  <c r="U482" i="43" s="1"/>
  <c r="V482" i="43" s="1"/>
  <c r="W482" i="43" s="1"/>
  <c r="T483" i="43"/>
  <c r="U483" i="43" s="1"/>
  <c r="V483" i="43" s="1"/>
  <c r="W483" i="43" s="1"/>
  <c r="T484" i="43"/>
  <c r="U484" i="43" s="1"/>
  <c r="V484" i="43" s="1"/>
  <c r="W484" i="43" s="1"/>
  <c r="T485" i="43"/>
  <c r="U485" i="43" s="1"/>
  <c r="V485" i="43" s="1"/>
  <c r="W485" i="43" s="1"/>
  <c r="T486" i="43"/>
  <c r="U486" i="43" s="1"/>
  <c r="V486" i="43" s="1"/>
  <c r="W486" i="43" s="1"/>
  <c r="T487" i="43"/>
  <c r="U487" i="43" s="1"/>
  <c r="V487" i="43" s="1"/>
  <c r="W487" i="43" s="1"/>
  <c r="T488" i="43"/>
  <c r="U488" i="43" s="1"/>
  <c r="V488" i="43" s="1"/>
  <c r="W488" i="43" s="1"/>
  <c r="T489" i="43"/>
  <c r="U489" i="43" s="1"/>
  <c r="V489" i="43" s="1"/>
  <c r="W489" i="43" s="1"/>
  <c r="T490" i="43"/>
  <c r="U490" i="43" s="1"/>
  <c r="V490" i="43" s="1"/>
  <c r="W490" i="43" s="1"/>
  <c r="T491" i="43"/>
  <c r="U491" i="43" s="1"/>
  <c r="V491" i="43" s="1"/>
  <c r="W491" i="43" s="1"/>
  <c r="T492" i="43"/>
  <c r="U492" i="43" s="1"/>
  <c r="V492" i="43" s="1"/>
  <c r="W492" i="43" s="1"/>
  <c r="T493" i="43"/>
  <c r="U493" i="43" s="1"/>
  <c r="V493" i="43" s="1"/>
  <c r="W493" i="43" s="1"/>
  <c r="T494" i="43"/>
  <c r="U494" i="43" s="1"/>
  <c r="V494" i="43" s="1"/>
  <c r="W494" i="43" s="1"/>
  <c r="T495" i="43"/>
  <c r="U495" i="43" s="1"/>
  <c r="V495" i="43" s="1"/>
  <c r="W495" i="43" s="1"/>
  <c r="T496" i="43"/>
  <c r="U496" i="43" s="1"/>
  <c r="V496" i="43" s="1"/>
  <c r="W496" i="43" s="1"/>
  <c r="T497" i="43"/>
  <c r="U497" i="43" s="1"/>
  <c r="V497" i="43" s="1"/>
  <c r="W497" i="43" s="1"/>
  <c r="T498" i="43"/>
  <c r="U498" i="43" s="1"/>
  <c r="V498" i="43" s="1"/>
  <c r="W498" i="43" s="1"/>
  <c r="T499" i="43"/>
  <c r="U499" i="43" s="1"/>
  <c r="V499" i="43" s="1"/>
  <c r="W499" i="43" s="1"/>
  <c r="T500" i="43"/>
  <c r="U500" i="43" s="1"/>
  <c r="V500" i="43" s="1"/>
  <c r="W500" i="43" s="1"/>
  <c r="T501" i="43"/>
  <c r="U501" i="43" s="1"/>
  <c r="V501" i="43" s="1"/>
  <c r="W501" i="43" s="1"/>
  <c r="T502" i="43"/>
  <c r="U502" i="43" s="1"/>
  <c r="V502" i="43" s="1"/>
  <c r="W502" i="43" s="1"/>
  <c r="T503" i="43"/>
  <c r="U503" i="43" s="1"/>
  <c r="V503" i="43" s="1"/>
  <c r="W503" i="43" s="1"/>
  <c r="T504" i="43"/>
  <c r="U504" i="43" s="1"/>
  <c r="W380" i="43" l="1"/>
  <c r="X417" i="43"/>
  <c r="Y417" i="43" s="1"/>
  <c r="Z417" i="43" s="1"/>
  <c r="AC416" i="43" s="1"/>
  <c r="X321" i="43"/>
  <c r="X257" i="43"/>
  <c r="Y257" i="43" s="1"/>
  <c r="Z257" i="43" s="1"/>
  <c r="AC256" i="43" s="1"/>
  <c r="X442" i="43"/>
  <c r="Y442" i="43" s="1"/>
  <c r="Z442" i="43" s="1"/>
  <c r="AC441" i="43" s="1"/>
  <c r="X378" i="43"/>
  <c r="X314" i="43"/>
  <c r="Y314" i="43" s="1"/>
  <c r="Z314" i="43" s="1"/>
  <c r="AC313" i="43" s="1"/>
  <c r="X250" i="43"/>
  <c r="Y250" i="43" s="1"/>
  <c r="Z250" i="43" s="1"/>
  <c r="AC249" i="43" s="1"/>
  <c r="X186" i="43"/>
  <c r="Y186" i="43" s="1"/>
  <c r="Z186" i="43" s="1"/>
  <c r="AC185" i="43" s="1"/>
  <c r="Y431" i="43"/>
  <c r="Z431" i="43" s="1"/>
  <c r="AC430" i="43" s="1"/>
  <c r="Y408" i="43"/>
  <c r="Z408" i="43" s="1"/>
  <c r="AC407" i="43" s="1"/>
  <c r="X473" i="43"/>
  <c r="Y473" i="43" s="1"/>
  <c r="Z473" i="43" s="1"/>
  <c r="AC472" i="43" s="1"/>
  <c r="X441" i="43"/>
  <c r="Y441" i="43" s="1"/>
  <c r="Z441" i="43" s="1"/>
  <c r="AC440" i="43" s="1"/>
  <c r="X409" i="43"/>
  <c r="Y409" i="43" s="1"/>
  <c r="Z409" i="43" s="1"/>
  <c r="AC408" i="43" s="1"/>
  <c r="X377" i="43"/>
  <c r="X345" i="43"/>
  <c r="X313" i="43"/>
  <c r="Y313" i="43" s="1"/>
  <c r="X281" i="43"/>
  <c r="Y281" i="43" s="1"/>
  <c r="Z281" i="43" s="1"/>
  <c r="AC280" i="43" s="1"/>
  <c r="X249" i="43"/>
  <c r="Y249" i="43" s="1"/>
  <c r="Z249" i="43" s="1"/>
  <c r="AC248" i="43" s="1"/>
  <c r="X217" i="43"/>
  <c r="Y217" i="43" s="1"/>
  <c r="Z217" i="43" s="1"/>
  <c r="AC216" i="43" s="1"/>
  <c r="X185" i="43"/>
  <c r="Y185" i="43" s="1"/>
  <c r="Z185" i="43" s="1"/>
  <c r="AC184" i="43" s="1"/>
  <c r="V504" i="43"/>
  <c r="W504" i="43" s="1"/>
  <c r="X180" i="43"/>
  <c r="Y180" i="43" s="1"/>
  <c r="Z180" i="43" s="1"/>
  <c r="AC179" i="43" s="1"/>
  <c r="X188" i="43"/>
  <c r="Y188" i="43" s="1"/>
  <c r="Z188" i="43" s="1"/>
  <c r="AC187" i="43" s="1"/>
  <c r="X196" i="43"/>
  <c r="Y196" i="43" s="1"/>
  <c r="X204" i="43"/>
  <c r="Y204" i="43" s="1"/>
  <c r="Z204" i="43" s="1"/>
  <c r="AC203" i="43" s="1"/>
  <c r="X212" i="43"/>
  <c r="Y212" i="43" s="1"/>
  <c r="X220" i="43"/>
  <c r="Y220" i="43" s="1"/>
  <c r="Z220" i="43" s="1"/>
  <c r="AC219" i="43" s="1"/>
  <c r="X228" i="43"/>
  <c r="Y228" i="43" s="1"/>
  <c r="Z228" i="43" s="1"/>
  <c r="AC227" i="43" s="1"/>
  <c r="X236" i="43"/>
  <c r="X244" i="43"/>
  <c r="X252" i="43"/>
  <c r="Y252" i="43" s="1"/>
  <c r="Z252" i="43" s="1"/>
  <c r="AC251" i="43" s="1"/>
  <c r="X260" i="43"/>
  <c r="Y260" i="43" s="1"/>
  <c r="Z260" i="43" s="1"/>
  <c r="AC259" i="43" s="1"/>
  <c r="X268" i="43"/>
  <c r="Y268" i="43" s="1"/>
  <c r="Z268" i="43" s="1"/>
  <c r="AC267" i="43" s="1"/>
  <c r="X276" i="43"/>
  <c r="Y276" i="43" s="1"/>
  <c r="Z276" i="43" s="1"/>
  <c r="AC275" i="43" s="1"/>
  <c r="X284" i="43"/>
  <c r="Y284" i="43" s="1"/>
  <c r="Z284" i="43" s="1"/>
  <c r="AC283" i="43" s="1"/>
  <c r="X292" i="43"/>
  <c r="Y292" i="43" s="1"/>
  <c r="Z292" i="43" s="1"/>
  <c r="AC291" i="43" s="1"/>
  <c r="X300" i="43"/>
  <c r="Y300" i="43" s="1"/>
  <c r="Z300" i="43" s="1"/>
  <c r="AC299" i="43" s="1"/>
  <c r="X308" i="43"/>
  <c r="X316" i="43"/>
  <c r="Y316" i="43" s="1"/>
  <c r="Z316" i="43" s="1"/>
  <c r="AC315" i="43" s="1"/>
  <c r="X324" i="43"/>
  <c r="Y324" i="43" s="1"/>
  <c r="Z324" i="43" s="1"/>
  <c r="AC323" i="43" s="1"/>
  <c r="X332" i="43"/>
  <c r="Y332" i="43" s="1"/>
  <c r="Z332" i="43" s="1"/>
  <c r="AC331" i="43" s="1"/>
  <c r="X340" i="43"/>
  <c r="Y340" i="43" s="1"/>
  <c r="X348" i="43"/>
  <c r="X356" i="43"/>
  <c r="X364" i="43"/>
  <c r="X372" i="43"/>
  <c r="X380" i="43"/>
  <c r="Y380" i="43" s="1"/>
  <c r="X388" i="43"/>
  <c r="Y388" i="43" s="1"/>
  <c r="Z388" i="43" s="1"/>
  <c r="AC387" i="43" s="1"/>
  <c r="X396" i="43"/>
  <c r="Y396" i="43" s="1"/>
  <c r="X404" i="43"/>
  <c r="Y404" i="43" s="1"/>
  <c r="Z404" i="43" s="1"/>
  <c r="AC403" i="43" s="1"/>
  <c r="X412" i="43"/>
  <c r="Y412" i="43" s="1"/>
  <c r="Z412" i="43" s="1"/>
  <c r="AC411" i="43" s="1"/>
  <c r="X420" i="43"/>
  <c r="Y420" i="43" s="1"/>
  <c r="Z420" i="43" s="1"/>
  <c r="AC419" i="43" s="1"/>
  <c r="X428" i="43"/>
  <c r="Y428" i="43" s="1"/>
  <c r="Z428" i="43" s="1"/>
  <c r="AC427" i="43" s="1"/>
  <c r="X436" i="43"/>
  <c r="X444" i="43"/>
  <c r="Y444" i="43" s="1"/>
  <c r="AA444" i="43" s="1"/>
  <c r="X452" i="43"/>
  <c r="Y452" i="43" s="1"/>
  <c r="Z452" i="43" s="1"/>
  <c r="AC451" i="43" s="1"/>
  <c r="X460" i="43"/>
  <c r="Y460" i="43" s="1"/>
  <c r="Z460" i="43" s="1"/>
  <c r="AC459" i="43" s="1"/>
  <c r="X468" i="43"/>
  <c r="Y468" i="43" s="1"/>
  <c r="Z468" i="43" s="1"/>
  <c r="AC467" i="43" s="1"/>
  <c r="X476" i="43"/>
  <c r="Y476" i="43" s="1"/>
  <c r="Z476" i="43" s="1"/>
  <c r="AC475" i="43" s="1"/>
  <c r="X484" i="43"/>
  <c r="Y484" i="43" s="1"/>
  <c r="Z484" i="43" s="1"/>
  <c r="AC483" i="43" s="1"/>
  <c r="X492" i="43"/>
  <c r="Y492" i="43" s="1"/>
  <c r="Z492" i="43" s="1"/>
  <c r="AC491" i="43" s="1"/>
  <c r="X500" i="43"/>
  <c r="Y500" i="43" s="1"/>
  <c r="Z500" i="43" s="1"/>
  <c r="AC499" i="43" s="1"/>
  <c r="X181" i="43"/>
  <c r="Y181" i="43" s="1"/>
  <c r="Z181" i="43" s="1"/>
  <c r="AC180" i="43" s="1"/>
  <c r="X189" i="43"/>
  <c r="Y189" i="43" s="1"/>
  <c r="Z189" i="43" s="1"/>
  <c r="AC188" i="43" s="1"/>
  <c r="X197" i="43"/>
  <c r="Y197" i="43" s="1"/>
  <c r="Z197" i="43" s="1"/>
  <c r="AC196" i="43" s="1"/>
  <c r="X205" i="43"/>
  <c r="Y205" i="43" s="1"/>
  <c r="Z205" i="43" s="1"/>
  <c r="AC204" i="43" s="1"/>
  <c r="X213" i="43"/>
  <c r="Y213" i="43" s="1"/>
  <c r="Z213" i="43" s="1"/>
  <c r="AC212" i="43" s="1"/>
  <c r="X221" i="43"/>
  <c r="X229" i="43"/>
  <c r="Y229" i="43" s="1"/>
  <c r="Z229" i="43" s="1"/>
  <c r="AC228" i="43" s="1"/>
  <c r="X237" i="43"/>
  <c r="X245" i="43"/>
  <c r="X253" i="43"/>
  <c r="Y253" i="43" s="1"/>
  <c r="Z253" i="43" s="1"/>
  <c r="AC252" i="43" s="1"/>
  <c r="X261" i="43"/>
  <c r="Y261" i="43" s="1"/>
  <c r="Z261" i="43" s="1"/>
  <c r="AC260" i="43" s="1"/>
  <c r="X269" i="43"/>
  <c r="Y269" i="43" s="1"/>
  <c r="Z269" i="43" s="1"/>
  <c r="AC268" i="43" s="1"/>
  <c r="X277" i="43"/>
  <c r="Y277" i="43" s="1"/>
  <c r="Z277" i="43" s="1"/>
  <c r="AC276" i="43" s="1"/>
  <c r="X285" i="43"/>
  <c r="Y285" i="43" s="1"/>
  <c r="Z285" i="43" s="1"/>
  <c r="AC284" i="43" s="1"/>
  <c r="X293" i="43"/>
  <c r="X301" i="43"/>
  <c r="Y301" i="43" s="1"/>
  <c r="Z301" i="43" s="1"/>
  <c r="AC300" i="43" s="1"/>
  <c r="X309" i="43"/>
  <c r="X317" i="43"/>
  <c r="X325" i="43"/>
  <c r="X333" i="43"/>
  <c r="Y333" i="43" s="1"/>
  <c r="Z333" i="43" s="1"/>
  <c r="AC332" i="43" s="1"/>
  <c r="X341" i="43"/>
  <c r="Y341" i="43" s="1"/>
  <c r="Z341" i="43" s="1"/>
  <c r="AC340" i="43" s="1"/>
  <c r="X349" i="43"/>
  <c r="X357" i="43"/>
  <c r="Y357" i="43" s="1"/>
  <c r="X365" i="43"/>
  <c r="Y365" i="43" s="1"/>
  <c r="Z365" i="43" s="1"/>
  <c r="AC364" i="43" s="1"/>
  <c r="X373" i="43"/>
  <c r="X381" i="43"/>
  <c r="X389" i="43"/>
  <c r="X397" i="43"/>
  <c r="X405" i="43"/>
  <c r="X413" i="43"/>
  <c r="X421" i="43"/>
  <c r="X429" i="43"/>
  <c r="X437" i="43"/>
  <c r="X445" i="43"/>
  <c r="X453" i="43"/>
  <c r="Y453" i="43" s="1"/>
  <c r="Z453" i="43" s="1"/>
  <c r="AC452" i="43" s="1"/>
  <c r="X461" i="43"/>
  <c r="X469" i="43"/>
  <c r="Y469" i="43" s="1"/>
  <c r="Z469" i="43" s="1"/>
  <c r="AC468" i="43" s="1"/>
  <c r="X477" i="43"/>
  <c r="Y477" i="43" s="1"/>
  <c r="X485" i="43"/>
  <c r="Y485" i="43" s="1"/>
  <c r="X493" i="43"/>
  <c r="Y493" i="43" s="1"/>
  <c r="X501" i="43"/>
  <c r="Y501" i="43" s="1"/>
  <c r="X182" i="43"/>
  <c r="Y182" i="43" s="1"/>
  <c r="Z182" i="43" s="1"/>
  <c r="AC181" i="43" s="1"/>
  <c r="X190" i="43"/>
  <c r="Y190" i="43" s="1"/>
  <c r="Z190" i="43" s="1"/>
  <c r="AC189" i="43" s="1"/>
  <c r="X198" i="43"/>
  <c r="Y198" i="43" s="1"/>
  <c r="Z198" i="43" s="1"/>
  <c r="AC197" i="43" s="1"/>
  <c r="X206" i="43"/>
  <c r="Y206" i="43" s="1"/>
  <c r="X214" i="43"/>
  <c r="Y214" i="43" s="1"/>
  <c r="Z214" i="43" s="1"/>
  <c r="AC213" i="43" s="1"/>
  <c r="X222" i="43"/>
  <c r="Y222" i="43" s="1"/>
  <c r="Z222" i="43" s="1"/>
  <c r="AC221" i="43" s="1"/>
  <c r="X230" i="43"/>
  <c r="Y230" i="43" s="1"/>
  <c r="X238" i="43"/>
  <c r="Y238" i="43" s="1"/>
  <c r="Z238" i="43" s="1"/>
  <c r="AC237" i="43" s="1"/>
  <c r="X246" i="43"/>
  <c r="Y246" i="43" s="1"/>
  <c r="X254" i="43"/>
  <c r="X262" i="43"/>
  <c r="Y262" i="43" s="1"/>
  <c r="X270" i="43"/>
  <c r="Y270" i="43" s="1"/>
  <c r="Z270" i="43" s="1"/>
  <c r="AC269" i="43" s="1"/>
  <c r="X278" i="43"/>
  <c r="Y278" i="43" s="1"/>
  <c r="Z278" i="43" s="1"/>
  <c r="AC277" i="43" s="1"/>
  <c r="X286" i="43"/>
  <c r="Y286" i="43" s="1"/>
  <c r="Z286" i="43" s="1"/>
  <c r="AC285" i="43" s="1"/>
  <c r="X294" i="43"/>
  <c r="X302" i="43"/>
  <c r="X310" i="43"/>
  <c r="Y310" i="43" s="1"/>
  <c r="Z310" i="43" s="1"/>
  <c r="AC309" i="43" s="1"/>
  <c r="X318" i="43"/>
  <c r="Y318" i="43" s="1"/>
  <c r="Z318" i="43" s="1"/>
  <c r="AC317" i="43" s="1"/>
  <c r="X326" i="43"/>
  <c r="X334" i="43"/>
  <c r="Y334" i="43" s="1"/>
  <c r="Z334" i="43" s="1"/>
  <c r="AC333" i="43" s="1"/>
  <c r="X342" i="43"/>
  <c r="Y342" i="43" s="1"/>
  <c r="X350" i="43"/>
  <c r="Y350" i="43" s="1"/>
  <c r="X358" i="43"/>
  <c r="X366" i="43"/>
  <c r="Y366" i="43" s="1"/>
  <c r="Z366" i="43" s="1"/>
  <c r="AC365" i="43" s="1"/>
  <c r="X374" i="43"/>
  <c r="Y374" i="43" s="1"/>
  <c r="Z374" i="43" s="1"/>
  <c r="AC373" i="43" s="1"/>
  <c r="X382" i="43"/>
  <c r="X390" i="43"/>
  <c r="X398" i="43"/>
  <c r="Y398" i="43" s="1"/>
  <c r="Z398" i="43" s="1"/>
  <c r="AC397" i="43" s="1"/>
  <c r="X406" i="43"/>
  <c r="X414" i="43"/>
  <c r="Y414" i="43" s="1"/>
  <c r="Z414" i="43" s="1"/>
  <c r="AC413" i="43" s="1"/>
  <c r="X422" i="43"/>
  <c r="X430" i="43"/>
  <c r="X438" i="43"/>
  <c r="X446" i="43"/>
  <c r="X454" i="43"/>
  <c r="X462" i="43"/>
  <c r="Y462" i="43" s="1"/>
  <c r="Z462" i="43" s="1"/>
  <c r="AC461" i="43" s="1"/>
  <c r="X470" i="43"/>
  <c r="X478" i="43"/>
  <c r="Y478" i="43" s="1"/>
  <c r="Z478" i="43" s="1"/>
  <c r="AC477" i="43" s="1"/>
  <c r="X486" i="43"/>
  <c r="X494" i="43"/>
  <c r="X502" i="43"/>
  <c r="X183" i="43"/>
  <c r="Y183" i="43" s="1"/>
  <c r="Z183" i="43" s="1"/>
  <c r="AC182" i="43" s="1"/>
  <c r="X191" i="43"/>
  <c r="Y191" i="43" s="1"/>
  <c r="X199" i="43"/>
  <c r="Y199" i="43" s="1"/>
  <c r="X207" i="43"/>
  <c r="Y207" i="43" s="1"/>
  <c r="Z207" i="43" s="1"/>
  <c r="AC206" i="43" s="1"/>
  <c r="X215" i="43"/>
  <c r="Y215" i="43" s="1"/>
  <c r="Z215" i="43" s="1"/>
  <c r="AC214" i="43" s="1"/>
  <c r="X223" i="43"/>
  <c r="Y223" i="43" s="1"/>
  <c r="Z223" i="43" s="1"/>
  <c r="AC222" i="43" s="1"/>
  <c r="X231" i="43"/>
  <c r="Y231" i="43" s="1"/>
  <c r="Z231" i="43" s="1"/>
  <c r="AC230" i="43" s="1"/>
  <c r="X239" i="43"/>
  <c r="X247" i="43"/>
  <c r="X255" i="43"/>
  <c r="X263" i="43"/>
  <c r="X271" i="43"/>
  <c r="X279" i="43"/>
  <c r="Y279" i="43" s="1"/>
  <c r="Z279" i="43" s="1"/>
  <c r="AC278" i="43" s="1"/>
  <c r="X287" i="43"/>
  <c r="X295" i="43"/>
  <c r="Y295" i="43" s="1"/>
  <c r="Z295" i="43" s="1"/>
  <c r="AC294" i="43" s="1"/>
  <c r="X303" i="43"/>
  <c r="Y303" i="43" s="1"/>
  <c r="Z303" i="43" s="1"/>
  <c r="AC302" i="43" s="1"/>
  <c r="X311" i="43"/>
  <c r="X319" i="43"/>
  <c r="Y319" i="43" s="1"/>
  <c r="Z319" i="43" s="1"/>
  <c r="AC318" i="43" s="1"/>
  <c r="X327" i="43"/>
  <c r="Y327" i="43" s="1"/>
  <c r="Z327" i="43" s="1"/>
  <c r="AC326" i="43" s="1"/>
  <c r="X335" i="43"/>
  <c r="X343" i="43"/>
  <c r="Y343" i="43" s="1"/>
  <c r="X351" i="43"/>
  <c r="Y351" i="43" s="1"/>
  <c r="Z351" i="43" s="1"/>
  <c r="AC350" i="43" s="1"/>
  <c r="X359" i="43"/>
  <c r="Y359" i="43" s="1"/>
  <c r="X367" i="43"/>
  <c r="X375" i="43"/>
  <c r="Y375" i="43" s="1"/>
  <c r="X383" i="43"/>
  <c r="X391" i="43"/>
  <c r="X399" i="43"/>
  <c r="X407" i="43"/>
  <c r="Y407" i="43" s="1"/>
  <c r="Z407" i="43" s="1"/>
  <c r="AC406" i="43" s="1"/>
  <c r="X415" i="43"/>
  <c r="Y415" i="43" s="1"/>
  <c r="X423" i="43"/>
  <c r="Y423" i="43" s="1"/>
  <c r="Z423" i="43" s="1"/>
  <c r="AC422" i="43" s="1"/>
  <c r="X431" i="43"/>
  <c r="X439" i="43"/>
  <c r="X447" i="43"/>
  <c r="X455" i="43"/>
  <c r="X463" i="43"/>
  <c r="Y463" i="43" s="1"/>
  <c r="X471" i="43"/>
  <c r="Y471" i="43" s="1"/>
  <c r="Z471" i="43" s="1"/>
  <c r="AC470" i="43" s="1"/>
  <c r="X479" i="43"/>
  <c r="Y479" i="43" s="1"/>
  <c r="Z479" i="43" s="1"/>
  <c r="AC478" i="43" s="1"/>
  <c r="X487" i="43"/>
  <c r="Y487" i="43" s="1"/>
  <c r="Z487" i="43" s="1"/>
  <c r="AC486" i="43" s="1"/>
  <c r="X495" i="43"/>
  <c r="Y495" i="43" s="1"/>
  <c r="Z495" i="43" s="1"/>
  <c r="AC494" i="43" s="1"/>
  <c r="X503" i="43"/>
  <c r="Y503" i="43" s="1"/>
  <c r="Z503" i="43" s="1"/>
  <c r="AC502" i="43" s="1"/>
  <c r="X184" i="43"/>
  <c r="Y184" i="43" s="1"/>
  <c r="X192" i="43"/>
  <c r="Y192" i="43" s="1"/>
  <c r="X200" i="43"/>
  <c r="Y200" i="43" s="1"/>
  <c r="X208" i="43"/>
  <c r="Y208" i="43" s="1"/>
  <c r="Z208" i="43" s="1"/>
  <c r="AC207" i="43" s="1"/>
  <c r="X216" i="43"/>
  <c r="Y216" i="43" s="1"/>
  <c r="Z216" i="43" s="1"/>
  <c r="AC215" i="43" s="1"/>
  <c r="X224" i="43"/>
  <c r="Y224" i="43" s="1"/>
  <c r="Z224" i="43" s="1"/>
  <c r="AC223" i="43" s="1"/>
  <c r="X232" i="43"/>
  <c r="Y232" i="43" s="1"/>
  <c r="Z232" i="43" s="1"/>
  <c r="AC231" i="43" s="1"/>
  <c r="X240" i="43"/>
  <c r="Y240" i="43" s="1"/>
  <c r="Z240" i="43" s="1"/>
  <c r="AC239" i="43" s="1"/>
  <c r="X248" i="43"/>
  <c r="X256" i="43"/>
  <c r="Y256" i="43" s="1"/>
  <c r="X264" i="43"/>
  <c r="X272" i="43"/>
  <c r="X280" i="43"/>
  <c r="X288" i="43"/>
  <c r="X296" i="43"/>
  <c r="Y296" i="43" s="1"/>
  <c r="X304" i="43"/>
  <c r="Y304" i="43" s="1"/>
  <c r="Z304" i="43" s="1"/>
  <c r="AC303" i="43" s="1"/>
  <c r="X312" i="43"/>
  <c r="X320" i="43"/>
  <c r="X328" i="43"/>
  <c r="X336" i="43"/>
  <c r="X344" i="43"/>
  <c r="Y344" i="43" s="1"/>
  <c r="Z344" i="43" s="1"/>
  <c r="AC343" i="43" s="1"/>
  <c r="X352" i="43"/>
  <c r="Y352" i="43" s="1"/>
  <c r="Z352" i="43" s="1"/>
  <c r="AC351" i="43" s="1"/>
  <c r="X360" i="43"/>
  <c r="Y360" i="43" s="1"/>
  <c r="X368" i="43"/>
  <c r="Y368" i="43" s="1"/>
  <c r="Z368" i="43" s="1"/>
  <c r="AC367" i="43" s="1"/>
  <c r="X376" i="43"/>
  <c r="Y376" i="43" s="1"/>
  <c r="Z376" i="43" s="1"/>
  <c r="AC375" i="43" s="1"/>
  <c r="X384" i="43"/>
  <c r="X392" i="43"/>
  <c r="X400" i="43"/>
  <c r="X408" i="43"/>
  <c r="X416" i="43"/>
  <c r="Y416" i="43" s="1"/>
  <c r="Z416" i="43" s="1"/>
  <c r="AC415" i="43" s="1"/>
  <c r="X424" i="43"/>
  <c r="Y424" i="43" s="1"/>
  <c r="Z424" i="43" s="1"/>
  <c r="AC423" i="43" s="1"/>
  <c r="X432" i="43"/>
  <c r="Y432" i="43" s="1"/>
  <c r="Z432" i="43" s="1"/>
  <c r="AC431" i="43" s="1"/>
  <c r="X440" i="43"/>
  <c r="X448" i="43"/>
  <c r="X456" i="43"/>
  <c r="X464" i="43"/>
  <c r="X472" i="43"/>
  <c r="X480" i="43"/>
  <c r="X488" i="43"/>
  <c r="Y488" i="43" s="1"/>
  <c r="X496" i="43"/>
  <c r="Y496" i="43" s="1"/>
  <c r="X504" i="43"/>
  <c r="X187" i="43"/>
  <c r="Y187" i="43" s="1"/>
  <c r="Z187" i="43" s="1"/>
  <c r="AC186" i="43" s="1"/>
  <c r="X195" i="43"/>
  <c r="Y195" i="43" s="1"/>
  <c r="X203" i="43"/>
  <c r="Y203" i="43" s="1"/>
  <c r="X211" i="43"/>
  <c r="Y211" i="43" s="1"/>
  <c r="Z211" i="43" s="1"/>
  <c r="AC210" i="43" s="1"/>
  <c r="X219" i="43"/>
  <c r="Y219" i="43" s="1"/>
  <c r="Z219" i="43" s="1"/>
  <c r="AC218" i="43" s="1"/>
  <c r="X227" i="43"/>
  <c r="X235" i="43"/>
  <c r="Y235" i="43" s="1"/>
  <c r="Z235" i="43" s="1"/>
  <c r="AC234" i="43" s="1"/>
  <c r="X243" i="43"/>
  <c r="X251" i="43"/>
  <c r="Y251" i="43" s="1"/>
  <c r="Z251" i="43" s="1"/>
  <c r="AC250" i="43" s="1"/>
  <c r="X259" i="43"/>
  <c r="X267" i="43"/>
  <c r="Y267" i="43" s="1"/>
  <c r="Z267" i="43" s="1"/>
  <c r="AC266" i="43" s="1"/>
  <c r="X275" i="43"/>
  <c r="Y275" i="43" s="1"/>
  <c r="Z275" i="43" s="1"/>
  <c r="AC274" i="43" s="1"/>
  <c r="X283" i="43"/>
  <c r="Y283" i="43" s="1"/>
  <c r="Z283" i="43" s="1"/>
  <c r="AC282" i="43" s="1"/>
  <c r="X291" i="43"/>
  <c r="Y291" i="43" s="1"/>
  <c r="Z291" i="43" s="1"/>
  <c r="AC290" i="43" s="1"/>
  <c r="X299" i="43"/>
  <c r="Y299" i="43" s="1"/>
  <c r="Z299" i="43" s="1"/>
  <c r="AC298" i="43" s="1"/>
  <c r="X307" i="43"/>
  <c r="Y307" i="43" s="1"/>
  <c r="Z307" i="43" s="1"/>
  <c r="AC306" i="43" s="1"/>
  <c r="X315" i="43"/>
  <c r="Y315" i="43" s="1"/>
  <c r="Z315" i="43" s="1"/>
  <c r="AC314" i="43" s="1"/>
  <c r="X323" i="43"/>
  <c r="Y323" i="43" s="1"/>
  <c r="X331" i="43"/>
  <c r="X339" i="43"/>
  <c r="X347" i="43"/>
  <c r="Y347" i="43" s="1"/>
  <c r="Z347" i="43" s="1"/>
  <c r="AC346" i="43" s="1"/>
  <c r="X355" i="43"/>
  <c r="X363" i="43"/>
  <c r="X371" i="43"/>
  <c r="Y371" i="43" s="1"/>
  <c r="Z371" i="43" s="1"/>
  <c r="AC370" i="43" s="1"/>
  <c r="X379" i="43"/>
  <c r="Y379" i="43" s="1"/>
  <c r="Z379" i="43" s="1"/>
  <c r="AC378" i="43" s="1"/>
  <c r="X387" i="43"/>
  <c r="Y387" i="43" s="1"/>
  <c r="X395" i="43"/>
  <c r="Y395" i="43" s="1"/>
  <c r="X403" i="43"/>
  <c r="Y403" i="43" s="1"/>
  <c r="X411" i="43"/>
  <c r="Y411" i="43" s="1"/>
  <c r="AA411" i="43" s="1"/>
  <c r="X419" i="43"/>
  <c r="Y419" i="43" s="1"/>
  <c r="X427" i="43"/>
  <c r="Y427" i="43" s="1"/>
  <c r="AA427" i="43" s="1"/>
  <c r="X435" i="43"/>
  <c r="Y435" i="43" s="1"/>
  <c r="Z435" i="43" s="1"/>
  <c r="AC434" i="43" s="1"/>
  <c r="X443" i="43"/>
  <c r="Y443" i="43" s="1"/>
  <c r="AA443" i="43" s="1"/>
  <c r="X451" i="43"/>
  <c r="Y451" i="43" s="1"/>
  <c r="X459" i="43"/>
  <c r="Y459" i="43" s="1"/>
  <c r="Z459" i="43" s="1"/>
  <c r="AC458" i="43" s="1"/>
  <c r="X467" i="43"/>
  <c r="Y467" i="43" s="1"/>
  <c r="Z467" i="43" s="1"/>
  <c r="AC466" i="43" s="1"/>
  <c r="X475" i="43"/>
  <c r="Y475" i="43" s="1"/>
  <c r="X483" i="43"/>
  <c r="Y483" i="43" s="1"/>
  <c r="X491" i="43"/>
  <c r="Y491" i="43" s="1"/>
  <c r="X499" i="43"/>
  <c r="Y499" i="43" s="1"/>
  <c r="Z499" i="43" s="1"/>
  <c r="AC498" i="43" s="1"/>
  <c r="X450" i="43"/>
  <c r="Y450" i="43" s="1"/>
  <c r="Z450" i="43" s="1"/>
  <c r="AC449" i="43" s="1"/>
  <c r="X354" i="43"/>
  <c r="X474" i="43"/>
  <c r="X410" i="43"/>
  <c r="Y410" i="43" s="1"/>
  <c r="Z410" i="43" s="1"/>
  <c r="AC409" i="43" s="1"/>
  <c r="X346" i="43"/>
  <c r="X282" i="43"/>
  <c r="Y282" i="43" s="1"/>
  <c r="Z282" i="43" s="1"/>
  <c r="AC281" i="43" s="1"/>
  <c r="X218" i="43"/>
  <c r="Y218" i="43" s="1"/>
  <c r="Z218" i="43" s="1"/>
  <c r="AC217" i="43" s="1"/>
  <c r="Y391" i="43"/>
  <c r="Z391" i="43" s="1"/>
  <c r="AC390" i="43" s="1"/>
  <c r="Y348" i="43"/>
  <c r="Y302" i="43"/>
  <c r="Z302" i="43" s="1"/>
  <c r="AC301" i="43" s="1"/>
  <c r="V302" i="43"/>
  <c r="X498" i="43"/>
  <c r="Y498" i="43" s="1"/>
  <c r="X466" i="43"/>
  <c r="Y466" i="43" s="1"/>
  <c r="Z466" i="43" s="1"/>
  <c r="AC465" i="43" s="1"/>
  <c r="X434" i="43"/>
  <c r="Y434" i="43" s="1"/>
  <c r="Z434" i="43" s="1"/>
  <c r="AC433" i="43" s="1"/>
  <c r="X402" i="43"/>
  <c r="Y402" i="43" s="1"/>
  <c r="Z402" i="43" s="1"/>
  <c r="AC401" i="43" s="1"/>
  <c r="X370" i="43"/>
  <c r="Y370" i="43" s="1"/>
  <c r="Z370" i="43" s="1"/>
  <c r="AC369" i="43" s="1"/>
  <c r="X338" i="43"/>
  <c r="X306" i="43"/>
  <c r="Y306" i="43" s="1"/>
  <c r="Z306" i="43" s="1"/>
  <c r="AC305" i="43" s="1"/>
  <c r="X274" i="43"/>
  <c r="Y274" i="43" s="1"/>
  <c r="Z274" i="43" s="1"/>
  <c r="AC273" i="43" s="1"/>
  <c r="X242" i="43"/>
  <c r="X210" i="43"/>
  <c r="Y210" i="43" s="1"/>
  <c r="Z210" i="43" s="1"/>
  <c r="AC209" i="43" s="1"/>
  <c r="Y447" i="43"/>
  <c r="Z447" i="43" s="1"/>
  <c r="AC446" i="43" s="1"/>
  <c r="X481" i="43"/>
  <c r="Y481" i="43" s="1"/>
  <c r="Z481" i="43" s="1"/>
  <c r="AC480" i="43" s="1"/>
  <c r="Y449" i="43"/>
  <c r="Z449" i="43" s="1"/>
  <c r="AC448" i="43" s="1"/>
  <c r="Y373" i="43"/>
  <c r="Z373" i="43" s="1"/>
  <c r="AC372" i="43" s="1"/>
  <c r="Y364" i="43"/>
  <c r="Z364" i="43" s="1"/>
  <c r="AC363" i="43" s="1"/>
  <c r="Y356" i="43"/>
  <c r="Z356" i="43" s="1"/>
  <c r="AC355" i="43" s="1"/>
  <c r="X497" i="43"/>
  <c r="Y497" i="43" s="1"/>
  <c r="Z497" i="43" s="1"/>
  <c r="AC496" i="43" s="1"/>
  <c r="X465" i="43"/>
  <c r="Y465" i="43" s="1"/>
  <c r="Z465" i="43" s="1"/>
  <c r="AC464" i="43" s="1"/>
  <c r="X433" i="43"/>
  <c r="Y433" i="43" s="1"/>
  <c r="Z433" i="43" s="1"/>
  <c r="AC432" i="43" s="1"/>
  <c r="X401" i="43"/>
  <c r="X369" i="43"/>
  <c r="X337" i="43"/>
  <c r="Y337" i="43" s="1"/>
  <c r="Z337" i="43" s="1"/>
  <c r="AC336" i="43" s="1"/>
  <c r="X305" i="43"/>
  <c r="Y305" i="43" s="1"/>
  <c r="Z305" i="43" s="1"/>
  <c r="AC304" i="43" s="1"/>
  <c r="X273" i="43"/>
  <c r="Y273" i="43" s="1"/>
  <c r="Z273" i="43" s="1"/>
  <c r="AC272" i="43" s="1"/>
  <c r="X241" i="43"/>
  <c r="Y241" i="43" s="1"/>
  <c r="Z241" i="43" s="1"/>
  <c r="AC240" i="43" s="1"/>
  <c r="X209" i="43"/>
  <c r="Y209" i="43" s="1"/>
  <c r="X385" i="43"/>
  <c r="Y385" i="43" s="1"/>
  <c r="Z385" i="43" s="1"/>
  <c r="AC384" i="43" s="1"/>
  <c r="Y399" i="43"/>
  <c r="Z399" i="43" s="1"/>
  <c r="AC398" i="43" s="1"/>
  <c r="X490" i="43"/>
  <c r="Y490" i="43" s="1"/>
  <c r="X458" i="43"/>
  <c r="Y458" i="43" s="1"/>
  <c r="Z458" i="43" s="1"/>
  <c r="AC457" i="43" s="1"/>
  <c r="X426" i="43"/>
  <c r="Y426" i="43" s="1"/>
  <c r="Z426" i="43" s="1"/>
  <c r="AC425" i="43" s="1"/>
  <c r="X394" i="43"/>
  <c r="Y394" i="43" s="1"/>
  <c r="Z394" i="43" s="1"/>
  <c r="AC393" i="43" s="1"/>
  <c r="X362" i="43"/>
  <c r="Y362" i="43" s="1"/>
  <c r="Z362" i="43" s="1"/>
  <c r="AC361" i="43" s="1"/>
  <c r="X330" i="43"/>
  <c r="X298" i="43"/>
  <c r="Y298" i="43" s="1"/>
  <c r="Z298" i="43" s="1"/>
  <c r="AC297" i="43" s="1"/>
  <c r="X266" i="43"/>
  <c r="Y266" i="43" s="1"/>
  <c r="X234" i="43"/>
  <c r="Y234" i="43" s="1"/>
  <c r="Z234" i="43" s="1"/>
  <c r="AC233" i="43" s="1"/>
  <c r="X202" i="43"/>
  <c r="Y202" i="43" s="1"/>
  <c r="Z202" i="43" s="1"/>
  <c r="AC201" i="43" s="1"/>
  <c r="X482" i="43"/>
  <c r="X418" i="43"/>
  <c r="Y418" i="43" s="1"/>
  <c r="Z418" i="43" s="1"/>
  <c r="AC417" i="43" s="1"/>
  <c r="X386" i="43"/>
  <c r="Y386" i="43" s="1"/>
  <c r="Z386" i="43" s="1"/>
  <c r="AC385" i="43" s="1"/>
  <c r="X322" i="43"/>
  <c r="Y322" i="43" s="1"/>
  <c r="Z322" i="43" s="1"/>
  <c r="AC321" i="43" s="1"/>
  <c r="X290" i="43"/>
  <c r="Y290" i="43" s="1"/>
  <c r="Z290" i="43" s="1"/>
  <c r="AC289" i="43" s="1"/>
  <c r="X258" i="43"/>
  <c r="Y258" i="43" s="1"/>
  <c r="X226" i="43"/>
  <c r="Y226" i="43" s="1"/>
  <c r="Z226" i="43" s="1"/>
  <c r="AC225" i="43" s="1"/>
  <c r="X194" i="43"/>
  <c r="Y194" i="43" s="1"/>
  <c r="Z194" i="43" s="1"/>
  <c r="AC193" i="43" s="1"/>
  <c r="X449" i="43"/>
  <c r="X353" i="43"/>
  <c r="Y353" i="43" s="1"/>
  <c r="Z353" i="43" s="1"/>
  <c r="AC352" i="43" s="1"/>
  <c r="X289" i="43"/>
  <c r="Y289" i="43" s="1"/>
  <c r="Z289" i="43" s="1"/>
  <c r="AC288" i="43" s="1"/>
  <c r="X225" i="43"/>
  <c r="X193" i="43"/>
  <c r="Y193" i="43" s="1"/>
  <c r="Z193" i="43" s="1"/>
  <c r="AC192" i="43" s="1"/>
  <c r="Y440" i="43"/>
  <c r="Z440" i="43" s="1"/>
  <c r="AC439" i="43" s="1"/>
  <c r="Y383" i="43"/>
  <c r="Z383" i="43" s="1"/>
  <c r="AC382" i="43" s="1"/>
  <c r="W204" i="43"/>
  <c r="X489" i="43"/>
  <c r="Y489" i="43" s="1"/>
  <c r="Z489" i="43" s="1"/>
  <c r="AC488" i="43" s="1"/>
  <c r="X457" i="43"/>
  <c r="X425" i="43"/>
  <c r="Y425" i="43" s="1"/>
  <c r="Z425" i="43" s="1"/>
  <c r="AC424" i="43" s="1"/>
  <c r="X393" i="43"/>
  <c r="Y393" i="43" s="1"/>
  <c r="Z393" i="43" s="1"/>
  <c r="AC392" i="43" s="1"/>
  <c r="X361" i="43"/>
  <c r="Y361" i="43" s="1"/>
  <c r="Z361" i="43" s="1"/>
  <c r="AC360" i="43" s="1"/>
  <c r="X329" i="43"/>
  <c r="X297" i="43"/>
  <c r="Y297" i="43" s="1"/>
  <c r="Z297" i="43" s="1"/>
  <c r="AC296" i="43" s="1"/>
  <c r="X265" i="43"/>
  <c r="Y265" i="43" s="1"/>
  <c r="Z265" i="43" s="1"/>
  <c r="AC264" i="43" s="1"/>
  <c r="X233" i="43"/>
  <c r="Y233" i="43" s="1"/>
  <c r="Z233" i="43" s="1"/>
  <c r="AC232" i="43" s="1"/>
  <c r="X201" i="43"/>
  <c r="Y201" i="43" s="1"/>
  <c r="Z201" i="43" s="1"/>
  <c r="AC200" i="43" s="1"/>
  <c r="Y287" i="43"/>
  <c r="Z287" i="43" s="1"/>
  <c r="AC286" i="43" s="1"/>
  <c r="AA238" i="43"/>
  <c r="AA209" i="43"/>
  <c r="Z209" i="43"/>
  <c r="AC208" i="43" s="1"/>
  <c r="AA460" i="43"/>
  <c r="Z340" i="43"/>
  <c r="AC339" i="43" s="1"/>
  <c r="AA340" i="43"/>
  <c r="AA246" i="43"/>
  <c r="Z246" i="43"/>
  <c r="AC245" i="43" s="1"/>
  <c r="Z206" i="43"/>
  <c r="AC205" i="43" s="1"/>
  <c r="AA206" i="43"/>
  <c r="Z256" i="43"/>
  <c r="AC255" i="43" s="1"/>
  <c r="AA256" i="43"/>
  <c r="Z200" i="43"/>
  <c r="AC199" i="43" s="1"/>
  <c r="AA200" i="43"/>
  <c r="AA369" i="43"/>
  <c r="Y456" i="43"/>
  <c r="Z456" i="43" s="1"/>
  <c r="AC455" i="43" s="1"/>
  <c r="Z444" i="43"/>
  <c r="AC443" i="43" s="1"/>
  <c r="Y400" i="43"/>
  <c r="Z400" i="43" s="1"/>
  <c r="AC399" i="43" s="1"/>
  <c r="Y392" i="43"/>
  <c r="Z392" i="43" s="1"/>
  <c r="AC391" i="43" s="1"/>
  <c r="Y369" i="43"/>
  <c r="Z369" i="43" s="1"/>
  <c r="AC368" i="43" s="1"/>
  <c r="AA183" i="43"/>
  <c r="Y329" i="43"/>
  <c r="Z329" i="43" s="1"/>
  <c r="AC328" i="43" s="1"/>
  <c r="Y326" i="43"/>
  <c r="Z326" i="43" s="1"/>
  <c r="AC325" i="43" s="1"/>
  <c r="Y272" i="43"/>
  <c r="Z272" i="43" s="1"/>
  <c r="AC271" i="43" s="1"/>
  <c r="AA434" i="43"/>
  <c r="Y384" i="43"/>
  <c r="Z384" i="43" s="1"/>
  <c r="AC383" i="43" s="1"/>
  <c r="Y336" i="43"/>
  <c r="Z336" i="43" s="1"/>
  <c r="AC335" i="43" s="1"/>
  <c r="Y309" i="43"/>
  <c r="Z309" i="43" s="1"/>
  <c r="AC308" i="43" s="1"/>
  <c r="Z403" i="43"/>
  <c r="AC402" i="43" s="1"/>
  <c r="AA403" i="43"/>
  <c r="Z195" i="43"/>
  <c r="AC194" i="43" s="1"/>
  <c r="AA195" i="43"/>
  <c r="Z451" i="43"/>
  <c r="AC450" i="43" s="1"/>
  <c r="AA451" i="43"/>
  <c r="Z203" i="43"/>
  <c r="AC202" i="43" s="1"/>
  <c r="AA203" i="43"/>
  <c r="AA467" i="43"/>
  <c r="Z395" i="43"/>
  <c r="AC394" i="43" s="1"/>
  <c r="AA395" i="43"/>
  <c r="Z323" i="43"/>
  <c r="AC322" i="43" s="1"/>
  <c r="AA323" i="43"/>
  <c r="AA435" i="43"/>
  <c r="Z387" i="43"/>
  <c r="AC386" i="43" s="1"/>
  <c r="AA387" i="43"/>
  <c r="Z419" i="43"/>
  <c r="AC418" i="43" s="1"/>
  <c r="AA419" i="43"/>
  <c r="AA275" i="43"/>
  <c r="Z411" i="43"/>
  <c r="AC410" i="43" s="1"/>
  <c r="AA362" i="43"/>
  <c r="AA319" i="43"/>
  <c r="Y339" i="43"/>
  <c r="Z339" i="43" s="1"/>
  <c r="AC338" i="43" s="1"/>
  <c r="Y355" i="43"/>
  <c r="Z355" i="43" s="1"/>
  <c r="AC354" i="43" s="1"/>
  <c r="AA303" i="43"/>
  <c r="AA412" i="43"/>
  <c r="AA384" i="43"/>
  <c r="AA344" i="43"/>
  <c r="AA327" i="43"/>
  <c r="AA220" i="43"/>
  <c r="AA217" i="43"/>
  <c r="AA353" i="43"/>
  <c r="Y331" i="43"/>
  <c r="Z331" i="43" s="1"/>
  <c r="AC330" i="43" s="1"/>
  <c r="AA226" i="43"/>
  <c r="AA207" i="43"/>
  <c r="AA180" i="43"/>
  <c r="AA361" i="43"/>
  <c r="V422" i="43"/>
  <c r="Y422" i="43"/>
  <c r="Z422" i="43" s="1"/>
  <c r="AC421" i="43" s="1"/>
  <c r="Z491" i="43"/>
  <c r="AC490" i="43" s="1"/>
  <c r="AA491" i="43"/>
  <c r="Z475" i="43"/>
  <c r="AC474" i="43" s="1"/>
  <c r="AA475" i="43"/>
  <c r="AA441" i="43"/>
  <c r="W441" i="43"/>
  <c r="V333" i="43"/>
  <c r="Y448" i="43"/>
  <c r="Z448" i="43" s="1"/>
  <c r="AC447" i="43" s="1"/>
  <c r="V448" i="43"/>
  <c r="Z483" i="43"/>
  <c r="AC482" i="43" s="1"/>
  <c r="AA483" i="43"/>
  <c r="Y455" i="43"/>
  <c r="Z455" i="43" s="1"/>
  <c r="AC454" i="43" s="1"/>
  <c r="V455" i="43"/>
  <c r="Y464" i="43"/>
  <c r="Z464" i="43" s="1"/>
  <c r="AC463" i="43" s="1"/>
  <c r="V464" i="43"/>
  <c r="V446" i="43"/>
  <c r="Y446" i="43"/>
  <c r="Z446" i="43" s="1"/>
  <c r="AC445" i="43" s="1"/>
  <c r="Z493" i="43"/>
  <c r="AC492" i="43" s="1"/>
  <c r="AA493" i="43"/>
  <c r="V414" i="43"/>
  <c r="Y439" i="43"/>
  <c r="Z439" i="43" s="1"/>
  <c r="AC438" i="43" s="1"/>
  <c r="V439" i="43"/>
  <c r="V295" i="43"/>
  <c r="AA501" i="43"/>
  <c r="Z501" i="43"/>
  <c r="AC500" i="43" s="1"/>
  <c r="Z485" i="43"/>
  <c r="AC484" i="43" s="1"/>
  <c r="AA485" i="43"/>
  <c r="Z477" i="43"/>
  <c r="AC476" i="43" s="1"/>
  <c r="AA477" i="43"/>
  <c r="W457" i="43"/>
  <c r="V432" i="43"/>
  <c r="V406" i="43"/>
  <c r="Y406" i="43"/>
  <c r="Z406" i="43" s="1"/>
  <c r="AC405" i="43" s="1"/>
  <c r="V390" i="43"/>
  <c r="Y390" i="43"/>
  <c r="Z390" i="43" s="1"/>
  <c r="AC389" i="43" s="1"/>
  <c r="V462" i="43"/>
  <c r="V237" i="43"/>
  <c r="Y237" i="43"/>
  <c r="Z237" i="43" s="1"/>
  <c r="AC236" i="43" s="1"/>
  <c r="V413" i="43"/>
  <c r="Y413" i="43"/>
  <c r="Z413" i="43" s="1"/>
  <c r="AC412" i="43" s="1"/>
  <c r="V378" i="43"/>
  <c r="Y378" i="43"/>
  <c r="Z378" i="43" s="1"/>
  <c r="AC377" i="43" s="1"/>
  <c r="W355" i="43"/>
  <c r="AA355" i="43"/>
  <c r="V328" i="43"/>
  <c r="Y328" i="43"/>
  <c r="Z328" i="43" s="1"/>
  <c r="AC327" i="43" s="1"/>
  <c r="V326" i="43"/>
  <c r="W303" i="43"/>
  <c r="W275" i="43"/>
  <c r="AA258" i="43"/>
  <c r="Z258" i="43"/>
  <c r="AC257" i="43" s="1"/>
  <c r="Z199" i="43"/>
  <c r="AC198" i="43" s="1"/>
  <c r="AA199" i="43"/>
  <c r="Z192" i="43"/>
  <c r="AC191" i="43" s="1"/>
  <c r="AA192" i="43"/>
  <c r="W185" i="43"/>
  <c r="AA185" i="43"/>
  <c r="AA449" i="43"/>
  <c r="W463" i="43"/>
  <c r="W415" i="43"/>
  <c r="V389" i="43"/>
  <c r="Y389" i="43"/>
  <c r="Z389" i="43" s="1"/>
  <c r="AC388" i="43" s="1"/>
  <c r="W181" i="43"/>
  <c r="AA181" i="43"/>
  <c r="V437" i="43"/>
  <c r="Y437" i="43"/>
  <c r="Z437" i="43" s="1"/>
  <c r="AC436" i="43" s="1"/>
  <c r="V421" i="43"/>
  <c r="Y421" i="43"/>
  <c r="Z421" i="43" s="1"/>
  <c r="AC420" i="43" s="1"/>
  <c r="AA409" i="43"/>
  <c r="V382" i="43"/>
  <c r="Y382" i="43"/>
  <c r="Z382" i="43" s="1"/>
  <c r="AC381" i="43" s="1"/>
  <c r="AA374" i="43"/>
  <c r="W359" i="43"/>
  <c r="W350" i="43"/>
  <c r="Y325" i="43"/>
  <c r="Z325" i="43" s="1"/>
  <c r="AC324" i="43" s="1"/>
  <c r="V325" i="43"/>
  <c r="Y317" i="43"/>
  <c r="Z317" i="43" s="1"/>
  <c r="AC316" i="43" s="1"/>
  <c r="V317" i="43"/>
  <c r="Y280" i="43"/>
  <c r="Z280" i="43" s="1"/>
  <c r="AC279" i="43" s="1"/>
  <c r="V280" i="43"/>
  <c r="Y482" i="43"/>
  <c r="Y474" i="43"/>
  <c r="Y457" i="43"/>
  <c r="Z457" i="43" s="1"/>
  <c r="AC456" i="43" s="1"/>
  <c r="V423" i="43"/>
  <c r="AA420" i="43"/>
  <c r="AA402" i="43"/>
  <c r="W402" i="43"/>
  <c r="V400" i="43"/>
  <c r="V391" i="43"/>
  <c r="V388" i="43"/>
  <c r="AA376" i="43"/>
  <c r="V354" i="43"/>
  <c r="Y354" i="43"/>
  <c r="Z354" i="43" s="1"/>
  <c r="AC353" i="43" s="1"/>
  <c r="AA352" i="43"/>
  <c r="V345" i="43"/>
  <c r="Y345" i="43"/>
  <c r="Z345" i="43" s="1"/>
  <c r="AC344" i="43" s="1"/>
  <c r="V339" i="43"/>
  <c r="W336" i="43"/>
  <c r="V261" i="43"/>
  <c r="AA188" i="43"/>
  <c r="V397" i="43"/>
  <c r="Y397" i="43"/>
  <c r="Z397" i="43" s="1"/>
  <c r="AC396" i="43" s="1"/>
  <c r="V381" i="43"/>
  <c r="Y381" i="43"/>
  <c r="Z381" i="43" s="1"/>
  <c r="AC380" i="43" s="1"/>
  <c r="W373" i="43"/>
  <c r="AA373" i="43"/>
  <c r="V368" i="43"/>
  <c r="V363" i="43"/>
  <c r="Y363" i="43"/>
  <c r="Z363" i="43" s="1"/>
  <c r="AC362" i="43" s="1"/>
  <c r="V341" i="43"/>
  <c r="V330" i="43"/>
  <c r="Y330" i="43"/>
  <c r="Z330" i="43" s="1"/>
  <c r="AC329" i="43" s="1"/>
  <c r="W313" i="43"/>
  <c r="V264" i="43"/>
  <c r="Y264" i="43"/>
  <c r="Z264" i="43" s="1"/>
  <c r="AC263" i="43" s="1"/>
  <c r="V454" i="43"/>
  <c r="Y454" i="43"/>
  <c r="Z454" i="43" s="1"/>
  <c r="AC453" i="43" s="1"/>
  <c r="V346" i="43"/>
  <c r="Y346" i="43"/>
  <c r="Z346" i="43" s="1"/>
  <c r="AC345" i="43" s="1"/>
  <c r="AA465" i="43"/>
  <c r="AA385" i="43"/>
  <c r="AA417" i="43"/>
  <c r="Y504" i="43"/>
  <c r="AA497" i="43"/>
  <c r="AA481" i="43"/>
  <c r="Y480" i="43"/>
  <c r="AA473" i="43"/>
  <c r="Y472" i="43"/>
  <c r="Y436" i="43"/>
  <c r="Z436" i="43" s="1"/>
  <c r="AC435" i="43" s="1"/>
  <c r="V431" i="43"/>
  <c r="AA428" i="43"/>
  <c r="AA410" i="43"/>
  <c r="W410" i="43"/>
  <c r="V408" i="43"/>
  <c r="W399" i="43"/>
  <c r="AA386" i="43"/>
  <c r="W379" i="43"/>
  <c r="V358" i="43"/>
  <c r="Y358" i="43"/>
  <c r="Z358" i="43" s="1"/>
  <c r="AC357" i="43" s="1"/>
  <c r="V349" i="43"/>
  <c r="Y349" i="43"/>
  <c r="Z349" i="43" s="1"/>
  <c r="AC348" i="43" s="1"/>
  <c r="V338" i="43"/>
  <c r="Y338" i="43"/>
  <c r="Z338" i="43" s="1"/>
  <c r="AC337" i="43" s="1"/>
  <c r="AA322" i="43"/>
  <c r="V315" i="43"/>
  <c r="V297" i="43"/>
  <c r="Y288" i="43"/>
  <c r="Z288" i="43" s="1"/>
  <c r="AC287" i="43" s="1"/>
  <c r="V288" i="43"/>
  <c r="W266" i="43"/>
  <c r="W250" i="43"/>
  <c r="AA250" i="43"/>
  <c r="V233" i="43"/>
  <c r="V430" i="43"/>
  <c r="Y430" i="43"/>
  <c r="Z430" i="43" s="1"/>
  <c r="AC429" i="43" s="1"/>
  <c r="V398" i="43"/>
  <c r="W364" i="43"/>
  <c r="V311" i="43"/>
  <c r="Y311" i="43"/>
  <c r="Z311" i="43" s="1"/>
  <c r="AC310" i="43" s="1"/>
  <c r="AA500" i="43"/>
  <c r="AA468" i="43"/>
  <c r="AA459" i="43"/>
  <c r="V438" i="43"/>
  <c r="Y438" i="43"/>
  <c r="Z438" i="43" s="1"/>
  <c r="AC437" i="43" s="1"/>
  <c r="AA433" i="43"/>
  <c r="AA425" i="43"/>
  <c r="V405" i="43"/>
  <c r="Y405" i="43"/>
  <c r="Z405" i="43" s="1"/>
  <c r="AC404" i="43" s="1"/>
  <c r="Y401" i="43"/>
  <c r="Z401" i="43" s="1"/>
  <c r="AC400" i="43" s="1"/>
  <c r="AA393" i="43"/>
  <c r="V367" i="43"/>
  <c r="Y367" i="43"/>
  <c r="Z367" i="43" s="1"/>
  <c r="AC366" i="43" s="1"/>
  <c r="W347" i="43"/>
  <c r="AA347" i="43"/>
  <c r="V335" i="43"/>
  <c r="Y335" i="43"/>
  <c r="Z335" i="43" s="1"/>
  <c r="AC334" i="43" s="1"/>
  <c r="AA301" i="43"/>
  <c r="W301" i="43"/>
  <c r="V270" i="43"/>
  <c r="V461" i="43"/>
  <c r="Y461" i="43"/>
  <c r="Z461" i="43" s="1"/>
  <c r="AC460" i="43" s="1"/>
  <c r="AA426" i="43"/>
  <c r="W426" i="43"/>
  <c r="AA394" i="43"/>
  <c r="W394" i="43"/>
  <c r="AA306" i="43"/>
  <c r="W306" i="43"/>
  <c r="V377" i="43"/>
  <c r="Y377" i="43"/>
  <c r="Z377" i="43" s="1"/>
  <c r="AC376" i="43" s="1"/>
  <c r="V453" i="43"/>
  <c r="V429" i="43"/>
  <c r="Y429" i="43"/>
  <c r="Z429" i="43" s="1"/>
  <c r="AC428" i="43" s="1"/>
  <c r="AA492" i="43"/>
  <c r="AA484" i="43"/>
  <c r="AA476" i="43"/>
  <c r="AA503" i="43"/>
  <c r="Y502" i="43"/>
  <c r="Z502" i="43" s="1"/>
  <c r="AC501" i="43" s="1"/>
  <c r="AA495" i="43"/>
  <c r="Y494" i="43"/>
  <c r="Z494" i="43" s="1"/>
  <c r="AC493" i="43" s="1"/>
  <c r="Y486" i="43"/>
  <c r="Z486" i="43" s="1"/>
  <c r="AC485" i="43" s="1"/>
  <c r="AA471" i="43"/>
  <c r="Y470" i="43"/>
  <c r="Z470" i="43" s="1"/>
  <c r="AC469" i="43" s="1"/>
  <c r="W458" i="43"/>
  <c r="W449" i="43"/>
  <c r="V447" i="43"/>
  <c r="V445" i="43"/>
  <c r="Y445" i="43"/>
  <c r="Z445" i="43" s="1"/>
  <c r="AC444" i="43" s="1"/>
  <c r="V440" i="43"/>
  <c r="AA418" i="43"/>
  <c r="W418" i="43"/>
  <c r="V416" i="43"/>
  <c r="V407" i="43"/>
  <c r="AA404" i="43"/>
  <c r="W401" i="43"/>
  <c r="V383" i="43"/>
  <c r="Y372" i="43"/>
  <c r="Z372" i="43" s="1"/>
  <c r="AC371" i="43" s="1"/>
  <c r="V372" i="43"/>
  <c r="AA370" i="43"/>
  <c r="AA365" i="43"/>
  <c r="W351" i="43"/>
  <c r="Y321" i="43"/>
  <c r="Z321" i="43" s="1"/>
  <c r="AC320" i="43" s="1"/>
  <c r="V321" i="43"/>
  <c r="AA299" i="43"/>
  <c r="W299" i="43"/>
  <c r="V293" i="43"/>
  <c r="Y293" i="43"/>
  <c r="Z293" i="43" s="1"/>
  <c r="AC292" i="43" s="1"/>
  <c r="V273" i="43"/>
  <c r="W386" i="43"/>
  <c r="W370" i="43"/>
  <c r="W361" i="43"/>
  <c r="V356" i="43"/>
  <c r="W352" i="43"/>
  <c r="V329" i="43"/>
  <c r="V324" i="43"/>
  <c r="V305" i="43"/>
  <c r="W287" i="43"/>
  <c r="W272" i="43"/>
  <c r="V263" i="43"/>
  <c r="Y263" i="43"/>
  <c r="Z263" i="43" s="1"/>
  <c r="AC262" i="43" s="1"/>
  <c r="W260" i="43"/>
  <c r="V255" i="43"/>
  <c r="Y255" i="43"/>
  <c r="Z255" i="43" s="1"/>
  <c r="AC254" i="43" s="1"/>
  <c r="W197" i="43"/>
  <c r="Z184" i="43"/>
  <c r="AC183" i="43" s="1"/>
  <c r="AA184" i="43"/>
  <c r="V320" i="43"/>
  <c r="Y320" i="43"/>
  <c r="Z320" i="43" s="1"/>
  <c r="AC319" i="43" s="1"/>
  <c r="AA318" i="43"/>
  <c r="W296" i="43"/>
  <c r="V279" i="43"/>
  <c r="Z262" i="43"/>
  <c r="AC261" i="43" s="1"/>
  <c r="AA262" i="43"/>
  <c r="W252" i="43"/>
  <c r="AA252" i="43"/>
  <c r="V249" i="43"/>
  <c r="AA366" i="43"/>
  <c r="V316" i="43"/>
  <c r="AA314" i="43"/>
  <c r="AA302" i="43"/>
  <c r="W302" i="43"/>
  <c r="AA289" i="43"/>
  <c r="AA283" i="43"/>
  <c r="W283" i="43"/>
  <c r="V278" i="43"/>
  <c r="AA267" i="43"/>
  <c r="AA265" i="43"/>
  <c r="W265" i="43"/>
  <c r="V257" i="43"/>
  <c r="V254" i="43"/>
  <c r="Y254" i="43"/>
  <c r="Z254" i="43" s="1"/>
  <c r="AC253" i="43" s="1"/>
  <c r="V248" i="43"/>
  <c r="Y248" i="43"/>
  <c r="Z248" i="43" s="1"/>
  <c r="AC247" i="43" s="1"/>
  <c r="AA240" i="43"/>
  <c r="V235" i="43"/>
  <c r="V227" i="43"/>
  <c r="Y227" i="43"/>
  <c r="Z227" i="43" s="1"/>
  <c r="AC226" i="43" s="1"/>
  <c r="V312" i="43"/>
  <c r="Y312" i="43"/>
  <c r="Z312" i="43" s="1"/>
  <c r="AC311" i="43" s="1"/>
  <c r="AA310" i="43"/>
  <c r="AA300" i="43"/>
  <c r="AA298" i="43"/>
  <c r="W274" i="43"/>
  <c r="Y271" i="43"/>
  <c r="Z271" i="43" s="1"/>
  <c r="AC270" i="43" s="1"/>
  <c r="V271" i="43"/>
  <c r="AA234" i="43"/>
  <c r="V222" i="43"/>
  <c r="V308" i="43"/>
  <c r="Y308" i="43"/>
  <c r="Z308" i="43" s="1"/>
  <c r="AC307" i="43" s="1"/>
  <c r="V286" i="43"/>
  <c r="V242" i="43"/>
  <c r="Y242" i="43"/>
  <c r="Z242" i="43" s="1"/>
  <c r="AC241" i="43" s="1"/>
  <c r="V304" i="43"/>
  <c r="AA290" i="43"/>
  <c r="W290" i="43"/>
  <c r="V277" i="43"/>
  <c r="V245" i="43"/>
  <c r="Y245" i="43"/>
  <c r="Z245" i="43" s="1"/>
  <c r="AC244" i="43" s="1"/>
  <c r="Z230" i="43"/>
  <c r="AC229" i="43" s="1"/>
  <c r="AA230" i="43"/>
  <c r="V224" i="43"/>
  <c r="V247" i="43"/>
  <c r="Y247" i="43"/>
  <c r="Z247" i="43" s="1"/>
  <c r="AC246" i="43" s="1"/>
  <c r="V243" i="43"/>
  <c r="Y243" i="43"/>
  <c r="Z243" i="43" s="1"/>
  <c r="AC242" i="43" s="1"/>
  <c r="V236" i="43"/>
  <c r="Y236" i="43"/>
  <c r="Z236" i="43" s="1"/>
  <c r="AC235" i="43" s="1"/>
  <c r="V231" i="43"/>
  <c r="V225" i="43"/>
  <c r="Y225" i="43"/>
  <c r="Z225" i="43" s="1"/>
  <c r="AC224" i="43" s="1"/>
  <c r="AA285" i="43"/>
  <c r="W285" i="43"/>
  <c r="W229" i="43"/>
  <c r="AA229" i="43"/>
  <c r="W205" i="43"/>
  <c r="V294" i="43"/>
  <c r="Y294" i="43"/>
  <c r="Z294" i="43" s="1"/>
  <c r="AC293" i="43" s="1"/>
  <c r="AA282" i="43"/>
  <c r="AA269" i="43"/>
  <c r="W269" i="43"/>
  <c r="V259" i="43"/>
  <c r="Y259" i="43"/>
  <c r="Z259" i="43" s="1"/>
  <c r="AC258" i="43" s="1"/>
  <c r="V221" i="43"/>
  <c r="Y221" i="43"/>
  <c r="Z221" i="43" s="1"/>
  <c r="AC220" i="43" s="1"/>
  <c r="W214" i="43"/>
  <c r="AA214" i="43"/>
  <c r="AA291" i="43"/>
  <c r="V244" i="43"/>
  <c r="Y244" i="43"/>
  <c r="Z244" i="43" s="1"/>
  <c r="AC243" i="43" s="1"/>
  <c r="W213" i="43"/>
  <c r="W202" i="43"/>
  <c r="W211" i="43"/>
  <c r="AA211" i="43"/>
  <c r="AA292" i="43"/>
  <c r="AA284" i="43"/>
  <c r="AA276" i="43"/>
  <c r="W253" i="43"/>
  <c r="AA253" i="43"/>
  <c r="W232" i="43"/>
  <c r="AA232" i="43"/>
  <c r="W219" i="43"/>
  <c r="AA219" i="43"/>
  <c r="V251" i="43"/>
  <c r="W241" i="43"/>
  <c r="AA241" i="43"/>
  <c r="W228" i="43"/>
  <c r="AA228" i="43"/>
  <c r="V210" i="43"/>
  <c r="W208" i="43"/>
  <c r="AA208" i="43"/>
  <c r="W201" i="43"/>
  <c r="AA201" i="43"/>
  <c r="W193" i="43"/>
  <c r="AA193" i="43"/>
  <c r="V239" i="43"/>
  <c r="Y239" i="43"/>
  <c r="Z239" i="43" s="1"/>
  <c r="AC238" i="43" s="1"/>
  <c r="V218" i="43"/>
  <c r="W216" i="43"/>
  <c r="AA216" i="43"/>
  <c r="W198" i="43"/>
  <c r="AA198" i="43"/>
  <c r="W189" i="43"/>
  <c r="AA189" i="43"/>
  <c r="AA190" i="43"/>
  <c r="AA186" i="43"/>
  <c r="AA182" i="43"/>
  <c r="Z380" i="43" l="1"/>
  <c r="AC379" i="43" s="1"/>
  <c r="AA380" i="43"/>
  <c r="Z342" i="43"/>
  <c r="AC341" i="43" s="1"/>
  <c r="AA342" i="43"/>
  <c r="Z266" i="43"/>
  <c r="AC265" i="43" s="1"/>
  <c r="AA266" i="43"/>
  <c r="Z359" i="43"/>
  <c r="AC358" i="43" s="1"/>
  <c r="AA359" i="43"/>
  <c r="Z415" i="43"/>
  <c r="AC414" i="43" s="1"/>
  <c r="AA415" i="43"/>
  <c r="Z350" i="43"/>
  <c r="AC349" i="43" s="1"/>
  <c r="AA350" i="43"/>
  <c r="Z463" i="43"/>
  <c r="AC462" i="43" s="1"/>
  <c r="AA463" i="43"/>
  <c r="Z360" i="43"/>
  <c r="AC359" i="43" s="1"/>
  <c r="AA360" i="43"/>
  <c r="Z296" i="43"/>
  <c r="AC295" i="43" s="1"/>
  <c r="AA296" i="43"/>
  <c r="Z313" i="43"/>
  <c r="AC312" i="43" s="1"/>
  <c r="AA313" i="43"/>
  <c r="Z396" i="43"/>
  <c r="AC395" i="43" s="1"/>
  <c r="AA396" i="43"/>
  <c r="AA287" i="43"/>
  <c r="AA204" i="43"/>
  <c r="AA334" i="43"/>
  <c r="AA479" i="43"/>
  <c r="AA458" i="43"/>
  <c r="AA456" i="43"/>
  <c r="AA371" i="43"/>
  <c r="AA187" i="43"/>
  <c r="AA351" i="43"/>
  <c r="AA309" i="43"/>
  <c r="Z196" i="43"/>
  <c r="AC195" i="43" s="1"/>
  <c r="AA196" i="43"/>
  <c r="Z443" i="43"/>
  <c r="AC442" i="43" s="1"/>
  <c r="AA268" i="43"/>
  <c r="AA213" i="43"/>
  <c r="AA205" i="43"/>
  <c r="AA281" i="43"/>
  <c r="AA364" i="43"/>
  <c r="AA379" i="43"/>
  <c r="AA215" i="43"/>
  <c r="AA348" i="43"/>
  <c r="Z348" i="43"/>
  <c r="AC347" i="43" s="1"/>
  <c r="AA202" i="43"/>
  <c r="AA260" i="43"/>
  <c r="AA343" i="43"/>
  <c r="Z343" i="43"/>
  <c r="AC342" i="43" s="1"/>
  <c r="AA487" i="43"/>
  <c r="AA489" i="43"/>
  <c r="Z427" i="43"/>
  <c r="AC426" i="43" s="1"/>
  <c r="Z191" i="43"/>
  <c r="AC190" i="43" s="1"/>
  <c r="AA191" i="43"/>
  <c r="AA197" i="43"/>
  <c r="AA332" i="43"/>
  <c r="AA442" i="43"/>
  <c r="AA450" i="43"/>
  <c r="AA469" i="43"/>
  <c r="AA499" i="43"/>
  <c r="AA375" i="43"/>
  <c r="Z375" i="43"/>
  <c r="AC374" i="43" s="1"/>
  <c r="Z357" i="43"/>
  <c r="AC356" i="43" s="1"/>
  <c r="AA357" i="43"/>
  <c r="AA194" i="43"/>
  <c r="AA274" i="43"/>
  <c r="AA272" i="43"/>
  <c r="AA307" i="43"/>
  <c r="AA399" i="43"/>
  <c r="AA466" i="43"/>
  <c r="AA223" i="43"/>
  <c r="AA337" i="43"/>
  <c r="Z212" i="43"/>
  <c r="AC211" i="43" s="1"/>
  <c r="AA212" i="43"/>
  <c r="AA424" i="43"/>
  <c r="AA336" i="43"/>
  <c r="AA392" i="43"/>
  <c r="AA331" i="43"/>
  <c r="AA401" i="43"/>
  <c r="AA502" i="43"/>
  <c r="W218" i="43"/>
  <c r="AA218" i="43"/>
  <c r="W251" i="43"/>
  <c r="AA251" i="43"/>
  <c r="W231" i="43"/>
  <c r="AA231" i="43"/>
  <c r="W224" i="43"/>
  <c r="AA224" i="43"/>
  <c r="W227" i="43"/>
  <c r="AA227" i="43"/>
  <c r="W254" i="43"/>
  <c r="AA254" i="43"/>
  <c r="W263" i="43"/>
  <c r="AA263" i="43"/>
  <c r="W329" i="43"/>
  <c r="AA329" i="43"/>
  <c r="AA273" i="43"/>
  <c r="W273" i="43"/>
  <c r="W407" i="43"/>
  <c r="AA407" i="43"/>
  <c r="AA297" i="43"/>
  <c r="W297" i="43"/>
  <c r="AA264" i="43"/>
  <c r="W264" i="43"/>
  <c r="W363" i="43"/>
  <c r="AA363" i="43"/>
  <c r="W397" i="43"/>
  <c r="AA397" i="43"/>
  <c r="AA339" i="43"/>
  <c r="W339" i="43"/>
  <c r="W317" i="43"/>
  <c r="AA317" i="43"/>
  <c r="W455" i="43"/>
  <c r="AA455" i="43"/>
  <c r="W259" i="43"/>
  <c r="AA259" i="43"/>
  <c r="W308" i="43"/>
  <c r="AA308" i="43"/>
  <c r="AA416" i="43"/>
  <c r="W416" i="43"/>
  <c r="W429" i="43"/>
  <c r="AA429" i="43"/>
  <c r="AA270" i="43"/>
  <c r="W270" i="43"/>
  <c r="AA311" i="43"/>
  <c r="W311" i="43"/>
  <c r="W233" i="43"/>
  <c r="AA233" i="43"/>
  <c r="AA358" i="43"/>
  <c r="W358" i="43"/>
  <c r="Z480" i="43"/>
  <c r="AC479" i="43" s="1"/>
  <c r="AA480" i="43"/>
  <c r="AA494" i="43"/>
  <c r="W391" i="43"/>
  <c r="AA391" i="43"/>
  <c r="W462" i="43"/>
  <c r="AA462" i="43"/>
  <c r="AA457" i="43"/>
  <c r="W414" i="43"/>
  <c r="AA414" i="43"/>
  <c r="W239" i="43"/>
  <c r="AA239" i="43"/>
  <c r="W210" i="43"/>
  <c r="AA210" i="43"/>
  <c r="W244" i="43"/>
  <c r="AA244" i="43"/>
  <c r="W236" i="43"/>
  <c r="AA236" i="43"/>
  <c r="W235" i="43"/>
  <c r="AA235" i="43"/>
  <c r="W257" i="43"/>
  <c r="AA257" i="43"/>
  <c r="W249" i="43"/>
  <c r="AA249" i="43"/>
  <c r="AA293" i="43"/>
  <c r="W293" i="43"/>
  <c r="W367" i="43"/>
  <c r="AA367" i="43"/>
  <c r="W438" i="43"/>
  <c r="AA438" i="43"/>
  <c r="W315" i="43"/>
  <c r="AA315" i="43"/>
  <c r="W368" i="43"/>
  <c r="AA368" i="43"/>
  <c r="W345" i="43"/>
  <c r="AA345" i="43"/>
  <c r="AA400" i="43"/>
  <c r="W400" i="43"/>
  <c r="Z474" i="43"/>
  <c r="AC473" i="43" s="1"/>
  <c r="AA474" i="43"/>
  <c r="W325" i="43"/>
  <c r="AA325" i="43"/>
  <c r="W382" i="43"/>
  <c r="AA382" i="43"/>
  <c r="W304" i="43"/>
  <c r="AA304" i="43"/>
  <c r="W222" i="43"/>
  <c r="AA222" i="43"/>
  <c r="AA356" i="43"/>
  <c r="W356" i="43"/>
  <c r="W372" i="43"/>
  <c r="AA372" i="43"/>
  <c r="W453" i="43"/>
  <c r="AA453" i="43"/>
  <c r="W431" i="43"/>
  <c r="AA431" i="43"/>
  <c r="AA488" i="43"/>
  <c r="Z488" i="43"/>
  <c r="AC487" i="43" s="1"/>
  <c r="AA482" i="43"/>
  <c r="Z482" i="43"/>
  <c r="AC481" i="43" s="1"/>
  <c r="W389" i="43"/>
  <c r="AA389" i="43"/>
  <c r="AA378" i="43"/>
  <c r="W378" i="43"/>
  <c r="W390" i="43"/>
  <c r="AA390" i="43"/>
  <c r="W243" i="43"/>
  <c r="AA243" i="43"/>
  <c r="W245" i="43"/>
  <c r="AA245" i="43"/>
  <c r="W255" i="43"/>
  <c r="AA255" i="43"/>
  <c r="AA440" i="43"/>
  <c r="W440" i="43"/>
  <c r="AA470" i="43"/>
  <c r="AA346" i="43"/>
  <c r="W346" i="43"/>
  <c r="AA330" i="43"/>
  <c r="W330" i="43"/>
  <c r="Z490" i="43"/>
  <c r="AC489" i="43" s="1"/>
  <c r="AA490" i="43"/>
  <c r="AA295" i="43"/>
  <c r="W295" i="43"/>
  <c r="AA448" i="43"/>
  <c r="W448" i="43"/>
  <c r="W242" i="43"/>
  <c r="AA242" i="43"/>
  <c r="W320" i="43"/>
  <c r="AA320" i="43"/>
  <c r="W305" i="43"/>
  <c r="AA305" i="43"/>
  <c r="W321" i="43"/>
  <c r="AA321" i="43"/>
  <c r="W383" i="43"/>
  <c r="AA383" i="43"/>
  <c r="AA478" i="43"/>
  <c r="W398" i="43"/>
  <c r="AA398" i="43"/>
  <c r="AA338" i="43"/>
  <c r="W338" i="43"/>
  <c r="AA452" i="43"/>
  <c r="Z496" i="43"/>
  <c r="AC495" i="43" s="1"/>
  <c r="AA496" i="43"/>
  <c r="W354" i="43"/>
  <c r="AA354" i="43"/>
  <c r="Z498" i="43"/>
  <c r="AC497" i="43" s="1"/>
  <c r="AA498" i="43"/>
  <c r="W421" i="43"/>
  <c r="AA421" i="43"/>
  <c r="AA326" i="43"/>
  <c r="W326" i="43"/>
  <c r="W413" i="43"/>
  <c r="AA413" i="43"/>
  <c r="W406" i="43"/>
  <c r="AA406" i="43"/>
  <c r="W446" i="43"/>
  <c r="AA446" i="43"/>
  <c r="AA294" i="43"/>
  <c r="W294" i="43"/>
  <c r="W225" i="43"/>
  <c r="AA225" i="43"/>
  <c r="W247" i="43"/>
  <c r="AA247" i="43"/>
  <c r="AA277" i="43"/>
  <c r="W277" i="43"/>
  <c r="AA271" i="43"/>
  <c r="W271" i="43"/>
  <c r="W312" i="43"/>
  <c r="AA312" i="43"/>
  <c r="W248" i="43"/>
  <c r="AA248" i="43"/>
  <c r="W445" i="43"/>
  <c r="AA445" i="43"/>
  <c r="W335" i="43"/>
  <c r="AA335" i="43"/>
  <c r="W405" i="43"/>
  <c r="AA405" i="43"/>
  <c r="AA288" i="43"/>
  <c r="W288" i="43"/>
  <c r="W454" i="43"/>
  <c r="AA454" i="43"/>
  <c r="W341" i="43"/>
  <c r="AA341" i="43"/>
  <c r="W381" i="43"/>
  <c r="AA381" i="43"/>
  <c r="AA261" i="43"/>
  <c r="W261" i="43"/>
  <c r="W423" i="43"/>
  <c r="AA423" i="43"/>
  <c r="AA280" i="43"/>
  <c r="W280" i="43"/>
  <c r="AA432" i="43"/>
  <c r="W432" i="43"/>
  <c r="W439" i="43"/>
  <c r="AA439" i="43"/>
  <c r="AA464" i="43"/>
  <c r="W464" i="43"/>
  <c r="W333" i="43"/>
  <c r="AA333" i="43"/>
  <c r="W221" i="43"/>
  <c r="AA221" i="43"/>
  <c r="AA286" i="43"/>
  <c r="W286" i="43"/>
  <c r="AA278" i="43"/>
  <c r="W278" i="43"/>
  <c r="W316" i="43"/>
  <c r="AA316" i="43"/>
  <c r="AA279" i="43"/>
  <c r="W279" i="43"/>
  <c r="W324" i="43"/>
  <c r="AA324" i="43"/>
  <c r="W447" i="43"/>
  <c r="AA447" i="43"/>
  <c r="W377" i="43"/>
  <c r="AA377" i="43"/>
  <c r="W461" i="43"/>
  <c r="AA461" i="43"/>
  <c r="AA486" i="43"/>
  <c r="W430" i="43"/>
  <c r="AA430" i="43"/>
  <c r="W349" i="43"/>
  <c r="AA349" i="43"/>
  <c r="AA408" i="43"/>
  <c r="W408" i="43"/>
  <c r="AA472" i="43"/>
  <c r="Z472" i="43"/>
  <c r="AC471" i="43" s="1"/>
  <c r="Z504" i="43"/>
  <c r="AC503" i="43" s="1"/>
  <c r="AA504" i="43"/>
  <c r="W388" i="43"/>
  <c r="AA388" i="43"/>
  <c r="AA436" i="43"/>
  <c r="W437" i="43"/>
  <c r="AA437" i="43"/>
  <c r="W328" i="43"/>
  <c r="AA328" i="43"/>
  <c r="W237" i="43"/>
  <c r="AA237" i="43"/>
  <c r="W422" i="43"/>
  <c r="AA422" i="43"/>
  <c r="C34" i="41" l="1"/>
  <c r="C32" i="41"/>
  <c r="AB4" i="42" a="1"/>
  <c r="AB4" i="42" s="1"/>
  <c r="X230" i="42"/>
  <c r="Y230" i="42" s="1"/>
  <c r="X231" i="42"/>
  <c r="X283" i="42"/>
  <c r="Y283" i="42" s="1"/>
  <c r="Z283" i="42" s="1"/>
  <c r="AC282" i="42" s="1"/>
  <c r="X284" i="42"/>
  <c r="Y284" i="42" s="1"/>
  <c r="X331" i="42"/>
  <c r="X332" i="42"/>
  <c r="Y332" i="42" s="1"/>
  <c r="Z332" i="42" s="1"/>
  <c r="AC331" i="42" s="1"/>
  <c r="X376" i="42"/>
  <c r="X379" i="42"/>
  <c r="Y379" i="42" s="1"/>
  <c r="Z379" i="42" s="1"/>
  <c r="AC378" i="42" s="1"/>
  <c r="X420" i="42"/>
  <c r="Y420" i="42" s="1"/>
  <c r="Z420" i="42" s="1"/>
  <c r="AC419" i="42" s="1"/>
  <c r="X421" i="42"/>
  <c r="Y421" i="42" s="1"/>
  <c r="Z421" i="42" s="1"/>
  <c r="AC420" i="42" s="1"/>
  <c r="X462" i="42"/>
  <c r="X463" i="42"/>
  <c r="X504" i="42"/>
  <c r="Y504" i="42" s="1"/>
  <c r="Z504" i="42" s="1"/>
  <c r="AC503" i="42" s="1"/>
  <c r="V4" i="42"/>
  <c r="U4" i="42"/>
  <c r="T180" i="42"/>
  <c r="U180" i="42" s="1"/>
  <c r="V180" i="42" s="1"/>
  <c r="W180" i="42" s="1"/>
  <c r="T181" i="42"/>
  <c r="U181" i="42" s="1"/>
  <c r="V181" i="42"/>
  <c r="T182" i="42"/>
  <c r="U182" i="42" s="1"/>
  <c r="T183" i="42"/>
  <c r="U183" i="42" s="1"/>
  <c r="V183" i="42" s="1"/>
  <c r="T184" i="42"/>
  <c r="U184" i="42" s="1"/>
  <c r="T185" i="42"/>
  <c r="U185" i="42" s="1"/>
  <c r="V185" i="42" s="1"/>
  <c r="T186" i="42"/>
  <c r="U186" i="42" s="1"/>
  <c r="V186" i="42" s="1"/>
  <c r="W186" i="42" s="1"/>
  <c r="T187" i="42"/>
  <c r="U187" i="42" s="1"/>
  <c r="V187" i="42"/>
  <c r="W187" i="42"/>
  <c r="T188" i="42"/>
  <c r="U188" i="42" s="1"/>
  <c r="V188" i="42" s="1"/>
  <c r="W188" i="42" s="1"/>
  <c r="T189" i="42"/>
  <c r="U189" i="42" s="1"/>
  <c r="V189" i="42" s="1"/>
  <c r="T190" i="42"/>
  <c r="U190" i="42" s="1"/>
  <c r="T191" i="42"/>
  <c r="U191" i="42" s="1"/>
  <c r="T192" i="42"/>
  <c r="U192" i="42" s="1"/>
  <c r="T193" i="42"/>
  <c r="U193" i="42" s="1"/>
  <c r="T194" i="42"/>
  <c r="U194" i="42" s="1"/>
  <c r="V194" i="42" s="1"/>
  <c r="T195" i="42"/>
  <c r="U195" i="42" s="1"/>
  <c r="V195" i="42"/>
  <c r="W195" i="42" s="1"/>
  <c r="T196" i="42"/>
  <c r="U196" i="42" s="1"/>
  <c r="T197" i="42"/>
  <c r="U197" i="42" s="1"/>
  <c r="V197" i="42"/>
  <c r="W197" i="42" s="1"/>
  <c r="T198" i="42"/>
  <c r="U198" i="42" s="1"/>
  <c r="V198" i="42"/>
  <c r="W198" i="42"/>
  <c r="T199" i="42"/>
  <c r="U199" i="42" s="1"/>
  <c r="V199" i="42" s="1"/>
  <c r="W199" i="42" s="1"/>
  <c r="T200" i="42"/>
  <c r="U200" i="42" s="1"/>
  <c r="V200" i="42" s="1"/>
  <c r="T201" i="42"/>
  <c r="U201" i="42" s="1"/>
  <c r="V201" i="42"/>
  <c r="W201" i="42"/>
  <c r="T202" i="42"/>
  <c r="U202" i="42" s="1"/>
  <c r="V202" i="42" s="1"/>
  <c r="W202" i="42" s="1"/>
  <c r="T203" i="42"/>
  <c r="U203" i="42" s="1"/>
  <c r="V203" i="42"/>
  <c r="W203" i="42"/>
  <c r="T204" i="42"/>
  <c r="U204" i="42" s="1"/>
  <c r="V204" i="42" s="1"/>
  <c r="W204" i="42" s="1"/>
  <c r="T205" i="42"/>
  <c r="U205" i="42" s="1"/>
  <c r="V205" i="42"/>
  <c r="T206" i="42"/>
  <c r="U206" i="42" s="1"/>
  <c r="V206" i="42"/>
  <c r="W206" i="42"/>
  <c r="T207" i="42"/>
  <c r="U207" i="42" s="1"/>
  <c r="V207" i="42"/>
  <c r="W207" i="42" s="1"/>
  <c r="T208" i="42"/>
  <c r="U208" i="42" s="1"/>
  <c r="V208" i="42"/>
  <c r="W208" i="42" s="1"/>
  <c r="T209" i="42"/>
  <c r="U209" i="42" s="1"/>
  <c r="T210" i="42"/>
  <c r="U210" i="42" s="1"/>
  <c r="V210" i="42"/>
  <c r="W210" i="42" s="1"/>
  <c r="T211" i="42"/>
  <c r="U211" i="42" s="1"/>
  <c r="V211" i="42"/>
  <c r="W211" i="42"/>
  <c r="T212" i="42"/>
  <c r="U212" i="42" s="1"/>
  <c r="V212" i="42" s="1"/>
  <c r="W212" i="42" s="1"/>
  <c r="T213" i="42"/>
  <c r="U213" i="42" s="1"/>
  <c r="V213" i="42" s="1"/>
  <c r="T214" i="42"/>
  <c r="U214" i="42" s="1"/>
  <c r="V214" i="42" s="1"/>
  <c r="W214" i="42" s="1"/>
  <c r="T215" i="42"/>
  <c r="U215" i="42" s="1"/>
  <c r="V215" i="42" s="1"/>
  <c r="W215" i="42" s="1"/>
  <c r="T216" i="42"/>
  <c r="U216" i="42" s="1"/>
  <c r="V216" i="42"/>
  <c r="T217" i="42"/>
  <c r="U217" i="42" s="1"/>
  <c r="V217" i="42"/>
  <c r="T218" i="42"/>
  <c r="U218" i="42" s="1"/>
  <c r="V218" i="42" s="1"/>
  <c r="W218" i="42" s="1"/>
  <c r="T219" i="42"/>
  <c r="U219" i="42" s="1"/>
  <c r="V219" i="42"/>
  <c r="T220" i="42"/>
  <c r="U220" i="42" s="1"/>
  <c r="T221" i="42"/>
  <c r="U221" i="42" s="1"/>
  <c r="V221" i="42"/>
  <c r="W221" i="42" s="1"/>
  <c r="T222" i="42"/>
  <c r="U222" i="42" s="1"/>
  <c r="T223" i="42"/>
  <c r="U223" i="42" s="1"/>
  <c r="T224" i="42"/>
  <c r="U224" i="42" s="1"/>
  <c r="V224" i="42"/>
  <c r="W224" i="42" s="1"/>
  <c r="T225" i="42"/>
  <c r="U225" i="42" s="1"/>
  <c r="V225" i="42" s="1"/>
  <c r="W225" i="42" s="1"/>
  <c r="T226" i="42"/>
  <c r="U226" i="42" s="1"/>
  <c r="V226" i="42"/>
  <c r="W226" i="42" s="1"/>
  <c r="T227" i="42"/>
  <c r="U227" i="42" s="1"/>
  <c r="V227" i="42" s="1"/>
  <c r="W227" i="42" s="1"/>
  <c r="T228" i="42"/>
  <c r="U228" i="42" s="1"/>
  <c r="T229" i="42"/>
  <c r="U229" i="42" s="1"/>
  <c r="V229" i="42"/>
  <c r="W229" i="42" s="1"/>
  <c r="T230" i="42"/>
  <c r="U230" i="42" s="1"/>
  <c r="V230" i="42" s="1"/>
  <c r="W230" i="42" s="1"/>
  <c r="T231" i="42"/>
  <c r="U231" i="42" s="1"/>
  <c r="V231" i="42"/>
  <c r="W231" i="42" s="1"/>
  <c r="T232" i="42"/>
  <c r="U232" i="42" s="1"/>
  <c r="V232" i="42"/>
  <c r="T233" i="42"/>
  <c r="U233" i="42" s="1"/>
  <c r="V233" i="42" s="1"/>
  <c r="W233" i="42" s="1"/>
  <c r="T234" i="42"/>
  <c r="U234" i="42" s="1"/>
  <c r="V234" i="42"/>
  <c r="W234" i="42"/>
  <c r="T235" i="42"/>
  <c r="U235" i="42" s="1"/>
  <c r="V235" i="42" s="1"/>
  <c r="W235" i="42" s="1"/>
  <c r="T236" i="42"/>
  <c r="U236" i="42" s="1"/>
  <c r="T237" i="42"/>
  <c r="U237" i="42" s="1"/>
  <c r="V237" i="42"/>
  <c r="T238" i="42"/>
  <c r="U238" i="42" s="1"/>
  <c r="V238" i="42"/>
  <c r="W238" i="42" s="1"/>
  <c r="T239" i="42"/>
  <c r="U239" i="42" s="1"/>
  <c r="V239" i="42"/>
  <c r="W239" i="42"/>
  <c r="T240" i="42"/>
  <c r="U240" i="42" s="1"/>
  <c r="V240" i="42"/>
  <c r="W240" i="42" s="1"/>
  <c r="T241" i="42"/>
  <c r="U241" i="42" s="1"/>
  <c r="V241" i="42" s="1"/>
  <c r="T242" i="42"/>
  <c r="U242" i="42" s="1"/>
  <c r="V242" i="42"/>
  <c r="W242" i="42"/>
  <c r="T243" i="42"/>
  <c r="U243" i="42" s="1"/>
  <c r="V243" i="42" s="1"/>
  <c r="W243" i="42" s="1"/>
  <c r="T244" i="42"/>
  <c r="U244" i="42" s="1"/>
  <c r="V244" i="42" s="1"/>
  <c r="W244" i="42"/>
  <c r="T245" i="42"/>
  <c r="U245" i="42" s="1"/>
  <c r="V245" i="42" s="1"/>
  <c r="T246" i="42"/>
  <c r="U246" i="42" s="1"/>
  <c r="V246" i="42" s="1"/>
  <c r="T247" i="42"/>
  <c r="U247" i="42" s="1"/>
  <c r="V247" i="42"/>
  <c r="W247" i="42"/>
  <c r="T248" i="42"/>
  <c r="U248" i="42" s="1"/>
  <c r="V248" i="42"/>
  <c r="W248" i="42" s="1"/>
  <c r="T249" i="42"/>
  <c r="U249" i="42" s="1"/>
  <c r="V249" i="42" s="1"/>
  <c r="T250" i="42"/>
  <c r="U250" i="42" s="1"/>
  <c r="T251" i="42"/>
  <c r="U251" i="42" s="1"/>
  <c r="V251" i="42" s="1"/>
  <c r="W251" i="42"/>
  <c r="T252" i="42"/>
  <c r="U252" i="42" s="1"/>
  <c r="T253" i="42"/>
  <c r="U253" i="42" s="1"/>
  <c r="V253" i="42"/>
  <c r="W253" i="42" s="1"/>
  <c r="T254" i="42"/>
  <c r="U254" i="42" s="1"/>
  <c r="T255" i="42"/>
  <c r="U255" i="42" s="1"/>
  <c r="V255" i="42" s="1"/>
  <c r="T256" i="42"/>
  <c r="U256" i="42" s="1"/>
  <c r="V256" i="42"/>
  <c r="W256" i="42" s="1"/>
  <c r="T257" i="42"/>
  <c r="U257" i="42" s="1"/>
  <c r="V257" i="42" s="1"/>
  <c r="W257" i="42" s="1"/>
  <c r="T258" i="42"/>
  <c r="U258" i="42" s="1"/>
  <c r="T259" i="42"/>
  <c r="U259" i="42" s="1"/>
  <c r="V259" i="42"/>
  <c r="W259" i="42" s="1"/>
  <c r="T260" i="42"/>
  <c r="U260" i="42" s="1"/>
  <c r="V260" i="42" s="1"/>
  <c r="W260" i="42"/>
  <c r="T261" i="42"/>
  <c r="U261" i="42" s="1"/>
  <c r="T262" i="42"/>
  <c r="U262" i="42" s="1"/>
  <c r="V262" i="42"/>
  <c r="W262" i="42" s="1"/>
  <c r="T263" i="42"/>
  <c r="U263" i="42" s="1"/>
  <c r="V263" i="42"/>
  <c r="W263" i="42" s="1"/>
  <c r="T264" i="42"/>
  <c r="U264" i="42" s="1"/>
  <c r="V264" i="42" s="1"/>
  <c r="T265" i="42"/>
  <c r="U265" i="42"/>
  <c r="T266" i="42"/>
  <c r="U266" i="42"/>
  <c r="V266" i="42" s="1"/>
  <c r="T267" i="42"/>
  <c r="U267" i="42"/>
  <c r="V267" i="42"/>
  <c r="W267" i="42"/>
  <c r="T268" i="42"/>
  <c r="U268" i="42" s="1"/>
  <c r="T269" i="42"/>
  <c r="U269" i="42"/>
  <c r="V269" i="42" s="1"/>
  <c r="T270" i="42"/>
  <c r="U270" i="42"/>
  <c r="V270" i="42"/>
  <c r="W270" i="42" s="1"/>
  <c r="T271" i="42"/>
  <c r="U271" i="42"/>
  <c r="T272" i="42"/>
  <c r="U272" i="42"/>
  <c r="V272" i="42" s="1"/>
  <c r="W272" i="42" s="1"/>
  <c r="T273" i="42"/>
  <c r="U273" i="42"/>
  <c r="V273" i="42" s="1"/>
  <c r="T274" i="42"/>
  <c r="U274" i="42"/>
  <c r="V274" i="42" s="1"/>
  <c r="W274" i="42" s="1"/>
  <c r="T275" i="42"/>
  <c r="U275" i="42"/>
  <c r="V275" i="42" s="1"/>
  <c r="W275" i="42" s="1"/>
  <c r="T276" i="42"/>
  <c r="U276" i="42" s="1"/>
  <c r="T277" i="42"/>
  <c r="U277" i="42"/>
  <c r="V277" i="42" s="1"/>
  <c r="W277" i="42" s="1"/>
  <c r="T278" i="42"/>
  <c r="U278" i="42" s="1"/>
  <c r="T279" i="42"/>
  <c r="U279" i="42"/>
  <c r="V279" i="42" s="1"/>
  <c r="W279" i="42"/>
  <c r="T280" i="42"/>
  <c r="U280" i="42"/>
  <c r="V280" i="42"/>
  <c r="W280" i="42"/>
  <c r="T281" i="42"/>
  <c r="U281" i="42"/>
  <c r="V281" i="42"/>
  <c r="T282" i="42"/>
  <c r="U282" i="42"/>
  <c r="V282" i="42"/>
  <c r="W282" i="42"/>
  <c r="T283" i="42"/>
  <c r="U283" i="42"/>
  <c r="V283" i="42"/>
  <c r="T284" i="42"/>
  <c r="U284" i="42" s="1"/>
  <c r="V284" i="42" s="1"/>
  <c r="W284" i="42" s="1"/>
  <c r="T285" i="42"/>
  <c r="U285" i="42"/>
  <c r="T286" i="42"/>
  <c r="U286" i="42"/>
  <c r="V286" i="42" s="1"/>
  <c r="T287" i="42"/>
  <c r="U287" i="42"/>
  <c r="V287" i="42"/>
  <c r="W287" i="42" s="1"/>
  <c r="T288" i="42"/>
  <c r="U288" i="42" s="1"/>
  <c r="T289" i="42"/>
  <c r="U289" i="42"/>
  <c r="V289" i="42"/>
  <c r="W289" i="42" s="1"/>
  <c r="T290" i="42"/>
  <c r="U290" i="42"/>
  <c r="T291" i="42"/>
  <c r="U291" i="42"/>
  <c r="V291" i="42" s="1"/>
  <c r="T292" i="42"/>
  <c r="U292" i="42" s="1"/>
  <c r="T293" i="42"/>
  <c r="U293" i="42"/>
  <c r="T294" i="42"/>
  <c r="U294" i="42"/>
  <c r="V294" i="42" s="1"/>
  <c r="T295" i="42"/>
  <c r="U295" i="42"/>
  <c r="T296" i="42"/>
  <c r="U296" i="42" s="1"/>
  <c r="T297" i="42"/>
  <c r="U297" i="42"/>
  <c r="T298" i="42"/>
  <c r="U298" i="42"/>
  <c r="V298" i="42" s="1"/>
  <c r="T299" i="42"/>
  <c r="U299" i="42"/>
  <c r="V299" i="42" s="1"/>
  <c r="T300" i="42"/>
  <c r="U300" i="42" s="1"/>
  <c r="T301" i="42"/>
  <c r="U301" i="42"/>
  <c r="T302" i="42"/>
  <c r="U302" i="42"/>
  <c r="V302" i="42"/>
  <c r="T303" i="42"/>
  <c r="U303" i="42" s="1"/>
  <c r="V303" i="42" s="1"/>
  <c r="W303" i="42" s="1"/>
  <c r="T304" i="42"/>
  <c r="U304" i="42"/>
  <c r="T305" i="42"/>
  <c r="U305" i="42"/>
  <c r="V305" i="42"/>
  <c r="T306" i="42"/>
  <c r="U306" i="42"/>
  <c r="V306" i="42" s="1"/>
  <c r="W306" i="42" s="1"/>
  <c r="T307" i="42"/>
  <c r="U307" i="42" s="1"/>
  <c r="T308" i="42"/>
  <c r="U308" i="42"/>
  <c r="V308" i="42"/>
  <c r="T309" i="42"/>
  <c r="U309" i="42"/>
  <c r="V309" i="42"/>
  <c r="W309" i="42" s="1"/>
  <c r="T310" i="42"/>
  <c r="U310" i="42"/>
  <c r="V310" i="42"/>
  <c r="W310" i="42" s="1"/>
  <c r="T311" i="42"/>
  <c r="U311" i="42" s="1"/>
  <c r="V311" i="42" s="1"/>
  <c r="W311" i="42" s="1"/>
  <c r="T312" i="42"/>
  <c r="U312" i="42"/>
  <c r="T313" i="42"/>
  <c r="U313" i="42"/>
  <c r="V313" i="42" s="1"/>
  <c r="W313" i="42" s="1"/>
  <c r="T314" i="42"/>
  <c r="U314" i="42" s="1"/>
  <c r="T315" i="42"/>
  <c r="U315" i="42"/>
  <c r="V315" i="42"/>
  <c r="T316" i="42"/>
  <c r="U316" i="42"/>
  <c r="V316" i="42"/>
  <c r="T317" i="42"/>
  <c r="U317" i="42"/>
  <c r="V317" i="42" s="1"/>
  <c r="W317" i="42" s="1"/>
  <c r="T318" i="42"/>
  <c r="U318" i="42"/>
  <c r="V318" i="42"/>
  <c r="W318" i="42" s="1"/>
  <c r="T319" i="42"/>
  <c r="U319" i="42" s="1"/>
  <c r="V319" i="42" s="1"/>
  <c r="T320" i="42"/>
  <c r="U320" i="42"/>
  <c r="T321" i="42"/>
  <c r="U321" i="42" s="1"/>
  <c r="T322" i="42"/>
  <c r="U322" i="42"/>
  <c r="V322" i="42"/>
  <c r="T323" i="42"/>
  <c r="U323" i="42"/>
  <c r="V323" i="42" s="1"/>
  <c r="T324" i="42"/>
  <c r="U324" i="42"/>
  <c r="T325" i="42"/>
  <c r="U325" i="42"/>
  <c r="V325" i="42" s="1"/>
  <c r="T326" i="42"/>
  <c r="U326" i="42"/>
  <c r="V326" i="42" s="1"/>
  <c r="T327" i="42"/>
  <c r="U327" i="42" s="1"/>
  <c r="V327" i="42" s="1"/>
  <c r="W327" i="42" s="1"/>
  <c r="T328" i="42"/>
  <c r="U328" i="42" s="1"/>
  <c r="T329" i="42"/>
  <c r="U329" i="42"/>
  <c r="T330" i="42"/>
  <c r="U330" i="42"/>
  <c r="V330" i="42"/>
  <c r="W330" i="42" s="1"/>
  <c r="T331" i="42"/>
  <c r="U331" i="42" s="1"/>
  <c r="T332" i="42"/>
  <c r="U332" i="42"/>
  <c r="V332" i="42" s="1"/>
  <c r="T333" i="42"/>
  <c r="U333" i="42"/>
  <c r="V333" i="42" s="1"/>
  <c r="T334" i="42"/>
  <c r="U334" i="42"/>
  <c r="V334" i="42"/>
  <c r="T335" i="42"/>
  <c r="U335" i="42" s="1"/>
  <c r="T336" i="42"/>
  <c r="U336" i="42"/>
  <c r="T337" i="42"/>
  <c r="U337" i="42"/>
  <c r="V337" i="42" s="1"/>
  <c r="T338" i="42"/>
  <c r="U338" i="42"/>
  <c r="T339" i="42"/>
  <c r="U339" i="42"/>
  <c r="V339" i="42"/>
  <c r="T340" i="42"/>
  <c r="U340" i="42"/>
  <c r="V340" i="42"/>
  <c r="T341" i="42"/>
  <c r="U341" i="42"/>
  <c r="T342" i="42"/>
  <c r="U342" i="42"/>
  <c r="V342" i="42"/>
  <c r="T343" i="42"/>
  <c r="U343" i="42" s="1"/>
  <c r="V343" i="42" s="1"/>
  <c r="W343" i="42" s="1"/>
  <c r="T344" i="42"/>
  <c r="U344" i="42"/>
  <c r="T345" i="42"/>
  <c r="U345" i="42"/>
  <c r="T346" i="42"/>
  <c r="U346" i="42"/>
  <c r="V346" i="42"/>
  <c r="W346" i="42" s="1"/>
  <c r="T347" i="42"/>
  <c r="U347" i="42"/>
  <c r="V347" i="42" s="1"/>
  <c r="T348" i="42"/>
  <c r="U348" i="42"/>
  <c r="T349" i="42"/>
  <c r="U349" i="42"/>
  <c r="V349" i="42"/>
  <c r="T350" i="42"/>
  <c r="U350" i="42"/>
  <c r="V350" i="42"/>
  <c r="W350" i="42" s="1"/>
  <c r="T351" i="42"/>
  <c r="U351" i="42" s="1"/>
  <c r="V351" i="42" s="1"/>
  <c r="W351" i="42" s="1"/>
  <c r="T352" i="42"/>
  <c r="U352" i="42"/>
  <c r="T353" i="42"/>
  <c r="U353" i="42"/>
  <c r="V353" i="42"/>
  <c r="W353" i="42" s="1"/>
  <c r="T354" i="42"/>
  <c r="U354" i="42"/>
  <c r="V354" i="42"/>
  <c r="W354" i="42" s="1"/>
  <c r="T355" i="42"/>
  <c r="U355" i="42"/>
  <c r="V355" i="42" s="1"/>
  <c r="T356" i="42"/>
  <c r="U356" i="42"/>
  <c r="V356" i="42"/>
  <c r="T357" i="42"/>
  <c r="U357" i="42"/>
  <c r="V357" i="42"/>
  <c r="T358" i="42"/>
  <c r="U358" i="42"/>
  <c r="V358" i="42" s="1"/>
  <c r="W358" i="42" s="1"/>
  <c r="T359" i="42"/>
  <c r="U359" i="42" s="1"/>
  <c r="V359" i="42" s="1"/>
  <c r="T360" i="42"/>
  <c r="U360" i="42"/>
  <c r="T361" i="42"/>
  <c r="U361" i="42"/>
  <c r="V361" i="42"/>
  <c r="W361" i="42" s="1"/>
  <c r="T362" i="42"/>
  <c r="U362" i="42"/>
  <c r="V362" i="42" s="1"/>
  <c r="T363" i="42"/>
  <c r="U363" i="42"/>
  <c r="V363" i="42" s="1"/>
  <c r="T364" i="42"/>
  <c r="U364" i="42" s="1"/>
  <c r="T365" i="42"/>
  <c r="U365" i="42"/>
  <c r="T366" i="42"/>
  <c r="U366" i="42"/>
  <c r="V366" i="42" s="1"/>
  <c r="T367" i="42"/>
  <c r="U367" i="42" s="1"/>
  <c r="V367" i="42" s="1"/>
  <c r="W367" i="42" s="1"/>
  <c r="T368" i="42"/>
  <c r="U368" i="42"/>
  <c r="T369" i="42"/>
  <c r="U369" i="42"/>
  <c r="V369" i="42"/>
  <c r="T370" i="42"/>
  <c r="U370" i="42"/>
  <c r="V370" i="42"/>
  <c r="W370" i="42" s="1"/>
  <c r="T371" i="42"/>
  <c r="U371" i="42" s="1"/>
  <c r="T372" i="42"/>
  <c r="U372" i="42"/>
  <c r="V372" i="42"/>
  <c r="T373" i="42"/>
  <c r="U373" i="42"/>
  <c r="V373" i="42"/>
  <c r="T374" i="42"/>
  <c r="U374" i="42"/>
  <c r="V374" i="42"/>
  <c r="W374" i="42" s="1"/>
  <c r="T375" i="42"/>
  <c r="U375" i="42" s="1"/>
  <c r="V375" i="42" s="1"/>
  <c r="W375" i="42" s="1"/>
  <c r="T376" i="42"/>
  <c r="U376" i="42"/>
  <c r="T377" i="42"/>
  <c r="U377" i="42"/>
  <c r="V377" i="42" s="1"/>
  <c r="W377" i="42" s="1"/>
  <c r="T378" i="42"/>
  <c r="U378" i="42" s="1"/>
  <c r="T379" i="42"/>
  <c r="U379" i="42"/>
  <c r="V379" i="42" s="1"/>
  <c r="T380" i="42"/>
  <c r="U380" i="42"/>
  <c r="V380" i="42" s="1"/>
  <c r="T381" i="42"/>
  <c r="U381" i="42"/>
  <c r="V381" i="42"/>
  <c r="W381" i="42" s="1"/>
  <c r="T382" i="42"/>
  <c r="U382" i="42"/>
  <c r="V382" i="42"/>
  <c r="W382" i="42" s="1"/>
  <c r="T383" i="42"/>
  <c r="U383" i="42" s="1"/>
  <c r="V383" i="42" s="1"/>
  <c r="T384" i="42"/>
  <c r="U384" i="42"/>
  <c r="T385" i="42"/>
  <c r="U385" i="42" s="1"/>
  <c r="T386" i="42"/>
  <c r="U386" i="42"/>
  <c r="V386" i="42" s="1"/>
  <c r="T387" i="42"/>
  <c r="U387" i="42"/>
  <c r="V387" i="42"/>
  <c r="T388" i="42"/>
  <c r="U388" i="42"/>
  <c r="T389" i="42"/>
  <c r="U389" i="42"/>
  <c r="T390" i="42"/>
  <c r="U390" i="42"/>
  <c r="V390" i="42"/>
  <c r="T391" i="42"/>
  <c r="U391" i="42" s="1"/>
  <c r="V391" i="42" s="1"/>
  <c r="W391" i="42" s="1"/>
  <c r="T392" i="42"/>
  <c r="U392" i="42" s="1"/>
  <c r="T393" i="42"/>
  <c r="U393" i="42"/>
  <c r="T394" i="42"/>
  <c r="U394" i="42"/>
  <c r="V394" i="42"/>
  <c r="W394" i="42" s="1"/>
  <c r="T395" i="42"/>
  <c r="U395" i="42"/>
  <c r="T396" i="42"/>
  <c r="U396" i="42"/>
  <c r="V396" i="42" s="1"/>
  <c r="T397" i="42"/>
  <c r="U397" i="42"/>
  <c r="V397" i="42"/>
  <c r="W397" i="42" s="1"/>
  <c r="T398" i="42"/>
  <c r="U398" i="42"/>
  <c r="V398" i="42" s="1"/>
  <c r="W398" i="42" s="1"/>
  <c r="T399" i="42"/>
  <c r="U399" i="42" s="1"/>
  <c r="T400" i="42"/>
  <c r="U400" i="42"/>
  <c r="V400" i="42" s="1"/>
  <c r="T401" i="42"/>
  <c r="U401" i="42"/>
  <c r="V401" i="42" s="1"/>
  <c r="W401" i="42" s="1"/>
  <c r="T402" i="42"/>
  <c r="U402" i="42"/>
  <c r="V402" i="42" s="1"/>
  <c r="W402" i="42" s="1"/>
  <c r="T403" i="42"/>
  <c r="U403" i="42"/>
  <c r="T404" i="42"/>
  <c r="U404" i="42"/>
  <c r="V404" i="42" s="1"/>
  <c r="T405" i="42"/>
  <c r="U405" i="42"/>
  <c r="V405" i="42" s="1"/>
  <c r="W405" i="42" s="1"/>
  <c r="T406" i="42"/>
  <c r="U406" i="42"/>
  <c r="V406" i="42" s="1"/>
  <c r="W406" i="42" s="1"/>
  <c r="T407" i="42"/>
  <c r="U407" i="42"/>
  <c r="T408" i="42"/>
  <c r="U408" i="42" s="1"/>
  <c r="T409" i="42"/>
  <c r="U409" i="42"/>
  <c r="V409" i="42" s="1"/>
  <c r="W409" i="42" s="1"/>
  <c r="T410" i="42"/>
  <c r="U410" i="42"/>
  <c r="V410" i="42" s="1"/>
  <c r="W410" i="42" s="1"/>
  <c r="T411" i="42"/>
  <c r="U411" i="42" s="1"/>
  <c r="T412" i="42"/>
  <c r="U412" i="42"/>
  <c r="V412" i="42" s="1"/>
  <c r="T413" i="42"/>
  <c r="U413" i="42"/>
  <c r="V413" i="42" s="1"/>
  <c r="W413" i="42" s="1"/>
  <c r="T414" i="42"/>
  <c r="U414" i="42"/>
  <c r="V414" i="42" s="1"/>
  <c r="W414" i="42" s="1"/>
  <c r="T415" i="42"/>
  <c r="U415" i="42"/>
  <c r="T416" i="42"/>
  <c r="U416" i="42"/>
  <c r="V416" i="42" s="1"/>
  <c r="T417" i="42"/>
  <c r="U417" i="42"/>
  <c r="V417" i="42" s="1"/>
  <c r="W417" i="42" s="1"/>
  <c r="T418" i="42"/>
  <c r="U418" i="42"/>
  <c r="V418" i="42" s="1"/>
  <c r="W418" i="42" s="1"/>
  <c r="T419" i="42"/>
  <c r="U419" i="42"/>
  <c r="T420" i="42"/>
  <c r="U420" i="42"/>
  <c r="V420" i="42" s="1"/>
  <c r="T421" i="42"/>
  <c r="U421" i="42"/>
  <c r="V421" i="42" s="1"/>
  <c r="W421" i="42" s="1"/>
  <c r="T422" i="42"/>
  <c r="U422" i="42"/>
  <c r="V422" i="42" s="1"/>
  <c r="W422" i="42" s="1"/>
  <c r="T423" i="42"/>
  <c r="U423" i="42"/>
  <c r="T424" i="42"/>
  <c r="U424" i="42" s="1"/>
  <c r="T425" i="42"/>
  <c r="U425" i="42"/>
  <c r="V425" i="42" s="1"/>
  <c r="W425" i="42" s="1"/>
  <c r="T426" i="42"/>
  <c r="U426" i="42"/>
  <c r="V426" i="42" s="1"/>
  <c r="W426" i="42" s="1"/>
  <c r="T427" i="42"/>
  <c r="U427" i="42" s="1"/>
  <c r="T428" i="42"/>
  <c r="U428" i="42"/>
  <c r="V428" i="42" s="1"/>
  <c r="T429" i="42"/>
  <c r="U429" i="42"/>
  <c r="V429" i="42" s="1"/>
  <c r="W429" i="42" s="1"/>
  <c r="T430" i="42"/>
  <c r="U430" i="42"/>
  <c r="V430" i="42" s="1"/>
  <c r="W430" i="42" s="1"/>
  <c r="T431" i="42"/>
  <c r="U431" i="42"/>
  <c r="T432" i="42"/>
  <c r="U432" i="42"/>
  <c r="V432" i="42" s="1"/>
  <c r="T433" i="42"/>
  <c r="U433" i="42"/>
  <c r="V433" i="42" s="1"/>
  <c r="W433" i="42" s="1"/>
  <c r="T434" i="42"/>
  <c r="U434" i="42"/>
  <c r="V434" i="42" s="1"/>
  <c r="W434" i="42" s="1"/>
  <c r="T435" i="42"/>
  <c r="U435" i="42"/>
  <c r="T436" i="42"/>
  <c r="U436" i="42"/>
  <c r="V436" i="42" s="1"/>
  <c r="T437" i="42"/>
  <c r="U437" i="42"/>
  <c r="V437" i="42" s="1"/>
  <c r="W437" i="42" s="1"/>
  <c r="T438" i="42"/>
  <c r="U438" i="42"/>
  <c r="V438" i="42" s="1"/>
  <c r="W438" i="42" s="1"/>
  <c r="T439" i="42"/>
  <c r="U439" i="42"/>
  <c r="T440" i="42"/>
  <c r="U440" i="42" s="1"/>
  <c r="T441" i="42"/>
  <c r="U441" i="42"/>
  <c r="V441" i="42" s="1"/>
  <c r="W441" i="42" s="1"/>
  <c r="T442" i="42"/>
  <c r="U442" i="42"/>
  <c r="V442" i="42" s="1"/>
  <c r="W442" i="42" s="1"/>
  <c r="T443" i="42"/>
  <c r="U443" i="42" s="1"/>
  <c r="T444" i="42"/>
  <c r="U444" i="42"/>
  <c r="V444" i="42" s="1"/>
  <c r="T445" i="42"/>
  <c r="U445" i="42"/>
  <c r="V445" i="42" s="1"/>
  <c r="W445" i="42" s="1"/>
  <c r="T446" i="42"/>
  <c r="U446" i="42"/>
  <c r="V446" i="42" s="1"/>
  <c r="W446" i="42" s="1"/>
  <c r="T447" i="42"/>
  <c r="U447" i="42"/>
  <c r="T448" i="42"/>
  <c r="U448" i="42"/>
  <c r="V448" i="42" s="1"/>
  <c r="T449" i="42"/>
  <c r="U449" i="42"/>
  <c r="V449" i="42" s="1"/>
  <c r="W449" i="42" s="1"/>
  <c r="T450" i="42"/>
  <c r="U450" i="42"/>
  <c r="V450" i="42" s="1"/>
  <c r="W450" i="42" s="1"/>
  <c r="T451" i="42"/>
  <c r="U451" i="42"/>
  <c r="T452" i="42"/>
  <c r="U452" i="42"/>
  <c r="V452" i="42" s="1"/>
  <c r="T453" i="42"/>
  <c r="U453" i="42"/>
  <c r="V453" i="42" s="1"/>
  <c r="W453" i="42" s="1"/>
  <c r="T454" i="42"/>
  <c r="U454" i="42"/>
  <c r="V454" i="42" s="1"/>
  <c r="W454" i="42" s="1"/>
  <c r="T455" i="42"/>
  <c r="U455" i="42"/>
  <c r="T456" i="42"/>
  <c r="U456" i="42" s="1"/>
  <c r="T457" i="42"/>
  <c r="U457" i="42"/>
  <c r="V457" i="42" s="1"/>
  <c r="W457" i="42" s="1"/>
  <c r="T458" i="42"/>
  <c r="U458" i="42"/>
  <c r="V458" i="42" s="1"/>
  <c r="W458" i="42" s="1"/>
  <c r="T459" i="42"/>
  <c r="U459" i="42" s="1"/>
  <c r="T460" i="42"/>
  <c r="U460" i="42"/>
  <c r="V460" i="42" s="1"/>
  <c r="T461" i="42"/>
  <c r="U461" i="42"/>
  <c r="V461" i="42" s="1"/>
  <c r="W461" i="42" s="1"/>
  <c r="T462" i="42"/>
  <c r="U462" i="42"/>
  <c r="V462" i="42" s="1"/>
  <c r="W462" i="42" s="1"/>
  <c r="Y462" i="42"/>
  <c r="AA462" i="42" s="1"/>
  <c r="Z462" i="42"/>
  <c r="AC461" i="42" s="1"/>
  <c r="T463" i="42"/>
  <c r="U463" i="42"/>
  <c r="T464" i="42"/>
  <c r="U464" i="42"/>
  <c r="V464" i="42" s="1"/>
  <c r="T465" i="42"/>
  <c r="U465" i="42"/>
  <c r="V465" i="42" s="1"/>
  <c r="W465" i="42" s="1"/>
  <c r="T466" i="42"/>
  <c r="U466" i="42"/>
  <c r="V466" i="42" s="1"/>
  <c r="W466" i="42" s="1"/>
  <c r="T467" i="42"/>
  <c r="U467" i="42" s="1"/>
  <c r="T468" i="42"/>
  <c r="U468" i="42" s="1"/>
  <c r="T469" i="42"/>
  <c r="U469" i="42"/>
  <c r="T470" i="42"/>
  <c r="U470" i="42"/>
  <c r="V470" i="42" s="1"/>
  <c r="W470" i="42"/>
  <c r="T471" i="42"/>
  <c r="U471" i="42"/>
  <c r="V471" i="42" s="1"/>
  <c r="W471" i="42"/>
  <c r="T472" i="42"/>
  <c r="U472" i="42"/>
  <c r="V472" i="42" s="1"/>
  <c r="W472" i="42" s="1"/>
  <c r="T473" i="42"/>
  <c r="U473" i="42"/>
  <c r="V473" i="42" s="1"/>
  <c r="W473" i="42"/>
  <c r="T474" i="42"/>
  <c r="U474" i="42"/>
  <c r="V474" i="42" s="1"/>
  <c r="W474" i="42" s="1"/>
  <c r="T475" i="42"/>
  <c r="U475" i="42" s="1"/>
  <c r="T476" i="42"/>
  <c r="U476" i="42"/>
  <c r="T477" i="42"/>
  <c r="U477" i="42"/>
  <c r="T478" i="42"/>
  <c r="U478" i="42"/>
  <c r="V478" i="42" s="1"/>
  <c r="W478" i="42" s="1"/>
  <c r="T479" i="42"/>
  <c r="U479" i="42"/>
  <c r="V479" i="42" s="1"/>
  <c r="W479" i="42"/>
  <c r="T480" i="42"/>
  <c r="U480" i="42"/>
  <c r="V480" i="42" s="1"/>
  <c r="W480" i="42" s="1"/>
  <c r="T481" i="42"/>
  <c r="U481" i="42"/>
  <c r="V481" i="42" s="1"/>
  <c r="W481" i="42"/>
  <c r="T482" i="42"/>
  <c r="U482" i="42"/>
  <c r="V482" i="42" s="1"/>
  <c r="W482" i="42" s="1"/>
  <c r="T483" i="42"/>
  <c r="U483" i="42" s="1"/>
  <c r="T484" i="42"/>
  <c r="U484" i="42"/>
  <c r="T485" i="42"/>
  <c r="U485" i="42"/>
  <c r="T486" i="42"/>
  <c r="U486" i="42"/>
  <c r="V486" i="42" s="1"/>
  <c r="W486" i="42" s="1"/>
  <c r="T487" i="42"/>
  <c r="U487" i="42"/>
  <c r="V487" i="42" s="1"/>
  <c r="W487" i="42" s="1"/>
  <c r="T488" i="42"/>
  <c r="U488" i="42"/>
  <c r="V488" i="42" s="1"/>
  <c r="W488" i="42"/>
  <c r="T489" i="42"/>
  <c r="U489" i="42"/>
  <c r="V489" i="42" s="1"/>
  <c r="W489" i="42"/>
  <c r="T490" i="42"/>
  <c r="U490" i="42"/>
  <c r="V490" i="42" s="1"/>
  <c r="W490" i="42"/>
  <c r="T491" i="42"/>
  <c r="U491" i="42" s="1"/>
  <c r="T492" i="42"/>
  <c r="U492" i="42"/>
  <c r="T493" i="42"/>
  <c r="U493" i="42"/>
  <c r="T494" i="42"/>
  <c r="U494" i="42" s="1"/>
  <c r="T495" i="42"/>
  <c r="U495" i="42"/>
  <c r="V495" i="42" s="1"/>
  <c r="W495" i="42" s="1"/>
  <c r="T496" i="42"/>
  <c r="U496" i="42"/>
  <c r="V496" i="42" s="1"/>
  <c r="W496" i="42"/>
  <c r="T497" i="42"/>
  <c r="U497" i="42"/>
  <c r="V497" i="42" s="1"/>
  <c r="W497" i="42" s="1"/>
  <c r="T498" i="42"/>
  <c r="U498" i="42"/>
  <c r="V498" i="42" s="1"/>
  <c r="W498" i="42"/>
  <c r="T499" i="42"/>
  <c r="U499" i="42" s="1"/>
  <c r="T500" i="42"/>
  <c r="U500" i="42" s="1"/>
  <c r="T501" i="42"/>
  <c r="U501" i="42"/>
  <c r="T502" i="42"/>
  <c r="U502" i="42"/>
  <c r="V502" i="42" s="1"/>
  <c r="W502" i="42"/>
  <c r="T503" i="42"/>
  <c r="U503" i="42"/>
  <c r="V503" i="42" s="1"/>
  <c r="W503" i="42" s="1"/>
  <c r="T504" i="42"/>
  <c r="U504" i="42"/>
  <c r="W337" i="42" l="1"/>
  <c r="AA430" i="42"/>
  <c r="AA421" i="42"/>
  <c r="AA406" i="42"/>
  <c r="Y393" i="42"/>
  <c r="Z393" i="42" s="1"/>
  <c r="AC392" i="42" s="1"/>
  <c r="V209" i="42"/>
  <c r="X472" i="42"/>
  <c r="Y472" i="42" s="1"/>
  <c r="Z472" i="42" s="1"/>
  <c r="AC471" i="42" s="1"/>
  <c r="X430" i="42"/>
  <c r="Y430" i="42" s="1"/>
  <c r="Z430" i="42" s="1"/>
  <c r="AC429" i="42" s="1"/>
  <c r="X388" i="42"/>
  <c r="X342" i="42"/>
  <c r="Y342" i="42" s="1"/>
  <c r="Z342" i="42" s="1"/>
  <c r="AC341" i="42" s="1"/>
  <c r="X294" i="42"/>
  <c r="Y294" i="42" s="1"/>
  <c r="Z294" i="42" s="1"/>
  <c r="AC293" i="42" s="1"/>
  <c r="X245" i="42"/>
  <c r="Y245" i="42" s="1"/>
  <c r="X185" i="42"/>
  <c r="Y185" i="42" s="1"/>
  <c r="Z185" i="42" s="1"/>
  <c r="AC184" i="42" s="1"/>
  <c r="V365" i="42"/>
  <c r="W333" i="42"/>
  <c r="AA333" i="42"/>
  <c r="Y329" i="42"/>
  <c r="Z329" i="42" s="1"/>
  <c r="AC328" i="42" s="1"/>
  <c r="V297" i="42"/>
  <c r="V182" i="42"/>
  <c r="W182" i="42" s="1"/>
  <c r="X495" i="42"/>
  <c r="Y495" i="42" s="1"/>
  <c r="Z495" i="42" s="1"/>
  <c r="AC494" i="42" s="1"/>
  <c r="X453" i="42"/>
  <c r="Y453" i="42" s="1"/>
  <c r="X411" i="42"/>
  <c r="Y411" i="42" s="1"/>
  <c r="Z411" i="42" s="1"/>
  <c r="AC410" i="42" s="1"/>
  <c r="X367" i="42"/>
  <c r="Y367" i="42" s="1"/>
  <c r="Z367" i="42" s="1"/>
  <c r="AC366" i="42" s="1"/>
  <c r="X320" i="42"/>
  <c r="X272" i="42"/>
  <c r="Y272" i="42" s="1"/>
  <c r="Z272" i="42" s="1"/>
  <c r="AC271" i="42" s="1"/>
  <c r="X217" i="42"/>
  <c r="Y217" i="42" s="1"/>
  <c r="Z217" i="42" s="1"/>
  <c r="AC216" i="42" s="1"/>
  <c r="W213" i="42"/>
  <c r="Y301" i="42"/>
  <c r="Z301" i="42" s="1"/>
  <c r="AC300" i="42" s="1"/>
  <c r="AA216" i="42"/>
  <c r="W216" i="42"/>
  <c r="X494" i="42"/>
  <c r="X452" i="42"/>
  <c r="Y452" i="42" s="1"/>
  <c r="Z452" i="42" s="1"/>
  <c r="AC451" i="42" s="1"/>
  <c r="X408" i="42"/>
  <c r="X366" i="42"/>
  <c r="Y366" i="42" s="1"/>
  <c r="Z366" i="42" s="1"/>
  <c r="AC365" i="42" s="1"/>
  <c r="X319" i="42"/>
  <c r="Y319" i="42" s="1"/>
  <c r="Z319" i="42" s="1"/>
  <c r="AC318" i="42" s="1"/>
  <c r="X269" i="42"/>
  <c r="Y269" i="42" s="1"/>
  <c r="Z269" i="42" s="1"/>
  <c r="AC268" i="42" s="1"/>
  <c r="X214" i="42"/>
  <c r="Y214" i="42" s="1"/>
  <c r="Z214" i="42" s="1"/>
  <c r="AC213" i="42" s="1"/>
  <c r="V504" i="42"/>
  <c r="W504" i="42" s="1"/>
  <c r="X186" i="42"/>
  <c r="Y186" i="42" s="1"/>
  <c r="X194" i="42"/>
  <c r="Y194" i="42" s="1"/>
  <c r="Z194" i="42" s="1"/>
  <c r="AC193" i="42" s="1"/>
  <c r="X202" i="42"/>
  <c r="Y202" i="42" s="1"/>
  <c r="Z202" i="42" s="1"/>
  <c r="AC201" i="42" s="1"/>
  <c r="X210" i="42"/>
  <c r="Y210" i="42" s="1"/>
  <c r="Z210" i="42" s="1"/>
  <c r="AC209" i="42" s="1"/>
  <c r="X218" i="42"/>
  <c r="Y218" i="42" s="1"/>
  <c r="Z218" i="42" s="1"/>
  <c r="AC217" i="42" s="1"/>
  <c r="X226" i="42"/>
  <c r="Y226" i="42" s="1"/>
  <c r="Z226" i="42" s="1"/>
  <c r="AC225" i="42" s="1"/>
  <c r="X234" i="42"/>
  <c r="Y234" i="42" s="1"/>
  <c r="X242" i="42"/>
  <c r="Y242" i="42" s="1"/>
  <c r="Z242" i="42" s="1"/>
  <c r="AC241" i="42" s="1"/>
  <c r="X250" i="42"/>
  <c r="X258" i="42"/>
  <c r="X266" i="42"/>
  <c r="Y266" i="42" s="1"/>
  <c r="Z266" i="42" s="1"/>
  <c r="AC265" i="42" s="1"/>
  <c r="X274" i="42"/>
  <c r="Y274" i="42" s="1"/>
  <c r="X282" i="42"/>
  <c r="Y282" i="42" s="1"/>
  <c r="Z282" i="42" s="1"/>
  <c r="AC281" i="42" s="1"/>
  <c r="X290" i="42"/>
  <c r="X298" i="42"/>
  <c r="X306" i="42"/>
  <c r="Y306" i="42" s="1"/>
  <c r="X314" i="42"/>
  <c r="X322" i="42"/>
  <c r="Y322" i="42" s="1"/>
  <c r="Z322" i="42" s="1"/>
  <c r="AC321" i="42" s="1"/>
  <c r="X330" i="42"/>
  <c r="Y330" i="42" s="1"/>
  <c r="X338" i="42"/>
  <c r="X346" i="42"/>
  <c r="Y346" i="42" s="1"/>
  <c r="Z346" i="42" s="1"/>
  <c r="AC345" i="42" s="1"/>
  <c r="X354" i="42"/>
  <c r="Y354" i="42" s="1"/>
  <c r="AA354" i="42" s="1"/>
  <c r="X188" i="42"/>
  <c r="Y188" i="42" s="1"/>
  <c r="X197" i="42"/>
  <c r="Y197" i="42" s="1"/>
  <c r="AA197" i="42" s="1"/>
  <c r="X206" i="42"/>
  <c r="Y206" i="42" s="1"/>
  <c r="X215" i="42"/>
  <c r="Y215" i="42" s="1"/>
  <c r="Z215" i="42" s="1"/>
  <c r="AC214" i="42" s="1"/>
  <c r="X224" i="42"/>
  <c r="Y224" i="42" s="1"/>
  <c r="Z224" i="42" s="1"/>
  <c r="AC223" i="42" s="1"/>
  <c r="X233" i="42"/>
  <c r="Y233" i="42" s="1"/>
  <c r="Z233" i="42" s="1"/>
  <c r="AC232" i="42" s="1"/>
  <c r="X243" i="42"/>
  <c r="Y243" i="42" s="1"/>
  <c r="X252" i="42"/>
  <c r="X261" i="42"/>
  <c r="X270" i="42"/>
  <c r="Y270" i="42" s="1"/>
  <c r="Z270" i="42" s="1"/>
  <c r="AC269" i="42" s="1"/>
  <c r="X279" i="42"/>
  <c r="Y279" i="42" s="1"/>
  <c r="X288" i="42"/>
  <c r="X297" i="42"/>
  <c r="Y297" i="42" s="1"/>
  <c r="Z297" i="42" s="1"/>
  <c r="AC296" i="42" s="1"/>
  <c r="X307" i="42"/>
  <c r="X316" i="42"/>
  <c r="Y316" i="42" s="1"/>
  <c r="Z316" i="42" s="1"/>
  <c r="AC315" i="42" s="1"/>
  <c r="X325" i="42"/>
  <c r="Y325" i="42" s="1"/>
  <c r="Z325" i="42" s="1"/>
  <c r="AC324" i="42" s="1"/>
  <c r="X334" i="42"/>
  <c r="Y334" i="42" s="1"/>
  <c r="Z334" i="42" s="1"/>
  <c r="AC333" i="42" s="1"/>
  <c r="X343" i="42"/>
  <c r="Y343" i="42" s="1"/>
  <c r="Z343" i="42" s="1"/>
  <c r="AC342" i="42" s="1"/>
  <c r="X352" i="42"/>
  <c r="Y352" i="42" s="1"/>
  <c r="Z352" i="42" s="1"/>
  <c r="AC351" i="42" s="1"/>
  <c r="X361" i="42"/>
  <c r="Y361" i="42" s="1"/>
  <c r="X369" i="42"/>
  <c r="X377" i="42"/>
  <c r="X385" i="42"/>
  <c r="X393" i="42"/>
  <c r="X401" i="42"/>
  <c r="Y401" i="42" s="1"/>
  <c r="X409" i="42"/>
  <c r="Y409" i="42" s="1"/>
  <c r="X417" i="42"/>
  <c r="Y417" i="42" s="1"/>
  <c r="X425" i="42"/>
  <c r="Y425" i="42" s="1"/>
  <c r="AA425" i="42" s="1"/>
  <c r="X433" i="42"/>
  <c r="Y433" i="42" s="1"/>
  <c r="Z433" i="42" s="1"/>
  <c r="AC432" i="42" s="1"/>
  <c r="X441" i="42"/>
  <c r="Y441" i="42" s="1"/>
  <c r="X449" i="42"/>
  <c r="Y449" i="42" s="1"/>
  <c r="X457" i="42"/>
  <c r="Y457" i="42" s="1"/>
  <c r="X465" i="42"/>
  <c r="Y465" i="42" s="1"/>
  <c r="X473" i="42"/>
  <c r="Y473" i="42" s="1"/>
  <c r="X481" i="42"/>
  <c r="Y481" i="42" s="1"/>
  <c r="X489" i="42"/>
  <c r="Y489" i="42" s="1"/>
  <c r="AA489" i="42" s="1"/>
  <c r="X497" i="42"/>
  <c r="Y497" i="42" s="1"/>
  <c r="Z497" i="42" s="1"/>
  <c r="AC496" i="42" s="1"/>
  <c r="X4" i="42"/>
  <c r="Y4" i="42" s="1"/>
  <c r="X180" i="42"/>
  <c r="Y180" i="42" s="1"/>
  <c r="X189" i="42"/>
  <c r="Y189" i="42" s="1"/>
  <c r="X198" i="42"/>
  <c r="Y198" i="42" s="1"/>
  <c r="X207" i="42"/>
  <c r="Y207" i="42" s="1"/>
  <c r="X216" i="42"/>
  <c r="Y216" i="42" s="1"/>
  <c r="Z216" i="42" s="1"/>
  <c r="AC215" i="42" s="1"/>
  <c r="X225" i="42"/>
  <c r="Y225" i="42" s="1"/>
  <c r="Z225" i="42" s="1"/>
  <c r="AC224" i="42" s="1"/>
  <c r="X235" i="42"/>
  <c r="Y235" i="42" s="1"/>
  <c r="Z235" i="42" s="1"/>
  <c r="AC234" i="42" s="1"/>
  <c r="X244" i="42"/>
  <c r="Y244" i="42" s="1"/>
  <c r="X253" i="42"/>
  <c r="Y253" i="42" s="1"/>
  <c r="Z253" i="42" s="1"/>
  <c r="AC252" i="42" s="1"/>
  <c r="X262" i="42"/>
  <c r="Y262" i="42" s="1"/>
  <c r="X271" i="42"/>
  <c r="Y271" i="42" s="1"/>
  <c r="Z271" i="42" s="1"/>
  <c r="AC270" i="42" s="1"/>
  <c r="X280" i="42"/>
  <c r="Y280" i="42" s="1"/>
  <c r="Z280" i="42" s="1"/>
  <c r="AC279" i="42" s="1"/>
  <c r="X289" i="42"/>
  <c r="X299" i="42"/>
  <c r="Y299" i="42" s="1"/>
  <c r="Z299" i="42" s="1"/>
  <c r="AC298" i="42" s="1"/>
  <c r="X308" i="42"/>
  <c r="X317" i="42"/>
  <c r="Y317" i="42" s="1"/>
  <c r="X326" i="42"/>
  <c r="Y326" i="42" s="1"/>
  <c r="Z326" i="42" s="1"/>
  <c r="AC325" i="42" s="1"/>
  <c r="X335" i="42"/>
  <c r="Y335" i="42" s="1"/>
  <c r="Z335" i="42" s="1"/>
  <c r="AC334" i="42" s="1"/>
  <c r="X344" i="42"/>
  <c r="Y344" i="42" s="1"/>
  <c r="Z344" i="42" s="1"/>
  <c r="AC343" i="42" s="1"/>
  <c r="X353" i="42"/>
  <c r="X362" i="42"/>
  <c r="X370" i="42"/>
  <c r="Y370" i="42" s="1"/>
  <c r="Z370" i="42" s="1"/>
  <c r="AC369" i="42" s="1"/>
  <c r="X378" i="42"/>
  <c r="X386" i="42"/>
  <c r="Y386" i="42" s="1"/>
  <c r="Z386" i="42" s="1"/>
  <c r="AC385" i="42" s="1"/>
  <c r="X394" i="42"/>
  <c r="Y394" i="42" s="1"/>
  <c r="X402" i="42"/>
  <c r="Y402" i="42" s="1"/>
  <c r="X410" i="42"/>
  <c r="Y410" i="42" s="1"/>
  <c r="Z410" i="42" s="1"/>
  <c r="AC409" i="42" s="1"/>
  <c r="X418" i="42"/>
  <c r="Y418" i="42" s="1"/>
  <c r="Z418" i="42" s="1"/>
  <c r="AC417" i="42" s="1"/>
  <c r="X426" i="42"/>
  <c r="Y426" i="42" s="1"/>
  <c r="X434" i="42"/>
  <c r="Y434" i="42" s="1"/>
  <c r="X442" i="42"/>
  <c r="Y442" i="42" s="1"/>
  <c r="X450" i="42"/>
  <c r="Y450" i="42" s="1"/>
  <c r="Z450" i="42" s="1"/>
  <c r="AC449" i="42" s="1"/>
  <c r="X458" i="42"/>
  <c r="Y458" i="42" s="1"/>
  <c r="X466" i="42"/>
  <c r="Y466" i="42" s="1"/>
  <c r="X474" i="42"/>
  <c r="Y474" i="42" s="1"/>
  <c r="Z474" i="42" s="1"/>
  <c r="AC473" i="42" s="1"/>
  <c r="X482" i="42"/>
  <c r="Y482" i="42" s="1"/>
  <c r="X490" i="42"/>
  <c r="Y490" i="42" s="1"/>
  <c r="X182" i="42"/>
  <c r="Y182" i="42" s="1"/>
  <c r="X191" i="42"/>
  <c r="Y191" i="42" s="1"/>
  <c r="Z191" i="42" s="1"/>
  <c r="AC190" i="42" s="1"/>
  <c r="X200" i="42"/>
  <c r="Y200" i="42" s="1"/>
  <c r="Z200" i="42" s="1"/>
  <c r="AC199" i="42" s="1"/>
  <c r="X209" i="42"/>
  <c r="Y209" i="42" s="1"/>
  <c r="X219" i="42"/>
  <c r="Y219" i="42" s="1"/>
  <c r="Z219" i="42" s="1"/>
  <c r="AC218" i="42" s="1"/>
  <c r="X228" i="42"/>
  <c r="X237" i="42"/>
  <c r="X246" i="42"/>
  <c r="Y246" i="42" s="1"/>
  <c r="Z246" i="42" s="1"/>
  <c r="AC245" i="42" s="1"/>
  <c r="X192" i="42"/>
  <c r="Y192" i="42" s="1"/>
  <c r="Z192" i="42" s="1"/>
  <c r="AC191" i="42" s="1"/>
  <c r="X205" i="42"/>
  <c r="Y205" i="42" s="1"/>
  <c r="X221" i="42"/>
  <c r="Y221" i="42" s="1"/>
  <c r="X236" i="42"/>
  <c r="X249" i="42"/>
  <c r="Y249" i="42" s="1"/>
  <c r="Z249" i="42" s="1"/>
  <c r="AC248" i="42" s="1"/>
  <c r="X263" i="42"/>
  <c r="X275" i="42"/>
  <c r="Y275" i="42" s="1"/>
  <c r="Z275" i="42" s="1"/>
  <c r="AC274" i="42" s="1"/>
  <c r="X286" i="42"/>
  <c r="Y286" i="42" s="1"/>
  <c r="Z286" i="42" s="1"/>
  <c r="AC285" i="42" s="1"/>
  <c r="X300" i="42"/>
  <c r="Y300" i="42" s="1"/>
  <c r="Z300" i="42" s="1"/>
  <c r="AC299" i="42" s="1"/>
  <c r="X311" i="42"/>
  <c r="Y311" i="42" s="1"/>
  <c r="X323" i="42"/>
  <c r="Y323" i="42" s="1"/>
  <c r="Z323" i="42" s="1"/>
  <c r="AC322" i="42" s="1"/>
  <c r="X336" i="42"/>
  <c r="X348" i="42"/>
  <c r="X359" i="42"/>
  <c r="Y359" i="42" s="1"/>
  <c r="Z359" i="42" s="1"/>
  <c r="AC358" i="42" s="1"/>
  <c r="X371" i="42"/>
  <c r="X381" i="42"/>
  <c r="Y381" i="42" s="1"/>
  <c r="X391" i="42"/>
  <c r="Y391" i="42" s="1"/>
  <c r="Z391" i="42" s="1"/>
  <c r="AC390" i="42" s="1"/>
  <c r="X403" i="42"/>
  <c r="X413" i="42"/>
  <c r="Y413" i="42" s="1"/>
  <c r="X423" i="42"/>
  <c r="X435" i="42"/>
  <c r="X445" i="42"/>
  <c r="Y445" i="42" s="1"/>
  <c r="X455" i="42"/>
  <c r="X467" i="42"/>
  <c r="Y467" i="42" s="1"/>
  <c r="Z467" i="42" s="1"/>
  <c r="AC466" i="42" s="1"/>
  <c r="X477" i="42"/>
  <c r="Y477" i="42" s="1"/>
  <c r="Z477" i="42" s="1"/>
  <c r="AC476" i="42" s="1"/>
  <c r="X487" i="42"/>
  <c r="X498" i="42"/>
  <c r="Y498" i="42" s="1"/>
  <c r="X193" i="42"/>
  <c r="X208" i="42"/>
  <c r="Y208" i="42" s="1"/>
  <c r="X222" i="42"/>
  <c r="X238" i="42"/>
  <c r="Y238" i="42" s="1"/>
  <c r="X251" i="42"/>
  <c r="Y251" i="42" s="1"/>
  <c r="Z251" i="42" s="1"/>
  <c r="AC250" i="42" s="1"/>
  <c r="X264" i="42"/>
  <c r="Y264" i="42" s="1"/>
  <c r="Z264" i="42" s="1"/>
  <c r="AC263" i="42" s="1"/>
  <c r="X276" i="42"/>
  <c r="X287" i="42"/>
  <c r="Y287" i="42" s="1"/>
  <c r="X301" i="42"/>
  <c r="X312" i="42"/>
  <c r="X324" i="42"/>
  <c r="X337" i="42"/>
  <c r="Y337" i="42" s="1"/>
  <c r="X349" i="42"/>
  <c r="Y349" i="42" s="1"/>
  <c r="Z349" i="42" s="1"/>
  <c r="AC348" i="42" s="1"/>
  <c r="X360" i="42"/>
  <c r="X372" i="42"/>
  <c r="Y372" i="42" s="1"/>
  <c r="Z372" i="42" s="1"/>
  <c r="AC371" i="42" s="1"/>
  <c r="X382" i="42"/>
  <c r="Y382" i="42" s="1"/>
  <c r="Z382" i="42" s="1"/>
  <c r="AC381" i="42" s="1"/>
  <c r="X392" i="42"/>
  <c r="X404" i="42"/>
  <c r="Y404" i="42" s="1"/>
  <c r="Z404" i="42" s="1"/>
  <c r="AC403" i="42" s="1"/>
  <c r="X414" i="42"/>
  <c r="Y414" i="42" s="1"/>
  <c r="X424" i="42"/>
  <c r="Y424" i="42" s="1"/>
  <c r="Z424" i="42" s="1"/>
  <c r="AC423" i="42" s="1"/>
  <c r="X436" i="42"/>
  <c r="Y436" i="42" s="1"/>
  <c r="Z436" i="42" s="1"/>
  <c r="AC435" i="42" s="1"/>
  <c r="X446" i="42"/>
  <c r="Y446" i="42" s="1"/>
  <c r="X456" i="42"/>
  <c r="X468" i="42"/>
  <c r="X478" i="42"/>
  <c r="Y478" i="42" s="1"/>
  <c r="Z478" i="42" s="1"/>
  <c r="AC477" i="42" s="1"/>
  <c r="X488" i="42"/>
  <c r="Y488" i="42" s="1"/>
  <c r="Z488" i="42" s="1"/>
  <c r="AC487" i="42" s="1"/>
  <c r="X499" i="42"/>
  <c r="X181" i="42"/>
  <c r="Y181" i="42" s="1"/>
  <c r="X195" i="42"/>
  <c r="Y195" i="42" s="1"/>
  <c r="Z195" i="42" s="1"/>
  <c r="AC194" i="42" s="1"/>
  <c r="X211" i="42"/>
  <c r="Y211" i="42" s="1"/>
  <c r="Z211" i="42" s="1"/>
  <c r="AC210" i="42" s="1"/>
  <c r="X223" i="42"/>
  <c r="X239" i="42"/>
  <c r="Y239" i="42" s="1"/>
  <c r="X254" i="42"/>
  <c r="X265" i="42"/>
  <c r="X277" i="42"/>
  <c r="Y277" i="42" s="1"/>
  <c r="Z277" i="42" s="1"/>
  <c r="AC276" i="42" s="1"/>
  <c r="X291" i="42"/>
  <c r="Y291" i="42" s="1"/>
  <c r="Z291" i="42" s="1"/>
  <c r="AC290" i="42" s="1"/>
  <c r="X302" i="42"/>
  <c r="Y302" i="42" s="1"/>
  <c r="Z302" i="42" s="1"/>
  <c r="AC301" i="42" s="1"/>
  <c r="X313" i="42"/>
  <c r="Y313" i="42" s="1"/>
  <c r="X327" i="42"/>
  <c r="Y327" i="42" s="1"/>
  <c r="X339" i="42"/>
  <c r="Y339" i="42" s="1"/>
  <c r="Z339" i="42" s="1"/>
  <c r="AC338" i="42" s="1"/>
  <c r="X350" i="42"/>
  <c r="Y350" i="42" s="1"/>
  <c r="Z350" i="42" s="1"/>
  <c r="AC349" i="42" s="1"/>
  <c r="X363" i="42"/>
  <c r="Y363" i="42" s="1"/>
  <c r="Z363" i="42" s="1"/>
  <c r="AC362" i="42" s="1"/>
  <c r="X373" i="42"/>
  <c r="Y373" i="42" s="1"/>
  <c r="Z373" i="42" s="1"/>
  <c r="AC372" i="42" s="1"/>
  <c r="X383" i="42"/>
  <c r="Y383" i="42" s="1"/>
  <c r="Z383" i="42" s="1"/>
  <c r="AC382" i="42" s="1"/>
  <c r="X395" i="42"/>
  <c r="Y395" i="42" s="1"/>
  <c r="Z395" i="42" s="1"/>
  <c r="AC394" i="42" s="1"/>
  <c r="X405" i="42"/>
  <c r="Y405" i="42" s="1"/>
  <c r="Z405" i="42" s="1"/>
  <c r="AC404" i="42" s="1"/>
  <c r="X415" i="42"/>
  <c r="X427" i="42"/>
  <c r="X437" i="42"/>
  <c r="Y437" i="42" s="1"/>
  <c r="X447" i="42"/>
  <c r="X459" i="42"/>
  <c r="X469" i="42"/>
  <c r="X479" i="42"/>
  <c r="Y479" i="42" s="1"/>
  <c r="Z479" i="42" s="1"/>
  <c r="AC478" i="42" s="1"/>
  <c r="X491" i="42"/>
  <c r="X500" i="42"/>
  <c r="X183" i="42"/>
  <c r="Y183" i="42" s="1"/>
  <c r="Z183" i="42" s="1"/>
  <c r="AC182" i="42" s="1"/>
  <c r="X196" i="42"/>
  <c r="X212" i="42"/>
  <c r="Y212" i="42" s="1"/>
  <c r="X227" i="42"/>
  <c r="Y227" i="42" s="1"/>
  <c r="Z227" i="42" s="1"/>
  <c r="AC226" i="42" s="1"/>
  <c r="X240" i="42"/>
  <c r="Y240" i="42" s="1"/>
  <c r="Z240" i="42" s="1"/>
  <c r="AC239" i="42" s="1"/>
  <c r="X255" i="42"/>
  <c r="Y255" i="42" s="1"/>
  <c r="Z255" i="42" s="1"/>
  <c r="AC254" i="42" s="1"/>
  <c r="X267" i="42"/>
  <c r="Y267" i="42" s="1"/>
  <c r="Z267" i="42" s="1"/>
  <c r="AC266" i="42" s="1"/>
  <c r="X278" i="42"/>
  <c r="X292" i="42"/>
  <c r="X303" i="42"/>
  <c r="Y303" i="42" s="1"/>
  <c r="Z303" i="42" s="1"/>
  <c r="AC302" i="42" s="1"/>
  <c r="X315" i="42"/>
  <c r="Y315" i="42" s="1"/>
  <c r="Z315" i="42" s="1"/>
  <c r="AC314" i="42" s="1"/>
  <c r="X328" i="42"/>
  <c r="X340" i="42"/>
  <c r="Y340" i="42" s="1"/>
  <c r="Z340" i="42" s="1"/>
  <c r="AC339" i="42" s="1"/>
  <c r="X351" i="42"/>
  <c r="Y351" i="42" s="1"/>
  <c r="AA351" i="42" s="1"/>
  <c r="X364" i="42"/>
  <c r="X374" i="42"/>
  <c r="Y374" i="42" s="1"/>
  <c r="X384" i="42"/>
  <c r="X396" i="42"/>
  <c r="Y396" i="42" s="1"/>
  <c r="Z396" i="42" s="1"/>
  <c r="AC395" i="42" s="1"/>
  <c r="X406" i="42"/>
  <c r="Y406" i="42" s="1"/>
  <c r="Z406" i="42" s="1"/>
  <c r="AC405" i="42" s="1"/>
  <c r="X416" i="42"/>
  <c r="Y416" i="42" s="1"/>
  <c r="Z416" i="42" s="1"/>
  <c r="AC415" i="42" s="1"/>
  <c r="X428" i="42"/>
  <c r="Y428" i="42" s="1"/>
  <c r="Z428" i="42" s="1"/>
  <c r="AC427" i="42" s="1"/>
  <c r="X438" i="42"/>
  <c r="Y438" i="42" s="1"/>
  <c r="Z438" i="42" s="1"/>
  <c r="AC437" i="42" s="1"/>
  <c r="X448" i="42"/>
  <c r="Y448" i="42" s="1"/>
  <c r="Z448" i="42" s="1"/>
  <c r="AC447" i="42" s="1"/>
  <c r="X460" i="42"/>
  <c r="Y460" i="42" s="1"/>
  <c r="Z460" i="42" s="1"/>
  <c r="AC459" i="42" s="1"/>
  <c r="X470" i="42"/>
  <c r="X480" i="42"/>
  <c r="Y480" i="42" s="1"/>
  <c r="Z480" i="42" s="1"/>
  <c r="AC479" i="42" s="1"/>
  <c r="X492" i="42"/>
  <c r="X501" i="42"/>
  <c r="X184" i="42"/>
  <c r="Y184" i="42" s="1"/>
  <c r="Z184" i="42" s="1"/>
  <c r="AC183" i="42" s="1"/>
  <c r="X199" i="42"/>
  <c r="Y199" i="42" s="1"/>
  <c r="Z199" i="42" s="1"/>
  <c r="AC198" i="42" s="1"/>
  <c r="X213" i="42"/>
  <c r="X229" i="42"/>
  <c r="X241" i="42"/>
  <c r="X256" i="42"/>
  <c r="X268" i="42"/>
  <c r="X281" i="42"/>
  <c r="Y281" i="42" s="1"/>
  <c r="Z281" i="42" s="1"/>
  <c r="AC280" i="42" s="1"/>
  <c r="X293" i="42"/>
  <c r="Y293" i="42" s="1"/>
  <c r="Z293" i="42" s="1"/>
  <c r="AC292" i="42" s="1"/>
  <c r="X304" i="42"/>
  <c r="Y304" i="42" s="1"/>
  <c r="Z304" i="42" s="1"/>
  <c r="AC303" i="42" s="1"/>
  <c r="X318" i="42"/>
  <c r="Y318" i="42" s="1"/>
  <c r="Z318" i="42" s="1"/>
  <c r="AC317" i="42" s="1"/>
  <c r="X329" i="42"/>
  <c r="X341" i="42"/>
  <c r="X355" i="42"/>
  <c r="Y355" i="42" s="1"/>
  <c r="Z355" i="42" s="1"/>
  <c r="AC354" i="42" s="1"/>
  <c r="X365" i="42"/>
  <c r="Y365" i="42" s="1"/>
  <c r="X375" i="42"/>
  <c r="Y375" i="42" s="1"/>
  <c r="Z375" i="42" s="1"/>
  <c r="AC374" i="42" s="1"/>
  <c r="X387" i="42"/>
  <c r="Y387" i="42" s="1"/>
  <c r="Z387" i="42" s="1"/>
  <c r="AC386" i="42" s="1"/>
  <c r="X397" i="42"/>
  <c r="Y397" i="42" s="1"/>
  <c r="Z397" i="42" s="1"/>
  <c r="AC396" i="42" s="1"/>
  <c r="X407" i="42"/>
  <c r="X419" i="42"/>
  <c r="X429" i="42"/>
  <c r="Y429" i="42" s="1"/>
  <c r="X439" i="42"/>
  <c r="X451" i="42"/>
  <c r="X461" i="42"/>
  <c r="Y461" i="42" s="1"/>
  <c r="Z461" i="42" s="1"/>
  <c r="AC460" i="42" s="1"/>
  <c r="X471" i="42"/>
  <c r="Y471" i="42" s="1"/>
  <c r="Z471" i="42" s="1"/>
  <c r="AC470" i="42" s="1"/>
  <c r="X483" i="42"/>
  <c r="X493" i="42"/>
  <c r="X502" i="42"/>
  <c r="X190" i="42"/>
  <c r="X204" i="42"/>
  <c r="Y204" i="42" s="1"/>
  <c r="Z204" i="42" s="1"/>
  <c r="AC203" i="42" s="1"/>
  <c r="X220" i="42"/>
  <c r="Y220" i="42" s="1"/>
  <c r="Z220" i="42" s="1"/>
  <c r="AC219" i="42" s="1"/>
  <c r="X232" i="42"/>
  <c r="Y232" i="42" s="1"/>
  <c r="X248" i="42"/>
  <c r="Y248" i="42" s="1"/>
  <c r="X260" i="42"/>
  <c r="Y260" i="42" s="1"/>
  <c r="Z260" i="42" s="1"/>
  <c r="AC259" i="42" s="1"/>
  <c r="X273" i="42"/>
  <c r="Y273" i="42" s="1"/>
  <c r="Z273" i="42" s="1"/>
  <c r="AC272" i="42" s="1"/>
  <c r="X285" i="42"/>
  <c r="X296" i="42"/>
  <c r="X310" i="42"/>
  <c r="Y310" i="42" s="1"/>
  <c r="X321" i="42"/>
  <c r="X333" i="42"/>
  <c r="Y333" i="42" s="1"/>
  <c r="Z333" i="42" s="1"/>
  <c r="AC332" i="42" s="1"/>
  <c r="X347" i="42"/>
  <c r="Y347" i="42" s="1"/>
  <c r="Z347" i="42" s="1"/>
  <c r="AC346" i="42" s="1"/>
  <c r="X358" i="42"/>
  <c r="Y358" i="42" s="1"/>
  <c r="X368" i="42"/>
  <c r="X380" i="42"/>
  <c r="Y380" i="42" s="1"/>
  <c r="Z380" i="42" s="1"/>
  <c r="AC379" i="42" s="1"/>
  <c r="X390" i="42"/>
  <c r="Y390" i="42" s="1"/>
  <c r="Z390" i="42" s="1"/>
  <c r="AC389" i="42" s="1"/>
  <c r="X400" i="42"/>
  <c r="Y400" i="42" s="1"/>
  <c r="Z400" i="42" s="1"/>
  <c r="AC399" i="42" s="1"/>
  <c r="X412" i="42"/>
  <c r="Y412" i="42" s="1"/>
  <c r="Z412" i="42" s="1"/>
  <c r="AC411" i="42" s="1"/>
  <c r="X422" i="42"/>
  <c r="Y422" i="42" s="1"/>
  <c r="X432" i="42"/>
  <c r="Y432" i="42" s="1"/>
  <c r="Z432" i="42" s="1"/>
  <c r="AC431" i="42" s="1"/>
  <c r="X444" i="42"/>
  <c r="Y444" i="42" s="1"/>
  <c r="Z444" i="42" s="1"/>
  <c r="AC443" i="42" s="1"/>
  <c r="X454" i="42"/>
  <c r="Y454" i="42" s="1"/>
  <c r="X464" i="42"/>
  <c r="Y464" i="42" s="1"/>
  <c r="Z464" i="42" s="1"/>
  <c r="AC463" i="42" s="1"/>
  <c r="X476" i="42"/>
  <c r="Y476" i="42" s="1"/>
  <c r="Z476" i="42" s="1"/>
  <c r="AC475" i="42" s="1"/>
  <c r="X486" i="42"/>
  <c r="Y486" i="42" s="1"/>
  <c r="Z486" i="42" s="1"/>
  <c r="AC485" i="42" s="1"/>
  <c r="X496" i="42"/>
  <c r="Y496" i="42" s="1"/>
  <c r="Z496" i="42" s="1"/>
  <c r="AC495" i="42" s="1"/>
  <c r="Y256" i="42"/>
  <c r="Z256" i="42" s="1"/>
  <c r="AC255" i="42" s="1"/>
  <c r="X485" i="42"/>
  <c r="X443" i="42"/>
  <c r="X399" i="42"/>
  <c r="X357" i="42"/>
  <c r="Y357" i="42" s="1"/>
  <c r="Z357" i="42" s="1"/>
  <c r="AC356" i="42" s="1"/>
  <c r="X309" i="42"/>
  <c r="Y309" i="42" s="1"/>
  <c r="Z309" i="42" s="1"/>
  <c r="AC308" i="42" s="1"/>
  <c r="X259" i="42"/>
  <c r="Y259" i="42" s="1"/>
  <c r="Z259" i="42" s="1"/>
  <c r="AC258" i="42" s="1"/>
  <c r="X203" i="42"/>
  <c r="Y203" i="42" s="1"/>
  <c r="W183" i="42"/>
  <c r="AA183" i="42"/>
  <c r="Y369" i="42"/>
  <c r="Z369" i="42" s="1"/>
  <c r="AC368" i="42" s="1"/>
  <c r="V293" i="42"/>
  <c r="W293" i="42" s="1"/>
  <c r="X503" i="42"/>
  <c r="Y503" i="42" s="1"/>
  <c r="Z503" i="42" s="1"/>
  <c r="AC502" i="42" s="1"/>
  <c r="W357" i="42"/>
  <c r="AA224" i="42"/>
  <c r="X484" i="42"/>
  <c r="Y484" i="42" s="1"/>
  <c r="Z484" i="42" s="1"/>
  <c r="AC483" i="42" s="1"/>
  <c r="X440" i="42"/>
  <c r="Y440" i="42" s="1"/>
  <c r="Z440" i="42" s="1"/>
  <c r="AC439" i="42" s="1"/>
  <c r="X398" i="42"/>
  <c r="Y398" i="42" s="1"/>
  <c r="Z398" i="42" s="1"/>
  <c r="AC397" i="42" s="1"/>
  <c r="X356" i="42"/>
  <c r="Y356" i="42" s="1"/>
  <c r="Z356" i="42" s="1"/>
  <c r="AC355" i="42" s="1"/>
  <c r="X305" i="42"/>
  <c r="X257" i="42"/>
  <c r="Y257" i="42" s="1"/>
  <c r="Z257" i="42" s="1"/>
  <c r="AC256" i="42" s="1"/>
  <c r="X201" i="42"/>
  <c r="Y201" i="42" s="1"/>
  <c r="Z201" i="42" s="1"/>
  <c r="AC200" i="42" s="1"/>
  <c r="V393" i="42"/>
  <c r="AA393" i="42" s="1"/>
  <c r="V389" i="42"/>
  <c r="W389" i="42" s="1"/>
  <c r="W334" i="42"/>
  <c r="AA334" i="42"/>
  <c r="X475" i="42"/>
  <c r="X431" i="42"/>
  <c r="Y431" i="42" s="1"/>
  <c r="Z431" i="42" s="1"/>
  <c r="AC430" i="42" s="1"/>
  <c r="X389" i="42"/>
  <c r="Y389" i="42" s="1"/>
  <c r="Z389" i="42" s="1"/>
  <c r="AC388" i="42" s="1"/>
  <c r="X345" i="42"/>
  <c r="Y345" i="42" s="1"/>
  <c r="Z345" i="42" s="1"/>
  <c r="AC344" i="42" s="1"/>
  <c r="X295" i="42"/>
  <c r="X247" i="42"/>
  <c r="X187" i="42"/>
  <c r="Y187" i="42" s="1"/>
  <c r="Y222" i="42"/>
  <c r="Z222" i="42" s="1"/>
  <c r="AC221" i="42" s="1"/>
  <c r="Y289" i="42"/>
  <c r="Z289" i="42" s="1"/>
  <c r="AC288" i="42" s="1"/>
  <c r="AA270" i="42"/>
  <c r="V184" i="42"/>
  <c r="Y237" i="42"/>
  <c r="Z237" i="42" s="1"/>
  <c r="AC236" i="42" s="1"/>
  <c r="Y190" i="42"/>
  <c r="V190" i="42"/>
  <c r="W190" i="42" s="1"/>
  <c r="AA253" i="42"/>
  <c r="Y229" i="42"/>
  <c r="Y213" i="42"/>
  <c r="Z213" i="42" s="1"/>
  <c r="AC212" i="42" s="1"/>
  <c r="V222" i="42"/>
  <c r="Z284" i="42"/>
  <c r="AC283" i="42" s="1"/>
  <c r="AA284" i="42"/>
  <c r="AA244" i="42"/>
  <c r="Z244" i="42"/>
  <c r="AC243" i="42" s="1"/>
  <c r="Z188" i="42"/>
  <c r="AC187" i="42" s="1"/>
  <c r="AA188" i="42"/>
  <c r="AA243" i="42"/>
  <c r="Z243" i="42"/>
  <c r="AC242" i="42" s="1"/>
  <c r="AA482" i="42"/>
  <c r="Z482" i="42"/>
  <c r="AC481" i="42" s="1"/>
  <c r="AA458" i="42"/>
  <c r="Z458" i="42"/>
  <c r="AC457" i="42" s="1"/>
  <c r="Z434" i="42"/>
  <c r="AC433" i="42" s="1"/>
  <c r="AA434" i="42"/>
  <c r="AA418" i="42"/>
  <c r="Z330" i="42"/>
  <c r="AC329" i="42" s="1"/>
  <c r="AA330" i="42"/>
  <c r="Z274" i="42"/>
  <c r="AC273" i="42" s="1"/>
  <c r="AA274" i="42"/>
  <c r="AA497" i="42"/>
  <c r="Z465" i="42"/>
  <c r="AC464" i="42" s="1"/>
  <c r="AA465" i="42"/>
  <c r="AA441" i="42"/>
  <c r="Z441" i="42"/>
  <c r="AC440" i="42" s="1"/>
  <c r="Z401" i="42"/>
  <c r="AC400" i="42" s="1"/>
  <c r="AA401" i="42"/>
  <c r="Z212" i="42"/>
  <c r="AC211" i="42" s="1"/>
  <c r="AA212" i="42"/>
  <c r="Z180" i="42"/>
  <c r="AC179" i="42" s="1"/>
  <c r="AA180" i="42"/>
  <c r="Z186" i="42"/>
  <c r="AC185" i="42" s="1"/>
  <c r="AA186" i="42"/>
  <c r="AA211" i="42"/>
  <c r="Z498" i="42"/>
  <c r="AC497" i="42" s="1"/>
  <c r="AA498" i="42"/>
  <c r="Z442" i="42"/>
  <c r="AC441" i="42" s="1"/>
  <c r="AA442" i="42"/>
  <c r="Z394" i="42"/>
  <c r="AC393" i="42" s="1"/>
  <c r="AA394" i="42"/>
  <c r="Z306" i="42"/>
  <c r="AC305" i="42" s="1"/>
  <c r="AA306" i="42"/>
  <c r="Z234" i="42"/>
  <c r="AC233" i="42" s="1"/>
  <c r="AA234" i="42"/>
  <c r="Z287" i="42"/>
  <c r="AC286" i="42" s="1"/>
  <c r="AA287" i="42"/>
  <c r="Y308" i="42"/>
  <c r="Z308" i="42" s="1"/>
  <c r="AC307" i="42" s="1"/>
  <c r="Y305" i="42"/>
  <c r="Z305" i="42" s="1"/>
  <c r="AC304" i="42" s="1"/>
  <c r="AA266" i="42"/>
  <c r="AA256" i="42"/>
  <c r="Y231" i="42"/>
  <c r="AA382" i="42"/>
  <c r="Y353" i="42"/>
  <c r="AA318" i="42"/>
  <c r="Y298" i="42"/>
  <c r="Z298" i="42" s="1"/>
  <c r="AC297" i="42" s="1"/>
  <c r="Y263" i="42"/>
  <c r="Y247" i="42"/>
  <c r="Y241" i="42"/>
  <c r="Z241" i="42" s="1"/>
  <c r="AC240" i="42" s="1"/>
  <c r="AA235" i="42"/>
  <c r="AA472" i="42"/>
  <c r="AA450" i="42"/>
  <c r="AA504" i="42"/>
  <c r="Y377" i="42"/>
  <c r="Y362" i="42"/>
  <c r="Z362" i="42" s="1"/>
  <c r="AC361" i="42" s="1"/>
  <c r="Y348" i="42"/>
  <c r="Z348" i="42" s="1"/>
  <c r="AC347" i="42" s="1"/>
  <c r="AA240" i="42"/>
  <c r="Z197" i="42"/>
  <c r="AC196" i="42" s="1"/>
  <c r="V494" i="42"/>
  <c r="Y494" i="42"/>
  <c r="Z494" i="42" s="1"/>
  <c r="AC493" i="42" s="1"/>
  <c r="V456" i="42"/>
  <c r="Y456" i="42"/>
  <c r="Z456" i="42" s="1"/>
  <c r="AC455" i="42" s="1"/>
  <c r="Z473" i="42"/>
  <c r="AC472" i="42" s="1"/>
  <c r="AA473" i="42"/>
  <c r="V424" i="42"/>
  <c r="V440" i="42"/>
  <c r="V411" i="42"/>
  <c r="V331" i="42"/>
  <c r="Y331" i="42"/>
  <c r="Z331" i="42" s="1"/>
  <c r="AC330" i="42" s="1"/>
  <c r="V500" i="42"/>
  <c r="Y500" i="42"/>
  <c r="Z500" i="42" s="1"/>
  <c r="AC499" i="42" s="1"/>
  <c r="V468" i="42"/>
  <c r="Y468" i="42"/>
  <c r="Z468" i="42" s="1"/>
  <c r="AC467" i="42" s="1"/>
  <c r="V427" i="42"/>
  <c r="Y427" i="42"/>
  <c r="Z427" i="42" s="1"/>
  <c r="AC426" i="42" s="1"/>
  <c r="AA413" i="42"/>
  <c r="Z413" i="42"/>
  <c r="AC412" i="42" s="1"/>
  <c r="V443" i="42"/>
  <c r="Y443" i="42"/>
  <c r="Z443" i="42" s="1"/>
  <c r="AC442" i="42" s="1"/>
  <c r="Z429" i="42"/>
  <c r="AC428" i="42" s="1"/>
  <c r="AA429" i="42"/>
  <c r="V408" i="42"/>
  <c r="Y408" i="42"/>
  <c r="Z408" i="42" s="1"/>
  <c r="AC407" i="42" s="1"/>
  <c r="W396" i="42"/>
  <c r="AA396" i="42"/>
  <c r="AA374" i="42"/>
  <c r="Z374" i="42"/>
  <c r="AC373" i="42" s="1"/>
  <c r="AA397" i="42"/>
  <c r="V459" i="42"/>
  <c r="Y459" i="42"/>
  <c r="Z459" i="42" s="1"/>
  <c r="AC458" i="42" s="1"/>
  <c r="AA445" i="42"/>
  <c r="Z445" i="42"/>
  <c r="AC444" i="42" s="1"/>
  <c r="V485" i="42"/>
  <c r="Y485" i="42"/>
  <c r="Z485" i="42" s="1"/>
  <c r="AC484" i="42" s="1"/>
  <c r="W342" i="42"/>
  <c r="AA342" i="42"/>
  <c r="W308" i="42"/>
  <c r="W298" i="42"/>
  <c r="AA283" i="42"/>
  <c r="W283" i="42"/>
  <c r="V228" i="42"/>
  <c r="Y228" i="42"/>
  <c r="Z228" i="42" s="1"/>
  <c r="AC227" i="42" s="1"/>
  <c r="V491" i="42"/>
  <c r="Y491" i="42"/>
  <c r="Z491" i="42" s="1"/>
  <c r="AC490" i="42" s="1"/>
  <c r="V455" i="42"/>
  <c r="Y455" i="42"/>
  <c r="Z455" i="42" s="1"/>
  <c r="AC454" i="42" s="1"/>
  <c r="V439" i="42"/>
  <c r="Y439" i="42"/>
  <c r="Z439" i="42" s="1"/>
  <c r="AC438" i="42" s="1"/>
  <c r="V407" i="42"/>
  <c r="Y407" i="42"/>
  <c r="Z407" i="42" s="1"/>
  <c r="AC406" i="42" s="1"/>
  <c r="V324" i="42"/>
  <c r="Y324" i="42"/>
  <c r="Z324" i="42" s="1"/>
  <c r="AC323" i="42" s="1"/>
  <c r="W366" i="42"/>
  <c r="AA366" i="42"/>
  <c r="V360" i="42"/>
  <c r="Y360" i="42"/>
  <c r="Z360" i="42" s="1"/>
  <c r="AC359" i="42" s="1"/>
  <c r="W355" i="42"/>
  <c r="V338" i="42"/>
  <c r="Y338" i="42"/>
  <c r="Z338" i="42" s="1"/>
  <c r="AC337" i="42" s="1"/>
  <c r="W181" i="42"/>
  <c r="V476" i="42"/>
  <c r="W436" i="42"/>
  <c r="V423" i="42"/>
  <c r="Y423" i="42"/>
  <c r="Z423" i="42" s="1"/>
  <c r="AC422" i="42" s="1"/>
  <c r="V336" i="42"/>
  <c r="Y336" i="42"/>
  <c r="Z336" i="42" s="1"/>
  <c r="AC335" i="42" s="1"/>
  <c r="W322" i="42"/>
  <c r="AA322" i="42"/>
  <c r="W315" i="42"/>
  <c r="AA315" i="42"/>
  <c r="W305" i="42"/>
  <c r="AA305" i="42"/>
  <c r="W281" i="42"/>
  <c r="Y254" i="42"/>
  <c r="Z254" i="42" s="1"/>
  <c r="AC253" i="42" s="1"/>
  <c r="V254" i="42"/>
  <c r="W237" i="42"/>
  <c r="AA237" i="42"/>
  <c r="W232" i="42"/>
  <c r="W189" i="42"/>
  <c r="V493" i="42"/>
  <c r="Y493" i="42"/>
  <c r="Z493" i="42" s="1"/>
  <c r="AC492" i="42" s="1"/>
  <c r="AA480" i="42"/>
  <c r="W363" i="42"/>
  <c r="AA363" i="42"/>
  <c r="V300" i="42"/>
  <c r="V261" i="42"/>
  <c r="Y261" i="42"/>
  <c r="Z261" i="42" s="1"/>
  <c r="AC260" i="42" s="1"/>
  <c r="V499" i="42"/>
  <c r="Y499" i="42"/>
  <c r="Z499" i="42" s="1"/>
  <c r="AC498" i="42" s="1"/>
  <c r="AA495" i="42"/>
  <c r="V484" i="42"/>
  <c r="AA478" i="42"/>
  <c r="V467" i="42"/>
  <c r="W464" i="42"/>
  <c r="AA464" i="42"/>
  <c r="V451" i="42"/>
  <c r="Y451" i="42"/>
  <c r="Z451" i="42" s="1"/>
  <c r="AC450" i="42" s="1"/>
  <c r="W448" i="42"/>
  <c r="V435" i="42"/>
  <c r="Y435" i="42"/>
  <c r="Z435" i="42" s="1"/>
  <c r="AC434" i="42" s="1"/>
  <c r="W432" i="42"/>
  <c r="AA432" i="42"/>
  <c r="V419" i="42"/>
  <c r="Y419" i="42"/>
  <c r="Z419" i="42" s="1"/>
  <c r="AC418" i="42" s="1"/>
  <c r="W416" i="42"/>
  <c r="AA416" i="42"/>
  <c r="V403" i="42"/>
  <c r="Y403" i="42"/>
  <c r="Z403" i="42" s="1"/>
  <c r="AC402" i="42" s="1"/>
  <c r="W400" i="42"/>
  <c r="AA400" i="42"/>
  <c r="V388" i="42"/>
  <c r="Y388" i="42"/>
  <c r="Z388" i="42" s="1"/>
  <c r="AC387" i="42" s="1"/>
  <c r="W386" i="42"/>
  <c r="AA386" i="42"/>
  <c r="W372" i="42"/>
  <c r="AA372" i="42"/>
  <c r="W365" i="42"/>
  <c r="W359" i="42"/>
  <c r="AA359" i="42"/>
  <c r="V335" i="42"/>
  <c r="V312" i="42"/>
  <c r="Y312" i="42"/>
  <c r="Z312" i="42" s="1"/>
  <c r="AC311" i="42" s="1"/>
  <c r="V307" i="42"/>
  <c r="Y307" i="42"/>
  <c r="Z307" i="42" s="1"/>
  <c r="AC306" i="42" s="1"/>
  <c r="Y288" i="42"/>
  <c r="Z288" i="42" s="1"/>
  <c r="AC287" i="42" s="1"/>
  <c r="V288" i="42"/>
  <c r="AA246" i="42"/>
  <c r="W246" i="42"/>
  <c r="V501" i="42"/>
  <c r="Y501" i="42"/>
  <c r="Z501" i="42" s="1"/>
  <c r="AC500" i="42" s="1"/>
  <c r="AA488" i="42"/>
  <c r="V469" i="42"/>
  <c r="Y469" i="42"/>
  <c r="Z469" i="42" s="1"/>
  <c r="AC468" i="42" s="1"/>
  <c r="V392" i="42"/>
  <c r="Y392" i="42"/>
  <c r="Z392" i="42" s="1"/>
  <c r="AC391" i="42" s="1"/>
  <c r="W390" i="42"/>
  <c r="AA390" i="42"/>
  <c r="W379" i="42"/>
  <c r="AA379" i="42"/>
  <c r="W369" i="42"/>
  <c r="AA369" i="42"/>
  <c r="W349" i="42"/>
  <c r="V345" i="42"/>
  <c r="W332" i="42"/>
  <c r="AA332" i="42"/>
  <c r="Y321" i="42"/>
  <c r="Z321" i="42" s="1"/>
  <c r="AC320" i="42" s="1"/>
  <c r="V321" i="42"/>
  <c r="V314" i="42"/>
  <c r="Y314" i="42"/>
  <c r="Z314" i="42" s="1"/>
  <c r="AC313" i="42" s="1"/>
  <c r="W302" i="42"/>
  <c r="Y295" i="42"/>
  <c r="Z295" i="42" s="1"/>
  <c r="AC294" i="42" s="1"/>
  <c r="V295" i="42"/>
  <c r="Y290" i="42"/>
  <c r="Z290" i="42" s="1"/>
  <c r="AC289" i="42" s="1"/>
  <c r="V290" i="42"/>
  <c r="W286" i="42"/>
  <c r="V271" i="42"/>
  <c r="Y250" i="42"/>
  <c r="Z250" i="42" s="1"/>
  <c r="AC249" i="42" s="1"/>
  <c r="V250" i="42"/>
  <c r="AA219" i="42"/>
  <c r="W219" i="42"/>
  <c r="V475" i="42"/>
  <c r="Y475" i="42"/>
  <c r="Z475" i="42" s="1"/>
  <c r="AC474" i="42" s="1"/>
  <c r="AA471" i="42"/>
  <c r="V463" i="42"/>
  <c r="Y463" i="42"/>
  <c r="Z463" i="42" s="1"/>
  <c r="AC462" i="42" s="1"/>
  <c r="W444" i="42"/>
  <c r="AA444" i="42"/>
  <c r="V431" i="42"/>
  <c r="W412" i="42"/>
  <c r="AA412" i="42"/>
  <c r="W362" i="42"/>
  <c r="AA362" i="42"/>
  <c r="V352" i="42"/>
  <c r="W339" i="42"/>
  <c r="AA339" i="42"/>
  <c r="V276" i="42"/>
  <c r="Y276" i="42"/>
  <c r="Z276" i="42" s="1"/>
  <c r="AC275" i="42" s="1"/>
  <c r="W269" i="42"/>
  <c r="V477" i="42"/>
  <c r="Y385" i="42"/>
  <c r="Z385" i="42" s="1"/>
  <c r="AC384" i="42" s="1"/>
  <c r="V385" i="42"/>
  <c r="W383" i="42"/>
  <c r="V376" i="42"/>
  <c r="Y376" i="42"/>
  <c r="Z376" i="42" s="1"/>
  <c r="AC375" i="42" s="1"/>
  <c r="V371" i="42"/>
  <c r="Y371" i="42"/>
  <c r="Z371" i="42" s="1"/>
  <c r="AC370" i="42" s="1"/>
  <c r="W325" i="42"/>
  <c r="AA325" i="42"/>
  <c r="AA303" i="42"/>
  <c r="Y278" i="42"/>
  <c r="Z278" i="42" s="1"/>
  <c r="AC277" i="42" s="1"/>
  <c r="V278" i="42"/>
  <c r="V252" i="42"/>
  <c r="Y252" i="42"/>
  <c r="Z252" i="42" s="1"/>
  <c r="AC251" i="42" s="1"/>
  <c r="Y223" i="42"/>
  <c r="Z223" i="42" s="1"/>
  <c r="AC222" i="42" s="1"/>
  <c r="V223" i="42"/>
  <c r="AA194" i="42"/>
  <c r="W194" i="42"/>
  <c r="W452" i="42"/>
  <c r="AA452" i="42"/>
  <c r="W420" i="42"/>
  <c r="AA420" i="42"/>
  <c r="W404" i="42"/>
  <c r="AA404" i="42"/>
  <c r="V395" i="42"/>
  <c r="W291" i="42"/>
  <c r="AA185" i="42"/>
  <c r="W185" i="42"/>
  <c r="V328" i="42"/>
  <c r="Y328" i="42"/>
  <c r="Z328" i="42" s="1"/>
  <c r="AC327" i="42" s="1"/>
  <c r="W326" i="42"/>
  <c r="AA326" i="42"/>
  <c r="W205" i="42"/>
  <c r="V192" i="42"/>
  <c r="V341" i="42"/>
  <c r="Y341" i="42"/>
  <c r="Z341" i="42" s="1"/>
  <c r="AC340" i="42" s="1"/>
  <c r="W319" i="42"/>
  <c r="AA273" i="42"/>
  <c r="W273" i="42"/>
  <c r="V265" i="42"/>
  <c r="Y265" i="42"/>
  <c r="Z265" i="42" s="1"/>
  <c r="AC264" i="42" s="1"/>
  <c r="AA241" i="42"/>
  <c r="W241" i="42"/>
  <c r="W209" i="42"/>
  <c r="V191" i="42"/>
  <c r="V492" i="42"/>
  <c r="Y492" i="42"/>
  <c r="Z492" i="42" s="1"/>
  <c r="AC491" i="42" s="1"/>
  <c r="W460" i="42"/>
  <c r="AA460" i="42"/>
  <c r="V447" i="42"/>
  <c r="Y447" i="42"/>
  <c r="Z447" i="42" s="1"/>
  <c r="AC446" i="42" s="1"/>
  <c r="W428" i="42"/>
  <c r="AA428" i="42"/>
  <c r="V415" i="42"/>
  <c r="Y415" i="42"/>
  <c r="Z415" i="42" s="1"/>
  <c r="AC414" i="42" s="1"/>
  <c r="V399" i="42"/>
  <c r="Y399" i="42"/>
  <c r="Z399" i="42" s="1"/>
  <c r="AC398" i="42" s="1"/>
  <c r="Y502" i="42"/>
  <c r="Z502" i="42" s="1"/>
  <c r="AC501" i="42" s="1"/>
  <c r="Y487" i="42"/>
  <c r="Z487" i="42" s="1"/>
  <c r="AC486" i="42" s="1"/>
  <c r="V483" i="42"/>
  <c r="Y483" i="42"/>
  <c r="Z483" i="42" s="1"/>
  <c r="AC482" i="42" s="1"/>
  <c r="AA479" i="42"/>
  <c r="Y470" i="42"/>
  <c r="Z470" i="42" s="1"/>
  <c r="AC469" i="42" s="1"/>
  <c r="Y378" i="42"/>
  <c r="Z378" i="42" s="1"/>
  <c r="AC377" i="42" s="1"/>
  <c r="V378" i="42"/>
  <c r="W373" i="42"/>
  <c r="AA373" i="42"/>
  <c r="AA370" i="42"/>
  <c r="V364" i="42"/>
  <c r="Y364" i="42"/>
  <c r="Z364" i="42" s="1"/>
  <c r="AC363" i="42" s="1"/>
  <c r="V348" i="42"/>
  <c r="V329" i="42"/>
  <c r="V301" i="42"/>
  <c r="AA277" i="42"/>
  <c r="W266" i="42"/>
  <c r="AA195" i="42"/>
  <c r="W299" i="42"/>
  <c r="AA299" i="42"/>
  <c r="AA249" i="42"/>
  <c r="W249" i="42"/>
  <c r="W245" i="42"/>
  <c r="V384" i="42"/>
  <c r="Y384" i="42"/>
  <c r="Z384" i="42" s="1"/>
  <c r="AC383" i="42" s="1"/>
  <c r="W294" i="42"/>
  <c r="V344" i="42"/>
  <c r="AA272" i="42"/>
  <c r="AA260" i="42"/>
  <c r="Z248" i="42"/>
  <c r="AC247" i="42" s="1"/>
  <c r="AA248" i="42"/>
  <c r="V368" i="42"/>
  <c r="Y368" i="42"/>
  <c r="Z368" i="42" s="1"/>
  <c r="AC367" i="42" s="1"/>
  <c r="V268" i="42"/>
  <c r="Y268" i="42"/>
  <c r="Z268" i="42" s="1"/>
  <c r="AC267" i="42" s="1"/>
  <c r="AA242" i="42"/>
  <c r="Z239" i="42"/>
  <c r="AC238" i="42" s="1"/>
  <c r="AA239" i="42"/>
  <c r="AA233" i="42"/>
  <c r="Z230" i="42"/>
  <c r="AC229" i="42" s="1"/>
  <c r="AA230" i="42"/>
  <c r="V196" i="42"/>
  <c r="Y196" i="42"/>
  <c r="Z196" i="42" s="1"/>
  <c r="AC195" i="42" s="1"/>
  <c r="W356" i="42"/>
  <c r="AA356" i="42"/>
  <c r="Y296" i="42"/>
  <c r="Z296" i="42" s="1"/>
  <c r="AC295" i="42" s="1"/>
  <c r="V296" i="42"/>
  <c r="AA264" i="42"/>
  <c r="W264" i="42"/>
  <c r="V236" i="42"/>
  <c r="Y236" i="42"/>
  <c r="Z236" i="42" s="1"/>
  <c r="AC235" i="42" s="1"/>
  <c r="AA199" i="42"/>
  <c r="V193" i="42"/>
  <c r="Y193" i="42"/>
  <c r="Z193" i="42" s="1"/>
  <c r="AC192" i="42" s="1"/>
  <c r="W387" i="42"/>
  <c r="W380" i="42"/>
  <c r="AA380" i="42"/>
  <c r="W323" i="42"/>
  <c r="AA323" i="42"/>
  <c r="V320" i="42"/>
  <c r="Y320" i="42"/>
  <c r="Z320" i="42" s="1"/>
  <c r="AC319" i="42" s="1"/>
  <c r="W316" i="42"/>
  <c r="AA316" i="42"/>
  <c r="W255" i="42"/>
  <c r="V220" i="42"/>
  <c r="AA218" i="42"/>
  <c r="AA201" i="42"/>
  <c r="W347" i="42"/>
  <c r="AA347" i="42"/>
  <c r="W340" i="42"/>
  <c r="Z221" i="42"/>
  <c r="AC220" i="42" s="1"/>
  <c r="AA221" i="42"/>
  <c r="AA210" i="42"/>
  <c r="Z187" i="42"/>
  <c r="AC186" i="42" s="1"/>
  <c r="AA187" i="42"/>
  <c r="V304" i="42"/>
  <c r="Y292" i="42"/>
  <c r="Z292" i="42" s="1"/>
  <c r="AC291" i="42" s="1"/>
  <c r="V292" i="42"/>
  <c r="V285" i="42"/>
  <c r="Y285" i="42"/>
  <c r="Z285" i="42" s="1"/>
  <c r="AC284" i="42" s="1"/>
  <c r="AA280" i="42"/>
  <c r="AA350" i="42"/>
  <c r="AA343" i="42"/>
  <c r="AA309" i="42"/>
  <c r="Y258" i="42"/>
  <c r="Z258" i="42" s="1"/>
  <c r="AC257" i="42" s="1"/>
  <c r="V258" i="42"/>
  <c r="AA217" i="42"/>
  <c r="W217" i="42"/>
  <c r="AA214" i="42"/>
  <c r="AA202" i="42"/>
  <c r="W200" i="42"/>
  <c r="AA257" i="42"/>
  <c r="AA225" i="42"/>
  <c r="Z181" i="42" l="1"/>
  <c r="AC180" i="42" s="1"/>
  <c r="AA181" i="42"/>
  <c r="AA238" i="42"/>
  <c r="Z238" i="42"/>
  <c r="AC237" i="42" s="1"/>
  <c r="Z198" i="42"/>
  <c r="AC197" i="42" s="1"/>
  <c r="AA198" i="42"/>
  <c r="Z245" i="42"/>
  <c r="AC244" i="42" s="1"/>
  <c r="AA245" i="42"/>
  <c r="Z279" i="42"/>
  <c r="AC278" i="42" s="1"/>
  <c r="AA279" i="42"/>
  <c r="Z232" i="42"/>
  <c r="AC231" i="42" s="1"/>
  <c r="AA232" i="42"/>
  <c r="Z209" i="42"/>
  <c r="AC208" i="42" s="1"/>
  <c r="AA209" i="42"/>
  <c r="Z182" i="42"/>
  <c r="AC181" i="42" s="1"/>
  <c r="AA182" i="42"/>
  <c r="Z206" i="42"/>
  <c r="AC205" i="42" s="1"/>
  <c r="AA206" i="42"/>
  <c r="Z337" i="42"/>
  <c r="AC336" i="42" s="1"/>
  <c r="AA337" i="42"/>
  <c r="Z365" i="42"/>
  <c r="AC364" i="42" s="1"/>
  <c r="AA365" i="42"/>
  <c r="Z189" i="42"/>
  <c r="AC188" i="42" s="1"/>
  <c r="AA189" i="42"/>
  <c r="Z205" i="42"/>
  <c r="AC204" i="42" s="1"/>
  <c r="AA205" i="42"/>
  <c r="AA215" i="42"/>
  <c r="W393" i="42"/>
  <c r="AA308" i="42"/>
  <c r="Z425" i="42"/>
  <c r="AC424" i="42" s="1"/>
  <c r="AA190" i="42"/>
  <c r="Z190" i="42"/>
  <c r="AC189" i="42" s="1"/>
  <c r="AA438" i="42"/>
  <c r="Z422" i="42"/>
  <c r="AC421" i="42" s="1"/>
  <c r="AA422" i="42"/>
  <c r="Z446" i="42"/>
  <c r="AC445" i="42" s="1"/>
  <c r="AA446" i="42"/>
  <c r="Z311" i="42"/>
  <c r="AC310" i="42" s="1"/>
  <c r="AA311" i="42"/>
  <c r="AA207" i="42"/>
  <c r="Z207" i="42"/>
  <c r="AC206" i="42" s="1"/>
  <c r="AA381" i="42"/>
  <c r="Z381" i="42"/>
  <c r="AC380" i="42" s="1"/>
  <c r="AA466" i="42"/>
  <c r="Z466" i="42"/>
  <c r="AC465" i="42" s="1"/>
  <c r="AA436" i="42"/>
  <c r="AA367" i="42"/>
  <c r="AA259" i="42"/>
  <c r="Z489" i="42"/>
  <c r="AC488" i="42" s="1"/>
  <c r="Z354" i="42"/>
  <c r="AC353" i="42" s="1"/>
  <c r="Z414" i="42"/>
  <c r="AC413" i="42" s="1"/>
  <c r="AA414" i="42"/>
  <c r="AA409" i="42"/>
  <c r="Z409" i="42"/>
  <c r="AC408" i="42" s="1"/>
  <c r="AA453" i="42"/>
  <c r="Z453" i="42"/>
  <c r="AC452" i="42" s="1"/>
  <c r="AA398" i="42"/>
  <c r="AA340" i="42"/>
  <c r="AA461" i="42"/>
  <c r="Z229" i="42"/>
  <c r="AC228" i="42" s="1"/>
  <c r="AA229" i="42"/>
  <c r="Z208" i="42"/>
  <c r="AC207" i="42" s="1"/>
  <c r="AA208" i="42"/>
  <c r="AA317" i="42"/>
  <c r="Z317" i="42"/>
  <c r="AC316" i="42" s="1"/>
  <c r="AA481" i="42"/>
  <c r="Z481" i="42"/>
  <c r="AC480" i="42" s="1"/>
  <c r="AA474" i="42"/>
  <c r="AA293" i="42"/>
  <c r="AA291" i="42"/>
  <c r="AA302" i="42"/>
  <c r="AA389" i="42"/>
  <c r="AA503" i="42"/>
  <c r="AA405" i="42"/>
  <c r="Z351" i="42"/>
  <c r="AC350" i="42" s="1"/>
  <c r="AA184" i="42"/>
  <c r="W184" i="42"/>
  <c r="AA357" i="42"/>
  <c r="AA454" i="42"/>
  <c r="Z454" i="42"/>
  <c r="AC453" i="42" s="1"/>
  <c r="Z437" i="42"/>
  <c r="AC436" i="42" s="1"/>
  <c r="AA437" i="42"/>
  <c r="AA457" i="42"/>
  <c r="Z457" i="42"/>
  <c r="AC456" i="42" s="1"/>
  <c r="AA310" i="42"/>
  <c r="Z310" i="42"/>
  <c r="AC309" i="42" s="1"/>
  <c r="AA262" i="42"/>
  <c r="Z262" i="42"/>
  <c r="AC261" i="42" s="1"/>
  <c r="AA251" i="42"/>
  <c r="AA282" i="42"/>
  <c r="AA289" i="42"/>
  <c r="AA200" i="42"/>
  <c r="AA255" i="42"/>
  <c r="AA319" i="42"/>
  <c r="AA383" i="42"/>
  <c r="AA496" i="42"/>
  <c r="AA204" i="42"/>
  <c r="AA286" i="42"/>
  <c r="AA349" i="42"/>
  <c r="AA448" i="42"/>
  <c r="AA281" i="42"/>
  <c r="AA298" i="42"/>
  <c r="AA391" i="42"/>
  <c r="AA410" i="42"/>
  <c r="AA275" i="42"/>
  <c r="Z358" i="42"/>
  <c r="AC357" i="42" s="1"/>
  <c r="AA358" i="42"/>
  <c r="Z449" i="42"/>
  <c r="AC448" i="42" s="1"/>
  <c r="AA449" i="42"/>
  <c r="AA203" i="42"/>
  <c r="Z203" i="42"/>
  <c r="AC202" i="42" s="1"/>
  <c r="Z402" i="42"/>
  <c r="AC401" i="42" s="1"/>
  <c r="AA402" i="42"/>
  <c r="AA417" i="42"/>
  <c r="Z417" i="42"/>
  <c r="AC416" i="42" s="1"/>
  <c r="AA213" i="42"/>
  <c r="AA486" i="42"/>
  <c r="AA387" i="42"/>
  <c r="AA294" i="42"/>
  <c r="AA346" i="42"/>
  <c r="AA269" i="42"/>
  <c r="AA267" i="42"/>
  <c r="AA227" i="42"/>
  <c r="W222" i="42"/>
  <c r="AA222" i="42"/>
  <c r="AA375" i="42"/>
  <c r="AA433" i="42"/>
  <c r="Z327" i="42"/>
  <c r="AC326" i="42" s="1"/>
  <c r="AA327" i="42"/>
  <c r="AA490" i="42"/>
  <c r="Z490" i="42"/>
  <c r="AC489" i="42" s="1"/>
  <c r="AA426" i="42"/>
  <c r="Z426" i="42"/>
  <c r="AC425" i="42" s="1"/>
  <c r="W297" i="42"/>
  <c r="AA297" i="42"/>
  <c r="AA226" i="42"/>
  <c r="AA231" i="42"/>
  <c r="Z231" i="42"/>
  <c r="AC230" i="42" s="1"/>
  <c r="AA355" i="42"/>
  <c r="AA353" i="42"/>
  <c r="Z353" i="42"/>
  <c r="AC352" i="42" s="1"/>
  <c r="Z247" i="42"/>
  <c r="AC246" i="42" s="1"/>
  <c r="AA247" i="42"/>
  <c r="Z263" i="42"/>
  <c r="AC262" i="42" s="1"/>
  <c r="AA263" i="42"/>
  <c r="Z361" i="42"/>
  <c r="AC360" i="42" s="1"/>
  <c r="AA361" i="42"/>
  <c r="Z377" i="42"/>
  <c r="AC376" i="42" s="1"/>
  <c r="AA377" i="42"/>
  <c r="Z313" i="42"/>
  <c r="AC312" i="42" s="1"/>
  <c r="AA313" i="42"/>
  <c r="AA236" i="42"/>
  <c r="W236" i="42"/>
  <c r="W324" i="42"/>
  <c r="AA324" i="42"/>
  <c r="W304" i="42"/>
  <c r="AA304" i="42"/>
  <c r="W301" i="42"/>
  <c r="AA301" i="42"/>
  <c r="W447" i="42"/>
  <c r="AA447" i="42"/>
  <c r="W431" i="42"/>
  <c r="AA431" i="42"/>
  <c r="W271" i="42"/>
  <c r="AA271" i="42"/>
  <c r="W345" i="42"/>
  <c r="AA345" i="42"/>
  <c r="W491" i="42"/>
  <c r="AA491" i="42"/>
  <c r="W443" i="42"/>
  <c r="AA443" i="42"/>
  <c r="W500" i="42"/>
  <c r="AA500" i="42"/>
  <c r="W424" i="42"/>
  <c r="AA424" i="42"/>
  <c r="W368" i="42"/>
  <c r="AA368" i="42"/>
  <c r="W278" i="42"/>
  <c r="AA278" i="42"/>
  <c r="W312" i="42"/>
  <c r="AA312" i="42"/>
  <c r="W403" i="42"/>
  <c r="AA403" i="42"/>
  <c r="W467" i="42"/>
  <c r="AA467" i="42"/>
  <c r="W407" i="42"/>
  <c r="AA407" i="42"/>
  <c r="W296" i="42"/>
  <c r="AA296" i="42"/>
  <c r="W476" i="42"/>
  <c r="AA476" i="42"/>
  <c r="W408" i="42"/>
  <c r="AA408" i="42"/>
  <c r="W331" i="42"/>
  <c r="AA331" i="42"/>
  <c r="W314" i="42"/>
  <c r="AA314" i="42"/>
  <c r="W335" i="42"/>
  <c r="AA335" i="42"/>
  <c r="W360" i="42"/>
  <c r="AA360" i="42"/>
  <c r="AA193" i="42"/>
  <c r="W193" i="42"/>
  <c r="W384" i="42"/>
  <c r="AA384" i="42"/>
  <c r="W492" i="42"/>
  <c r="AA492" i="42"/>
  <c r="W341" i="42"/>
  <c r="AA341" i="42"/>
  <c r="W463" i="42"/>
  <c r="AA463" i="42"/>
  <c r="W290" i="42"/>
  <c r="AA290" i="42"/>
  <c r="W321" i="42"/>
  <c r="AA321" i="42"/>
  <c r="W288" i="42"/>
  <c r="AA288" i="42"/>
  <c r="W484" i="42"/>
  <c r="AA484" i="42"/>
  <c r="W411" i="42"/>
  <c r="AA411" i="42"/>
  <c r="W258" i="42"/>
  <c r="AA258" i="42"/>
  <c r="W220" i="42"/>
  <c r="AA220" i="42"/>
  <c r="AA223" i="42"/>
  <c r="W223" i="42"/>
  <c r="AA469" i="42"/>
  <c r="W469" i="42"/>
  <c r="W388" i="42"/>
  <c r="AA388" i="42"/>
  <c r="W419" i="42"/>
  <c r="AA419" i="42"/>
  <c r="W451" i="42"/>
  <c r="AA451" i="42"/>
  <c r="W455" i="42"/>
  <c r="AA455" i="42"/>
  <c r="W196" i="42"/>
  <c r="AA196" i="42"/>
  <c r="W268" i="42"/>
  <c r="AA268" i="42"/>
  <c r="W371" i="42"/>
  <c r="AA371" i="42"/>
  <c r="W475" i="42"/>
  <c r="AA475" i="42"/>
  <c r="W307" i="42"/>
  <c r="AA307" i="42"/>
  <c r="W499" i="42"/>
  <c r="AA499" i="42"/>
  <c r="W254" i="42"/>
  <c r="AA254" i="42"/>
  <c r="W338" i="42"/>
  <c r="AA338" i="42"/>
  <c r="W344" i="42"/>
  <c r="AA344" i="42"/>
  <c r="W252" i="42"/>
  <c r="AA252" i="42"/>
  <c r="AA501" i="42"/>
  <c r="W501" i="42"/>
  <c r="AA493" i="42"/>
  <c r="W493" i="42"/>
  <c r="W329" i="42"/>
  <c r="AA329" i="42"/>
  <c r="W378" i="42"/>
  <c r="AA378" i="42"/>
  <c r="AA487" i="42"/>
  <c r="W376" i="42"/>
  <c r="AA376" i="42"/>
  <c r="AA477" i="42"/>
  <c r="W477" i="42"/>
  <c r="W435" i="42"/>
  <c r="AA435" i="42"/>
  <c r="W261" i="42"/>
  <c r="AA261" i="42"/>
  <c r="W399" i="42"/>
  <c r="AA399" i="42"/>
  <c r="W395" i="42"/>
  <c r="AA395" i="42"/>
  <c r="W352" i="42"/>
  <c r="AA352" i="42"/>
  <c r="W336" i="42"/>
  <c r="AA336" i="42"/>
  <c r="AA228" i="42"/>
  <c r="W228" i="42"/>
  <c r="W459" i="42"/>
  <c r="AA459" i="42"/>
  <c r="W348" i="42"/>
  <c r="AA348" i="42"/>
  <c r="W392" i="42"/>
  <c r="AA392" i="42"/>
  <c r="W300" i="42"/>
  <c r="AA300" i="42"/>
  <c r="AA502" i="42"/>
  <c r="W439" i="42"/>
  <c r="AA439" i="42"/>
  <c r="W285" i="42"/>
  <c r="AA285" i="42"/>
  <c r="W320" i="42"/>
  <c r="AA320" i="42"/>
  <c r="W415" i="42"/>
  <c r="AA415" i="42"/>
  <c r="AA265" i="42"/>
  <c r="W265" i="42"/>
  <c r="W328" i="42"/>
  <c r="AA328" i="42"/>
  <c r="W385" i="42"/>
  <c r="AA385" i="42"/>
  <c r="W427" i="42"/>
  <c r="AA427" i="42"/>
  <c r="W456" i="42"/>
  <c r="AA456" i="42"/>
  <c r="W292" i="42"/>
  <c r="AA292" i="42"/>
  <c r="W364" i="42"/>
  <c r="AA364" i="42"/>
  <c r="AA191" i="42"/>
  <c r="W191" i="42"/>
  <c r="W483" i="42"/>
  <c r="AA483" i="42"/>
  <c r="AA192" i="42"/>
  <c r="W192" i="42"/>
  <c r="AA276" i="42"/>
  <c r="W276" i="42"/>
  <c r="AA250" i="42"/>
  <c r="W250" i="42"/>
  <c r="W295" i="42"/>
  <c r="AA295" i="42"/>
  <c r="W423" i="42"/>
  <c r="AA423" i="42"/>
  <c r="AA470" i="42"/>
  <c r="AA485" i="42"/>
  <c r="W485" i="42"/>
  <c r="W468" i="42"/>
  <c r="AA468" i="42"/>
  <c r="W440" i="42"/>
  <c r="AA440" i="42"/>
  <c r="AA494" i="42"/>
  <c r="W494" i="42"/>
  <c r="T179" i="44" l="1"/>
  <c r="U179" i="44" s="1"/>
  <c r="T178" i="44"/>
  <c r="U178" i="44" s="1"/>
  <c r="V178" i="44" s="1"/>
  <c r="T177" i="44"/>
  <c r="U177" i="44" s="1"/>
  <c r="V177" i="44" s="1"/>
  <c r="T176" i="44"/>
  <c r="U176" i="44" s="1"/>
  <c r="V176" i="44" s="1"/>
  <c r="T175" i="44"/>
  <c r="U175" i="44" s="1"/>
  <c r="V175" i="44" s="1"/>
  <c r="W175" i="44" s="1"/>
  <c r="T174" i="44"/>
  <c r="U174" i="44" s="1"/>
  <c r="V174" i="44" s="1"/>
  <c r="T173" i="44"/>
  <c r="U173" i="44" s="1"/>
  <c r="V173" i="44" s="1"/>
  <c r="T172" i="44"/>
  <c r="U172" i="44" s="1"/>
  <c r="V172" i="44" s="1"/>
  <c r="W172" i="44" s="1"/>
  <c r="T171" i="44"/>
  <c r="U171" i="44" s="1"/>
  <c r="Y171" i="44" s="1"/>
  <c r="Z171" i="44" s="1"/>
  <c r="AC170" i="44" s="1"/>
  <c r="T170" i="44"/>
  <c r="U170" i="44" s="1"/>
  <c r="V170" i="44" s="1"/>
  <c r="T169" i="44"/>
  <c r="U169" i="44" s="1"/>
  <c r="V169" i="44" s="1"/>
  <c r="T168" i="44"/>
  <c r="U168" i="44" s="1"/>
  <c r="V168" i="44" s="1"/>
  <c r="T167" i="44"/>
  <c r="U167" i="44" s="1"/>
  <c r="V167" i="44" s="1"/>
  <c r="T166" i="44"/>
  <c r="U166" i="44" s="1"/>
  <c r="V166" i="44" s="1"/>
  <c r="W166" i="44" s="1"/>
  <c r="T165" i="44"/>
  <c r="U165" i="44" s="1"/>
  <c r="V165" i="44" s="1"/>
  <c r="T164" i="44"/>
  <c r="U164" i="44" s="1"/>
  <c r="T163" i="44"/>
  <c r="U163" i="44" s="1"/>
  <c r="V163" i="44" s="1"/>
  <c r="T162" i="44"/>
  <c r="U162" i="44" s="1"/>
  <c r="V162" i="44" s="1"/>
  <c r="T161" i="44"/>
  <c r="U161" i="44" s="1"/>
  <c r="V161" i="44" s="1"/>
  <c r="T160" i="44"/>
  <c r="U160" i="44" s="1"/>
  <c r="V160" i="44" s="1"/>
  <c r="T159" i="44"/>
  <c r="U159" i="44" s="1"/>
  <c r="V159" i="44" s="1"/>
  <c r="W159" i="44" s="1"/>
  <c r="T158" i="44"/>
  <c r="U158" i="44" s="1"/>
  <c r="V158" i="44" s="1"/>
  <c r="T157" i="44"/>
  <c r="U157" i="44" s="1"/>
  <c r="V157" i="44" s="1"/>
  <c r="T156" i="44"/>
  <c r="U156" i="44" s="1"/>
  <c r="V156" i="44" s="1"/>
  <c r="W156" i="44" s="1"/>
  <c r="T155" i="44"/>
  <c r="U155" i="44" s="1"/>
  <c r="T154" i="44"/>
  <c r="U154" i="44" s="1"/>
  <c r="V154" i="44" s="1"/>
  <c r="T153" i="44"/>
  <c r="U153" i="44" s="1"/>
  <c r="V153" i="44" s="1"/>
  <c r="W153" i="44" s="1"/>
  <c r="T152" i="44"/>
  <c r="U152" i="44" s="1"/>
  <c r="V152" i="44" s="1"/>
  <c r="W152" i="44" s="1"/>
  <c r="T151" i="44"/>
  <c r="U151" i="44" s="1"/>
  <c r="V151" i="44" s="1"/>
  <c r="T150" i="44"/>
  <c r="U150" i="44" s="1"/>
  <c r="V150" i="44" s="1"/>
  <c r="W150" i="44" s="1"/>
  <c r="T149" i="44"/>
  <c r="U149" i="44" s="1"/>
  <c r="V149" i="44" s="1"/>
  <c r="W149" i="44" s="1"/>
  <c r="T148" i="44"/>
  <c r="U148" i="44" s="1"/>
  <c r="T147" i="44"/>
  <c r="U147" i="44" s="1"/>
  <c r="V147" i="44" s="1"/>
  <c r="T146" i="44"/>
  <c r="U146" i="44" s="1"/>
  <c r="V146" i="44" s="1"/>
  <c r="T145" i="44"/>
  <c r="U145" i="44" s="1"/>
  <c r="V145" i="44" s="1"/>
  <c r="T144" i="44"/>
  <c r="U144" i="44" s="1"/>
  <c r="V144" i="44" s="1"/>
  <c r="T143" i="44"/>
  <c r="U143" i="44" s="1"/>
  <c r="V143" i="44" s="1"/>
  <c r="W143" i="44" s="1"/>
  <c r="T142" i="44"/>
  <c r="U142" i="44" s="1"/>
  <c r="V142" i="44" s="1"/>
  <c r="U141" i="44"/>
  <c r="V141" i="44" s="1"/>
  <c r="T141" i="44"/>
  <c r="T140" i="44"/>
  <c r="U140" i="44" s="1"/>
  <c r="V140" i="44" s="1"/>
  <c r="W140" i="44" s="1"/>
  <c r="U139" i="44"/>
  <c r="V139" i="44" s="1"/>
  <c r="T139" i="44"/>
  <c r="T138" i="44"/>
  <c r="U138" i="44" s="1"/>
  <c r="V138" i="44" s="1"/>
  <c r="T137" i="44"/>
  <c r="U137" i="44" s="1"/>
  <c r="V137" i="44" s="1"/>
  <c r="W137" i="44" s="1"/>
  <c r="T136" i="44"/>
  <c r="U136" i="44" s="1"/>
  <c r="V136" i="44" s="1"/>
  <c r="W136" i="44" s="1"/>
  <c r="T135" i="44"/>
  <c r="U135" i="44" s="1"/>
  <c r="V135" i="44" s="1"/>
  <c r="T134" i="44"/>
  <c r="U134" i="44" s="1"/>
  <c r="V134" i="44" s="1"/>
  <c r="U133" i="44"/>
  <c r="V133" i="44" s="1"/>
  <c r="W133" i="44" s="1"/>
  <c r="T133" i="44"/>
  <c r="T132" i="44"/>
  <c r="U132" i="44" s="1"/>
  <c r="V132" i="44" s="1"/>
  <c r="T131" i="44"/>
  <c r="U131" i="44" s="1"/>
  <c r="V131" i="44" s="1"/>
  <c r="T130" i="44"/>
  <c r="U130" i="44" s="1"/>
  <c r="V130" i="44" s="1"/>
  <c r="W130" i="44" s="1"/>
  <c r="T129" i="44"/>
  <c r="U129" i="44" s="1"/>
  <c r="V129" i="44" s="1"/>
  <c r="T128" i="44"/>
  <c r="U128" i="44" s="1"/>
  <c r="V128" i="44" s="1"/>
  <c r="T127" i="44"/>
  <c r="U127" i="44" s="1"/>
  <c r="V127" i="44" s="1"/>
  <c r="W127" i="44" s="1"/>
  <c r="T126" i="44"/>
  <c r="U126" i="44" s="1"/>
  <c r="V126" i="44" s="1"/>
  <c r="T125" i="44"/>
  <c r="U125" i="44" s="1"/>
  <c r="V125" i="44" s="1"/>
  <c r="T124" i="44"/>
  <c r="U124" i="44" s="1"/>
  <c r="V124" i="44" s="1"/>
  <c r="W124" i="44" s="1"/>
  <c r="T123" i="44"/>
  <c r="U123" i="44" s="1"/>
  <c r="V123" i="44" s="1"/>
  <c r="T122" i="44"/>
  <c r="U122" i="44" s="1"/>
  <c r="V122" i="44" s="1"/>
  <c r="T121" i="44"/>
  <c r="U121" i="44" s="1"/>
  <c r="V121" i="44" s="1"/>
  <c r="W121" i="44" s="1"/>
  <c r="T120" i="44"/>
  <c r="U120" i="44" s="1"/>
  <c r="V120" i="44" s="1"/>
  <c r="W120" i="44" s="1"/>
  <c r="T119" i="44"/>
  <c r="U119" i="44" s="1"/>
  <c r="V119" i="44" s="1"/>
  <c r="T118" i="44"/>
  <c r="U118" i="44" s="1"/>
  <c r="V118" i="44" s="1"/>
  <c r="T117" i="44"/>
  <c r="U117" i="44" s="1"/>
  <c r="V117" i="44" s="1"/>
  <c r="T116" i="44"/>
  <c r="U116" i="44" s="1"/>
  <c r="V116" i="44" s="1"/>
  <c r="T115" i="44"/>
  <c r="U115" i="44" s="1"/>
  <c r="V115" i="44" s="1"/>
  <c r="U114" i="44"/>
  <c r="V114" i="44" s="1"/>
  <c r="W114" i="44" s="1"/>
  <c r="T114" i="44"/>
  <c r="T113" i="44"/>
  <c r="U113" i="44" s="1"/>
  <c r="V113" i="44" s="1"/>
  <c r="T112" i="44"/>
  <c r="U112" i="44" s="1"/>
  <c r="V112" i="44" s="1"/>
  <c r="T111" i="44"/>
  <c r="U111" i="44" s="1"/>
  <c r="V111" i="44" s="1"/>
  <c r="W111" i="44" s="1"/>
  <c r="T110" i="44"/>
  <c r="U110" i="44" s="1"/>
  <c r="V110" i="44" s="1"/>
  <c r="T109" i="44"/>
  <c r="U109" i="44" s="1"/>
  <c r="V109" i="44" s="1"/>
  <c r="T108" i="44"/>
  <c r="U108" i="44" s="1"/>
  <c r="V108" i="44" s="1"/>
  <c r="T107" i="44"/>
  <c r="U107" i="44" s="1"/>
  <c r="Y107" i="44" s="1"/>
  <c r="Z107" i="44" s="1"/>
  <c r="AC106" i="44" s="1"/>
  <c r="T106" i="44"/>
  <c r="U106" i="44" s="1"/>
  <c r="V106" i="44" s="1"/>
  <c r="U105" i="44"/>
  <c r="V105" i="44" s="1"/>
  <c r="W105" i="44" s="1"/>
  <c r="T105" i="44"/>
  <c r="T104" i="44"/>
  <c r="U104" i="44" s="1"/>
  <c r="V104" i="44" s="1"/>
  <c r="W104" i="44" s="1"/>
  <c r="T103" i="44"/>
  <c r="U103" i="44" s="1"/>
  <c r="V103" i="44" s="1"/>
  <c r="T102" i="44"/>
  <c r="U102" i="44" s="1"/>
  <c r="V102" i="44" s="1"/>
  <c r="W102" i="44" s="1"/>
  <c r="T101" i="44"/>
  <c r="U101" i="44" s="1"/>
  <c r="V101" i="44" s="1"/>
  <c r="T100" i="44"/>
  <c r="U100" i="44" s="1"/>
  <c r="T99" i="44"/>
  <c r="U99" i="44" s="1"/>
  <c r="V99" i="44" s="1"/>
  <c r="U98" i="44"/>
  <c r="Y98" i="44" s="1"/>
  <c r="Z98" i="44" s="1"/>
  <c r="AC97" i="44" s="1"/>
  <c r="T98" i="44"/>
  <c r="T97" i="44"/>
  <c r="U97" i="44" s="1"/>
  <c r="Y97" i="44" s="1"/>
  <c r="Z97" i="44" s="1"/>
  <c r="AC96" i="44" s="1"/>
  <c r="T96" i="44"/>
  <c r="U96" i="44" s="1"/>
  <c r="V96" i="44" s="1"/>
  <c r="T95" i="44"/>
  <c r="U95" i="44" s="1"/>
  <c r="V95" i="44" s="1"/>
  <c r="W95" i="44" s="1"/>
  <c r="T94" i="44"/>
  <c r="U94" i="44" s="1"/>
  <c r="V94" i="44" s="1"/>
  <c r="W94" i="44" s="1"/>
  <c r="U93" i="44"/>
  <c r="Y93" i="44" s="1"/>
  <c r="Z93" i="44" s="1"/>
  <c r="AC92" i="44" s="1"/>
  <c r="T93" i="44"/>
  <c r="T92" i="44"/>
  <c r="U92" i="44" s="1"/>
  <c r="Y92" i="44" s="1"/>
  <c r="Z92" i="44" s="1"/>
  <c r="AC91" i="44" s="1"/>
  <c r="U91" i="44"/>
  <c r="V91" i="44" s="1"/>
  <c r="T91" i="44"/>
  <c r="T90" i="44"/>
  <c r="U90" i="44" s="1"/>
  <c r="V90" i="44" s="1"/>
  <c r="W90" i="44" s="1"/>
  <c r="T89" i="44"/>
  <c r="U89" i="44" s="1"/>
  <c r="V89" i="44" s="1"/>
  <c r="T88" i="44"/>
  <c r="U88" i="44" s="1"/>
  <c r="V88" i="44" s="1"/>
  <c r="W88" i="44" s="1"/>
  <c r="T87" i="44"/>
  <c r="U87" i="44" s="1"/>
  <c r="V87" i="44" s="1"/>
  <c r="T86" i="44"/>
  <c r="U86" i="44" s="1"/>
  <c r="V86" i="44" s="1"/>
  <c r="T85" i="44"/>
  <c r="U85" i="44" s="1"/>
  <c r="V85" i="44" s="1"/>
  <c r="W85" i="44" s="1"/>
  <c r="T84" i="44"/>
  <c r="U84" i="44" s="1"/>
  <c r="Y84" i="44" s="1"/>
  <c r="Z84" i="44" s="1"/>
  <c r="AC83" i="44" s="1"/>
  <c r="U83" i="44"/>
  <c r="V83" i="44" s="1"/>
  <c r="T83" i="44"/>
  <c r="T82" i="44"/>
  <c r="U82" i="44" s="1"/>
  <c r="V82" i="44" s="1"/>
  <c r="W82" i="44" s="1"/>
  <c r="T81" i="44"/>
  <c r="U81" i="44" s="1"/>
  <c r="V81" i="44" s="1"/>
  <c r="W81" i="44" s="1"/>
  <c r="T80" i="44"/>
  <c r="U80" i="44" s="1"/>
  <c r="V80" i="44" s="1"/>
  <c r="W80" i="44" s="1"/>
  <c r="T79" i="44"/>
  <c r="U79" i="44" s="1"/>
  <c r="V79" i="44" s="1"/>
  <c r="W79" i="44" s="1"/>
  <c r="T78" i="44"/>
  <c r="U78" i="44" s="1"/>
  <c r="V78" i="44" s="1"/>
  <c r="W78" i="44" s="1"/>
  <c r="U77" i="44"/>
  <c r="Y77" i="44" s="1"/>
  <c r="Z77" i="44" s="1"/>
  <c r="AC76" i="44" s="1"/>
  <c r="T77" i="44"/>
  <c r="T76" i="44"/>
  <c r="U76" i="44" s="1"/>
  <c r="T75" i="44"/>
  <c r="U75" i="44" s="1"/>
  <c r="Y75" i="44" s="1"/>
  <c r="Z75" i="44" s="1"/>
  <c r="AC74" i="44" s="1"/>
  <c r="T74" i="44"/>
  <c r="U74" i="44" s="1"/>
  <c r="Y74" i="44" s="1"/>
  <c r="Z74" i="44" s="1"/>
  <c r="AC73" i="44" s="1"/>
  <c r="T73" i="44"/>
  <c r="U73" i="44" s="1"/>
  <c r="V73" i="44" s="1"/>
  <c r="T72" i="44"/>
  <c r="U72" i="44" s="1"/>
  <c r="V72" i="44" s="1"/>
  <c r="T71" i="44"/>
  <c r="U71" i="44" s="1"/>
  <c r="T70" i="44"/>
  <c r="U70" i="44" s="1"/>
  <c r="V70" i="44" s="1"/>
  <c r="T69" i="44"/>
  <c r="U69" i="44" s="1"/>
  <c r="V69" i="44" s="1"/>
  <c r="T68" i="44"/>
  <c r="U68" i="44" s="1"/>
  <c r="Y68" i="44" s="1"/>
  <c r="Z68" i="44" s="1"/>
  <c r="AC67" i="44" s="1"/>
  <c r="T67" i="44"/>
  <c r="U67" i="44" s="1"/>
  <c r="T66" i="44"/>
  <c r="U66" i="44" s="1"/>
  <c r="V66" i="44" s="1"/>
  <c r="T65" i="44"/>
  <c r="U65" i="44" s="1"/>
  <c r="V65" i="44" s="1"/>
  <c r="W65" i="44" s="1"/>
  <c r="T64" i="44"/>
  <c r="U64" i="44" s="1"/>
  <c r="V64" i="44" s="1"/>
  <c r="T63" i="44"/>
  <c r="U63" i="44" s="1"/>
  <c r="V63" i="44" s="1"/>
  <c r="T62" i="44"/>
  <c r="U62" i="44" s="1"/>
  <c r="V62" i="44" s="1"/>
  <c r="T61" i="44"/>
  <c r="U61" i="44" s="1"/>
  <c r="V61" i="44" s="1"/>
  <c r="T60" i="44"/>
  <c r="U60" i="44" s="1"/>
  <c r="Y60" i="44" s="1"/>
  <c r="Z60" i="44" s="1"/>
  <c r="AC59" i="44" s="1"/>
  <c r="U59" i="44"/>
  <c r="Y59" i="44" s="1"/>
  <c r="Z59" i="44" s="1"/>
  <c r="AC58" i="44" s="1"/>
  <c r="T59" i="44"/>
  <c r="T58" i="44"/>
  <c r="U58" i="44" s="1"/>
  <c r="T57" i="44"/>
  <c r="U57" i="44" s="1"/>
  <c r="V57" i="44" s="1"/>
  <c r="W57" i="44" s="1"/>
  <c r="T56" i="44"/>
  <c r="U56" i="44" s="1"/>
  <c r="V56" i="44" s="1"/>
  <c r="W56" i="44" s="1"/>
  <c r="U55" i="44"/>
  <c r="V55" i="44" s="1"/>
  <c r="T55" i="44"/>
  <c r="T54" i="44"/>
  <c r="U54" i="44" s="1"/>
  <c r="V54" i="44" s="1"/>
  <c r="T53" i="44"/>
  <c r="U53" i="44" s="1"/>
  <c r="T52" i="44"/>
  <c r="U52" i="44" s="1"/>
  <c r="U51" i="44"/>
  <c r="V51" i="44" s="1"/>
  <c r="W51" i="44" s="1"/>
  <c r="T51" i="44"/>
  <c r="T50" i="44"/>
  <c r="U50" i="44" s="1"/>
  <c r="V50" i="44" s="1"/>
  <c r="W50" i="44" s="1"/>
  <c r="T49" i="44"/>
  <c r="U49" i="44" s="1"/>
  <c r="V49" i="44" s="1"/>
  <c r="T48" i="44"/>
  <c r="U48" i="44" s="1"/>
  <c r="V48" i="44" s="1"/>
  <c r="T47" i="44"/>
  <c r="U47" i="44" s="1"/>
  <c r="V47" i="44" s="1"/>
  <c r="T46" i="44"/>
  <c r="U46" i="44" s="1"/>
  <c r="T45" i="44"/>
  <c r="U45" i="44" s="1"/>
  <c r="U44" i="44"/>
  <c r="V44" i="44" s="1"/>
  <c r="T44" i="44"/>
  <c r="T43" i="44"/>
  <c r="U43" i="44" s="1"/>
  <c r="T42" i="44"/>
  <c r="U42" i="44" s="1"/>
  <c r="V42" i="44" s="1"/>
  <c r="W42" i="44" s="1"/>
  <c r="T41" i="44"/>
  <c r="U41" i="44" s="1"/>
  <c r="V41" i="44" s="1"/>
  <c r="T40" i="44"/>
  <c r="U40" i="44" s="1"/>
  <c r="V40" i="44" s="1"/>
  <c r="T39" i="44"/>
  <c r="U39" i="44" s="1"/>
  <c r="V39" i="44" s="1"/>
  <c r="T38" i="44"/>
  <c r="U38" i="44" s="1"/>
  <c r="T37" i="44"/>
  <c r="U37" i="44" s="1"/>
  <c r="T36" i="44"/>
  <c r="U36" i="44" s="1"/>
  <c r="Y36" i="44" s="1"/>
  <c r="Z36" i="44" s="1"/>
  <c r="AC35" i="44" s="1"/>
  <c r="T35" i="44"/>
  <c r="U35" i="44" s="1"/>
  <c r="Y35" i="44" s="1"/>
  <c r="T34" i="44"/>
  <c r="U34" i="44" s="1"/>
  <c r="V34" i="44" s="1"/>
  <c r="W34" i="44" s="1"/>
  <c r="T33" i="44"/>
  <c r="U33" i="44" s="1"/>
  <c r="V33" i="44" s="1"/>
  <c r="W33" i="44" s="1"/>
  <c r="T32" i="44"/>
  <c r="U32" i="44" s="1"/>
  <c r="V32" i="44" s="1"/>
  <c r="W32" i="44" s="1"/>
  <c r="T31" i="44"/>
  <c r="U31" i="44" s="1"/>
  <c r="V31" i="44" s="1"/>
  <c r="U30" i="44"/>
  <c r="Y30" i="44" s="1"/>
  <c r="T30" i="44"/>
  <c r="T29" i="44"/>
  <c r="U29" i="44" s="1"/>
  <c r="V29" i="44" s="1"/>
  <c r="W29" i="44" s="1"/>
  <c r="T28" i="44"/>
  <c r="U28" i="44" s="1"/>
  <c r="V28" i="44" s="1"/>
  <c r="T27" i="44"/>
  <c r="U27" i="44" s="1"/>
  <c r="V27" i="44" s="1"/>
  <c r="E27" i="44"/>
  <c r="T26" i="44"/>
  <c r="U26" i="44" s="1"/>
  <c r="Y26" i="44" s="1"/>
  <c r="Z26" i="44" s="1"/>
  <c r="AC25" i="44" s="1"/>
  <c r="T25" i="44"/>
  <c r="U25" i="44" s="1"/>
  <c r="T24" i="44"/>
  <c r="U24" i="44" s="1"/>
  <c r="T23" i="44"/>
  <c r="U23" i="44" s="1"/>
  <c r="Y23" i="44" s="1"/>
  <c r="Z23" i="44" s="1"/>
  <c r="AC22" i="44" s="1"/>
  <c r="T22" i="44"/>
  <c r="U22" i="44" s="1"/>
  <c r="E22" i="44"/>
  <c r="T21" i="44"/>
  <c r="U21" i="44" s="1"/>
  <c r="V21" i="44" s="1"/>
  <c r="T20" i="44"/>
  <c r="U20" i="44" s="1"/>
  <c r="V20" i="44" s="1"/>
  <c r="W20" i="44" s="1"/>
  <c r="T19" i="44"/>
  <c r="U19" i="44" s="1"/>
  <c r="V19" i="44" s="1"/>
  <c r="W19" i="44" s="1"/>
  <c r="T18" i="44"/>
  <c r="U18" i="44" s="1"/>
  <c r="V18" i="44" s="1"/>
  <c r="W18" i="44" s="1"/>
  <c r="T17" i="44"/>
  <c r="U17" i="44" s="1"/>
  <c r="T16" i="44"/>
  <c r="U16" i="44" s="1"/>
  <c r="W15" i="44"/>
  <c r="T15" i="44"/>
  <c r="U15" i="44" s="1"/>
  <c r="V15" i="44" s="1"/>
  <c r="T14" i="44"/>
  <c r="U14" i="44" s="1"/>
  <c r="T13" i="44"/>
  <c r="U13" i="44" s="1"/>
  <c r="V13" i="44" s="1"/>
  <c r="T12" i="44"/>
  <c r="U12" i="44" s="1"/>
  <c r="V12" i="44" s="1"/>
  <c r="T11" i="44"/>
  <c r="U11" i="44" s="1"/>
  <c r="T10" i="44"/>
  <c r="U10" i="44" s="1"/>
  <c r="V10" i="44" s="1"/>
  <c r="T9" i="44"/>
  <c r="U9" i="44" s="1"/>
  <c r="V9" i="44" s="1"/>
  <c r="W9" i="44" s="1"/>
  <c r="T8" i="44"/>
  <c r="U8" i="44" s="1"/>
  <c r="V8" i="44" s="1"/>
  <c r="W8" i="44" s="1"/>
  <c r="T7" i="44"/>
  <c r="U7" i="44" s="1"/>
  <c r="V7" i="44" s="1"/>
  <c r="T6" i="44"/>
  <c r="U6" i="44" s="1"/>
  <c r="V6" i="44" s="1"/>
  <c r="T5" i="44"/>
  <c r="U5" i="44" s="1"/>
  <c r="V5" i="44" s="1"/>
  <c r="T4" i="44"/>
  <c r="U4" i="44" s="1"/>
  <c r="T179" i="43"/>
  <c r="U179" i="43" s="1"/>
  <c r="X179" i="43" s="1"/>
  <c r="T178" i="43"/>
  <c r="U178" i="43" s="1"/>
  <c r="T177" i="43"/>
  <c r="U177" i="43" s="1"/>
  <c r="U176" i="43"/>
  <c r="X176" i="43" s="1"/>
  <c r="T176" i="43"/>
  <c r="T175" i="43"/>
  <c r="U175" i="43" s="1"/>
  <c r="T174" i="43"/>
  <c r="U174" i="43" s="1"/>
  <c r="T173" i="43"/>
  <c r="U173" i="43" s="1"/>
  <c r="T172" i="43"/>
  <c r="U172" i="43" s="1"/>
  <c r="U171" i="43"/>
  <c r="T171" i="43"/>
  <c r="T170" i="43"/>
  <c r="U170" i="43" s="1"/>
  <c r="U169" i="43"/>
  <c r="X169" i="43" s="1"/>
  <c r="T169" i="43"/>
  <c r="T168" i="43"/>
  <c r="U168" i="43" s="1"/>
  <c r="T167" i="43"/>
  <c r="U167" i="43" s="1"/>
  <c r="T166" i="43"/>
  <c r="U166" i="43" s="1"/>
  <c r="T165" i="43"/>
  <c r="U165" i="43" s="1"/>
  <c r="T164" i="43"/>
  <c r="U164" i="43" s="1"/>
  <c r="T163" i="43"/>
  <c r="U163" i="43" s="1"/>
  <c r="T162" i="43"/>
  <c r="U162" i="43" s="1"/>
  <c r="T161" i="43"/>
  <c r="U161" i="43" s="1"/>
  <c r="U160" i="43"/>
  <c r="T160" i="43"/>
  <c r="T159" i="43"/>
  <c r="U159" i="43" s="1"/>
  <c r="T158" i="43"/>
  <c r="U158" i="43" s="1"/>
  <c r="U157" i="43"/>
  <c r="T157" i="43"/>
  <c r="T156" i="43"/>
  <c r="U156" i="43" s="1"/>
  <c r="T155" i="43"/>
  <c r="U155" i="43" s="1"/>
  <c r="U154" i="43"/>
  <c r="T154" i="43"/>
  <c r="T153" i="43"/>
  <c r="U153" i="43" s="1"/>
  <c r="T152" i="43"/>
  <c r="U152" i="43" s="1"/>
  <c r="T151" i="43"/>
  <c r="U151" i="43" s="1"/>
  <c r="T150" i="43"/>
  <c r="U150" i="43" s="1"/>
  <c r="T149" i="43"/>
  <c r="U149" i="43" s="1"/>
  <c r="T148" i="43"/>
  <c r="U148" i="43" s="1"/>
  <c r="X148" i="43" s="1"/>
  <c r="T147" i="43"/>
  <c r="U147" i="43" s="1"/>
  <c r="U146" i="43"/>
  <c r="T146" i="43"/>
  <c r="T145" i="43"/>
  <c r="U145" i="43" s="1"/>
  <c r="T144" i="43"/>
  <c r="U144" i="43" s="1"/>
  <c r="T143" i="43"/>
  <c r="U143" i="43" s="1"/>
  <c r="T142" i="43"/>
  <c r="U142" i="43" s="1"/>
  <c r="U141" i="43"/>
  <c r="T141" i="43"/>
  <c r="T140" i="43"/>
  <c r="U140" i="43" s="1"/>
  <c r="T139" i="43"/>
  <c r="U139" i="43" s="1"/>
  <c r="T138" i="43"/>
  <c r="U138" i="43" s="1"/>
  <c r="T137" i="43"/>
  <c r="U137" i="43" s="1"/>
  <c r="T136" i="43"/>
  <c r="U136" i="43" s="1"/>
  <c r="T135" i="43"/>
  <c r="U135" i="43" s="1"/>
  <c r="T134" i="43"/>
  <c r="U134" i="43" s="1"/>
  <c r="T133" i="43"/>
  <c r="U133" i="43" s="1"/>
  <c r="T132" i="43"/>
  <c r="U132" i="43" s="1"/>
  <c r="T131" i="43"/>
  <c r="U131" i="43" s="1"/>
  <c r="U130" i="43"/>
  <c r="T130" i="43"/>
  <c r="T129" i="43"/>
  <c r="U129" i="43" s="1"/>
  <c r="V128" i="43"/>
  <c r="W128" i="43" s="1"/>
  <c r="U128" i="43"/>
  <c r="X128" i="43" s="1"/>
  <c r="T128" i="43"/>
  <c r="T127" i="43"/>
  <c r="U127" i="43" s="1"/>
  <c r="T126" i="43"/>
  <c r="U126" i="43" s="1"/>
  <c r="T125" i="43"/>
  <c r="U125" i="43" s="1"/>
  <c r="T124" i="43"/>
  <c r="U124" i="43" s="1"/>
  <c r="T123" i="43"/>
  <c r="U123" i="43" s="1"/>
  <c r="T122" i="43"/>
  <c r="U122" i="43" s="1"/>
  <c r="T121" i="43"/>
  <c r="U121" i="43" s="1"/>
  <c r="T120" i="43"/>
  <c r="U120" i="43" s="1"/>
  <c r="X120" i="43" s="1"/>
  <c r="T119" i="43"/>
  <c r="U119" i="43" s="1"/>
  <c r="X119" i="43" s="1"/>
  <c r="T118" i="43"/>
  <c r="U118" i="43" s="1"/>
  <c r="T117" i="43"/>
  <c r="U117" i="43" s="1"/>
  <c r="T116" i="43"/>
  <c r="U116" i="43" s="1"/>
  <c r="X116" i="43" s="1"/>
  <c r="T115" i="43"/>
  <c r="U115" i="43" s="1"/>
  <c r="T114" i="43"/>
  <c r="U114" i="43" s="1"/>
  <c r="T113" i="43"/>
  <c r="U113" i="43" s="1"/>
  <c r="X113" i="43" s="1"/>
  <c r="T112" i="43"/>
  <c r="U112" i="43" s="1"/>
  <c r="T111" i="43"/>
  <c r="U111" i="43" s="1"/>
  <c r="T110" i="43"/>
  <c r="U110" i="43" s="1"/>
  <c r="T109" i="43"/>
  <c r="U109" i="43" s="1"/>
  <c r="T108" i="43"/>
  <c r="U108" i="43" s="1"/>
  <c r="T107" i="43"/>
  <c r="U107" i="43" s="1"/>
  <c r="T106" i="43"/>
  <c r="U106" i="43" s="1"/>
  <c r="U105" i="43"/>
  <c r="X105" i="43" s="1"/>
  <c r="T105" i="43"/>
  <c r="T104" i="43"/>
  <c r="U104" i="43" s="1"/>
  <c r="T103" i="43"/>
  <c r="U103" i="43" s="1"/>
  <c r="T102" i="43"/>
  <c r="U102" i="43" s="1"/>
  <c r="T101" i="43"/>
  <c r="U101" i="43" s="1"/>
  <c r="T100" i="43"/>
  <c r="U100" i="43" s="1"/>
  <c r="U99" i="43"/>
  <c r="T99" i="43"/>
  <c r="T98" i="43"/>
  <c r="U98" i="43" s="1"/>
  <c r="T97" i="43"/>
  <c r="U97" i="43" s="1"/>
  <c r="T96" i="43"/>
  <c r="U96" i="43" s="1"/>
  <c r="T95" i="43"/>
  <c r="U95" i="43" s="1"/>
  <c r="U94" i="43"/>
  <c r="T94" i="43"/>
  <c r="T93" i="43"/>
  <c r="U93" i="43" s="1"/>
  <c r="T92" i="43"/>
  <c r="U92" i="43" s="1"/>
  <c r="T91" i="43"/>
  <c r="U91" i="43" s="1"/>
  <c r="T90" i="43"/>
  <c r="U90" i="43" s="1"/>
  <c r="U89" i="43"/>
  <c r="X89" i="43" s="1"/>
  <c r="T89" i="43"/>
  <c r="T88" i="43"/>
  <c r="U88" i="43" s="1"/>
  <c r="T87" i="43"/>
  <c r="U87" i="43" s="1"/>
  <c r="T86" i="43"/>
  <c r="U86" i="43" s="1"/>
  <c r="T85" i="43"/>
  <c r="U85" i="43" s="1"/>
  <c r="T84" i="43"/>
  <c r="U84" i="43" s="1"/>
  <c r="T83" i="43"/>
  <c r="U83" i="43" s="1"/>
  <c r="T82" i="43"/>
  <c r="U82" i="43" s="1"/>
  <c r="T81" i="43"/>
  <c r="U81" i="43" s="1"/>
  <c r="T80" i="43"/>
  <c r="U80" i="43" s="1"/>
  <c r="T79" i="43"/>
  <c r="U79" i="43" s="1"/>
  <c r="T78" i="43"/>
  <c r="U78" i="43" s="1"/>
  <c r="T77" i="43"/>
  <c r="U77" i="43" s="1"/>
  <c r="T76" i="43"/>
  <c r="U76" i="43" s="1"/>
  <c r="T75" i="43"/>
  <c r="U75" i="43" s="1"/>
  <c r="T74" i="43"/>
  <c r="U74" i="43" s="1"/>
  <c r="T73" i="43"/>
  <c r="U73" i="43" s="1"/>
  <c r="T72" i="43"/>
  <c r="U72" i="43" s="1"/>
  <c r="T71" i="43"/>
  <c r="U71" i="43" s="1"/>
  <c r="T70" i="43"/>
  <c r="U70" i="43" s="1"/>
  <c r="T69" i="43"/>
  <c r="U69" i="43" s="1"/>
  <c r="X69" i="43" s="1"/>
  <c r="T68" i="43"/>
  <c r="U68" i="43" s="1"/>
  <c r="T67" i="43"/>
  <c r="U67" i="43" s="1"/>
  <c r="U66" i="43"/>
  <c r="T66" i="43"/>
  <c r="T65" i="43"/>
  <c r="U65" i="43" s="1"/>
  <c r="T64" i="43"/>
  <c r="U64" i="43" s="1"/>
  <c r="X64" i="43" s="1"/>
  <c r="T63" i="43"/>
  <c r="U63" i="43" s="1"/>
  <c r="X63" i="43" s="1"/>
  <c r="T62" i="43"/>
  <c r="U62" i="43" s="1"/>
  <c r="X62" i="43" s="1"/>
  <c r="T61" i="43"/>
  <c r="U61" i="43" s="1"/>
  <c r="T60" i="43"/>
  <c r="U60" i="43" s="1"/>
  <c r="X60" i="43" s="1"/>
  <c r="T59" i="43"/>
  <c r="U59" i="43" s="1"/>
  <c r="X59" i="43" s="1"/>
  <c r="T58" i="43"/>
  <c r="U58" i="43" s="1"/>
  <c r="T57" i="43"/>
  <c r="U57" i="43" s="1"/>
  <c r="X57" i="43" s="1"/>
  <c r="T56" i="43"/>
  <c r="U56" i="43" s="1"/>
  <c r="X56" i="43" s="1"/>
  <c r="T55" i="43"/>
  <c r="U55" i="43" s="1"/>
  <c r="X55" i="43" s="1"/>
  <c r="U54" i="43"/>
  <c r="X54" i="43" s="1"/>
  <c r="T54" i="43"/>
  <c r="T53" i="43"/>
  <c r="U53" i="43" s="1"/>
  <c r="X53" i="43" s="1"/>
  <c r="T52" i="43"/>
  <c r="U52" i="43" s="1"/>
  <c r="X52" i="43" s="1"/>
  <c r="T51" i="43"/>
  <c r="U51" i="43" s="1"/>
  <c r="X51" i="43" s="1"/>
  <c r="T50" i="43"/>
  <c r="U50" i="43" s="1"/>
  <c r="T49" i="43"/>
  <c r="U49" i="43" s="1"/>
  <c r="X49" i="43" s="1"/>
  <c r="T48" i="43"/>
  <c r="U48" i="43" s="1"/>
  <c r="X48" i="43" s="1"/>
  <c r="T47" i="43"/>
  <c r="U47" i="43" s="1"/>
  <c r="X47" i="43" s="1"/>
  <c r="T46" i="43"/>
  <c r="U46" i="43" s="1"/>
  <c r="T45" i="43"/>
  <c r="U45" i="43" s="1"/>
  <c r="X45" i="43" s="1"/>
  <c r="T44" i="43"/>
  <c r="U44" i="43" s="1"/>
  <c r="X44" i="43" s="1"/>
  <c r="T43" i="43"/>
  <c r="U43" i="43" s="1"/>
  <c r="X43" i="43" s="1"/>
  <c r="U42" i="43"/>
  <c r="T42" i="43"/>
  <c r="T41" i="43"/>
  <c r="U41" i="43" s="1"/>
  <c r="X41" i="43" s="1"/>
  <c r="T40" i="43"/>
  <c r="U40" i="43" s="1"/>
  <c r="X40" i="43" s="1"/>
  <c r="T39" i="43"/>
  <c r="U39" i="43" s="1"/>
  <c r="T38" i="43"/>
  <c r="U38" i="43" s="1"/>
  <c r="X38" i="43" s="1"/>
  <c r="T37" i="43"/>
  <c r="U37" i="43" s="1"/>
  <c r="T36" i="43"/>
  <c r="U36" i="43" s="1"/>
  <c r="T35" i="43"/>
  <c r="U35" i="43" s="1"/>
  <c r="X35" i="43" s="1"/>
  <c r="T34" i="43"/>
  <c r="U34" i="43" s="1"/>
  <c r="X34" i="43" s="1"/>
  <c r="U33" i="43"/>
  <c r="T33" i="43"/>
  <c r="T32" i="43"/>
  <c r="U32" i="43" s="1"/>
  <c r="T31" i="43"/>
  <c r="U31" i="43" s="1"/>
  <c r="X31" i="43" s="1"/>
  <c r="T30" i="43"/>
  <c r="U30" i="43" s="1"/>
  <c r="X30" i="43" s="1"/>
  <c r="T29" i="43"/>
  <c r="U29" i="43" s="1"/>
  <c r="X29" i="43" s="1"/>
  <c r="T28" i="43"/>
  <c r="U28" i="43" s="1"/>
  <c r="X28" i="43" s="1"/>
  <c r="T27" i="43"/>
  <c r="U27" i="43" s="1"/>
  <c r="X27" i="43" s="1"/>
  <c r="E27" i="43"/>
  <c r="T26" i="43"/>
  <c r="U26" i="43" s="1"/>
  <c r="T25" i="43"/>
  <c r="U25" i="43" s="1"/>
  <c r="T24" i="43"/>
  <c r="U24" i="43" s="1"/>
  <c r="U23" i="43"/>
  <c r="X23" i="43" s="1"/>
  <c r="T23" i="43"/>
  <c r="T22" i="43"/>
  <c r="U22" i="43" s="1"/>
  <c r="E22" i="43"/>
  <c r="T21" i="43"/>
  <c r="U21" i="43" s="1"/>
  <c r="X21" i="43" s="1"/>
  <c r="T20" i="43"/>
  <c r="U20" i="43" s="1"/>
  <c r="X20" i="43" s="1"/>
  <c r="T19" i="43"/>
  <c r="U19" i="43" s="1"/>
  <c r="X19" i="43" s="1"/>
  <c r="T18" i="43"/>
  <c r="U18" i="43" s="1"/>
  <c r="T17" i="43"/>
  <c r="U17" i="43" s="1"/>
  <c r="X17" i="43" s="1"/>
  <c r="T16" i="43"/>
  <c r="U16" i="43" s="1"/>
  <c r="X16" i="43" s="1"/>
  <c r="T15" i="43"/>
  <c r="U15" i="43" s="1"/>
  <c r="X15" i="43" s="1"/>
  <c r="T14" i="43"/>
  <c r="U14" i="43" s="1"/>
  <c r="X14" i="43" s="1"/>
  <c r="T13" i="43"/>
  <c r="U13" i="43" s="1"/>
  <c r="X13" i="43" s="1"/>
  <c r="T12" i="43"/>
  <c r="U12" i="43" s="1"/>
  <c r="X12" i="43" s="1"/>
  <c r="T11" i="43"/>
  <c r="U11" i="43" s="1"/>
  <c r="T10" i="43"/>
  <c r="U10" i="43" s="1"/>
  <c r="T9" i="43"/>
  <c r="U9" i="43" s="1"/>
  <c r="X9" i="43" s="1"/>
  <c r="T8" i="43"/>
  <c r="U8" i="43" s="1"/>
  <c r="X8" i="43" s="1"/>
  <c r="T7" i="43"/>
  <c r="U7" i="43" s="1"/>
  <c r="X7" i="43" s="1"/>
  <c r="T6" i="43"/>
  <c r="U6" i="43" s="1"/>
  <c r="X6" i="43" s="1"/>
  <c r="T5" i="43"/>
  <c r="U5" i="43" s="1"/>
  <c r="X5" i="43" s="1"/>
  <c r="T4" i="43"/>
  <c r="U4" i="43" s="1"/>
  <c r="X4" i="43" s="1"/>
  <c r="T179" i="42"/>
  <c r="U179" i="42" s="1"/>
  <c r="U178" i="42"/>
  <c r="T178" i="42"/>
  <c r="T177" i="42"/>
  <c r="U177" i="42" s="1"/>
  <c r="T176" i="42"/>
  <c r="U176" i="42" s="1"/>
  <c r="T175" i="42"/>
  <c r="U175" i="42" s="1"/>
  <c r="U174" i="42"/>
  <c r="T174" i="42"/>
  <c r="T173" i="42"/>
  <c r="U173" i="42" s="1"/>
  <c r="T172" i="42"/>
  <c r="U172" i="42" s="1"/>
  <c r="T171" i="42"/>
  <c r="U171" i="42" s="1"/>
  <c r="T170" i="42"/>
  <c r="U170" i="42" s="1"/>
  <c r="U169" i="42"/>
  <c r="T169" i="42"/>
  <c r="T168" i="42"/>
  <c r="U168" i="42" s="1"/>
  <c r="T167" i="42"/>
  <c r="U167" i="42" s="1"/>
  <c r="T166" i="42"/>
  <c r="U166" i="42" s="1"/>
  <c r="T165" i="42"/>
  <c r="U165" i="42" s="1"/>
  <c r="T164" i="42"/>
  <c r="U164" i="42" s="1"/>
  <c r="T163" i="42"/>
  <c r="U163" i="42" s="1"/>
  <c r="T162" i="42"/>
  <c r="U162" i="42" s="1"/>
  <c r="T161" i="42"/>
  <c r="U161" i="42" s="1"/>
  <c r="T160" i="42"/>
  <c r="U160" i="42" s="1"/>
  <c r="T159" i="42"/>
  <c r="U159" i="42" s="1"/>
  <c r="T158" i="42"/>
  <c r="U158" i="42" s="1"/>
  <c r="T157" i="42"/>
  <c r="U157" i="42" s="1"/>
  <c r="T156" i="42"/>
  <c r="U156" i="42" s="1"/>
  <c r="T155" i="42"/>
  <c r="U155" i="42" s="1"/>
  <c r="T154" i="42"/>
  <c r="U154" i="42" s="1"/>
  <c r="T153" i="42"/>
  <c r="U153" i="42" s="1"/>
  <c r="T152" i="42"/>
  <c r="U152" i="42" s="1"/>
  <c r="T151" i="42"/>
  <c r="U151" i="42" s="1"/>
  <c r="T150" i="42"/>
  <c r="U150" i="42" s="1"/>
  <c r="U149" i="42"/>
  <c r="T149" i="42"/>
  <c r="T148" i="42"/>
  <c r="U148" i="42" s="1"/>
  <c r="T147" i="42"/>
  <c r="U147" i="42" s="1"/>
  <c r="T146" i="42"/>
  <c r="U146" i="42" s="1"/>
  <c r="X146" i="42" s="1"/>
  <c r="U145" i="42"/>
  <c r="T145" i="42"/>
  <c r="T144" i="42"/>
  <c r="U144" i="42" s="1"/>
  <c r="T143" i="42"/>
  <c r="U143" i="42" s="1"/>
  <c r="T142" i="42"/>
  <c r="U142" i="42" s="1"/>
  <c r="T141" i="42"/>
  <c r="U141" i="42" s="1"/>
  <c r="T140" i="42"/>
  <c r="U140" i="42" s="1"/>
  <c r="T139" i="42"/>
  <c r="U139" i="42" s="1"/>
  <c r="T138" i="42"/>
  <c r="U138" i="42" s="1"/>
  <c r="T137" i="42"/>
  <c r="U137" i="42" s="1"/>
  <c r="T136" i="42"/>
  <c r="U136" i="42" s="1"/>
  <c r="T135" i="42"/>
  <c r="U135" i="42" s="1"/>
  <c r="T134" i="42"/>
  <c r="U134" i="42" s="1"/>
  <c r="T133" i="42"/>
  <c r="U133" i="42" s="1"/>
  <c r="T132" i="42"/>
  <c r="U132" i="42" s="1"/>
  <c r="T131" i="42"/>
  <c r="U131" i="42" s="1"/>
  <c r="X131" i="42" s="1"/>
  <c r="T130" i="42"/>
  <c r="U130" i="42" s="1"/>
  <c r="U129" i="42"/>
  <c r="T129" i="42"/>
  <c r="T128" i="42"/>
  <c r="U128" i="42" s="1"/>
  <c r="T127" i="42"/>
  <c r="U127" i="42" s="1"/>
  <c r="T126" i="42"/>
  <c r="U126" i="42" s="1"/>
  <c r="T125" i="42"/>
  <c r="U125" i="42" s="1"/>
  <c r="U124" i="42"/>
  <c r="T124" i="42"/>
  <c r="T123" i="42"/>
  <c r="U123" i="42" s="1"/>
  <c r="T122" i="42"/>
  <c r="U122" i="42" s="1"/>
  <c r="X122" i="42" s="1"/>
  <c r="T121" i="42"/>
  <c r="U121" i="42" s="1"/>
  <c r="T120" i="42"/>
  <c r="U120" i="42" s="1"/>
  <c r="T119" i="42"/>
  <c r="U119" i="42" s="1"/>
  <c r="T118" i="42"/>
  <c r="U118" i="42" s="1"/>
  <c r="T117" i="42"/>
  <c r="U117" i="42" s="1"/>
  <c r="T116" i="42"/>
  <c r="U116" i="42" s="1"/>
  <c r="U115" i="42"/>
  <c r="T115" i="42"/>
  <c r="T114" i="42"/>
  <c r="U114" i="42" s="1"/>
  <c r="T113" i="42"/>
  <c r="U113" i="42" s="1"/>
  <c r="T112" i="42"/>
  <c r="U112" i="42" s="1"/>
  <c r="T111" i="42"/>
  <c r="U111" i="42" s="1"/>
  <c r="T110" i="42"/>
  <c r="U110" i="42" s="1"/>
  <c r="T109" i="42"/>
  <c r="U109" i="42" s="1"/>
  <c r="T108" i="42"/>
  <c r="U108" i="42" s="1"/>
  <c r="T107" i="42"/>
  <c r="U107" i="42" s="1"/>
  <c r="X107" i="42" s="1"/>
  <c r="T106" i="42"/>
  <c r="U106" i="42" s="1"/>
  <c r="U105" i="42"/>
  <c r="T105" i="42"/>
  <c r="T104" i="42"/>
  <c r="U104" i="42" s="1"/>
  <c r="T103" i="42"/>
  <c r="U103" i="42" s="1"/>
  <c r="T102" i="42"/>
  <c r="U102" i="42" s="1"/>
  <c r="T101" i="42"/>
  <c r="U101" i="42" s="1"/>
  <c r="T100" i="42"/>
  <c r="U100" i="42" s="1"/>
  <c r="T99" i="42"/>
  <c r="U99" i="42" s="1"/>
  <c r="T98" i="42"/>
  <c r="U98" i="42" s="1"/>
  <c r="T97" i="42"/>
  <c r="U97" i="42" s="1"/>
  <c r="T96" i="42"/>
  <c r="U96" i="42" s="1"/>
  <c r="T95" i="42"/>
  <c r="U95" i="42" s="1"/>
  <c r="T94" i="42"/>
  <c r="U94" i="42" s="1"/>
  <c r="T93" i="42"/>
  <c r="U93" i="42" s="1"/>
  <c r="T92" i="42"/>
  <c r="U92" i="42" s="1"/>
  <c r="T91" i="42"/>
  <c r="U91" i="42" s="1"/>
  <c r="U90" i="42"/>
  <c r="T90" i="42"/>
  <c r="T89" i="42"/>
  <c r="U89" i="42" s="1"/>
  <c r="T88" i="42"/>
  <c r="U88" i="42" s="1"/>
  <c r="T87" i="42"/>
  <c r="U87" i="42" s="1"/>
  <c r="T86" i="42"/>
  <c r="U86" i="42" s="1"/>
  <c r="U85" i="42"/>
  <c r="T85" i="42"/>
  <c r="T84" i="42"/>
  <c r="U84" i="42" s="1"/>
  <c r="T83" i="42"/>
  <c r="U83" i="42" s="1"/>
  <c r="T82" i="42"/>
  <c r="U82" i="42" s="1"/>
  <c r="T81" i="42"/>
  <c r="U81" i="42" s="1"/>
  <c r="X81" i="42" s="1"/>
  <c r="T80" i="42"/>
  <c r="U80" i="42" s="1"/>
  <c r="T79" i="42"/>
  <c r="U79" i="42" s="1"/>
  <c r="T78" i="42"/>
  <c r="U78" i="42" s="1"/>
  <c r="T77" i="42"/>
  <c r="U77" i="42" s="1"/>
  <c r="T76" i="42"/>
  <c r="U76" i="42" s="1"/>
  <c r="T75" i="42"/>
  <c r="U75" i="42" s="1"/>
  <c r="T74" i="42"/>
  <c r="U74" i="42" s="1"/>
  <c r="T73" i="42"/>
  <c r="U73" i="42" s="1"/>
  <c r="T72" i="42"/>
  <c r="U72" i="42" s="1"/>
  <c r="T71" i="42"/>
  <c r="U71" i="42" s="1"/>
  <c r="T70" i="42"/>
  <c r="U70" i="42" s="1"/>
  <c r="X70" i="42" s="1"/>
  <c r="T69" i="42"/>
  <c r="U69" i="42" s="1"/>
  <c r="X69" i="42" s="1"/>
  <c r="T68" i="42"/>
  <c r="U68" i="42" s="1"/>
  <c r="X68" i="42" s="1"/>
  <c r="U67" i="42"/>
  <c r="T67" i="42"/>
  <c r="T66" i="42"/>
  <c r="U66" i="42" s="1"/>
  <c r="T65" i="42"/>
  <c r="U65" i="42" s="1"/>
  <c r="X65" i="42" s="1"/>
  <c r="T64" i="42"/>
  <c r="U64" i="42" s="1"/>
  <c r="T63" i="42"/>
  <c r="U63" i="42" s="1"/>
  <c r="T62" i="42"/>
  <c r="U62" i="42" s="1"/>
  <c r="X62" i="42" s="1"/>
  <c r="T61" i="42"/>
  <c r="U61" i="42" s="1"/>
  <c r="X61" i="42" s="1"/>
  <c r="T60" i="42"/>
  <c r="U60" i="42" s="1"/>
  <c r="X60" i="42" s="1"/>
  <c r="T59" i="42"/>
  <c r="U59" i="42" s="1"/>
  <c r="T58" i="42"/>
  <c r="U58" i="42" s="1"/>
  <c r="T57" i="42"/>
  <c r="U57" i="42" s="1"/>
  <c r="X57" i="42" s="1"/>
  <c r="T56" i="42"/>
  <c r="U56" i="42" s="1"/>
  <c r="T55" i="42"/>
  <c r="U55" i="42" s="1"/>
  <c r="T54" i="42"/>
  <c r="U54" i="42" s="1"/>
  <c r="X54" i="42" s="1"/>
  <c r="T53" i="42"/>
  <c r="U53" i="42" s="1"/>
  <c r="X53" i="42" s="1"/>
  <c r="T52" i="42"/>
  <c r="U52" i="42" s="1"/>
  <c r="X52" i="42" s="1"/>
  <c r="T51" i="42"/>
  <c r="U51" i="42" s="1"/>
  <c r="T50" i="42"/>
  <c r="U50" i="42" s="1"/>
  <c r="T49" i="42"/>
  <c r="U49" i="42" s="1"/>
  <c r="X49" i="42" s="1"/>
  <c r="T48" i="42"/>
  <c r="U48" i="42" s="1"/>
  <c r="T47" i="42"/>
  <c r="U47" i="42" s="1"/>
  <c r="T46" i="42"/>
  <c r="U46" i="42" s="1"/>
  <c r="X46" i="42" s="1"/>
  <c r="T45" i="42"/>
  <c r="U45" i="42" s="1"/>
  <c r="X45" i="42" s="1"/>
  <c r="T44" i="42"/>
  <c r="U44" i="42" s="1"/>
  <c r="X44" i="42" s="1"/>
  <c r="T43" i="42"/>
  <c r="U43" i="42" s="1"/>
  <c r="T42" i="42"/>
  <c r="U42" i="42" s="1"/>
  <c r="T41" i="42"/>
  <c r="U41" i="42" s="1"/>
  <c r="X41" i="42" s="1"/>
  <c r="T40" i="42"/>
  <c r="U40" i="42" s="1"/>
  <c r="X40" i="42" s="1"/>
  <c r="T39" i="42"/>
  <c r="U39" i="42" s="1"/>
  <c r="T38" i="42"/>
  <c r="U38" i="42" s="1"/>
  <c r="X38" i="42" s="1"/>
  <c r="T37" i="42"/>
  <c r="U37" i="42" s="1"/>
  <c r="X37" i="42" s="1"/>
  <c r="T36" i="42"/>
  <c r="U36" i="42" s="1"/>
  <c r="X36" i="42" s="1"/>
  <c r="T35" i="42"/>
  <c r="U35" i="42" s="1"/>
  <c r="T34" i="42"/>
  <c r="U34" i="42" s="1"/>
  <c r="T33" i="42"/>
  <c r="U33" i="42" s="1"/>
  <c r="X33" i="42" s="1"/>
  <c r="T32" i="42"/>
  <c r="U32" i="42" s="1"/>
  <c r="X32" i="42" s="1"/>
  <c r="T31" i="42"/>
  <c r="U31" i="42" s="1"/>
  <c r="T30" i="42"/>
  <c r="U30" i="42" s="1"/>
  <c r="T29" i="42"/>
  <c r="U29" i="42" s="1"/>
  <c r="T28" i="42"/>
  <c r="U28" i="42" s="1"/>
  <c r="T27" i="42"/>
  <c r="U27" i="42" s="1"/>
  <c r="X27" i="42" s="1"/>
  <c r="E27" i="42"/>
  <c r="T26" i="42"/>
  <c r="U26" i="42" s="1"/>
  <c r="X26" i="42" s="1"/>
  <c r="T25" i="42"/>
  <c r="U25" i="42" s="1"/>
  <c r="X25" i="42" s="1"/>
  <c r="T24" i="42"/>
  <c r="U24" i="42" s="1"/>
  <c r="T23" i="42"/>
  <c r="U23" i="42" s="1"/>
  <c r="X23" i="42" s="1"/>
  <c r="T22" i="42"/>
  <c r="U22" i="42" s="1"/>
  <c r="E22" i="42"/>
  <c r="T21" i="42"/>
  <c r="U21" i="42" s="1"/>
  <c r="T20" i="42"/>
  <c r="U20" i="42" s="1"/>
  <c r="T19" i="42"/>
  <c r="U19" i="42" s="1"/>
  <c r="T18" i="42"/>
  <c r="U18" i="42" s="1"/>
  <c r="T17" i="42"/>
  <c r="U17" i="42" s="1"/>
  <c r="T16" i="42"/>
  <c r="U16" i="42" s="1"/>
  <c r="T15" i="42"/>
  <c r="U15" i="42" s="1"/>
  <c r="T14" i="42"/>
  <c r="U14" i="42" s="1"/>
  <c r="T13" i="42"/>
  <c r="U13" i="42" s="1"/>
  <c r="T12" i="42"/>
  <c r="U12" i="42" s="1"/>
  <c r="T11" i="42"/>
  <c r="U11" i="42" s="1"/>
  <c r="T10" i="42"/>
  <c r="U10" i="42" s="1"/>
  <c r="T9" i="42"/>
  <c r="U9" i="42" s="1"/>
  <c r="T8" i="42"/>
  <c r="U8" i="42" s="1"/>
  <c r="T7" i="42"/>
  <c r="U7" i="42" s="1"/>
  <c r="T6" i="42"/>
  <c r="U6" i="42" s="1"/>
  <c r="T5" i="42"/>
  <c r="U5" i="42" s="1"/>
  <c r="T4" i="42"/>
  <c r="AB4" i="41" a="1"/>
  <c r="AB4" i="41" s="1"/>
  <c r="V80" i="42" l="1"/>
  <c r="W80" i="42" s="1"/>
  <c r="X80" i="42"/>
  <c r="V108" i="42"/>
  <c r="W108" i="42" s="1"/>
  <c r="X108" i="42"/>
  <c r="V151" i="42"/>
  <c r="W151" i="42" s="1"/>
  <c r="X151" i="42"/>
  <c r="V12" i="42"/>
  <c r="W12" i="42" s="1"/>
  <c r="X12" i="42"/>
  <c r="V50" i="42"/>
  <c r="X50" i="42"/>
  <c r="V73" i="42"/>
  <c r="X73" i="42"/>
  <c r="V102" i="42"/>
  <c r="X102" i="42"/>
  <c r="V130" i="42"/>
  <c r="X130" i="42"/>
  <c r="V160" i="42"/>
  <c r="W160" i="42" s="1"/>
  <c r="X160" i="42"/>
  <c r="V13" i="42"/>
  <c r="X13" i="42"/>
  <c r="V35" i="42"/>
  <c r="X35" i="42"/>
  <c r="Y35" i="42" s="1"/>
  <c r="Z35" i="42" s="1"/>
  <c r="AC34" i="42" s="1"/>
  <c r="V59" i="42"/>
  <c r="W59" i="42" s="1"/>
  <c r="X59" i="42"/>
  <c r="V88" i="42"/>
  <c r="X88" i="42"/>
  <c r="V161" i="42"/>
  <c r="W161" i="42" s="1"/>
  <c r="X161" i="42"/>
  <c r="V89" i="42"/>
  <c r="X89" i="42"/>
  <c r="Y89" i="42" s="1"/>
  <c r="Z89" i="42" s="1"/>
  <c r="AC88" i="42" s="1"/>
  <c r="V118" i="42"/>
  <c r="W118" i="42" s="1"/>
  <c r="X118" i="42"/>
  <c r="V147" i="42"/>
  <c r="X147" i="42"/>
  <c r="V162" i="42"/>
  <c r="X162" i="42"/>
  <c r="V176" i="42"/>
  <c r="W176" i="42" s="1"/>
  <c r="X176" i="42"/>
  <c r="Y176" i="42" s="1"/>
  <c r="V19" i="42"/>
  <c r="W19" i="42" s="1"/>
  <c r="X19" i="42"/>
  <c r="V86" i="42"/>
  <c r="X86" i="42"/>
  <c r="V123" i="42"/>
  <c r="X123" i="42"/>
  <c r="V167" i="42"/>
  <c r="X167" i="42"/>
  <c r="Y167" i="42" s="1"/>
  <c r="Z167" i="42" s="1"/>
  <c r="AC166" i="42" s="1"/>
  <c r="V42" i="42"/>
  <c r="X42" i="42"/>
  <c r="Y42" i="42" s="1"/>
  <c r="Z42" i="42" s="1"/>
  <c r="AC41" i="42" s="1"/>
  <c r="V66" i="42"/>
  <c r="X66" i="42"/>
  <c r="V94" i="42"/>
  <c r="X94" i="42"/>
  <c r="V138" i="42"/>
  <c r="X138" i="42"/>
  <c r="Y138" i="42" s="1"/>
  <c r="Z138" i="42" s="1"/>
  <c r="AC137" i="42" s="1"/>
  <c r="V174" i="42"/>
  <c r="W174" i="42" s="1"/>
  <c r="X174" i="42"/>
  <c r="V51" i="42"/>
  <c r="W51" i="42" s="1"/>
  <c r="X51" i="42"/>
  <c r="V95" i="42"/>
  <c r="W95" i="42" s="1"/>
  <c r="X95" i="42"/>
  <c r="V117" i="42"/>
  <c r="X117" i="42"/>
  <c r="Y117" i="42" s="1"/>
  <c r="V153" i="42"/>
  <c r="W153" i="42" s="1"/>
  <c r="X153" i="42"/>
  <c r="Y153" i="42" s="1"/>
  <c r="Z153" i="42" s="1"/>
  <c r="AC152" i="42" s="1"/>
  <c r="V67" i="42"/>
  <c r="W67" i="42" s="1"/>
  <c r="X67" i="42"/>
  <c r="V104" i="42"/>
  <c r="W104" i="42" s="1"/>
  <c r="X104" i="42"/>
  <c r="V154" i="42"/>
  <c r="X154" i="42"/>
  <c r="V76" i="42"/>
  <c r="W76" i="42" s="1"/>
  <c r="X76" i="42"/>
  <c r="V83" i="42"/>
  <c r="X83" i="42"/>
  <c r="V97" i="42"/>
  <c r="X97" i="42"/>
  <c r="V112" i="42"/>
  <c r="W112" i="42" s="1"/>
  <c r="X112" i="42"/>
  <c r="Y112" i="42" s="1"/>
  <c r="V119" i="42"/>
  <c r="W119" i="42" s="1"/>
  <c r="X119" i="42"/>
  <c r="V126" i="42"/>
  <c r="X126" i="42"/>
  <c r="V133" i="42"/>
  <c r="X133" i="42"/>
  <c r="V141" i="42"/>
  <c r="W141" i="42" s="1"/>
  <c r="X141" i="42"/>
  <c r="V148" i="42"/>
  <c r="W148" i="42" s="1"/>
  <c r="X148" i="42"/>
  <c r="V155" i="42"/>
  <c r="X155" i="42"/>
  <c r="V163" i="42"/>
  <c r="X163" i="42"/>
  <c r="V170" i="42"/>
  <c r="X170" i="42"/>
  <c r="Y170" i="42" s="1"/>
  <c r="Z170" i="42" s="1"/>
  <c r="AC169" i="42" s="1"/>
  <c r="V177" i="42"/>
  <c r="W177" i="42" s="1"/>
  <c r="X177" i="42"/>
  <c r="V11" i="42"/>
  <c r="X11" i="42"/>
  <c r="V72" i="42"/>
  <c r="W72" i="42" s="1"/>
  <c r="X72" i="42"/>
  <c r="V93" i="42"/>
  <c r="X93" i="42"/>
  <c r="Y93" i="42" s="1"/>
  <c r="Z93" i="42" s="1"/>
  <c r="AC92" i="42" s="1"/>
  <c r="V115" i="42"/>
  <c r="W115" i="42" s="1"/>
  <c r="X115" i="42"/>
  <c r="V137" i="42"/>
  <c r="W137" i="42" s="1"/>
  <c r="X137" i="42"/>
  <c r="V159" i="42"/>
  <c r="X159" i="42"/>
  <c r="V34" i="42"/>
  <c r="X34" i="42"/>
  <c r="Y34" i="42" s="1"/>
  <c r="Z34" i="42" s="1"/>
  <c r="AC33" i="42" s="1"/>
  <c r="V116" i="42"/>
  <c r="W116" i="42" s="1"/>
  <c r="X116" i="42"/>
  <c r="V145" i="42"/>
  <c r="W145" i="42" s="1"/>
  <c r="X145" i="42"/>
  <c r="V168" i="42"/>
  <c r="W168" i="42" s="1"/>
  <c r="X168" i="42"/>
  <c r="V5" i="42"/>
  <c r="X5" i="42"/>
  <c r="Y5" i="42" s="1"/>
  <c r="Z5" i="42" s="1"/>
  <c r="AC4" i="42" s="1"/>
  <c r="V21" i="42"/>
  <c r="W21" i="42" s="1"/>
  <c r="X21" i="42"/>
  <c r="V43" i="42"/>
  <c r="W43" i="42" s="1"/>
  <c r="X43" i="42"/>
  <c r="V74" i="42"/>
  <c r="W74" i="42" s="1"/>
  <c r="X74" i="42"/>
  <c r="V103" i="42"/>
  <c r="W103" i="42" s="1"/>
  <c r="X103" i="42"/>
  <c r="Y103" i="42" s="1"/>
  <c r="V6" i="42"/>
  <c r="W6" i="42" s="1"/>
  <c r="X6" i="42"/>
  <c r="V28" i="42"/>
  <c r="W28" i="42" s="1"/>
  <c r="X28" i="42"/>
  <c r="V82" i="42"/>
  <c r="W82" i="42" s="1"/>
  <c r="X82" i="42"/>
  <c r="V111" i="42"/>
  <c r="W111" i="42" s="1"/>
  <c r="X111" i="42"/>
  <c r="Y111" i="42" s="1"/>
  <c r="Z111" i="42" s="1"/>
  <c r="AC110" i="42" s="1"/>
  <c r="V125" i="42"/>
  <c r="W125" i="42" s="1"/>
  <c r="X125" i="42"/>
  <c r="V132" i="42"/>
  <c r="X132" i="42"/>
  <c r="V169" i="42"/>
  <c r="X169" i="42"/>
  <c r="V7" i="42"/>
  <c r="X7" i="42"/>
  <c r="V15" i="42"/>
  <c r="W15" i="42" s="1"/>
  <c r="X15" i="42"/>
  <c r="V22" i="42"/>
  <c r="X22" i="42"/>
  <c r="V29" i="42"/>
  <c r="W29" i="42" s="1"/>
  <c r="X29" i="42"/>
  <c r="V8" i="42"/>
  <c r="W8" i="42" s="1"/>
  <c r="X8" i="42"/>
  <c r="Y8" i="42" s="1"/>
  <c r="V16" i="42"/>
  <c r="W16" i="42" s="1"/>
  <c r="X16" i="42"/>
  <c r="V30" i="42"/>
  <c r="W30" i="42" s="1"/>
  <c r="X30" i="42"/>
  <c r="V77" i="42"/>
  <c r="X77" i="42"/>
  <c r="V84" i="42"/>
  <c r="X84" i="42"/>
  <c r="Y84" i="42" s="1"/>
  <c r="Z84" i="42" s="1"/>
  <c r="AC83" i="42" s="1"/>
  <c r="V90" i="42"/>
  <c r="W90" i="42" s="1"/>
  <c r="X90" i="42"/>
  <c r="V98" i="42"/>
  <c r="W98" i="42" s="1"/>
  <c r="X98" i="42"/>
  <c r="V105" i="42"/>
  <c r="W105" i="42" s="1"/>
  <c r="X105" i="42"/>
  <c r="V113" i="42"/>
  <c r="X113" i="42"/>
  <c r="Y113" i="42" s="1"/>
  <c r="Z113" i="42" s="1"/>
  <c r="AC112" i="42" s="1"/>
  <c r="V120" i="42"/>
  <c r="W120" i="42" s="1"/>
  <c r="X120" i="42"/>
  <c r="V127" i="42"/>
  <c r="W127" i="42" s="1"/>
  <c r="X127" i="42"/>
  <c r="V134" i="42"/>
  <c r="X134" i="42"/>
  <c r="V142" i="42"/>
  <c r="X142" i="42"/>
  <c r="Y142" i="42" s="1"/>
  <c r="Z142" i="42" s="1"/>
  <c r="AC141" i="42" s="1"/>
  <c r="V156" i="42"/>
  <c r="X156" i="42"/>
  <c r="V164" i="42"/>
  <c r="X164" i="42"/>
  <c r="V171" i="42"/>
  <c r="X171" i="42"/>
  <c r="V101" i="42"/>
  <c r="X101" i="42"/>
  <c r="Y101" i="42" s="1"/>
  <c r="Z101" i="42" s="1"/>
  <c r="AC100" i="42" s="1"/>
  <c r="V129" i="42"/>
  <c r="W129" i="42" s="1"/>
  <c r="X129" i="42"/>
  <c r="V20" i="42"/>
  <c r="W20" i="42" s="1"/>
  <c r="X20" i="42"/>
  <c r="V58" i="42"/>
  <c r="X58" i="42"/>
  <c r="V87" i="42"/>
  <c r="W87" i="42" s="1"/>
  <c r="X87" i="42"/>
  <c r="Y87" i="42" s="1"/>
  <c r="AA87" i="42" s="1"/>
  <c r="V109" i="42"/>
  <c r="W109" i="42" s="1"/>
  <c r="X109" i="42"/>
  <c r="V152" i="42"/>
  <c r="X152" i="42"/>
  <c r="V81" i="42"/>
  <c r="W81" i="42" s="1"/>
  <c r="V110" i="42"/>
  <c r="W110" i="42" s="1"/>
  <c r="X110" i="42"/>
  <c r="V124" i="42"/>
  <c r="W124" i="42" s="1"/>
  <c r="X124" i="42"/>
  <c r="Y124" i="42" s="1"/>
  <c r="Z124" i="42" s="1"/>
  <c r="AC123" i="42" s="1"/>
  <c r="V139" i="42"/>
  <c r="X139" i="42"/>
  <c r="V175" i="42"/>
  <c r="X175" i="42"/>
  <c r="V14" i="42"/>
  <c r="X14" i="42"/>
  <c r="V75" i="42"/>
  <c r="W75" i="42" s="1"/>
  <c r="X75" i="42"/>
  <c r="Y75" i="42" s="1"/>
  <c r="Z75" i="42" s="1"/>
  <c r="AC74" i="42" s="1"/>
  <c r="V96" i="42"/>
  <c r="W96" i="42" s="1"/>
  <c r="X96" i="42"/>
  <c r="V140" i="42"/>
  <c r="X140" i="42"/>
  <c r="V9" i="42"/>
  <c r="X9" i="42"/>
  <c r="V17" i="42"/>
  <c r="W17" i="42" s="1"/>
  <c r="X17" i="42"/>
  <c r="Y17" i="42" s="1"/>
  <c r="Z17" i="42" s="1"/>
  <c r="AC16" i="42" s="1"/>
  <c r="V47" i="42"/>
  <c r="X47" i="42"/>
  <c r="V55" i="42"/>
  <c r="X55" i="42"/>
  <c r="V63" i="42"/>
  <c r="X63" i="42"/>
  <c r="V78" i="42"/>
  <c r="W78" i="42" s="1"/>
  <c r="X78" i="42"/>
  <c r="Y78" i="42" s="1"/>
  <c r="Z78" i="42" s="1"/>
  <c r="AC77" i="42" s="1"/>
  <c r="V91" i="42"/>
  <c r="X91" i="42"/>
  <c r="V99" i="42"/>
  <c r="X99" i="42"/>
  <c r="V106" i="42"/>
  <c r="X106" i="42"/>
  <c r="V114" i="42"/>
  <c r="W114" i="42" s="1"/>
  <c r="X114" i="42"/>
  <c r="Y114" i="42" s="1"/>
  <c r="Z114" i="42" s="1"/>
  <c r="AC113" i="42" s="1"/>
  <c r="V121" i="42"/>
  <c r="W121" i="42" s="1"/>
  <c r="X121" i="42"/>
  <c r="V128" i="42"/>
  <c r="W128" i="42" s="1"/>
  <c r="X128" i="42"/>
  <c r="V135" i="42"/>
  <c r="W135" i="42" s="1"/>
  <c r="X135" i="42"/>
  <c r="V143" i="42"/>
  <c r="W143" i="42" s="1"/>
  <c r="X143" i="42"/>
  <c r="Y143" i="42" s="1"/>
  <c r="Z143" i="42" s="1"/>
  <c r="AC142" i="42" s="1"/>
  <c r="V149" i="42"/>
  <c r="X149" i="42"/>
  <c r="V157" i="42"/>
  <c r="W157" i="42" s="1"/>
  <c r="X157" i="42"/>
  <c r="V165" i="42"/>
  <c r="X165" i="42"/>
  <c r="V172" i="42"/>
  <c r="W172" i="42" s="1"/>
  <c r="X172" i="42"/>
  <c r="Y172" i="42" s="1"/>
  <c r="V178" i="42"/>
  <c r="X178" i="42"/>
  <c r="V24" i="42"/>
  <c r="X24" i="42"/>
  <c r="V31" i="42"/>
  <c r="X31" i="42"/>
  <c r="V39" i="42"/>
  <c r="W39" i="42" s="1"/>
  <c r="X39" i="42"/>
  <c r="Y39" i="42" s="1"/>
  <c r="Z39" i="42" s="1"/>
  <c r="AC38" i="42" s="1"/>
  <c r="V10" i="42"/>
  <c r="X10" i="42"/>
  <c r="V18" i="42"/>
  <c r="X18" i="42"/>
  <c r="V48" i="42"/>
  <c r="X48" i="42"/>
  <c r="V56" i="42"/>
  <c r="W56" i="42" s="1"/>
  <c r="X56" i="42"/>
  <c r="Y56" i="42" s="1"/>
  <c r="Z56" i="42" s="1"/>
  <c r="AC55" i="42" s="1"/>
  <c r="V64" i="42"/>
  <c r="X64" i="42"/>
  <c r="V71" i="42"/>
  <c r="X71" i="42"/>
  <c r="V79" i="42"/>
  <c r="X79" i="42"/>
  <c r="V85" i="42"/>
  <c r="W85" i="42" s="1"/>
  <c r="X85" i="42"/>
  <c r="Y85" i="42" s="1"/>
  <c r="Z85" i="42" s="1"/>
  <c r="AC84" i="42" s="1"/>
  <c r="V92" i="42"/>
  <c r="W92" i="42" s="1"/>
  <c r="X92" i="42"/>
  <c r="V100" i="42"/>
  <c r="X100" i="42"/>
  <c r="V136" i="42"/>
  <c r="W136" i="42" s="1"/>
  <c r="X136" i="42"/>
  <c r="V144" i="42"/>
  <c r="W144" i="42" s="1"/>
  <c r="X144" i="42"/>
  <c r="Y144" i="42" s="1"/>
  <c r="V150" i="42"/>
  <c r="X150" i="42"/>
  <c r="V158" i="42"/>
  <c r="W158" i="42" s="1"/>
  <c r="X158" i="42"/>
  <c r="V166" i="42"/>
  <c r="W166" i="42" s="1"/>
  <c r="X166" i="42"/>
  <c r="V173" i="42"/>
  <c r="W173" i="42" s="1"/>
  <c r="X173" i="42"/>
  <c r="Y173" i="42" s="1"/>
  <c r="Z173" i="42" s="1"/>
  <c r="AC172" i="42" s="1"/>
  <c r="Y137" i="42"/>
  <c r="Z137" i="42" s="1"/>
  <c r="AC136" i="42" s="1"/>
  <c r="X179" i="42"/>
  <c r="V100" i="44"/>
  <c r="Y100" i="44"/>
  <c r="Z100" i="44" s="1"/>
  <c r="AC99" i="44" s="1"/>
  <c r="Y17" i="44"/>
  <c r="Z17" i="44" s="1"/>
  <c r="AC16" i="44" s="1"/>
  <c r="V17" i="44"/>
  <c r="Y67" i="44"/>
  <c r="Z67" i="44" s="1"/>
  <c r="AC66" i="44" s="1"/>
  <c r="V67" i="44"/>
  <c r="AA67" i="44" s="1"/>
  <c r="V52" i="44"/>
  <c r="AA52" i="44" s="1"/>
  <c r="Y52" i="44"/>
  <c r="Z52" i="44" s="1"/>
  <c r="AC51" i="44" s="1"/>
  <c r="V43" i="44"/>
  <c r="W43" i="44" s="1"/>
  <c r="Y43" i="44"/>
  <c r="Y16" i="44"/>
  <c r="Z16" i="44" s="1"/>
  <c r="AC15" i="44" s="1"/>
  <c r="V16" i="44"/>
  <c r="AA16" i="44" s="1"/>
  <c r="Y51" i="44"/>
  <c r="Y50" i="44"/>
  <c r="Z50" i="44" s="1"/>
  <c r="AC49" i="44" s="1"/>
  <c r="Y44" i="44"/>
  <c r="Z44" i="44" s="1"/>
  <c r="AC43" i="44" s="1"/>
  <c r="Y9" i="44"/>
  <c r="Z9" i="44" s="1"/>
  <c r="AC8" i="44" s="1"/>
  <c r="Y15" i="44"/>
  <c r="V26" i="44"/>
  <c r="AA26" i="44" s="1"/>
  <c r="V59" i="44"/>
  <c r="AA59" i="44" s="1"/>
  <c r="Y7" i="44"/>
  <c r="Z7" i="44" s="1"/>
  <c r="AC6" i="44" s="1"/>
  <c r="V23" i="44"/>
  <c r="W23" i="44" s="1"/>
  <c r="V30" i="44"/>
  <c r="W30" i="44" s="1"/>
  <c r="V74" i="44"/>
  <c r="AA74" i="44" s="1"/>
  <c r="V77" i="44"/>
  <c r="Y85" i="44"/>
  <c r="Z85" i="44" s="1"/>
  <c r="AC84" i="44" s="1"/>
  <c r="V98" i="44"/>
  <c r="W98" i="44" s="1"/>
  <c r="Y124" i="44"/>
  <c r="Z124" i="44" s="1"/>
  <c r="AC123" i="44" s="1"/>
  <c r="AA43" i="44"/>
  <c r="V35" i="44"/>
  <c r="W35" i="44" s="1"/>
  <c r="V60" i="44"/>
  <c r="AA60" i="44" s="1"/>
  <c r="Y8" i="44"/>
  <c r="Z8" i="44" s="1"/>
  <c r="AC7" i="44" s="1"/>
  <c r="Y28" i="44"/>
  <c r="Z28" i="44" s="1"/>
  <c r="AC27" i="44" s="1"/>
  <c r="Y31" i="44"/>
  <c r="Z31" i="44" s="1"/>
  <c r="AC30" i="44" s="1"/>
  <c r="V97" i="44"/>
  <c r="AA97" i="44" s="1"/>
  <c r="Y104" i="44"/>
  <c r="AA77" i="44"/>
  <c r="AA17" i="44"/>
  <c r="V94" i="43"/>
  <c r="X94" i="43"/>
  <c r="V134" i="43"/>
  <c r="X134" i="43"/>
  <c r="V18" i="43"/>
  <c r="X18" i="43"/>
  <c r="V95" i="43"/>
  <c r="W95" i="43" s="1"/>
  <c r="X95" i="43"/>
  <c r="Y95" i="43" s="1"/>
  <c r="Z95" i="43" s="1"/>
  <c r="AC94" i="43" s="1"/>
  <c r="V142" i="43"/>
  <c r="X142" i="43"/>
  <c r="V11" i="43"/>
  <c r="X11" i="43"/>
  <c r="V25" i="43"/>
  <c r="X25" i="43"/>
  <c r="Y25" i="43" s="1"/>
  <c r="Z25" i="43" s="1"/>
  <c r="AC24" i="43" s="1"/>
  <c r="Y32" i="43"/>
  <c r="Z32" i="43" s="1"/>
  <c r="AC31" i="43" s="1"/>
  <c r="X32" i="43"/>
  <c r="V39" i="43"/>
  <c r="X39" i="43"/>
  <c r="X46" i="43"/>
  <c r="Y46" i="43" s="1"/>
  <c r="Z46" i="43" s="1"/>
  <c r="AC45" i="43" s="1"/>
  <c r="X61" i="43"/>
  <c r="Y61" i="43" s="1"/>
  <c r="Z61" i="43" s="1"/>
  <c r="AC60" i="43" s="1"/>
  <c r="V68" i="43"/>
  <c r="W68" i="43" s="1"/>
  <c r="X68" i="43"/>
  <c r="V76" i="43"/>
  <c r="W76" i="43" s="1"/>
  <c r="X76" i="43"/>
  <c r="V84" i="43"/>
  <c r="W84" i="43" s="1"/>
  <c r="X84" i="43"/>
  <c r="V90" i="43"/>
  <c r="X90" i="43"/>
  <c r="Y90" i="43" s="1"/>
  <c r="Z90" i="43" s="1"/>
  <c r="AC89" i="43" s="1"/>
  <c r="V96" i="43"/>
  <c r="W96" i="43" s="1"/>
  <c r="X96" i="43"/>
  <c r="V102" i="43"/>
  <c r="W102" i="43" s="1"/>
  <c r="X102" i="43"/>
  <c r="V109" i="43"/>
  <c r="X109" i="43"/>
  <c r="V116" i="43"/>
  <c r="W116" i="43" s="1"/>
  <c r="V124" i="43"/>
  <c r="W124" i="43" s="1"/>
  <c r="X124" i="43"/>
  <c r="Y124" i="43" s="1"/>
  <c r="V136" i="43"/>
  <c r="X136" i="43"/>
  <c r="V143" i="43"/>
  <c r="W143" i="43" s="1"/>
  <c r="X143" i="43"/>
  <c r="Y143" i="43" s="1"/>
  <c r="Z143" i="43" s="1"/>
  <c r="AC142" i="43" s="1"/>
  <c r="V148" i="43"/>
  <c r="W148" i="43" s="1"/>
  <c r="V155" i="43"/>
  <c r="X155" i="43"/>
  <c r="V161" i="43"/>
  <c r="W161" i="43" s="1"/>
  <c r="X161" i="43"/>
  <c r="V174" i="43"/>
  <c r="X174" i="43"/>
  <c r="V82" i="43"/>
  <c r="X82" i="43"/>
  <c r="V100" i="43"/>
  <c r="X100" i="43"/>
  <c r="Y100" i="43" s="1"/>
  <c r="Z100" i="43" s="1"/>
  <c r="AC99" i="43" s="1"/>
  <c r="V147" i="43"/>
  <c r="X147" i="43"/>
  <c r="V75" i="43"/>
  <c r="W75" i="43" s="1"/>
  <c r="X75" i="43"/>
  <c r="V129" i="43"/>
  <c r="W129" i="43" s="1"/>
  <c r="X129" i="43"/>
  <c r="V160" i="43"/>
  <c r="W160" i="43" s="1"/>
  <c r="X160" i="43"/>
  <c r="Y160" i="43" s="1"/>
  <c r="V26" i="43"/>
  <c r="W26" i="43" s="1"/>
  <c r="X26" i="43"/>
  <c r="V77" i="43"/>
  <c r="X77" i="43"/>
  <c r="V85" i="43"/>
  <c r="X85" i="43"/>
  <c r="V91" i="43"/>
  <c r="X91" i="43"/>
  <c r="Y91" i="43" s="1"/>
  <c r="Z91" i="43" s="1"/>
  <c r="AC90" i="43" s="1"/>
  <c r="V103" i="43"/>
  <c r="W103" i="43" s="1"/>
  <c r="X103" i="43"/>
  <c r="V110" i="43"/>
  <c r="W110" i="43" s="1"/>
  <c r="X110" i="43"/>
  <c r="V117" i="43"/>
  <c r="X117" i="43"/>
  <c r="V125" i="43"/>
  <c r="W125" i="43" s="1"/>
  <c r="X125" i="43"/>
  <c r="V130" i="43"/>
  <c r="W130" i="43" s="1"/>
  <c r="X130" i="43"/>
  <c r="Y130" i="43" s="1"/>
  <c r="Z130" i="43" s="1"/>
  <c r="AC129" i="43" s="1"/>
  <c r="V137" i="43"/>
  <c r="X137" i="43"/>
  <c r="V149" i="43"/>
  <c r="X149" i="43"/>
  <c r="V156" i="43"/>
  <c r="X156" i="43"/>
  <c r="Y156" i="43" s="1"/>
  <c r="Z156" i="43" s="1"/>
  <c r="AC155" i="43" s="1"/>
  <c r="V162" i="43"/>
  <c r="X162" i="43"/>
  <c r="V175" i="43"/>
  <c r="W175" i="43" s="1"/>
  <c r="X175" i="43"/>
  <c r="V74" i="43"/>
  <c r="X74" i="43"/>
  <c r="V107" i="43"/>
  <c r="X107" i="43"/>
  <c r="Y107" i="43" s="1"/>
  <c r="Z107" i="43" s="1"/>
  <c r="AC106" i="43" s="1"/>
  <c r="V141" i="43"/>
  <c r="W141" i="43" s="1"/>
  <c r="X141" i="43"/>
  <c r="V89" i="43"/>
  <c r="W89" i="43" s="1"/>
  <c r="V168" i="43"/>
  <c r="W168" i="43" s="1"/>
  <c r="X168" i="43"/>
  <c r="V33" i="43"/>
  <c r="X33" i="43"/>
  <c r="X70" i="43"/>
  <c r="Y70" i="43" s="1"/>
  <c r="Z70" i="43" s="1"/>
  <c r="AC69" i="43" s="1"/>
  <c r="V78" i="43"/>
  <c r="X78" i="43"/>
  <c r="V86" i="43"/>
  <c r="X86" i="43"/>
  <c r="V92" i="43"/>
  <c r="W92" i="43" s="1"/>
  <c r="X92" i="43"/>
  <c r="V97" i="43"/>
  <c r="W97" i="43" s="1"/>
  <c r="X97" i="43"/>
  <c r="Y97" i="43" s="1"/>
  <c r="Z97" i="43" s="1"/>
  <c r="AC96" i="43" s="1"/>
  <c r="V104" i="43"/>
  <c r="W104" i="43" s="1"/>
  <c r="X104" i="43"/>
  <c r="V111" i="43"/>
  <c r="X111" i="43"/>
  <c r="V118" i="43"/>
  <c r="X118" i="43"/>
  <c r="V126" i="43"/>
  <c r="W126" i="43" s="1"/>
  <c r="X126" i="43"/>
  <c r="Y126" i="43" s="1"/>
  <c r="Z126" i="43" s="1"/>
  <c r="AC125" i="43" s="1"/>
  <c r="V138" i="43"/>
  <c r="X138" i="43"/>
  <c r="V144" i="43"/>
  <c r="X144" i="43"/>
  <c r="V150" i="43"/>
  <c r="X150" i="43"/>
  <c r="V163" i="43"/>
  <c r="W163" i="43" s="1"/>
  <c r="X163" i="43"/>
  <c r="Y163" i="43" s="1"/>
  <c r="Z163" i="43" s="1"/>
  <c r="AC162" i="43" s="1"/>
  <c r="V169" i="43"/>
  <c r="W169" i="43" s="1"/>
  <c r="V66" i="43"/>
  <c r="X66" i="43"/>
  <c r="V115" i="43"/>
  <c r="X115" i="43"/>
  <c r="V172" i="43"/>
  <c r="W172" i="43" s="1"/>
  <c r="X172" i="43"/>
  <c r="Y172" i="43" s="1"/>
  <c r="Z172" i="43" s="1"/>
  <c r="AC171" i="43" s="1"/>
  <c r="V135" i="43"/>
  <c r="W135" i="43" s="1"/>
  <c r="X135" i="43"/>
  <c r="V71" i="43"/>
  <c r="X71" i="43"/>
  <c r="V79" i="43"/>
  <c r="X79" i="43"/>
  <c r="V87" i="43"/>
  <c r="X87" i="43"/>
  <c r="Y87" i="43" s="1"/>
  <c r="Z87" i="43" s="1"/>
  <c r="AC86" i="43" s="1"/>
  <c r="V98" i="43"/>
  <c r="W98" i="43" s="1"/>
  <c r="X98" i="43"/>
  <c r="V112" i="43"/>
  <c r="W112" i="43" s="1"/>
  <c r="X112" i="43"/>
  <c r="V127" i="43"/>
  <c r="W127" i="43" s="1"/>
  <c r="X127" i="43"/>
  <c r="V131" i="43"/>
  <c r="W131" i="43" s="1"/>
  <c r="X131" i="43"/>
  <c r="Y131" i="43" s="1"/>
  <c r="V139" i="43"/>
  <c r="W139" i="43" s="1"/>
  <c r="X139" i="43"/>
  <c r="V145" i="43"/>
  <c r="X145" i="43"/>
  <c r="V151" i="43"/>
  <c r="X151" i="43"/>
  <c r="V157" i="43"/>
  <c r="W157" i="43" s="1"/>
  <c r="X157" i="43"/>
  <c r="Y157" i="43" s="1"/>
  <c r="Z157" i="43" s="1"/>
  <c r="AC156" i="43" s="1"/>
  <c r="V164" i="43"/>
  <c r="W164" i="43" s="1"/>
  <c r="X164" i="43"/>
  <c r="V170" i="43"/>
  <c r="X170" i="43"/>
  <c r="V10" i="43"/>
  <c r="X10" i="43"/>
  <c r="Y10" i="43" s="1"/>
  <c r="Z10" i="43" s="1"/>
  <c r="AC9" i="43" s="1"/>
  <c r="V37" i="43"/>
  <c r="W37" i="43" s="1"/>
  <c r="X37" i="43"/>
  <c r="Y37" i="43" s="1"/>
  <c r="Z37" i="43" s="1"/>
  <c r="AC36" i="43" s="1"/>
  <c r="V122" i="43"/>
  <c r="W122" i="43" s="1"/>
  <c r="X122" i="43"/>
  <c r="V167" i="43"/>
  <c r="W167" i="43" s="1"/>
  <c r="X167" i="43"/>
  <c r="V24" i="43"/>
  <c r="X24" i="43"/>
  <c r="V67" i="43"/>
  <c r="W67" i="43" s="1"/>
  <c r="X67" i="43"/>
  <c r="Y67" i="43" s="1"/>
  <c r="V101" i="43"/>
  <c r="W101" i="43" s="1"/>
  <c r="X101" i="43"/>
  <c r="V173" i="43"/>
  <c r="X173" i="43"/>
  <c r="X22" i="43"/>
  <c r="Y22" i="43" s="1"/>
  <c r="Z22" i="43" s="1"/>
  <c r="AC21" i="43" s="1"/>
  <c r="V42" i="43"/>
  <c r="X42" i="43"/>
  <c r="Y42" i="43" s="1"/>
  <c r="Z42" i="43" s="1"/>
  <c r="AC41" i="43" s="1"/>
  <c r="V50" i="43"/>
  <c r="W50" i="43" s="1"/>
  <c r="X50" i="43"/>
  <c r="V65" i="43"/>
  <c r="X65" i="43"/>
  <c r="V72" i="43"/>
  <c r="X72" i="43"/>
  <c r="V80" i="43"/>
  <c r="X80" i="43"/>
  <c r="V88" i="43"/>
  <c r="W88" i="43" s="1"/>
  <c r="X88" i="43"/>
  <c r="V93" i="43"/>
  <c r="X93" i="43"/>
  <c r="V132" i="43"/>
  <c r="X132" i="43"/>
  <c r="V140" i="43"/>
  <c r="W140" i="43" s="1"/>
  <c r="X140" i="43"/>
  <c r="V152" i="43"/>
  <c r="W152" i="43" s="1"/>
  <c r="X152" i="43"/>
  <c r="Y152" i="43" s="1"/>
  <c r="Z152" i="43" s="1"/>
  <c r="AC151" i="43" s="1"/>
  <c r="V158" i="43"/>
  <c r="X158" i="43"/>
  <c r="V165" i="43"/>
  <c r="X165" i="43"/>
  <c r="V176" i="43"/>
  <c r="W176" i="43" s="1"/>
  <c r="V178" i="43"/>
  <c r="W178" i="43" s="1"/>
  <c r="X178" i="43"/>
  <c r="Y178" i="43" s="1"/>
  <c r="Z178" i="43" s="1"/>
  <c r="AC177" i="43" s="1"/>
  <c r="V83" i="43"/>
  <c r="W83" i="43" s="1"/>
  <c r="X83" i="43"/>
  <c r="V108" i="43"/>
  <c r="X108" i="43"/>
  <c r="V123" i="43"/>
  <c r="X123" i="43"/>
  <c r="V154" i="43"/>
  <c r="W154" i="43" s="1"/>
  <c r="X154" i="43"/>
  <c r="Y154" i="43" s="1"/>
  <c r="Z154" i="43" s="1"/>
  <c r="AC153" i="43" s="1"/>
  <c r="V36" i="43"/>
  <c r="W36" i="43" s="1"/>
  <c r="X36" i="43"/>
  <c r="V58" i="43"/>
  <c r="X58" i="43"/>
  <c r="V73" i="43"/>
  <c r="X73" i="43"/>
  <c r="V81" i="43"/>
  <c r="W81" i="43" s="1"/>
  <c r="X81" i="43"/>
  <c r="V99" i="43"/>
  <c r="W99" i="43" s="1"/>
  <c r="X99" i="43"/>
  <c r="V106" i="43"/>
  <c r="X106" i="43"/>
  <c r="V114" i="43"/>
  <c r="W114" i="43" s="1"/>
  <c r="X114" i="43"/>
  <c r="V121" i="43"/>
  <c r="W121" i="43" s="1"/>
  <c r="X121" i="43"/>
  <c r="V133" i="43"/>
  <c r="W133" i="43" s="1"/>
  <c r="X133" i="43"/>
  <c r="V146" i="43"/>
  <c r="X146" i="43"/>
  <c r="V153" i="43"/>
  <c r="X153" i="43"/>
  <c r="V159" i="43"/>
  <c r="W159" i="43" s="1"/>
  <c r="X159" i="43"/>
  <c r="Y159" i="43" s="1"/>
  <c r="V166" i="43"/>
  <c r="X166" i="43"/>
  <c r="V171" i="43"/>
  <c r="X171" i="43"/>
  <c r="V177" i="43"/>
  <c r="X177" i="43"/>
  <c r="Y38" i="43"/>
  <c r="Z38" i="43" s="1"/>
  <c r="AC37" i="43" s="1"/>
  <c r="V38" i="43"/>
  <c r="W38" i="43" s="1"/>
  <c r="Y19" i="43"/>
  <c r="Z19" i="43" s="1"/>
  <c r="AC18" i="43" s="1"/>
  <c r="V19" i="43"/>
  <c r="V113" i="43"/>
  <c r="W113" i="43" s="1"/>
  <c r="Y113" i="43"/>
  <c r="Z113" i="43" s="1"/>
  <c r="AC112" i="43" s="1"/>
  <c r="V120" i="43"/>
  <c r="W120" i="43" s="1"/>
  <c r="Y120" i="43"/>
  <c r="Z120" i="43" s="1"/>
  <c r="AC119" i="43" s="1"/>
  <c r="Y23" i="43"/>
  <c r="Z23" i="43" s="1"/>
  <c r="AC22" i="43" s="1"/>
  <c r="Y84" i="43"/>
  <c r="AA84" i="43" s="1"/>
  <c r="Y105" i="43"/>
  <c r="Z105" i="43" s="1"/>
  <c r="AC104" i="43" s="1"/>
  <c r="Y138" i="43"/>
  <c r="Z138" i="43" s="1"/>
  <c r="AC137" i="43" s="1"/>
  <c r="Y144" i="43"/>
  <c r="Z144" i="43" s="1"/>
  <c r="AC143" i="43" s="1"/>
  <c r="Y96" i="43"/>
  <c r="Z96" i="43" s="1"/>
  <c r="AC95" i="43" s="1"/>
  <c r="Y39" i="43"/>
  <c r="Z39" i="43" s="1"/>
  <c r="AC38" i="43" s="1"/>
  <c r="Y45" i="43"/>
  <c r="Z45" i="43" s="1"/>
  <c r="AC44" i="43" s="1"/>
  <c r="Y86" i="43"/>
  <c r="Z86" i="43" s="1"/>
  <c r="AC85" i="43" s="1"/>
  <c r="Y75" i="43"/>
  <c r="Z75" i="43" s="1"/>
  <c r="AC74" i="43" s="1"/>
  <c r="Y167" i="43"/>
  <c r="AA167" i="43" s="1"/>
  <c r="Y11" i="43"/>
  <c r="Z11" i="43" s="1"/>
  <c r="AC10" i="43" s="1"/>
  <c r="Y18" i="43"/>
  <c r="Z18" i="43" s="1"/>
  <c r="AC17" i="43" s="1"/>
  <c r="Y71" i="43"/>
  <c r="Z71" i="43" s="1"/>
  <c r="AC70" i="43" s="1"/>
  <c r="Y68" i="43"/>
  <c r="Y92" i="43"/>
  <c r="Z92" i="43" s="1"/>
  <c r="AC91" i="43" s="1"/>
  <c r="Y170" i="43"/>
  <c r="Z170" i="43" s="1"/>
  <c r="AC169" i="43" s="1"/>
  <c r="Y175" i="43"/>
  <c r="Z175" i="43" s="1"/>
  <c r="AC174" i="43" s="1"/>
  <c r="Y53" i="43"/>
  <c r="Z53" i="43" s="1"/>
  <c r="AC52" i="43" s="1"/>
  <c r="Y78" i="43"/>
  <c r="Z78" i="43" s="1"/>
  <c r="AC77" i="43" s="1"/>
  <c r="Y131" i="42"/>
  <c r="Z131" i="42" s="1"/>
  <c r="AC130" i="42" s="1"/>
  <c r="Y66" i="42"/>
  <c r="Z66" i="42" s="1"/>
  <c r="AC65" i="42" s="1"/>
  <c r="Y95" i="42"/>
  <c r="Z95" i="42" s="1"/>
  <c r="AC94" i="42" s="1"/>
  <c r="W152" i="42"/>
  <c r="Y121" i="42"/>
  <c r="Z121" i="42" s="1"/>
  <c r="AC120" i="42" s="1"/>
  <c r="Y128" i="42"/>
  <c r="Z128" i="42" s="1"/>
  <c r="AC127" i="42" s="1"/>
  <c r="Y122" i="42"/>
  <c r="Z122" i="42" s="1"/>
  <c r="AC121" i="42" s="1"/>
  <c r="Y136" i="42"/>
  <c r="Y177" i="42"/>
  <c r="Z177" i="42" s="1"/>
  <c r="AC176" i="42" s="1"/>
  <c r="Y38" i="42"/>
  <c r="Z38" i="42" s="1"/>
  <c r="AC37" i="42" s="1"/>
  <c r="Y146" i="42"/>
  <c r="Z146" i="42" s="1"/>
  <c r="AC145" i="42" s="1"/>
  <c r="Y152" i="42"/>
  <c r="Z152" i="42" s="1"/>
  <c r="AC151" i="42" s="1"/>
  <c r="Y96" i="42"/>
  <c r="Y123" i="42"/>
  <c r="Z123" i="42" s="1"/>
  <c r="AC122" i="42" s="1"/>
  <c r="Y159" i="42"/>
  <c r="Z159" i="42" s="1"/>
  <c r="AC158" i="42" s="1"/>
  <c r="Y50" i="42"/>
  <c r="Z50" i="42" s="1"/>
  <c r="AC49" i="42" s="1"/>
  <c r="Y83" i="42"/>
  <c r="Z83" i="42" s="1"/>
  <c r="AC82" i="42" s="1"/>
  <c r="Y178" i="42"/>
  <c r="Z178" i="42" s="1"/>
  <c r="AC177" i="42" s="1"/>
  <c r="Y160" i="42"/>
  <c r="Z160" i="42" s="1"/>
  <c r="AC159" i="42" s="1"/>
  <c r="Y58" i="42"/>
  <c r="Z58" i="42" s="1"/>
  <c r="AC57" i="42" s="1"/>
  <c r="Y171" i="42"/>
  <c r="Z171" i="42" s="1"/>
  <c r="AC170" i="42" s="1"/>
  <c r="Y82" i="42"/>
  <c r="Z82" i="42" s="1"/>
  <c r="AC81" i="42" s="1"/>
  <c r="Y98" i="42"/>
  <c r="Z98" i="42" s="1"/>
  <c r="AC97" i="42" s="1"/>
  <c r="Y30" i="42"/>
  <c r="Z30" i="42" s="1"/>
  <c r="AC29" i="42" s="1"/>
  <c r="Y74" i="42"/>
  <c r="Z74" i="42" s="1"/>
  <c r="AC73" i="42" s="1"/>
  <c r="Y91" i="42"/>
  <c r="Z91" i="42" s="1"/>
  <c r="AC90" i="42" s="1"/>
  <c r="Y151" i="42"/>
  <c r="Z151" i="42" s="1"/>
  <c r="AC150" i="42" s="1"/>
  <c r="Y161" i="42"/>
  <c r="Z161" i="42" s="1"/>
  <c r="AC160" i="42" s="1"/>
  <c r="W122" i="44"/>
  <c r="W47" i="44"/>
  <c r="W27" i="44"/>
  <c r="W48" i="44"/>
  <c r="Y25" i="44"/>
  <c r="Z25" i="44" s="1"/>
  <c r="AC24" i="44" s="1"/>
  <c r="V25" i="44"/>
  <c r="W40" i="44"/>
  <c r="Y71" i="44"/>
  <c r="Z71" i="44" s="1"/>
  <c r="AC70" i="44" s="1"/>
  <c r="V71" i="44"/>
  <c r="W173" i="44"/>
  <c r="W63" i="44"/>
  <c r="W13" i="44"/>
  <c r="Z30" i="44"/>
  <c r="AC29" i="44" s="1"/>
  <c r="V38" i="44"/>
  <c r="Y38" i="44"/>
  <c r="Z38" i="44" s="1"/>
  <c r="AC37" i="44" s="1"/>
  <c r="W145" i="44"/>
  <c r="V14" i="44"/>
  <c r="Y14" i="44"/>
  <c r="Z14" i="44" s="1"/>
  <c r="AC13" i="44" s="1"/>
  <c r="W39" i="44"/>
  <c r="W55" i="44"/>
  <c r="AA51" i="44"/>
  <c r="Z51" i="44"/>
  <c r="AC50" i="44" s="1"/>
  <c r="AA15" i="44"/>
  <c r="Z15" i="44"/>
  <c r="AC14" i="44" s="1"/>
  <c r="W163" i="44"/>
  <c r="Y10" i="44"/>
  <c r="Z10" i="44" s="1"/>
  <c r="AC9" i="44" s="1"/>
  <c r="W7" i="44"/>
  <c r="AA7" i="44"/>
  <c r="W17" i="44"/>
  <c r="W49" i="44"/>
  <c r="W106" i="44"/>
  <c r="W129" i="44"/>
  <c r="Y5" i="44"/>
  <c r="Z5" i="44" s="1"/>
  <c r="AC4" i="44" s="1"/>
  <c r="Y49" i="44"/>
  <c r="Z49" i="44" s="1"/>
  <c r="AC48" i="44" s="1"/>
  <c r="W72" i="44"/>
  <c r="W157" i="44"/>
  <c r="W177" i="44"/>
  <c r="Y11" i="44"/>
  <c r="Z11" i="44" s="1"/>
  <c r="AC10" i="44" s="1"/>
  <c r="V11" i="44"/>
  <c r="W62" i="44"/>
  <c r="Y72" i="44"/>
  <c r="Z72" i="44" s="1"/>
  <c r="AC71" i="44" s="1"/>
  <c r="W115" i="44"/>
  <c r="W126" i="44"/>
  <c r="W174" i="44"/>
  <c r="W16" i="44"/>
  <c r="Y41" i="44"/>
  <c r="Z41" i="44" s="1"/>
  <c r="AC40" i="44" s="1"/>
  <c r="V84" i="44"/>
  <c r="W108" i="44"/>
  <c r="W112" i="44"/>
  <c r="W141" i="44"/>
  <c r="W10" i="44"/>
  <c r="W147" i="44"/>
  <c r="Y164" i="44"/>
  <c r="Z164" i="44" s="1"/>
  <c r="AC163" i="44" s="1"/>
  <c r="V164" i="44"/>
  <c r="Y19" i="44"/>
  <c r="Z19" i="44" s="1"/>
  <c r="AC18" i="44" s="1"/>
  <c r="Y37" i="44"/>
  <c r="Z37" i="44" s="1"/>
  <c r="AC36" i="44" s="1"/>
  <c r="V37" i="44"/>
  <c r="Z43" i="44"/>
  <c r="AC42" i="44" s="1"/>
  <c r="AA85" i="44"/>
  <c r="V92" i="44"/>
  <c r="W132" i="44"/>
  <c r="W139" i="44"/>
  <c r="V22" i="44"/>
  <c r="Y22" i="44"/>
  <c r="Z22" i="44" s="1"/>
  <c r="AC21" i="44" s="1"/>
  <c r="Y24" i="44"/>
  <c r="Z24" i="44" s="1"/>
  <c r="AC23" i="44" s="1"/>
  <c r="V24" i="44"/>
  <c r="Y61" i="44"/>
  <c r="Z61" i="44" s="1"/>
  <c r="AC60" i="44" s="1"/>
  <c r="W83" i="44"/>
  <c r="W110" i="44"/>
  <c r="Y132" i="44"/>
  <c r="Z132" i="44" s="1"/>
  <c r="AC131" i="44" s="1"/>
  <c r="W161" i="44"/>
  <c r="Y32" i="44"/>
  <c r="Z32" i="44" s="1"/>
  <c r="AC31" i="44" s="1"/>
  <c r="Z35" i="44"/>
  <c r="AC34" i="44" s="1"/>
  <c r="W77" i="44"/>
  <c r="W165" i="44"/>
  <c r="Y53" i="44"/>
  <c r="Z53" i="44" s="1"/>
  <c r="AC52" i="44" s="1"/>
  <c r="V53" i="44"/>
  <c r="V68" i="44"/>
  <c r="W118" i="44"/>
  <c r="W158" i="44"/>
  <c r="W170" i="44"/>
  <c r="Y4" i="44"/>
  <c r="Z4" i="44" s="1"/>
  <c r="V4" i="44"/>
  <c r="W6" i="44"/>
  <c r="Y18" i="44"/>
  <c r="Z18" i="44" s="1"/>
  <c r="AC17" i="44" s="1"/>
  <c r="AA31" i="44"/>
  <c r="W31" i="44"/>
  <c r="W54" i="44"/>
  <c r="W69" i="44"/>
  <c r="W87" i="44"/>
  <c r="W99" i="44"/>
  <c r="Y108" i="44"/>
  <c r="Z108" i="44" s="1"/>
  <c r="AC107" i="44" s="1"/>
  <c r="W116" i="44"/>
  <c r="W123" i="44"/>
  <c r="W134" i="44"/>
  <c r="W142" i="44"/>
  <c r="W154" i="44"/>
  <c r="W178" i="44"/>
  <c r="W70" i="44"/>
  <c r="AA100" i="44"/>
  <c r="W100" i="44"/>
  <c r="W109" i="44"/>
  <c r="W131" i="44"/>
  <c r="Y155" i="44"/>
  <c r="Z155" i="44" s="1"/>
  <c r="AC154" i="44" s="1"/>
  <c r="V155" i="44"/>
  <c r="W26" i="44"/>
  <c r="AA61" i="44"/>
  <c r="W61" i="44"/>
  <c r="Y148" i="44"/>
  <c r="Z148" i="44" s="1"/>
  <c r="AC147" i="44" s="1"/>
  <c r="V148" i="44"/>
  <c r="W5" i="44"/>
  <c r="V46" i="44"/>
  <c r="Y46" i="44"/>
  <c r="Z46" i="44" s="1"/>
  <c r="AC45" i="44" s="1"/>
  <c r="W169" i="44"/>
  <c r="W44" i="44"/>
  <c r="W125" i="44"/>
  <c r="W41" i="44"/>
  <c r="Y6" i="44"/>
  <c r="Z6" i="44" s="1"/>
  <c r="AC5" i="44" s="1"/>
  <c r="W12" i="44"/>
  <c r="W21" i="44"/>
  <c r="W28" i="44"/>
  <c r="Y45" i="44"/>
  <c r="Z45" i="44" s="1"/>
  <c r="AC44" i="44" s="1"/>
  <c r="V45" i="44"/>
  <c r="V58" i="44"/>
  <c r="Y58" i="44"/>
  <c r="Z58" i="44" s="1"/>
  <c r="AC57" i="44" s="1"/>
  <c r="W64" i="44"/>
  <c r="Y69" i="44"/>
  <c r="Z69" i="44" s="1"/>
  <c r="AC68" i="44" s="1"/>
  <c r="V76" i="44"/>
  <c r="Y76" i="44"/>
  <c r="Z76" i="44" s="1"/>
  <c r="AC75" i="44" s="1"/>
  <c r="W91" i="44"/>
  <c r="W97" i="44"/>
  <c r="W103" i="44"/>
  <c r="W113" i="44"/>
  <c r="Y116" i="44"/>
  <c r="Z116" i="44" s="1"/>
  <c r="AC115" i="44" s="1"/>
  <c r="W138" i="44"/>
  <c r="V171" i="44"/>
  <c r="W167" i="44"/>
  <c r="W101" i="44"/>
  <c r="V36" i="44"/>
  <c r="Y65" i="44"/>
  <c r="W86" i="44"/>
  <c r="V93" i="44"/>
  <c r="Y96" i="44"/>
  <c r="Z96" i="44" s="1"/>
  <c r="AC95" i="44" s="1"/>
  <c r="V107" i="44"/>
  <c r="W117" i="44"/>
  <c r="W119" i="44"/>
  <c r="Y139" i="44"/>
  <c r="Z139" i="44" s="1"/>
  <c r="AC138" i="44" s="1"/>
  <c r="W160" i="44"/>
  <c r="W168" i="44"/>
  <c r="Y172" i="44"/>
  <c r="Z172" i="44" s="1"/>
  <c r="AC171" i="44" s="1"/>
  <c r="W66" i="44"/>
  <c r="W89" i="44"/>
  <c r="Y57" i="44"/>
  <c r="Z57" i="44" s="1"/>
  <c r="AC56" i="44" s="1"/>
  <c r="Y73" i="44"/>
  <c r="Z73" i="44" s="1"/>
  <c r="AC72" i="44" s="1"/>
  <c r="W96" i="44"/>
  <c r="W135" i="44"/>
  <c r="W176" i="44"/>
  <c r="V75" i="44"/>
  <c r="Y34" i="44"/>
  <c r="Y123" i="44"/>
  <c r="Z123" i="44" s="1"/>
  <c r="AC122" i="44" s="1"/>
  <c r="W144" i="44"/>
  <c r="Y156" i="44"/>
  <c r="Z156" i="44" s="1"/>
  <c r="AC155" i="44" s="1"/>
  <c r="W162" i="44"/>
  <c r="W73" i="44"/>
  <c r="W151" i="44"/>
  <c r="Y66" i="44"/>
  <c r="Z66" i="44" s="1"/>
  <c r="AC65" i="44" s="1"/>
  <c r="Y81" i="44"/>
  <c r="Z81" i="44" s="1"/>
  <c r="AC80" i="44" s="1"/>
  <c r="Y29" i="44"/>
  <c r="Y42" i="44"/>
  <c r="W128" i="44"/>
  <c r="Y140" i="44"/>
  <c r="W146" i="44"/>
  <c r="Y174" i="44"/>
  <c r="Z174" i="44" s="1"/>
  <c r="AC173" i="44" s="1"/>
  <c r="Y166" i="44"/>
  <c r="Y158" i="44"/>
  <c r="Z158" i="44" s="1"/>
  <c r="AC157" i="44" s="1"/>
  <c r="Y150" i="44"/>
  <c r="Y142" i="44"/>
  <c r="Z142" i="44" s="1"/>
  <c r="AC141" i="44" s="1"/>
  <c r="Y134" i="44"/>
  <c r="Z134" i="44" s="1"/>
  <c r="AC133" i="44" s="1"/>
  <c r="Y126" i="44"/>
  <c r="Z126" i="44" s="1"/>
  <c r="AC125" i="44" s="1"/>
  <c r="Y118" i="44"/>
  <c r="Z118" i="44" s="1"/>
  <c r="AC117" i="44" s="1"/>
  <c r="Y110" i="44"/>
  <c r="Z110" i="44" s="1"/>
  <c r="AC109" i="44" s="1"/>
  <c r="Y102" i="44"/>
  <c r="Y173" i="44"/>
  <c r="Z173" i="44" s="1"/>
  <c r="AC172" i="44" s="1"/>
  <c r="Y165" i="44"/>
  <c r="Z165" i="44" s="1"/>
  <c r="AC164" i="44" s="1"/>
  <c r="Y157" i="44"/>
  <c r="Z157" i="44" s="1"/>
  <c r="AC156" i="44" s="1"/>
  <c r="Y149" i="44"/>
  <c r="Z149" i="44" s="1"/>
  <c r="AC148" i="44" s="1"/>
  <c r="Y141" i="44"/>
  <c r="Z141" i="44" s="1"/>
  <c r="AC140" i="44" s="1"/>
  <c r="Y133" i="44"/>
  <c r="Z133" i="44" s="1"/>
  <c r="AC132" i="44" s="1"/>
  <c r="Y125" i="44"/>
  <c r="Z125" i="44" s="1"/>
  <c r="AC124" i="44" s="1"/>
  <c r="Y117" i="44"/>
  <c r="Z117" i="44" s="1"/>
  <c r="AC116" i="44" s="1"/>
  <c r="Y109" i="44"/>
  <c r="Z109" i="44" s="1"/>
  <c r="AC108" i="44" s="1"/>
  <c r="Y101" i="44"/>
  <c r="Z101" i="44" s="1"/>
  <c r="AC100" i="44" s="1"/>
  <c r="Y178" i="44"/>
  <c r="Z178" i="44" s="1"/>
  <c r="AC177" i="44" s="1"/>
  <c r="Y177" i="44"/>
  <c r="Z177" i="44" s="1"/>
  <c r="AC176" i="44" s="1"/>
  <c r="Y175" i="44"/>
  <c r="Y167" i="44"/>
  <c r="Z167" i="44" s="1"/>
  <c r="AC166" i="44" s="1"/>
  <c r="Y159" i="44"/>
  <c r="Y151" i="44"/>
  <c r="Z151" i="44" s="1"/>
  <c r="AC150" i="44" s="1"/>
  <c r="Y143" i="44"/>
  <c r="Y135" i="44"/>
  <c r="Z135" i="44" s="1"/>
  <c r="AC134" i="44" s="1"/>
  <c r="Y127" i="44"/>
  <c r="Y119" i="44"/>
  <c r="Z119" i="44" s="1"/>
  <c r="AC118" i="44" s="1"/>
  <c r="Y111" i="44"/>
  <c r="Y87" i="44"/>
  <c r="Z87" i="44" s="1"/>
  <c r="AC86" i="44" s="1"/>
  <c r="Y79" i="44"/>
  <c r="Z79" i="44" s="1"/>
  <c r="AC78" i="44" s="1"/>
  <c r="Y179" i="44"/>
  <c r="Z179" i="44" s="1"/>
  <c r="AC178" i="44" s="1"/>
  <c r="Y176" i="44"/>
  <c r="Z176" i="44" s="1"/>
  <c r="AC175" i="44" s="1"/>
  <c r="Y170" i="44"/>
  <c r="Z170" i="44" s="1"/>
  <c r="AC169" i="44" s="1"/>
  <c r="Y169" i="44"/>
  <c r="Z169" i="44" s="1"/>
  <c r="AC168" i="44" s="1"/>
  <c r="Y168" i="44"/>
  <c r="Z168" i="44" s="1"/>
  <c r="AC167" i="44" s="1"/>
  <c r="Y162" i="44"/>
  <c r="Z162" i="44" s="1"/>
  <c r="AC161" i="44" s="1"/>
  <c r="Y161" i="44"/>
  <c r="Z161" i="44" s="1"/>
  <c r="AC160" i="44" s="1"/>
  <c r="Y160" i="44"/>
  <c r="Z160" i="44" s="1"/>
  <c r="AC159" i="44" s="1"/>
  <c r="Y154" i="44"/>
  <c r="Z154" i="44" s="1"/>
  <c r="AC153" i="44" s="1"/>
  <c r="Y153" i="44"/>
  <c r="Z153" i="44" s="1"/>
  <c r="AC152" i="44" s="1"/>
  <c r="Y152" i="44"/>
  <c r="Y146" i="44"/>
  <c r="Z146" i="44" s="1"/>
  <c r="AC145" i="44" s="1"/>
  <c r="Y145" i="44"/>
  <c r="Z145" i="44" s="1"/>
  <c r="AC144" i="44" s="1"/>
  <c r="Y144" i="44"/>
  <c r="Z144" i="44" s="1"/>
  <c r="AC143" i="44" s="1"/>
  <c r="Y138" i="44"/>
  <c r="Z138" i="44" s="1"/>
  <c r="AC137" i="44" s="1"/>
  <c r="Y137" i="44"/>
  <c r="Z137" i="44" s="1"/>
  <c r="AC136" i="44" s="1"/>
  <c r="Y136" i="44"/>
  <c r="Y130" i="44"/>
  <c r="Z130" i="44" s="1"/>
  <c r="AC129" i="44" s="1"/>
  <c r="Y129" i="44"/>
  <c r="Z129" i="44" s="1"/>
  <c r="AC128" i="44" s="1"/>
  <c r="Y128" i="44"/>
  <c r="Z128" i="44" s="1"/>
  <c r="AC127" i="44" s="1"/>
  <c r="Y122" i="44"/>
  <c r="Z122" i="44" s="1"/>
  <c r="AC121" i="44" s="1"/>
  <c r="Y121" i="44"/>
  <c r="Z121" i="44" s="1"/>
  <c r="AC120" i="44" s="1"/>
  <c r="Y120" i="44"/>
  <c r="Y114" i="44"/>
  <c r="Z114" i="44" s="1"/>
  <c r="AC113" i="44" s="1"/>
  <c r="Y113" i="44"/>
  <c r="Z113" i="44" s="1"/>
  <c r="AC112" i="44" s="1"/>
  <c r="Y112" i="44"/>
  <c r="Z112" i="44" s="1"/>
  <c r="AC111" i="44" s="1"/>
  <c r="Y106" i="44"/>
  <c r="Z106" i="44" s="1"/>
  <c r="AC105" i="44" s="1"/>
  <c r="Y105" i="44"/>
  <c r="Y103" i="44"/>
  <c r="Z103" i="44" s="1"/>
  <c r="AC102" i="44" s="1"/>
  <c r="Y94" i="44"/>
  <c r="Z94" i="44" s="1"/>
  <c r="AC93" i="44" s="1"/>
  <c r="Y86" i="44"/>
  <c r="Z86" i="44" s="1"/>
  <c r="AC85" i="44" s="1"/>
  <c r="Y78" i="44"/>
  <c r="Y70" i="44"/>
  <c r="Z70" i="44" s="1"/>
  <c r="AC69" i="44" s="1"/>
  <c r="Y163" i="44"/>
  <c r="Z163" i="44" s="1"/>
  <c r="AC162" i="44" s="1"/>
  <c r="Y147" i="44"/>
  <c r="Z147" i="44" s="1"/>
  <c r="AC146" i="44" s="1"/>
  <c r="Y131" i="44"/>
  <c r="Z131" i="44" s="1"/>
  <c r="AC130" i="44" s="1"/>
  <c r="Y115" i="44"/>
  <c r="Z115" i="44" s="1"/>
  <c r="AC114" i="44" s="1"/>
  <c r="Y95" i="44"/>
  <c r="Z95" i="44" s="1"/>
  <c r="AC94" i="44" s="1"/>
  <c r="Y64" i="44"/>
  <c r="Z64" i="44" s="1"/>
  <c r="AC63" i="44" s="1"/>
  <c r="Y56" i="44"/>
  <c r="Z56" i="44" s="1"/>
  <c r="AC55" i="44" s="1"/>
  <c r="Y48" i="44"/>
  <c r="Z48" i="44" s="1"/>
  <c r="AC47" i="44" s="1"/>
  <c r="Y40" i="44"/>
  <c r="Z40" i="44" s="1"/>
  <c r="AC39" i="44" s="1"/>
  <c r="Y33" i="44"/>
  <c r="Y27" i="44"/>
  <c r="Z27" i="44" s="1"/>
  <c r="AC26" i="44" s="1"/>
  <c r="Y21" i="44"/>
  <c r="Z21" i="44" s="1"/>
  <c r="AC20" i="44" s="1"/>
  <c r="Y13" i="44"/>
  <c r="Z13" i="44" s="1"/>
  <c r="AC12" i="44" s="1"/>
  <c r="V179" i="44"/>
  <c r="Y99" i="44"/>
  <c r="Z99" i="44" s="1"/>
  <c r="AC98" i="44" s="1"/>
  <c r="Y88" i="44"/>
  <c r="Y63" i="44"/>
  <c r="Z63" i="44" s="1"/>
  <c r="AC62" i="44" s="1"/>
  <c r="Y55" i="44"/>
  <c r="Z55" i="44" s="1"/>
  <c r="AC54" i="44" s="1"/>
  <c r="Y47" i="44"/>
  <c r="Z47" i="44" s="1"/>
  <c r="AC46" i="44" s="1"/>
  <c r="Y39" i="44"/>
  <c r="Z39" i="44" s="1"/>
  <c r="AC38" i="44" s="1"/>
  <c r="Y20" i="44"/>
  <c r="Z20" i="44" s="1"/>
  <c r="AC19" i="44" s="1"/>
  <c r="Y12" i="44"/>
  <c r="Z12" i="44" s="1"/>
  <c r="Y91" i="44"/>
  <c r="Z91" i="44" s="1"/>
  <c r="AC90" i="44" s="1"/>
  <c r="Y90" i="44"/>
  <c r="Z90" i="44" s="1"/>
  <c r="AC89" i="44" s="1"/>
  <c r="Y89" i="44"/>
  <c r="Z89" i="44" s="1"/>
  <c r="AC88" i="44" s="1"/>
  <c r="Y83" i="44"/>
  <c r="Z83" i="44" s="1"/>
  <c r="AC82" i="44" s="1"/>
  <c r="Y82" i="44"/>
  <c r="Z82" i="44" s="1"/>
  <c r="AC81" i="44" s="1"/>
  <c r="Y80" i="44"/>
  <c r="Z80" i="44" s="1"/>
  <c r="AC79" i="44" s="1"/>
  <c r="Y62" i="44"/>
  <c r="Z62" i="44" s="1"/>
  <c r="AC61" i="44" s="1"/>
  <c r="Y54" i="44"/>
  <c r="Z54" i="44" s="1"/>
  <c r="AC53" i="44" s="1"/>
  <c r="AA86" i="43"/>
  <c r="W86" i="43"/>
  <c r="V17" i="43"/>
  <c r="Y17" i="43"/>
  <c r="Z17" i="43" s="1"/>
  <c r="AC16" i="43" s="1"/>
  <c r="Y35" i="43"/>
  <c r="Z35" i="43" s="1"/>
  <c r="AC34" i="43" s="1"/>
  <c r="V35" i="43"/>
  <c r="Y57" i="43"/>
  <c r="Z57" i="43" s="1"/>
  <c r="AC56" i="43" s="1"/>
  <c r="V57" i="43"/>
  <c r="Y28" i="43"/>
  <c r="Z28" i="43" s="1"/>
  <c r="AC27" i="43" s="1"/>
  <c r="V28" i="43"/>
  <c r="Y55" i="43"/>
  <c r="Z55" i="43" s="1"/>
  <c r="AC54" i="43" s="1"/>
  <c r="V55" i="43"/>
  <c r="Y21" i="43"/>
  <c r="Z21" i="43" s="1"/>
  <c r="AC20" i="43" s="1"/>
  <c r="V21" i="43"/>
  <c r="W18" i="43"/>
  <c r="Y51" i="43"/>
  <c r="Z51" i="43" s="1"/>
  <c r="AC50" i="43" s="1"/>
  <c r="V51" i="43"/>
  <c r="AA71" i="43"/>
  <c r="W71" i="43"/>
  <c r="W58" i="43"/>
  <c r="V8" i="43"/>
  <c r="Y8" i="43"/>
  <c r="Z8" i="43" s="1"/>
  <c r="AC7" i="43" s="1"/>
  <c r="V9" i="43"/>
  <c r="Y9" i="43"/>
  <c r="Z9" i="43" s="1"/>
  <c r="AC8" i="43" s="1"/>
  <c r="Y16" i="43"/>
  <c r="Z16" i="43" s="1"/>
  <c r="AC15" i="43" s="1"/>
  <c r="V16" i="43"/>
  <c r="Y34" i="43"/>
  <c r="Z34" i="43" s="1"/>
  <c r="AC33" i="43" s="1"/>
  <c r="V34" i="43"/>
  <c r="W39" i="43"/>
  <c r="Y30" i="43"/>
  <c r="Z30" i="43" s="1"/>
  <c r="AC29" i="43" s="1"/>
  <c r="V30" i="43"/>
  <c r="V52" i="43"/>
  <c r="Y52" i="43"/>
  <c r="Z52" i="43" s="1"/>
  <c r="AC51" i="43" s="1"/>
  <c r="Y12" i="43"/>
  <c r="Z12" i="43" s="1"/>
  <c r="V12" i="43"/>
  <c r="W65" i="43"/>
  <c r="W115" i="43"/>
  <c r="Y13" i="43"/>
  <c r="Z13" i="43" s="1"/>
  <c r="AC12" i="43" s="1"/>
  <c r="V13" i="43"/>
  <c r="Y47" i="43"/>
  <c r="Z47" i="43" s="1"/>
  <c r="AC46" i="43" s="1"/>
  <c r="V47" i="43"/>
  <c r="V60" i="43"/>
  <c r="Y60" i="43"/>
  <c r="Z60" i="43" s="1"/>
  <c r="AC59" i="43" s="1"/>
  <c r="AA10" i="43"/>
  <c r="W10" i="43"/>
  <c r="Y14" i="43"/>
  <c r="Z14" i="43" s="1"/>
  <c r="AC13" i="43" s="1"/>
  <c r="V14" i="43"/>
  <c r="W42" i="43"/>
  <c r="Y48" i="43"/>
  <c r="Z48" i="43" s="1"/>
  <c r="AC47" i="43" s="1"/>
  <c r="V48" i="43"/>
  <c r="W66" i="43"/>
  <c r="W74" i="43"/>
  <c r="Y20" i="43"/>
  <c r="Z20" i="43" s="1"/>
  <c r="AC19" i="43" s="1"/>
  <c r="V20" i="43"/>
  <c r="V44" i="43"/>
  <c r="Y44" i="43"/>
  <c r="Z44" i="43" s="1"/>
  <c r="AC43" i="43" s="1"/>
  <c r="V5" i="43"/>
  <c r="Y5" i="43"/>
  <c r="Z5" i="43" s="1"/>
  <c r="AC4" i="43" s="1"/>
  <c r="Y29" i="43"/>
  <c r="Z29" i="43" s="1"/>
  <c r="AC28" i="43" s="1"/>
  <c r="V29" i="43"/>
  <c r="Y56" i="43"/>
  <c r="Z56" i="43" s="1"/>
  <c r="AC55" i="43" s="1"/>
  <c r="V56" i="43"/>
  <c r="V6" i="43"/>
  <c r="Y6" i="43"/>
  <c r="Z6" i="43" s="1"/>
  <c r="AC5" i="43" s="1"/>
  <c r="Y63" i="43"/>
  <c r="Z63" i="43" s="1"/>
  <c r="AC62" i="43" s="1"/>
  <c r="V63" i="43"/>
  <c r="Y7" i="43"/>
  <c r="Z7" i="43" s="1"/>
  <c r="AC6" i="43" s="1"/>
  <c r="V7" i="43"/>
  <c r="V31" i="43"/>
  <c r="Y31" i="43"/>
  <c r="Z31" i="43" s="1"/>
  <c r="AC30" i="43" s="1"/>
  <c r="Y40" i="43"/>
  <c r="Z40" i="43" s="1"/>
  <c r="AC39" i="43" s="1"/>
  <c r="V40" i="43"/>
  <c r="Y64" i="43"/>
  <c r="Z64" i="43" s="1"/>
  <c r="AC63" i="43" s="1"/>
  <c r="V64" i="43"/>
  <c r="Y41" i="43"/>
  <c r="Z41" i="43" s="1"/>
  <c r="AC40" i="43" s="1"/>
  <c r="V41" i="43"/>
  <c r="Y59" i="43"/>
  <c r="Z59" i="43" s="1"/>
  <c r="AC58" i="43" s="1"/>
  <c r="V59" i="43"/>
  <c r="W78" i="43"/>
  <c r="Y4" i="43"/>
  <c r="Z4" i="43" s="1"/>
  <c r="V4" i="43"/>
  <c r="Y15" i="43"/>
  <c r="Z15" i="43" s="1"/>
  <c r="AC14" i="43" s="1"/>
  <c r="V15" i="43"/>
  <c r="V27" i="43"/>
  <c r="Y27" i="43"/>
  <c r="Z27" i="43" s="1"/>
  <c r="AC26" i="43" s="1"/>
  <c r="W33" i="43"/>
  <c r="Y43" i="43"/>
  <c r="Z43" i="43" s="1"/>
  <c r="AC42" i="43" s="1"/>
  <c r="V43" i="43"/>
  <c r="Y49" i="43"/>
  <c r="Z49" i="43" s="1"/>
  <c r="AC48" i="43" s="1"/>
  <c r="V49" i="43"/>
  <c r="W80" i="43"/>
  <c r="W100" i="43"/>
  <c r="W166" i="43"/>
  <c r="V22" i="43"/>
  <c r="W25" i="43"/>
  <c r="W11" i="43"/>
  <c r="W24" i="43"/>
  <c r="W79" i="43"/>
  <c r="Y79" i="43"/>
  <c r="Z79" i="43" s="1"/>
  <c r="AC78" i="43" s="1"/>
  <c r="Z84" i="43"/>
  <c r="AC83" i="43" s="1"/>
  <c r="Y33" i="43"/>
  <c r="Z33" i="43" s="1"/>
  <c r="AC32" i="43" s="1"/>
  <c r="Y36" i="43"/>
  <c r="Z36" i="43" s="1"/>
  <c r="AC35" i="43" s="1"/>
  <c r="Y54" i="43"/>
  <c r="Z54" i="43" s="1"/>
  <c r="AC53" i="43" s="1"/>
  <c r="V54" i="43"/>
  <c r="V70" i="43"/>
  <c r="W77" i="43"/>
  <c r="W85" i="43"/>
  <c r="W107" i="43"/>
  <c r="W123" i="43"/>
  <c r="W147" i="43"/>
  <c r="V46" i="43"/>
  <c r="W91" i="43"/>
  <c r="W93" i="43"/>
  <c r="Y151" i="43"/>
  <c r="Z151" i="43" s="1"/>
  <c r="AC150" i="43" s="1"/>
  <c r="Y69" i="43"/>
  <c r="Z69" i="43" s="1"/>
  <c r="AC68" i="43" s="1"/>
  <c r="V69" i="43"/>
  <c r="W94" i="43"/>
  <c r="Y24" i="43"/>
  <c r="Z24" i="43" s="1"/>
  <c r="AC23" i="43" s="1"/>
  <c r="W106" i="43"/>
  <c r="W137" i="43"/>
  <c r="W146" i="43"/>
  <c r="Y26" i="43"/>
  <c r="Z26" i="43" s="1"/>
  <c r="AC25" i="43" s="1"/>
  <c r="W82" i="43"/>
  <c r="W158" i="43"/>
  <c r="Z68" i="43"/>
  <c r="AC67" i="43" s="1"/>
  <c r="W73" i="43"/>
  <c r="Y83" i="43"/>
  <c r="Z83" i="43" s="1"/>
  <c r="AC82" i="43" s="1"/>
  <c r="Y104" i="43"/>
  <c r="Z104" i="43" s="1"/>
  <c r="AC103" i="43" s="1"/>
  <c r="W111" i="43"/>
  <c r="V119" i="43"/>
  <c r="Y119" i="43"/>
  <c r="Z119" i="43" s="1"/>
  <c r="AC118" i="43" s="1"/>
  <c r="W132" i="43"/>
  <c r="W173" i="43"/>
  <c r="W145" i="43"/>
  <c r="W156" i="43"/>
  <c r="W162" i="43"/>
  <c r="V23" i="43"/>
  <c r="W87" i="43"/>
  <c r="W109" i="43"/>
  <c r="V32" i="43"/>
  <c r="Y62" i="43"/>
  <c r="Z62" i="43" s="1"/>
  <c r="AC61" i="43" s="1"/>
  <c r="V62" i="43"/>
  <c r="W72" i="43"/>
  <c r="W90" i="43"/>
  <c r="Y106" i="43"/>
  <c r="Z106" i="43" s="1"/>
  <c r="AC105" i="43" s="1"/>
  <c r="W151" i="43"/>
  <c r="V45" i="43"/>
  <c r="V53" i="43"/>
  <c r="V61" i="43"/>
  <c r="W170" i="43"/>
  <c r="W155" i="43"/>
  <c r="Y98" i="43"/>
  <c r="Z98" i="43" s="1"/>
  <c r="AC97" i="43" s="1"/>
  <c r="V105" i="43"/>
  <c r="AA138" i="43"/>
  <c r="W138" i="43"/>
  <c r="W149" i="43"/>
  <c r="W171" i="43"/>
  <c r="Y76" i="43"/>
  <c r="W108" i="43"/>
  <c r="W117" i="43"/>
  <c r="W165" i="43"/>
  <c r="Y174" i="43"/>
  <c r="Z174" i="43" s="1"/>
  <c r="AC173" i="43" s="1"/>
  <c r="Y166" i="43"/>
  <c r="Z166" i="43" s="1"/>
  <c r="AC165" i="43" s="1"/>
  <c r="Y158" i="43"/>
  <c r="Z158" i="43" s="1"/>
  <c r="AC157" i="43" s="1"/>
  <c r="Y150" i="43"/>
  <c r="Z150" i="43" s="1"/>
  <c r="AC149" i="43" s="1"/>
  <c r="Y142" i="43"/>
  <c r="Z142" i="43" s="1"/>
  <c r="AC141" i="43" s="1"/>
  <c r="Y134" i="43"/>
  <c r="Z134" i="43" s="1"/>
  <c r="AC133" i="43" s="1"/>
  <c r="Y118" i="43"/>
  <c r="Z118" i="43" s="1"/>
  <c r="AC117" i="43" s="1"/>
  <c r="Y173" i="43"/>
  <c r="Z173" i="43" s="1"/>
  <c r="AC172" i="43" s="1"/>
  <c r="Y165" i="43"/>
  <c r="Z165" i="43" s="1"/>
  <c r="AC164" i="43" s="1"/>
  <c r="Y149" i="43"/>
  <c r="Z149" i="43" s="1"/>
  <c r="AC148" i="43" s="1"/>
  <c r="Y141" i="43"/>
  <c r="Z141" i="43" s="1"/>
  <c r="AC140" i="43" s="1"/>
  <c r="Y133" i="43"/>
  <c r="Y125" i="43"/>
  <c r="Y117" i="43"/>
  <c r="Z117" i="43" s="1"/>
  <c r="AC116" i="43" s="1"/>
  <c r="Y109" i="43"/>
  <c r="Z109" i="43" s="1"/>
  <c r="AC108" i="43" s="1"/>
  <c r="Y101" i="43"/>
  <c r="Y164" i="43"/>
  <c r="Z164" i="43" s="1"/>
  <c r="AC163" i="43" s="1"/>
  <c r="Y148" i="43"/>
  <c r="Z148" i="43" s="1"/>
  <c r="AC147" i="43" s="1"/>
  <c r="Y140" i="43"/>
  <c r="Z140" i="43" s="1"/>
  <c r="AC139" i="43" s="1"/>
  <c r="Y132" i="43"/>
  <c r="Z132" i="43" s="1"/>
  <c r="AC131" i="43" s="1"/>
  <c r="Y116" i="43"/>
  <c r="Z116" i="43" s="1"/>
  <c r="AC115" i="43" s="1"/>
  <c r="Y108" i="43"/>
  <c r="Z108" i="43" s="1"/>
  <c r="AC107" i="43" s="1"/>
  <c r="Y179" i="43"/>
  <c r="Z179" i="43" s="1"/>
  <c r="AC178" i="43" s="1"/>
  <c r="Y171" i="43"/>
  <c r="Z171" i="43" s="1"/>
  <c r="AC170" i="43" s="1"/>
  <c r="Y155" i="43"/>
  <c r="Z155" i="43" s="1"/>
  <c r="AC154" i="43" s="1"/>
  <c r="Y147" i="43"/>
  <c r="Z147" i="43" s="1"/>
  <c r="AC146" i="43" s="1"/>
  <c r="Y139" i="43"/>
  <c r="Z139" i="43" s="1"/>
  <c r="AC138" i="43" s="1"/>
  <c r="Y123" i="43"/>
  <c r="Z123" i="43" s="1"/>
  <c r="AC122" i="43" s="1"/>
  <c r="Y115" i="43"/>
  <c r="Z115" i="43" s="1"/>
  <c r="AC114" i="43" s="1"/>
  <c r="Y99" i="43"/>
  <c r="Z99" i="43" s="1"/>
  <c r="AC98" i="43" s="1"/>
  <c r="V179" i="43"/>
  <c r="Y177" i="43"/>
  <c r="Z177" i="43" s="1"/>
  <c r="AC176" i="43" s="1"/>
  <c r="Y169" i="43"/>
  <c r="Z169" i="43" s="1"/>
  <c r="AC168" i="43" s="1"/>
  <c r="Y161" i="43"/>
  <c r="Z161" i="43" s="1"/>
  <c r="AC160" i="43" s="1"/>
  <c r="Y153" i="43"/>
  <c r="Z153" i="43" s="1"/>
  <c r="AC152" i="43" s="1"/>
  <c r="Y145" i="43"/>
  <c r="Z145" i="43" s="1"/>
  <c r="AC144" i="43" s="1"/>
  <c r="Y137" i="43"/>
  <c r="Z137" i="43" s="1"/>
  <c r="AC136" i="43" s="1"/>
  <c r="Y129" i="43"/>
  <c r="Z129" i="43" s="1"/>
  <c r="AC128" i="43" s="1"/>
  <c r="Y121" i="43"/>
  <c r="Z121" i="43" s="1"/>
  <c r="AC120" i="43" s="1"/>
  <c r="Y168" i="43"/>
  <c r="Z168" i="43" s="1"/>
  <c r="AC167" i="43" s="1"/>
  <c r="Y136" i="43"/>
  <c r="Z136" i="43" s="1"/>
  <c r="AC135" i="43" s="1"/>
  <c r="Y127" i="43"/>
  <c r="Y82" i="43"/>
  <c r="Z82" i="43" s="1"/>
  <c r="AC81" i="43" s="1"/>
  <c r="Y74" i="43"/>
  <c r="Z74" i="43" s="1"/>
  <c r="AC73" i="43" s="1"/>
  <c r="Y66" i="43"/>
  <c r="Z66" i="43" s="1"/>
  <c r="AC65" i="43" s="1"/>
  <c r="Y58" i="43"/>
  <c r="Z58" i="43" s="1"/>
  <c r="AC57" i="43" s="1"/>
  <c r="Y50" i="43"/>
  <c r="Z50" i="43" s="1"/>
  <c r="AC49" i="43" s="1"/>
  <c r="Y162" i="43"/>
  <c r="Z162" i="43" s="1"/>
  <c r="AC161" i="43" s="1"/>
  <c r="Y128" i="43"/>
  <c r="Z128" i="43" s="1"/>
  <c r="AC127" i="43" s="1"/>
  <c r="Y110" i="43"/>
  <c r="Y102" i="43"/>
  <c r="Y89" i="43"/>
  <c r="Z89" i="43" s="1"/>
  <c r="AC88" i="43" s="1"/>
  <c r="Y81" i="43"/>
  <c r="Z81" i="43" s="1"/>
  <c r="AC80" i="43" s="1"/>
  <c r="Y73" i="43"/>
  <c r="Z73" i="43" s="1"/>
  <c r="AC72" i="43" s="1"/>
  <c r="Y65" i="43"/>
  <c r="Z65" i="43" s="1"/>
  <c r="AC64" i="43" s="1"/>
  <c r="Y122" i="43"/>
  <c r="Z122" i="43" s="1"/>
  <c r="AC121" i="43" s="1"/>
  <c r="Y112" i="43"/>
  <c r="Z112" i="43" s="1"/>
  <c r="AC111" i="43" s="1"/>
  <c r="Y111" i="43"/>
  <c r="Z111" i="43" s="1"/>
  <c r="AC110" i="43" s="1"/>
  <c r="Y103" i="43"/>
  <c r="Z103" i="43" s="1"/>
  <c r="AC102" i="43" s="1"/>
  <c r="Y88" i="43"/>
  <c r="Z88" i="43" s="1"/>
  <c r="AC87" i="43" s="1"/>
  <c r="Y80" i="43"/>
  <c r="Z80" i="43" s="1"/>
  <c r="AC79" i="43" s="1"/>
  <c r="Y72" i="43"/>
  <c r="Z72" i="43" s="1"/>
  <c r="AC71" i="43" s="1"/>
  <c r="Y176" i="43"/>
  <c r="Z176" i="43" s="1"/>
  <c r="AC175" i="43" s="1"/>
  <c r="Y146" i="43"/>
  <c r="Z146" i="43" s="1"/>
  <c r="AC145" i="43" s="1"/>
  <c r="Y135" i="43"/>
  <c r="Z135" i="43" s="1"/>
  <c r="AC134" i="43" s="1"/>
  <c r="Y114" i="43"/>
  <c r="Z114" i="43" s="1"/>
  <c r="AC113" i="43" s="1"/>
  <c r="Y94" i="43"/>
  <c r="Z94" i="43" s="1"/>
  <c r="AC93" i="43" s="1"/>
  <c r="Y93" i="43"/>
  <c r="Z93" i="43" s="1"/>
  <c r="AC92" i="43" s="1"/>
  <c r="Y85" i="43"/>
  <c r="Z85" i="43" s="1"/>
  <c r="AC84" i="43" s="1"/>
  <c r="Y77" i="43"/>
  <c r="Z77" i="43" s="1"/>
  <c r="AC76" i="43" s="1"/>
  <c r="W134" i="43"/>
  <c r="AA143" i="43"/>
  <c r="W136" i="43"/>
  <c r="W142" i="43"/>
  <c r="AA144" i="43"/>
  <c r="W153" i="43"/>
  <c r="W174" i="43"/>
  <c r="W118" i="43"/>
  <c r="W144" i="43"/>
  <c r="W150" i="43"/>
  <c r="AA150" i="43"/>
  <c r="W177" i="43"/>
  <c r="W11" i="42"/>
  <c r="W77" i="42"/>
  <c r="W162" i="42"/>
  <c r="Y40" i="42"/>
  <c r="Z40" i="42" s="1"/>
  <c r="AC39" i="42" s="1"/>
  <c r="V40" i="42"/>
  <c r="V41" i="42"/>
  <c r="Y41" i="42"/>
  <c r="Z41" i="42" s="1"/>
  <c r="AC40" i="42" s="1"/>
  <c r="V44" i="42"/>
  <c r="Y44" i="42"/>
  <c r="Z44" i="42" s="1"/>
  <c r="AC43" i="42" s="1"/>
  <c r="V52" i="42"/>
  <c r="Y52" i="42"/>
  <c r="Z52" i="42" s="1"/>
  <c r="AC51" i="42" s="1"/>
  <c r="V57" i="42"/>
  <c r="Y57" i="42"/>
  <c r="Z57" i="42" s="1"/>
  <c r="AC56" i="42" s="1"/>
  <c r="V60" i="42"/>
  <c r="Y60" i="42"/>
  <c r="Z60" i="42" s="1"/>
  <c r="AC59" i="42" s="1"/>
  <c r="V65" i="42"/>
  <c r="Y65" i="42"/>
  <c r="Z65" i="42" s="1"/>
  <c r="AC64" i="42" s="1"/>
  <c r="V68" i="42"/>
  <c r="Y68" i="42"/>
  <c r="Z68" i="42" s="1"/>
  <c r="AC67" i="42" s="1"/>
  <c r="W126" i="42"/>
  <c r="Z4" i="42"/>
  <c r="V33" i="42"/>
  <c r="Y33" i="42"/>
  <c r="Z33" i="42" s="1"/>
  <c r="AC32" i="42" s="1"/>
  <c r="Y36" i="42"/>
  <c r="Z36" i="42" s="1"/>
  <c r="AC35" i="42" s="1"/>
  <c r="V36" i="42"/>
  <c r="V45" i="42"/>
  <c r="Y45" i="42"/>
  <c r="Z45" i="42" s="1"/>
  <c r="AC44" i="42" s="1"/>
  <c r="V53" i="42"/>
  <c r="Y53" i="42"/>
  <c r="Z53" i="42" s="1"/>
  <c r="AC52" i="42" s="1"/>
  <c r="V61" i="42"/>
  <c r="Y61" i="42"/>
  <c r="Z61" i="42" s="1"/>
  <c r="AC60" i="42" s="1"/>
  <c r="V69" i="42"/>
  <c r="Y69" i="42"/>
  <c r="Z69" i="42" s="1"/>
  <c r="AC68" i="42" s="1"/>
  <c r="W84" i="42"/>
  <c r="W165" i="42"/>
  <c r="W13" i="42"/>
  <c r="W22" i="42"/>
  <c r="V26" i="42"/>
  <c r="Y26" i="42"/>
  <c r="Z26" i="42" s="1"/>
  <c r="AC25" i="42" s="1"/>
  <c r="Y37" i="42"/>
  <c r="Z37" i="42" s="1"/>
  <c r="AC36" i="42" s="1"/>
  <c r="V37" i="42"/>
  <c r="W50" i="42"/>
  <c r="W58" i="42"/>
  <c r="W66" i="42"/>
  <c r="W117" i="42"/>
  <c r="W134" i="42"/>
  <c r="W14" i="42"/>
  <c r="V62" i="42"/>
  <c r="Y62" i="42"/>
  <c r="Z62" i="42" s="1"/>
  <c r="AC61" i="42" s="1"/>
  <c r="V70" i="42"/>
  <c r="Y70" i="42"/>
  <c r="Z70" i="42" s="1"/>
  <c r="AC69" i="42" s="1"/>
  <c r="W94" i="42"/>
  <c r="W99" i="42"/>
  <c r="W155" i="42"/>
  <c r="W7" i="42"/>
  <c r="Y32" i="42"/>
  <c r="Z32" i="42" s="1"/>
  <c r="AC31" i="42" s="1"/>
  <c r="V32" i="42"/>
  <c r="V25" i="42"/>
  <c r="Y25" i="42"/>
  <c r="Z25" i="42" s="1"/>
  <c r="AC24" i="42" s="1"/>
  <c r="V49" i="42"/>
  <c r="Y49" i="42"/>
  <c r="Z49" i="42" s="1"/>
  <c r="AC48" i="42" s="1"/>
  <c r="W18" i="42"/>
  <c r="W34" i="42"/>
  <c r="V46" i="42"/>
  <c r="Y46" i="42"/>
  <c r="Z46" i="42" s="1"/>
  <c r="AC45" i="42" s="1"/>
  <c r="V54" i="42"/>
  <c r="Y54" i="42"/>
  <c r="Z54" i="42" s="1"/>
  <c r="AC53" i="42" s="1"/>
  <c r="W5" i="42"/>
  <c r="W9" i="42"/>
  <c r="V23" i="42"/>
  <c r="Y23" i="42"/>
  <c r="Z23" i="42" s="1"/>
  <c r="AC22" i="42" s="1"/>
  <c r="V27" i="42"/>
  <c r="Y27" i="42"/>
  <c r="Z27" i="42" s="1"/>
  <c r="AC26" i="42" s="1"/>
  <c r="V38" i="42"/>
  <c r="W47" i="42"/>
  <c r="W55" i="42"/>
  <c r="W63" i="42"/>
  <c r="W71" i="42"/>
  <c r="W100" i="42"/>
  <c r="V107" i="42"/>
  <c r="Y107" i="42"/>
  <c r="Z107" i="42" s="1"/>
  <c r="AC106" i="42" s="1"/>
  <c r="W140" i="42"/>
  <c r="W156" i="42"/>
  <c r="W10" i="42"/>
  <c r="W79" i="42"/>
  <c r="W86" i="42"/>
  <c r="W97" i="42"/>
  <c r="W101" i="42"/>
  <c r="V146" i="42"/>
  <c r="W73" i="42"/>
  <c r="W88" i="42"/>
  <c r="W93" i="42"/>
  <c r="W102" i="42"/>
  <c r="W113" i="42"/>
  <c r="W164" i="42"/>
  <c r="W170" i="42"/>
  <c r="W175" i="42"/>
  <c r="W178" i="42"/>
  <c r="Y29" i="42"/>
  <c r="AA83" i="42"/>
  <c r="W83" i="42"/>
  <c r="W123" i="42"/>
  <c r="AA136" i="42"/>
  <c r="Z136" i="42"/>
  <c r="AC135" i="42" s="1"/>
  <c r="Y175" i="42"/>
  <c r="Z175" i="42" s="1"/>
  <c r="AC174" i="42" s="1"/>
  <c r="W106" i="42"/>
  <c r="W154" i="42"/>
  <c r="W89" i="42"/>
  <c r="V131" i="42"/>
  <c r="W133" i="42"/>
  <c r="W139" i="42"/>
  <c r="W142" i="42"/>
  <c r="W163" i="42"/>
  <c r="W169" i="42"/>
  <c r="W31" i="42"/>
  <c r="V122" i="42"/>
  <c r="W150" i="42"/>
  <c r="Y163" i="42"/>
  <c r="Z163" i="42" s="1"/>
  <c r="AC162" i="42" s="1"/>
  <c r="Y31" i="42"/>
  <c r="Z31" i="42" s="1"/>
  <c r="AC30" i="42" s="1"/>
  <c r="W91" i="42"/>
  <c r="W24" i="42"/>
  <c r="W48" i="42"/>
  <c r="W64" i="42"/>
  <c r="W138" i="42"/>
  <c r="W147" i="42"/>
  <c r="Y24" i="42"/>
  <c r="Z24" i="42" s="1"/>
  <c r="AC23" i="42" s="1"/>
  <c r="Y28" i="42"/>
  <c r="W35" i="42"/>
  <c r="Y43" i="42"/>
  <c r="Z43" i="42" s="1"/>
  <c r="AC42" i="42" s="1"/>
  <c r="Y48" i="42"/>
  <c r="Z48" i="42" s="1"/>
  <c r="AC47" i="42" s="1"/>
  <c r="Y51" i="42"/>
  <c r="Z51" i="42" s="1"/>
  <c r="AC50" i="42" s="1"/>
  <c r="Y59" i="42"/>
  <c r="Z59" i="42" s="1"/>
  <c r="AC58" i="42" s="1"/>
  <c r="Y64" i="42"/>
  <c r="Z64" i="42" s="1"/>
  <c r="AC63" i="42" s="1"/>
  <c r="Y67" i="42"/>
  <c r="Z67" i="42" s="1"/>
  <c r="AC66" i="42" s="1"/>
  <c r="Y92" i="42"/>
  <c r="W132" i="42"/>
  <c r="Y135" i="42"/>
  <c r="Y147" i="42"/>
  <c r="Z147" i="42" s="1"/>
  <c r="AC146" i="42" s="1"/>
  <c r="W149" i="42"/>
  <c r="W159" i="42"/>
  <c r="W167" i="42"/>
  <c r="W171" i="42"/>
  <c r="Y174" i="42"/>
  <c r="Z174" i="42" s="1"/>
  <c r="AC173" i="42" s="1"/>
  <c r="Y166" i="42"/>
  <c r="Y158" i="42"/>
  <c r="Y150" i="42"/>
  <c r="Z150" i="42" s="1"/>
  <c r="AC149" i="42" s="1"/>
  <c r="Y134" i="42"/>
  <c r="Z134" i="42" s="1"/>
  <c r="AC133" i="42" s="1"/>
  <c r="Y126" i="42"/>
  <c r="Z126" i="42" s="1"/>
  <c r="AC125" i="42" s="1"/>
  <c r="Y118" i="42"/>
  <c r="Z118" i="42" s="1"/>
  <c r="AC117" i="42" s="1"/>
  <c r="Y110" i="42"/>
  <c r="Y102" i="42"/>
  <c r="Z102" i="42" s="1"/>
  <c r="AC101" i="42" s="1"/>
  <c r="Y94" i="42"/>
  <c r="Z94" i="42" s="1"/>
  <c r="AC93" i="42" s="1"/>
  <c r="Y86" i="42"/>
  <c r="Z86" i="42" s="1"/>
  <c r="AC85" i="42" s="1"/>
  <c r="Y165" i="42"/>
  <c r="Z165" i="42" s="1"/>
  <c r="AC164" i="42" s="1"/>
  <c r="Y157" i="42"/>
  <c r="Z157" i="42" s="1"/>
  <c r="AC156" i="42" s="1"/>
  <c r="Y149" i="42"/>
  <c r="Z149" i="42" s="1"/>
  <c r="AC148" i="42" s="1"/>
  <c r="Y141" i="42"/>
  <c r="Y133" i="42"/>
  <c r="Z133" i="42" s="1"/>
  <c r="AC132" i="42" s="1"/>
  <c r="Y125" i="42"/>
  <c r="Z125" i="42" s="1"/>
  <c r="AC124" i="42" s="1"/>
  <c r="Y109" i="42"/>
  <c r="Z109" i="42" s="1"/>
  <c r="AC108" i="42" s="1"/>
  <c r="Y164" i="42"/>
  <c r="Z164" i="42" s="1"/>
  <c r="AC163" i="42" s="1"/>
  <c r="Y156" i="42"/>
  <c r="Z156" i="42" s="1"/>
  <c r="AC155" i="42" s="1"/>
  <c r="Y148" i="42"/>
  <c r="Y140" i="42"/>
  <c r="Z140" i="42" s="1"/>
  <c r="AC139" i="42" s="1"/>
  <c r="Y132" i="42"/>
  <c r="Z132" i="42" s="1"/>
  <c r="AC131" i="42" s="1"/>
  <c r="Y116" i="42"/>
  <c r="Z116" i="42" s="1"/>
  <c r="AC115" i="42" s="1"/>
  <c r="Y108" i="42"/>
  <c r="Y100" i="42"/>
  <c r="Z100" i="42" s="1"/>
  <c r="AC99" i="42" s="1"/>
  <c r="Y179" i="42"/>
  <c r="Z179" i="42" s="1"/>
  <c r="AC178" i="42" s="1"/>
  <c r="Y169" i="42"/>
  <c r="Z169" i="42" s="1"/>
  <c r="AC168" i="42" s="1"/>
  <c r="Y168" i="42"/>
  <c r="Y130" i="42"/>
  <c r="Z130" i="42" s="1"/>
  <c r="AC129" i="42" s="1"/>
  <c r="Y127" i="42"/>
  <c r="Y115" i="42"/>
  <c r="Z115" i="42" s="1"/>
  <c r="AC114" i="42" s="1"/>
  <c r="Y105" i="42"/>
  <c r="Z105" i="42" s="1"/>
  <c r="AC104" i="42" s="1"/>
  <c r="Y104" i="42"/>
  <c r="Y81" i="42"/>
  <c r="Z81" i="42" s="1"/>
  <c r="AC80" i="42" s="1"/>
  <c r="Y80" i="42"/>
  <c r="Z80" i="42" s="1"/>
  <c r="AC79" i="42" s="1"/>
  <c r="Y79" i="42"/>
  <c r="Z79" i="42" s="1"/>
  <c r="AC78" i="42" s="1"/>
  <c r="Y73" i="42"/>
  <c r="Z73" i="42" s="1"/>
  <c r="AC72" i="42" s="1"/>
  <c r="Y72" i="42"/>
  <c r="Y71" i="42"/>
  <c r="Z71" i="42" s="1"/>
  <c r="AC70" i="42" s="1"/>
  <c r="Y63" i="42"/>
  <c r="Z63" i="42" s="1"/>
  <c r="AC62" i="42" s="1"/>
  <c r="Y55" i="42"/>
  <c r="Z55" i="42" s="1"/>
  <c r="AC54" i="42" s="1"/>
  <c r="Y47" i="42"/>
  <c r="Z47" i="42" s="1"/>
  <c r="AC46" i="42" s="1"/>
  <c r="Y20" i="42"/>
  <c r="Z20" i="42" s="1"/>
  <c r="AC19" i="42" s="1"/>
  <c r="Y12" i="42"/>
  <c r="Z12" i="42" s="1"/>
  <c r="Y155" i="42"/>
  <c r="Z155" i="42" s="1"/>
  <c r="AC154" i="42" s="1"/>
  <c r="Y145" i="42"/>
  <c r="Z145" i="42" s="1"/>
  <c r="AC144" i="42" s="1"/>
  <c r="V179" i="42"/>
  <c r="Y162" i="42"/>
  <c r="Z162" i="42" s="1"/>
  <c r="AC161" i="42" s="1"/>
  <c r="Y139" i="42"/>
  <c r="Z139" i="42" s="1"/>
  <c r="AC138" i="42" s="1"/>
  <c r="Y106" i="42"/>
  <c r="Z106" i="42" s="1"/>
  <c r="AC105" i="42" s="1"/>
  <c r="Y90" i="42"/>
  <c r="Z90" i="42" s="1"/>
  <c r="AC89" i="42" s="1"/>
  <c r="Y76" i="42"/>
  <c r="Z76" i="42" s="1"/>
  <c r="AC75" i="42" s="1"/>
  <c r="Y22" i="42"/>
  <c r="Z22" i="42" s="1"/>
  <c r="AC21" i="42" s="1"/>
  <c r="Y19" i="42"/>
  <c r="Z19" i="42" s="1"/>
  <c r="AC18" i="42" s="1"/>
  <c r="Y18" i="42"/>
  <c r="Z18" i="42" s="1"/>
  <c r="AC17" i="42" s="1"/>
  <c r="Y16" i="42"/>
  <c r="Y11" i="42"/>
  <c r="Z11" i="42" s="1"/>
  <c r="AC10" i="42" s="1"/>
  <c r="Y10" i="42"/>
  <c r="Z10" i="42" s="1"/>
  <c r="AC9" i="42" s="1"/>
  <c r="Y9" i="42"/>
  <c r="Z9" i="42" s="1"/>
  <c r="AC8" i="42" s="1"/>
  <c r="Y21" i="42"/>
  <c r="Z21" i="42" s="1"/>
  <c r="AC20" i="42" s="1"/>
  <c r="Y14" i="42"/>
  <c r="Z14" i="42" s="1"/>
  <c r="AC13" i="42" s="1"/>
  <c r="Y7" i="42"/>
  <c r="Z7" i="42" s="1"/>
  <c r="AC6" i="42" s="1"/>
  <c r="Y154" i="42"/>
  <c r="Z154" i="42" s="1"/>
  <c r="AC153" i="42" s="1"/>
  <c r="Y120" i="42"/>
  <c r="Y119" i="42"/>
  <c r="Z119" i="42" s="1"/>
  <c r="AC118" i="42" s="1"/>
  <c r="Y99" i="42"/>
  <c r="Z99" i="42" s="1"/>
  <c r="AC98" i="42" s="1"/>
  <c r="Y88" i="42"/>
  <c r="Z88" i="42" s="1"/>
  <c r="AC87" i="42" s="1"/>
  <c r="Y77" i="42"/>
  <c r="Z77" i="42" s="1"/>
  <c r="AC76" i="42" s="1"/>
  <c r="Y15" i="42"/>
  <c r="Z15" i="42" s="1"/>
  <c r="AC14" i="42" s="1"/>
  <c r="Y13" i="42"/>
  <c r="Z13" i="42" s="1"/>
  <c r="AC12" i="42" s="1"/>
  <c r="Y6" i="42"/>
  <c r="Z6" i="42" s="1"/>
  <c r="AC5" i="42" s="1"/>
  <c r="Y129" i="42"/>
  <c r="Z129" i="42" s="1"/>
  <c r="AC128" i="42" s="1"/>
  <c r="Y97" i="42"/>
  <c r="Z97" i="42" s="1"/>
  <c r="AC96" i="42" s="1"/>
  <c r="AA137" i="42"/>
  <c r="AA105" i="42"/>
  <c r="W130" i="42"/>
  <c r="X5" i="41"/>
  <c r="X6" i="41"/>
  <c r="X7" i="41"/>
  <c r="X8" i="41"/>
  <c r="X9" i="41"/>
  <c r="X10" i="41"/>
  <c r="X11" i="41"/>
  <c r="X12" i="41"/>
  <c r="X13" i="41"/>
  <c r="X14" i="41"/>
  <c r="X15" i="41"/>
  <c r="X16" i="41"/>
  <c r="X17" i="41"/>
  <c r="X18" i="41"/>
  <c r="X19" i="41"/>
  <c r="X20" i="41"/>
  <c r="X21" i="41"/>
  <c r="X22" i="41"/>
  <c r="X23" i="41"/>
  <c r="X24" i="41"/>
  <c r="X25" i="41"/>
  <c r="X26" i="41"/>
  <c r="X27" i="41"/>
  <c r="X28" i="41"/>
  <c r="X29" i="41"/>
  <c r="X30" i="41"/>
  <c r="X31" i="41"/>
  <c r="X32" i="41"/>
  <c r="X33" i="41"/>
  <c r="X34" i="41"/>
  <c r="X35" i="41"/>
  <c r="X36" i="41"/>
  <c r="X37" i="41"/>
  <c r="X38" i="41"/>
  <c r="X39" i="41"/>
  <c r="X40" i="41"/>
  <c r="X41" i="41"/>
  <c r="X42" i="41"/>
  <c r="X43" i="41"/>
  <c r="X44" i="41"/>
  <c r="X45" i="41"/>
  <c r="X46" i="41"/>
  <c r="X47" i="41"/>
  <c r="X48" i="41"/>
  <c r="X49" i="41"/>
  <c r="X50" i="41"/>
  <c r="X51" i="41"/>
  <c r="X52" i="41"/>
  <c r="X53" i="41"/>
  <c r="X54" i="41"/>
  <c r="X55" i="41"/>
  <c r="X56" i="41"/>
  <c r="X57" i="41"/>
  <c r="X58" i="41"/>
  <c r="X59" i="41"/>
  <c r="X60" i="41"/>
  <c r="X61" i="41"/>
  <c r="X62" i="41"/>
  <c r="X63" i="41"/>
  <c r="X64" i="41"/>
  <c r="X65" i="41"/>
  <c r="X66" i="41"/>
  <c r="X67" i="41"/>
  <c r="X68" i="41"/>
  <c r="X69" i="41"/>
  <c r="X70" i="41"/>
  <c r="X71" i="41"/>
  <c r="X72" i="41"/>
  <c r="X73" i="41"/>
  <c r="X74" i="41"/>
  <c r="X75" i="41"/>
  <c r="X76" i="41"/>
  <c r="X77" i="41"/>
  <c r="X78" i="41"/>
  <c r="X79" i="41"/>
  <c r="X80" i="41"/>
  <c r="X81" i="41"/>
  <c r="X82" i="41"/>
  <c r="X83" i="41"/>
  <c r="X84" i="41"/>
  <c r="X85" i="41"/>
  <c r="X86" i="41"/>
  <c r="X87" i="41"/>
  <c r="X88" i="41"/>
  <c r="X89" i="41"/>
  <c r="X90" i="41"/>
  <c r="X91" i="41"/>
  <c r="X92" i="41"/>
  <c r="X93" i="41"/>
  <c r="X94" i="41"/>
  <c r="X95" i="41"/>
  <c r="X96" i="41"/>
  <c r="X97" i="41"/>
  <c r="X98" i="41"/>
  <c r="X99" i="41"/>
  <c r="X100" i="41"/>
  <c r="X101" i="41"/>
  <c r="X102" i="41"/>
  <c r="X103" i="41"/>
  <c r="X104" i="41"/>
  <c r="X105" i="41"/>
  <c r="X106" i="41"/>
  <c r="X107" i="41"/>
  <c r="X108" i="41"/>
  <c r="X109" i="41"/>
  <c r="X110" i="41"/>
  <c r="X111" i="41"/>
  <c r="X112" i="41"/>
  <c r="X113" i="41"/>
  <c r="X114" i="41"/>
  <c r="X115" i="41"/>
  <c r="X116" i="41"/>
  <c r="X117" i="41"/>
  <c r="X118" i="41"/>
  <c r="X119" i="41"/>
  <c r="X120" i="41"/>
  <c r="X121" i="41"/>
  <c r="X122" i="41"/>
  <c r="X123" i="41"/>
  <c r="X124" i="41"/>
  <c r="X125" i="41"/>
  <c r="X126" i="41"/>
  <c r="X127" i="41"/>
  <c r="X128" i="41"/>
  <c r="X129" i="41"/>
  <c r="X130" i="41"/>
  <c r="X131" i="41"/>
  <c r="X132" i="41"/>
  <c r="X133" i="41"/>
  <c r="X134" i="41"/>
  <c r="X135" i="41"/>
  <c r="X136" i="41"/>
  <c r="X137" i="41"/>
  <c r="X138" i="41"/>
  <c r="X139" i="41"/>
  <c r="X140" i="41"/>
  <c r="X141" i="41"/>
  <c r="X142" i="41"/>
  <c r="X143" i="41"/>
  <c r="X144" i="41"/>
  <c r="X145" i="41"/>
  <c r="X146" i="41"/>
  <c r="X147" i="41"/>
  <c r="X148" i="41"/>
  <c r="X149" i="41"/>
  <c r="X150" i="41"/>
  <c r="X151" i="41"/>
  <c r="X152" i="41"/>
  <c r="X153" i="41"/>
  <c r="X154" i="41"/>
  <c r="X155" i="41"/>
  <c r="X156" i="41"/>
  <c r="X157" i="41"/>
  <c r="X158" i="41"/>
  <c r="X159" i="41"/>
  <c r="X160" i="41"/>
  <c r="X161" i="41"/>
  <c r="X162" i="41"/>
  <c r="X163" i="41"/>
  <c r="X164" i="41"/>
  <c r="X165" i="41"/>
  <c r="X166" i="41"/>
  <c r="X167" i="41"/>
  <c r="X168" i="41"/>
  <c r="X169" i="41"/>
  <c r="X170" i="41"/>
  <c r="X171" i="41"/>
  <c r="X172" i="41"/>
  <c r="X173" i="41"/>
  <c r="X174" i="41"/>
  <c r="X175" i="41"/>
  <c r="X176" i="41"/>
  <c r="X177" i="41"/>
  <c r="X178" i="41"/>
  <c r="X179" i="41"/>
  <c r="X4" i="41"/>
  <c r="Z176" i="42" l="1"/>
  <c r="AC175" i="42" s="1"/>
  <c r="AA176" i="42"/>
  <c r="AA42" i="42"/>
  <c r="Z117" i="42"/>
  <c r="AC116" i="42" s="1"/>
  <c r="AA117" i="42"/>
  <c r="AA161" i="42"/>
  <c r="AA76" i="42"/>
  <c r="W42" i="42"/>
  <c r="AA55" i="42"/>
  <c r="AA96" i="42"/>
  <c r="AA153" i="42"/>
  <c r="AA171" i="42"/>
  <c r="AA66" i="42"/>
  <c r="AA8" i="44"/>
  <c r="AA10" i="44"/>
  <c r="W60" i="44"/>
  <c r="W52" i="44"/>
  <c r="AA50" i="44"/>
  <c r="AA30" i="44"/>
  <c r="W67" i="44"/>
  <c r="AA23" i="44"/>
  <c r="AA28" i="44"/>
  <c r="AA44" i="44"/>
  <c r="AA9" i="44"/>
  <c r="W74" i="44"/>
  <c r="AA124" i="44"/>
  <c r="AA39" i="44"/>
  <c r="AA157" i="44"/>
  <c r="W59" i="44"/>
  <c r="AA21" i="44"/>
  <c r="AA119" i="44"/>
  <c r="Z104" i="44"/>
  <c r="AC103" i="44" s="1"/>
  <c r="AA104" i="44"/>
  <c r="AA82" i="44"/>
  <c r="AA142" i="44"/>
  <c r="AA98" i="44"/>
  <c r="AA131" i="44"/>
  <c r="AA80" i="44"/>
  <c r="AA161" i="44"/>
  <c r="AA35" i="44"/>
  <c r="AA172" i="44"/>
  <c r="AA103" i="44"/>
  <c r="AA64" i="44"/>
  <c r="AA18" i="44"/>
  <c r="AA86" i="44"/>
  <c r="AA108" i="44"/>
  <c r="AA126" i="44"/>
  <c r="AA177" i="44"/>
  <c r="AA47" i="44"/>
  <c r="AA56" i="44"/>
  <c r="AA156" i="44"/>
  <c r="AA134" i="44"/>
  <c r="AA13" i="44"/>
  <c r="AA144" i="44"/>
  <c r="AA20" i="44"/>
  <c r="AA62" i="44"/>
  <c r="AA133" i="44"/>
  <c r="AA160" i="44"/>
  <c r="AA114" i="44"/>
  <c r="AA95" i="44"/>
  <c r="AA27" i="44"/>
  <c r="AA81" i="44"/>
  <c r="AA149" i="44"/>
  <c r="AA41" i="44"/>
  <c r="AA123" i="44"/>
  <c r="AA54" i="44"/>
  <c r="AA132" i="44"/>
  <c r="AA168" i="44"/>
  <c r="AA174" i="44"/>
  <c r="AA128" i="44"/>
  <c r="AA73" i="44"/>
  <c r="AA121" i="44"/>
  <c r="AA178" i="44"/>
  <c r="AA112" i="44"/>
  <c r="Z160" i="43"/>
  <c r="AC159" i="43" s="1"/>
  <c r="AA160" i="43"/>
  <c r="AA67" i="43"/>
  <c r="Z67" i="43"/>
  <c r="AC66" i="43" s="1"/>
  <c r="Z131" i="43"/>
  <c r="AC130" i="43" s="1"/>
  <c r="AA131" i="43"/>
  <c r="Z159" i="43"/>
  <c r="AC158" i="43" s="1"/>
  <c r="AA159" i="43"/>
  <c r="AA130" i="43"/>
  <c r="AA68" i="43"/>
  <c r="AA170" i="43"/>
  <c r="AA38" i="43"/>
  <c r="AA33" i="43"/>
  <c r="AA75" i="43"/>
  <c r="AA19" i="43"/>
  <c r="Z167" i="43"/>
  <c r="AC166" i="43" s="1"/>
  <c r="AA120" i="43"/>
  <c r="AA92" i="43"/>
  <c r="AA134" i="43"/>
  <c r="AA178" i="43"/>
  <c r="AA148" i="43"/>
  <c r="AA36" i="43"/>
  <c r="AA91" i="43"/>
  <c r="AA74" i="43"/>
  <c r="AA171" i="43"/>
  <c r="AA96" i="43"/>
  <c r="AA113" i="43"/>
  <c r="AA162" i="43"/>
  <c r="AA152" i="43"/>
  <c r="AA97" i="43"/>
  <c r="AA78" i="43"/>
  <c r="AA139" i="43"/>
  <c r="AA109" i="43"/>
  <c r="AA140" i="43"/>
  <c r="W19" i="43"/>
  <c r="AA66" i="43"/>
  <c r="AA18" i="43"/>
  <c r="AA25" i="43"/>
  <c r="AA121" i="43"/>
  <c r="AA155" i="43"/>
  <c r="AA103" i="43"/>
  <c r="AA137" i="43"/>
  <c r="AA107" i="43"/>
  <c r="AA39" i="43"/>
  <c r="AA11" i="43"/>
  <c r="AA175" i="43"/>
  <c r="AA126" i="43"/>
  <c r="AA117" i="43"/>
  <c r="AA87" i="43"/>
  <c r="AA163" i="43"/>
  <c r="AA58" i="43"/>
  <c r="AA50" i="43"/>
  <c r="AA81" i="43"/>
  <c r="AA98" i="43"/>
  <c r="AA151" i="43"/>
  <c r="AA132" i="43"/>
  <c r="AA73" i="43"/>
  <c r="AA99" i="43"/>
  <c r="AA88" i="43"/>
  <c r="AA136" i="43"/>
  <c r="AA118" i="43"/>
  <c r="AA168" i="43"/>
  <c r="AA174" i="43"/>
  <c r="AA153" i="43"/>
  <c r="AA114" i="43"/>
  <c r="AA161" i="43"/>
  <c r="AA116" i="43"/>
  <c r="AA95" i="43"/>
  <c r="AA95" i="42"/>
  <c r="AA114" i="42"/>
  <c r="AA35" i="42"/>
  <c r="AA106" i="42"/>
  <c r="AA128" i="42"/>
  <c r="AA121" i="42"/>
  <c r="AA125" i="42"/>
  <c r="AA59" i="42"/>
  <c r="AA138" i="42"/>
  <c r="Z87" i="42"/>
  <c r="AC86" i="42" s="1"/>
  <c r="AA147" i="42"/>
  <c r="AA6" i="42"/>
  <c r="AA34" i="42"/>
  <c r="AA178" i="42"/>
  <c r="AA50" i="42"/>
  <c r="AA17" i="42"/>
  <c r="AA150" i="42"/>
  <c r="AA154" i="42"/>
  <c r="AA82" i="42"/>
  <c r="AA13" i="42"/>
  <c r="AA167" i="42"/>
  <c r="AA91" i="42"/>
  <c r="AA159" i="42"/>
  <c r="AA80" i="42"/>
  <c r="AA160" i="42"/>
  <c r="AA30" i="42"/>
  <c r="AA98" i="42"/>
  <c r="AA64" i="42"/>
  <c r="AA74" i="42"/>
  <c r="AA15" i="42"/>
  <c r="AA18" i="42"/>
  <c r="AA152" i="42"/>
  <c r="AA58" i="42"/>
  <c r="AA123" i="42"/>
  <c r="AA151" i="42"/>
  <c r="Z96" i="42"/>
  <c r="AC95" i="42" s="1"/>
  <c r="AA177" i="42"/>
  <c r="AA116" i="42"/>
  <c r="AA169" i="42"/>
  <c r="AA67" i="42"/>
  <c r="AA78" i="42"/>
  <c r="AA47" i="42"/>
  <c r="AA93" i="42"/>
  <c r="AA149" i="42"/>
  <c r="AA24" i="42"/>
  <c r="AA113" i="42"/>
  <c r="AA157" i="42"/>
  <c r="AA7" i="42"/>
  <c r="AA84" i="42"/>
  <c r="AA170" i="42"/>
  <c r="AA21" i="42"/>
  <c r="AA75" i="42"/>
  <c r="AA102" i="42"/>
  <c r="AA124" i="42"/>
  <c r="AA19" i="42"/>
  <c r="AA118" i="42"/>
  <c r="AA71" i="42"/>
  <c r="AA155" i="42"/>
  <c r="Z152" i="44"/>
  <c r="AC151" i="44" s="1"/>
  <c r="AA152" i="44"/>
  <c r="AA165" i="44"/>
  <c r="W71" i="44"/>
  <c r="AA71" i="44"/>
  <c r="AA37" i="44"/>
  <c r="W37" i="44"/>
  <c r="AA57" i="44"/>
  <c r="AA171" i="44"/>
  <c r="W171" i="44"/>
  <c r="AA89" i="44"/>
  <c r="AA109" i="44"/>
  <c r="Z65" i="44"/>
  <c r="AC64" i="44" s="1"/>
  <c r="AA65" i="44"/>
  <c r="AA170" i="44"/>
  <c r="AA53" i="44"/>
  <c r="W53" i="44"/>
  <c r="AA36" i="44"/>
  <c r="W36" i="44"/>
  <c r="AA111" i="44"/>
  <c r="Z111" i="44"/>
  <c r="AC110" i="44" s="1"/>
  <c r="AA94" i="44"/>
  <c r="AA58" i="44"/>
  <c r="W58" i="44"/>
  <c r="AA12" i="44"/>
  <c r="AA19" i="44"/>
  <c r="AA155" i="44"/>
  <c r="W155" i="44"/>
  <c r="AA87" i="44"/>
  <c r="AA32" i="44"/>
  <c r="AA24" i="44"/>
  <c r="W24" i="44"/>
  <c r="AA92" i="44"/>
  <c r="W92" i="44"/>
  <c r="AA164" i="44"/>
  <c r="W164" i="44"/>
  <c r="AA141" i="44"/>
  <c r="AA69" i="44"/>
  <c r="AA145" i="44"/>
  <c r="AA122" i="44"/>
  <c r="AA148" i="44"/>
  <c r="W148" i="44"/>
  <c r="AA22" i="44"/>
  <c r="W22" i="44"/>
  <c r="AA147" i="44"/>
  <c r="AA176" i="44"/>
  <c r="AA106" i="44"/>
  <c r="AA163" i="44"/>
  <c r="AA136" i="44"/>
  <c r="Z136" i="44"/>
  <c r="AC135" i="44" s="1"/>
  <c r="Z166" i="44"/>
  <c r="AC165" i="44" s="1"/>
  <c r="AA166" i="44"/>
  <c r="AA153" i="44"/>
  <c r="AA139" i="44"/>
  <c r="AA40" i="44"/>
  <c r="AA159" i="44"/>
  <c r="Z159" i="44"/>
  <c r="AC158" i="44" s="1"/>
  <c r="AA42" i="44"/>
  <c r="Z42" i="44"/>
  <c r="AC41" i="44" s="1"/>
  <c r="AA135" i="44"/>
  <c r="AA137" i="44"/>
  <c r="AA90" i="44"/>
  <c r="AA72" i="44"/>
  <c r="AA138" i="44"/>
  <c r="AA91" i="44"/>
  <c r="AA125" i="44"/>
  <c r="AA158" i="44"/>
  <c r="AA84" i="44"/>
  <c r="W84" i="44"/>
  <c r="AA25" i="44"/>
  <c r="W25" i="44"/>
  <c r="AA175" i="44"/>
  <c r="Z175" i="44"/>
  <c r="AC174" i="44" s="1"/>
  <c r="Z140" i="44"/>
  <c r="AC139" i="44" s="1"/>
  <c r="AA140" i="44"/>
  <c r="Z34" i="44"/>
  <c r="AC33" i="44" s="1"/>
  <c r="AA34" i="44"/>
  <c r="AA79" i="44"/>
  <c r="AA162" i="44"/>
  <c r="AA96" i="44"/>
  <c r="AA45" i="44"/>
  <c r="W45" i="44"/>
  <c r="AA5" i="44"/>
  <c r="AA70" i="44"/>
  <c r="AA6" i="44"/>
  <c r="AA118" i="44"/>
  <c r="AA117" i="44"/>
  <c r="AA116" i="44"/>
  <c r="AA66" i="44"/>
  <c r="AA49" i="44"/>
  <c r="AA55" i="44"/>
  <c r="AA48" i="44"/>
  <c r="Z33" i="44"/>
  <c r="AC32" i="44" s="1"/>
  <c r="AA33" i="44"/>
  <c r="AA150" i="44"/>
  <c r="Z150" i="44"/>
  <c r="AC149" i="44" s="1"/>
  <c r="W4" i="44"/>
  <c r="AA4" i="44"/>
  <c r="AA143" i="44"/>
  <c r="Z143" i="44"/>
  <c r="AC142" i="44" s="1"/>
  <c r="W93" i="44"/>
  <c r="AA93" i="44"/>
  <c r="AA68" i="44"/>
  <c r="W68" i="44"/>
  <c r="AA101" i="44"/>
  <c r="Z88" i="44"/>
  <c r="AC87" i="44" s="1"/>
  <c r="AA88" i="44"/>
  <c r="Z102" i="44"/>
  <c r="AC101" i="44" s="1"/>
  <c r="AA102" i="44"/>
  <c r="AA154" i="44"/>
  <c r="Z78" i="44"/>
  <c r="AC77" i="44" s="1"/>
  <c r="AA78" i="44"/>
  <c r="AA83" i="44"/>
  <c r="W11" i="44"/>
  <c r="AA11" i="44"/>
  <c r="W14" i="44"/>
  <c r="AA14" i="44"/>
  <c r="AC11" i="44"/>
  <c r="AA179" i="44"/>
  <c r="W179" i="44"/>
  <c r="AA120" i="44"/>
  <c r="Z120" i="44"/>
  <c r="AC119" i="44" s="1"/>
  <c r="AA29" i="44"/>
  <c r="Z29" i="44"/>
  <c r="AC28" i="44" s="1"/>
  <c r="AA46" i="44"/>
  <c r="W46" i="44"/>
  <c r="AA99" i="44"/>
  <c r="AA63" i="44"/>
  <c r="AA105" i="44"/>
  <c r="Z105" i="44"/>
  <c r="AC104" i="44" s="1"/>
  <c r="Z127" i="44"/>
  <c r="AC126" i="44" s="1"/>
  <c r="AA127" i="44"/>
  <c r="AA130" i="44"/>
  <c r="AA151" i="44"/>
  <c r="AA146" i="44"/>
  <c r="AA75" i="44"/>
  <c r="W75" i="44"/>
  <c r="AA107" i="44"/>
  <c r="W107" i="44"/>
  <c r="AA167" i="44"/>
  <c r="AA113" i="44"/>
  <c r="AA76" i="44"/>
  <c r="W76" i="44"/>
  <c r="AA169" i="44"/>
  <c r="AA110" i="44"/>
  <c r="AA115" i="44"/>
  <c r="AA129" i="44"/>
  <c r="W38" i="44"/>
  <c r="AA38" i="44"/>
  <c r="AA173" i="44"/>
  <c r="Z110" i="43"/>
  <c r="AC109" i="43" s="1"/>
  <c r="AA110" i="43"/>
  <c r="AA45" i="43"/>
  <c r="W45" i="43"/>
  <c r="AA14" i="43"/>
  <c r="W14" i="43"/>
  <c r="AA128" i="43"/>
  <c r="AA63" i="43"/>
  <c r="W63" i="43"/>
  <c r="AA105" i="43"/>
  <c r="W105" i="43"/>
  <c r="AA52" i="43"/>
  <c r="W52" i="43"/>
  <c r="AA12" i="43"/>
  <c r="W12" i="43"/>
  <c r="W34" i="43"/>
  <c r="AA34" i="43"/>
  <c r="AA164" i="43"/>
  <c r="AA100" i="43"/>
  <c r="AA64" i="43"/>
  <c r="W64" i="43"/>
  <c r="AC11" i="43"/>
  <c r="W46" i="43"/>
  <c r="AA46" i="43"/>
  <c r="AA149" i="43"/>
  <c r="W119" i="43"/>
  <c r="AA119" i="43"/>
  <c r="AA85" i="43"/>
  <c r="AA106" i="43"/>
  <c r="AA44" i="43"/>
  <c r="W44" i="43"/>
  <c r="W30" i="43"/>
  <c r="AA30" i="43"/>
  <c r="AA179" i="43"/>
  <c r="W179" i="43"/>
  <c r="AA172" i="43"/>
  <c r="AA108" i="43"/>
  <c r="AA176" i="43"/>
  <c r="AA135" i="43"/>
  <c r="AA145" i="43"/>
  <c r="AA158" i="43"/>
  <c r="AA94" i="43"/>
  <c r="AA93" i="43"/>
  <c r="AA147" i="43"/>
  <c r="W49" i="43"/>
  <c r="AA49" i="43"/>
  <c r="AA15" i="43"/>
  <c r="W15" i="43"/>
  <c r="W59" i="43"/>
  <c r="AA59" i="43"/>
  <c r="W56" i="43"/>
  <c r="AA56" i="43"/>
  <c r="AA20" i="43"/>
  <c r="W20" i="43"/>
  <c r="W60" i="43"/>
  <c r="AA60" i="43"/>
  <c r="AA115" i="43"/>
  <c r="W9" i="43"/>
  <c r="AA9" i="43"/>
  <c r="W51" i="43"/>
  <c r="AA51" i="43"/>
  <c r="AA55" i="43"/>
  <c r="W55" i="43"/>
  <c r="W57" i="43"/>
  <c r="AA57" i="43"/>
  <c r="AA24" i="43"/>
  <c r="AA83" i="43"/>
  <c r="W8" i="43"/>
  <c r="AA8" i="43"/>
  <c r="Z127" i="43"/>
  <c r="AC126" i="43" s="1"/>
  <c r="AA127" i="43"/>
  <c r="AA112" i="43"/>
  <c r="AA122" i="43"/>
  <c r="W5" i="43"/>
  <c r="AA5" i="43"/>
  <c r="W16" i="43"/>
  <c r="AA16" i="43"/>
  <c r="W54" i="43"/>
  <c r="AA54" i="43"/>
  <c r="AA40" i="43"/>
  <c r="W40" i="43"/>
  <c r="AA142" i="43"/>
  <c r="Z124" i="43"/>
  <c r="AC123" i="43" s="1"/>
  <c r="AA124" i="43"/>
  <c r="AA146" i="43"/>
  <c r="AA22" i="43"/>
  <c r="W22" i="43"/>
  <c r="AA80" i="43"/>
  <c r="AA6" i="43"/>
  <c r="W6" i="43"/>
  <c r="W48" i="43"/>
  <c r="AA48" i="43"/>
  <c r="AA125" i="43"/>
  <c r="Z125" i="43"/>
  <c r="AC124" i="43" s="1"/>
  <c r="AA165" i="43"/>
  <c r="W61" i="43"/>
  <c r="AA61" i="43"/>
  <c r="AA173" i="43"/>
  <c r="AA77" i="43"/>
  <c r="AA79" i="43"/>
  <c r="AA166" i="43"/>
  <c r="AA31" i="43"/>
  <c r="W31" i="43"/>
  <c r="AA42" i="43"/>
  <c r="AA47" i="43"/>
  <c r="W47" i="43"/>
  <c r="AA72" i="43"/>
  <c r="AA141" i="43"/>
  <c r="AA32" i="43"/>
  <c r="W32" i="43"/>
  <c r="AA26" i="43"/>
  <c r="AA156" i="43"/>
  <c r="AA154" i="43"/>
  <c r="AA13" i="43"/>
  <c r="W13" i="43"/>
  <c r="W17" i="43"/>
  <c r="AA17" i="43"/>
  <c r="Z101" i="43"/>
  <c r="AC100" i="43" s="1"/>
  <c r="AA101" i="43"/>
  <c r="AA37" i="43"/>
  <c r="AA21" i="43"/>
  <c r="W21" i="43"/>
  <c r="AA90" i="43"/>
  <c r="W27" i="43"/>
  <c r="AA27" i="43"/>
  <c r="AA157" i="43"/>
  <c r="AA177" i="43"/>
  <c r="AA129" i="43"/>
  <c r="AA102" i="43"/>
  <c r="Z102" i="43"/>
  <c r="AC101" i="43" s="1"/>
  <c r="AA133" i="43"/>
  <c r="Z133" i="43"/>
  <c r="AC132" i="43" s="1"/>
  <c r="Z76" i="43"/>
  <c r="AC75" i="43" s="1"/>
  <c r="AA76" i="43"/>
  <c r="AA169" i="43"/>
  <c r="W53" i="43"/>
  <c r="AA53" i="43"/>
  <c r="AA104" i="43"/>
  <c r="W62" i="43"/>
  <c r="AA62" i="43"/>
  <c r="W23" i="43"/>
  <c r="AA23" i="43"/>
  <c r="AA82" i="43"/>
  <c r="AA69" i="43"/>
  <c r="W69" i="43"/>
  <c r="AA123" i="43"/>
  <c r="AA70" i="43"/>
  <c r="W70" i="43"/>
  <c r="AA89" i="43"/>
  <c r="W43" i="43"/>
  <c r="AA43" i="43"/>
  <c r="AA4" i="43"/>
  <c r="W4" i="43"/>
  <c r="W41" i="43"/>
  <c r="AA41" i="43"/>
  <c r="W7" i="43"/>
  <c r="AA7" i="43"/>
  <c r="W29" i="43"/>
  <c r="AA29" i="43"/>
  <c r="AA111" i="43"/>
  <c r="AA65" i="43"/>
  <c r="AA28" i="43"/>
  <c r="W28" i="43"/>
  <c r="W35" i="43"/>
  <c r="AA35" i="43"/>
  <c r="AA8" i="42"/>
  <c r="Z8" i="42"/>
  <c r="AC7" i="42" s="1"/>
  <c r="C32" i="42" s="1"/>
  <c r="I27" i="39" s="1"/>
  <c r="AA46" i="42"/>
  <c r="W46" i="42"/>
  <c r="AA168" i="42"/>
  <c r="Z168" i="42"/>
  <c r="AC167" i="42" s="1"/>
  <c r="AA146" i="42"/>
  <c r="W146" i="42"/>
  <c r="AA70" i="42"/>
  <c r="W70" i="42"/>
  <c r="AA57" i="42"/>
  <c r="W57" i="42"/>
  <c r="AA32" i="42"/>
  <c r="W32" i="42"/>
  <c r="AA142" i="42"/>
  <c r="AA20" i="42"/>
  <c r="AA99" i="42"/>
  <c r="AA14" i="42"/>
  <c r="AA69" i="42"/>
  <c r="W69" i="42"/>
  <c r="AA109" i="42"/>
  <c r="W40" i="42"/>
  <c r="AA40" i="42"/>
  <c r="AA77" i="42"/>
  <c r="AA9" i="42"/>
  <c r="Z92" i="42"/>
  <c r="AC91" i="42" s="1"/>
  <c r="AA92" i="42"/>
  <c r="AA5" i="42"/>
  <c r="AA132" i="42"/>
  <c r="AA122" i="42"/>
  <c r="W122" i="42"/>
  <c r="AA39" i="42"/>
  <c r="Z108" i="42"/>
  <c r="AC107" i="42" s="1"/>
  <c r="AA108" i="42"/>
  <c r="Z172" i="42"/>
  <c r="AC171" i="42" s="1"/>
  <c r="AA172" i="42"/>
  <c r="Z141" i="42"/>
  <c r="AC140" i="42" s="1"/>
  <c r="AA141" i="42"/>
  <c r="AA166" i="42"/>
  <c r="Z166" i="42"/>
  <c r="AC165" i="42" s="1"/>
  <c r="Z28" i="42"/>
  <c r="AC27" i="42" s="1"/>
  <c r="AA28" i="42"/>
  <c r="AA48" i="42"/>
  <c r="AA89" i="42"/>
  <c r="AA143" i="42"/>
  <c r="AA107" i="42"/>
  <c r="W107" i="42"/>
  <c r="W27" i="42"/>
  <c r="AA27" i="42"/>
  <c r="AA94" i="42"/>
  <c r="AA165" i="42"/>
  <c r="AA65" i="42"/>
  <c r="W65" i="42"/>
  <c r="AA44" i="42"/>
  <c r="W44" i="42"/>
  <c r="Z135" i="42"/>
  <c r="AC134" i="42" s="1"/>
  <c r="AA135" i="42"/>
  <c r="AA4" i="42"/>
  <c r="W4" i="42"/>
  <c r="AA131" i="42"/>
  <c r="W131" i="42"/>
  <c r="AA79" i="42"/>
  <c r="AA140" i="42"/>
  <c r="AA51" i="42"/>
  <c r="AA173" i="42"/>
  <c r="AA45" i="42"/>
  <c r="W45" i="42"/>
  <c r="AA126" i="42"/>
  <c r="Z120" i="42"/>
  <c r="AC119" i="42" s="1"/>
  <c r="AA120" i="42"/>
  <c r="AA43" i="42"/>
  <c r="AA101" i="42"/>
  <c r="AA38" i="42"/>
  <c r="W38" i="42"/>
  <c r="AA68" i="42"/>
  <c r="W68" i="42"/>
  <c r="AA16" i="42"/>
  <c r="Z16" i="42"/>
  <c r="AC15" i="42" s="1"/>
  <c r="AA164" i="42"/>
  <c r="AA156" i="42"/>
  <c r="AA112" i="42"/>
  <c r="Z112" i="42"/>
  <c r="AC111" i="42" s="1"/>
  <c r="Z110" i="42"/>
  <c r="AC109" i="42" s="1"/>
  <c r="AA110" i="42"/>
  <c r="AA90" i="42"/>
  <c r="AA139" i="42"/>
  <c r="AA81" i="42"/>
  <c r="AA97" i="42"/>
  <c r="AA10" i="42"/>
  <c r="AA63" i="42"/>
  <c r="AA54" i="42"/>
  <c r="W54" i="42"/>
  <c r="AA49" i="42"/>
  <c r="W49" i="42"/>
  <c r="AA134" i="42"/>
  <c r="W26" i="42"/>
  <c r="AA26" i="42"/>
  <c r="AA61" i="42"/>
  <c r="W61" i="42"/>
  <c r="W33" i="42"/>
  <c r="AA33" i="42"/>
  <c r="AA11" i="42"/>
  <c r="AA103" i="42"/>
  <c r="Z103" i="42"/>
  <c r="AC102" i="42" s="1"/>
  <c r="AC11" i="42"/>
  <c r="C33" i="42" s="1"/>
  <c r="J27" i="39" s="1"/>
  <c r="W25" i="42"/>
  <c r="AA25" i="42"/>
  <c r="AA53" i="42"/>
  <c r="W53" i="42"/>
  <c r="AA130" i="42"/>
  <c r="AA179" i="42"/>
  <c r="W179" i="42"/>
  <c r="Z148" i="42"/>
  <c r="AC147" i="42" s="1"/>
  <c r="AA148" i="42"/>
  <c r="AA119" i="42"/>
  <c r="AA163" i="42"/>
  <c r="AA73" i="42"/>
  <c r="AA144" i="42"/>
  <c r="Z144" i="42"/>
  <c r="AC143" i="42" s="1"/>
  <c r="AA56" i="42"/>
  <c r="AA62" i="42"/>
  <c r="W62" i="42"/>
  <c r="AA37" i="42"/>
  <c r="W37" i="42"/>
  <c r="AA36" i="42"/>
  <c r="W36" i="42"/>
  <c r="AA52" i="42"/>
  <c r="W52" i="42"/>
  <c r="Z104" i="42"/>
  <c r="AC103" i="42" s="1"/>
  <c r="AA104" i="42"/>
  <c r="Z158" i="42"/>
  <c r="AC157" i="42" s="1"/>
  <c r="AA158" i="42"/>
  <c r="AA111" i="42"/>
  <c r="Z29" i="42"/>
  <c r="AC28" i="42" s="1"/>
  <c r="AA29" i="42"/>
  <c r="AA129" i="42"/>
  <c r="AA72" i="42"/>
  <c r="Z72" i="42"/>
  <c r="AC71" i="42" s="1"/>
  <c r="AA127" i="42"/>
  <c r="Z127" i="42"/>
  <c r="AC126" i="42" s="1"/>
  <c r="AA145" i="42"/>
  <c r="AA174" i="42"/>
  <c r="AA133" i="42"/>
  <c r="AA31" i="42"/>
  <c r="AA175" i="42"/>
  <c r="AA86" i="42"/>
  <c r="AA100" i="42"/>
  <c r="W23" i="42"/>
  <c r="AA23" i="42"/>
  <c r="AA115" i="42"/>
  <c r="AA85" i="42"/>
  <c r="AA22" i="42"/>
  <c r="AA88" i="42"/>
  <c r="AA12" i="42"/>
  <c r="AA60" i="42"/>
  <c r="W60" i="42"/>
  <c r="AA41" i="42"/>
  <c r="W41" i="42"/>
  <c r="AA162" i="42"/>
  <c r="Y179" i="41"/>
  <c r="W179" i="41"/>
  <c r="T179" i="41"/>
  <c r="U179" i="41" s="1"/>
  <c r="V179" i="41" s="1"/>
  <c r="T178" i="41"/>
  <c r="U178" i="41" s="1"/>
  <c r="T177" i="41"/>
  <c r="U177" i="41" s="1"/>
  <c r="T176" i="41"/>
  <c r="U176" i="41" s="1"/>
  <c r="T175" i="41"/>
  <c r="U175" i="41" s="1"/>
  <c r="Y175" i="41" s="1"/>
  <c r="Z175" i="41" s="1"/>
  <c r="AC174" i="41" s="1"/>
  <c r="T174" i="41"/>
  <c r="U174" i="41" s="1"/>
  <c r="U173" i="41"/>
  <c r="V173" i="41" s="1"/>
  <c r="T173" i="41"/>
  <c r="U172" i="41"/>
  <c r="V172" i="41" s="1"/>
  <c r="W172" i="41" s="1"/>
  <c r="T172" i="41"/>
  <c r="T171" i="41"/>
  <c r="U171" i="41" s="1"/>
  <c r="V171" i="41" s="1"/>
  <c r="W171" i="41" s="1"/>
  <c r="T170" i="41"/>
  <c r="U170" i="41" s="1"/>
  <c r="V170" i="41" s="1"/>
  <c r="W170" i="41" s="1"/>
  <c r="T169" i="41"/>
  <c r="U169" i="41" s="1"/>
  <c r="Y169" i="41" s="1"/>
  <c r="Z169" i="41" s="1"/>
  <c r="AC168" i="41" s="1"/>
  <c r="T168" i="41"/>
  <c r="U168" i="41" s="1"/>
  <c r="T167" i="41"/>
  <c r="U167" i="41" s="1"/>
  <c r="T166" i="41"/>
  <c r="U166" i="41" s="1"/>
  <c r="T165" i="41"/>
  <c r="U165" i="41" s="1"/>
  <c r="T164" i="41"/>
  <c r="U164" i="41" s="1"/>
  <c r="Y164" i="41" s="1"/>
  <c r="Z164" i="41" s="1"/>
  <c r="AC163" i="41" s="1"/>
  <c r="T163" i="41"/>
  <c r="U163" i="41" s="1"/>
  <c r="T162" i="41"/>
  <c r="U162" i="41" s="1"/>
  <c r="V162" i="41" s="1"/>
  <c r="W162" i="41" s="1"/>
  <c r="U161" i="41"/>
  <c r="Y161" i="41" s="1"/>
  <c r="Z161" i="41" s="1"/>
  <c r="AC160" i="41" s="1"/>
  <c r="T161" i="41"/>
  <c r="T160" i="41"/>
  <c r="U160" i="41" s="1"/>
  <c r="T159" i="41"/>
  <c r="U159" i="41" s="1"/>
  <c r="T158" i="41"/>
  <c r="U158" i="41" s="1"/>
  <c r="U157" i="41"/>
  <c r="Y157" i="41" s="1"/>
  <c r="Z157" i="41" s="1"/>
  <c r="AC156" i="41" s="1"/>
  <c r="T157" i="41"/>
  <c r="U156" i="41"/>
  <c r="V156" i="41" s="1"/>
  <c r="W156" i="41" s="1"/>
  <c r="T156" i="41"/>
  <c r="T155" i="41"/>
  <c r="U155" i="41" s="1"/>
  <c r="V155" i="41" s="1"/>
  <c r="W155" i="41" s="1"/>
  <c r="T154" i="41"/>
  <c r="U154" i="41" s="1"/>
  <c r="T153" i="41"/>
  <c r="U153" i="41" s="1"/>
  <c r="T152" i="41"/>
  <c r="U152" i="41" s="1"/>
  <c r="T151" i="41"/>
  <c r="U151" i="41" s="1"/>
  <c r="V151" i="41" s="1"/>
  <c r="W151" i="41" s="1"/>
  <c r="T150" i="41"/>
  <c r="U150" i="41" s="1"/>
  <c r="Y150" i="41" s="1"/>
  <c r="Z150" i="41" s="1"/>
  <c r="AC149" i="41" s="1"/>
  <c r="T149" i="41"/>
  <c r="U149" i="41" s="1"/>
  <c r="T148" i="41"/>
  <c r="U148" i="41" s="1"/>
  <c r="V148" i="41" s="1"/>
  <c r="T147" i="41"/>
  <c r="U147" i="41" s="1"/>
  <c r="V147" i="41" s="1"/>
  <c r="T146" i="41"/>
  <c r="U146" i="41" s="1"/>
  <c r="T145" i="41"/>
  <c r="U145" i="41" s="1"/>
  <c r="T144" i="41"/>
  <c r="U144" i="41" s="1"/>
  <c r="U143" i="41"/>
  <c r="T143" i="41"/>
  <c r="T142" i="41"/>
  <c r="U142" i="41" s="1"/>
  <c r="T141" i="41"/>
  <c r="U141" i="41" s="1"/>
  <c r="V141" i="41" s="1"/>
  <c r="T140" i="41"/>
  <c r="U140" i="41" s="1"/>
  <c r="V140" i="41" s="1"/>
  <c r="T139" i="41"/>
  <c r="U139" i="41" s="1"/>
  <c r="V139" i="41" s="1"/>
  <c r="T138" i="41"/>
  <c r="U138" i="41" s="1"/>
  <c r="T137" i="41"/>
  <c r="U137" i="41" s="1"/>
  <c r="T136" i="41"/>
  <c r="U136" i="41" s="1"/>
  <c r="T135" i="41"/>
  <c r="U135" i="41" s="1"/>
  <c r="Y135" i="41" s="1"/>
  <c r="Z135" i="41" s="1"/>
  <c r="AC134" i="41" s="1"/>
  <c r="T134" i="41"/>
  <c r="U134" i="41" s="1"/>
  <c r="T133" i="41"/>
  <c r="U133" i="41" s="1"/>
  <c r="T132" i="41"/>
  <c r="U132" i="41" s="1"/>
  <c r="Y132" i="41" s="1"/>
  <c r="Z132" i="41" s="1"/>
  <c r="AC131" i="41" s="1"/>
  <c r="T131" i="41"/>
  <c r="U131" i="41" s="1"/>
  <c r="T130" i="41"/>
  <c r="U130" i="41" s="1"/>
  <c r="V130" i="41" s="1"/>
  <c r="W130" i="41" s="1"/>
  <c r="T129" i="41"/>
  <c r="U129" i="41" s="1"/>
  <c r="Y129" i="41" s="1"/>
  <c r="Z129" i="41" s="1"/>
  <c r="AC128" i="41" s="1"/>
  <c r="U128" i="41"/>
  <c r="T128" i="41"/>
  <c r="T127" i="41"/>
  <c r="U127" i="41" s="1"/>
  <c r="T126" i="41"/>
  <c r="U126" i="41" s="1"/>
  <c r="T125" i="41"/>
  <c r="U125" i="41" s="1"/>
  <c r="T124" i="41"/>
  <c r="U124" i="41" s="1"/>
  <c r="Y124" i="41" s="1"/>
  <c r="Z124" i="41" s="1"/>
  <c r="AC123" i="41" s="1"/>
  <c r="T123" i="41"/>
  <c r="U123" i="41" s="1"/>
  <c r="U122" i="41"/>
  <c r="T122" i="41"/>
  <c r="T121" i="41"/>
  <c r="U121" i="41" s="1"/>
  <c r="T120" i="41"/>
  <c r="U120" i="41" s="1"/>
  <c r="T119" i="41"/>
  <c r="U119" i="41" s="1"/>
  <c r="Y119" i="41" s="1"/>
  <c r="Z119" i="41" s="1"/>
  <c r="AC118" i="41" s="1"/>
  <c r="T118" i="41"/>
  <c r="U118" i="41" s="1"/>
  <c r="T117" i="41"/>
  <c r="U117" i="41" s="1"/>
  <c r="V117" i="41" s="1"/>
  <c r="W117" i="41" s="1"/>
  <c r="U116" i="41"/>
  <c r="V116" i="41" s="1"/>
  <c r="W116" i="41" s="1"/>
  <c r="T116" i="41"/>
  <c r="T115" i="41"/>
  <c r="U115" i="41" s="1"/>
  <c r="T114" i="41"/>
  <c r="U114" i="41" s="1"/>
  <c r="T113" i="41"/>
  <c r="U113" i="41" s="1"/>
  <c r="Y113" i="41" s="1"/>
  <c r="Z113" i="41" s="1"/>
  <c r="AC112" i="41" s="1"/>
  <c r="T112" i="41"/>
  <c r="U112" i="41" s="1"/>
  <c r="T111" i="41"/>
  <c r="U111" i="41" s="1"/>
  <c r="V111" i="41" s="1"/>
  <c r="T110" i="41"/>
  <c r="U110" i="41" s="1"/>
  <c r="T109" i="41"/>
  <c r="U109" i="41" s="1"/>
  <c r="V109" i="41" s="1"/>
  <c r="U108" i="41"/>
  <c r="V108" i="41" s="1"/>
  <c r="T108" i="41"/>
  <c r="T107" i="41"/>
  <c r="U107" i="41" s="1"/>
  <c r="T106" i="41"/>
  <c r="U106" i="41" s="1"/>
  <c r="T105" i="41"/>
  <c r="U105" i="41" s="1"/>
  <c r="Y105" i="41" s="1"/>
  <c r="Z105" i="41" s="1"/>
  <c r="AC104" i="41" s="1"/>
  <c r="T104" i="41"/>
  <c r="U104" i="41" s="1"/>
  <c r="U103" i="41"/>
  <c r="Y103" i="41" s="1"/>
  <c r="Z103" i="41" s="1"/>
  <c r="AC102" i="41" s="1"/>
  <c r="T103" i="41"/>
  <c r="T102" i="41"/>
  <c r="U102" i="41" s="1"/>
  <c r="T101" i="41"/>
  <c r="U101" i="41" s="1"/>
  <c r="V101" i="41" s="1"/>
  <c r="W101" i="41" s="1"/>
  <c r="U100" i="41"/>
  <c r="V100" i="41" s="1"/>
  <c r="W100" i="41" s="1"/>
  <c r="T100" i="41"/>
  <c r="T99" i="41"/>
  <c r="U99" i="41" s="1"/>
  <c r="T98" i="41"/>
  <c r="U98" i="41" s="1"/>
  <c r="U97" i="41"/>
  <c r="T97" i="41"/>
  <c r="T96" i="41"/>
  <c r="U96" i="41" s="1"/>
  <c r="T95" i="41"/>
  <c r="U95" i="41" s="1"/>
  <c r="V95" i="41" s="1"/>
  <c r="W95" i="41" s="1"/>
  <c r="T94" i="41"/>
  <c r="U94" i="41" s="1"/>
  <c r="V94" i="41" s="1"/>
  <c r="W94" i="41" s="1"/>
  <c r="T93" i="41"/>
  <c r="U93" i="41" s="1"/>
  <c r="T92" i="41"/>
  <c r="U92" i="41" s="1"/>
  <c r="V92" i="41" s="1"/>
  <c r="W92" i="41" s="1"/>
  <c r="T91" i="41"/>
  <c r="U91" i="41" s="1"/>
  <c r="T90" i="41"/>
  <c r="U90" i="41" s="1"/>
  <c r="T89" i="41"/>
  <c r="U89" i="41" s="1"/>
  <c r="Y89" i="41" s="1"/>
  <c r="Z89" i="41" s="1"/>
  <c r="AC88" i="41" s="1"/>
  <c r="T88" i="41"/>
  <c r="U88" i="41" s="1"/>
  <c r="T87" i="41"/>
  <c r="U87" i="41" s="1"/>
  <c r="V87" i="41" s="1"/>
  <c r="T86" i="41"/>
  <c r="U86" i="41" s="1"/>
  <c r="V86" i="41" s="1"/>
  <c r="T85" i="41"/>
  <c r="U85" i="41" s="1"/>
  <c r="U84" i="41"/>
  <c r="V84" i="41" s="1"/>
  <c r="W84" i="41" s="1"/>
  <c r="T84" i="41"/>
  <c r="T83" i="41"/>
  <c r="U83" i="41" s="1"/>
  <c r="T82" i="41"/>
  <c r="U82" i="41" s="1"/>
  <c r="T81" i="41"/>
  <c r="U81" i="41" s="1"/>
  <c r="T80" i="41"/>
  <c r="U80" i="41" s="1"/>
  <c r="V80" i="41" s="1"/>
  <c r="T79" i="41"/>
  <c r="U79" i="41" s="1"/>
  <c r="T78" i="41"/>
  <c r="U78" i="41" s="1"/>
  <c r="Y78" i="41" s="1"/>
  <c r="Z78" i="41" s="1"/>
  <c r="AC77" i="41" s="1"/>
  <c r="T77" i="41"/>
  <c r="U77" i="41" s="1"/>
  <c r="V77" i="41" s="1"/>
  <c r="W77" i="41" s="1"/>
  <c r="T76" i="41"/>
  <c r="U76" i="41" s="1"/>
  <c r="V76" i="41" s="1"/>
  <c r="W76" i="41" s="1"/>
  <c r="T75" i="41"/>
  <c r="U75" i="41" s="1"/>
  <c r="U74" i="41"/>
  <c r="T74" i="41"/>
  <c r="T73" i="41"/>
  <c r="U73" i="41" s="1"/>
  <c r="T72" i="41"/>
  <c r="U72" i="41" s="1"/>
  <c r="T71" i="41"/>
  <c r="U71" i="41" s="1"/>
  <c r="T70" i="41"/>
  <c r="U70" i="41" s="1"/>
  <c r="V70" i="41" s="1"/>
  <c r="T69" i="41"/>
  <c r="U69" i="41" s="1"/>
  <c r="V69" i="41" s="1"/>
  <c r="T68" i="41"/>
  <c r="U68" i="41" s="1"/>
  <c r="V68" i="41" s="1"/>
  <c r="T67" i="41"/>
  <c r="U67" i="41" s="1"/>
  <c r="T66" i="41"/>
  <c r="U66" i="41" s="1"/>
  <c r="T65" i="41"/>
  <c r="U65" i="41" s="1"/>
  <c r="U64" i="41"/>
  <c r="T64" i="41"/>
  <c r="U63" i="41"/>
  <c r="Y63" i="41" s="1"/>
  <c r="Z63" i="41" s="1"/>
  <c r="AC62" i="41" s="1"/>
  <c r="T63" i="41"/>
  <c r="T62" i="41"/>
  <c r="U62" i="41" s="1"/>
  <c r="Y62" i="41" s="1"/>
  <c r="Z62" i="41" s="1"/>
  <c r="AC61" i="41" s="1"/>
  <c r="T61" i="41"/>
  <c r="U61" i="41" s="1"/>
  <c r="V61" i="41" s="1"/>
  <c r="W61" i="41" s="1"/>
  <c r="U60" i="41"/>
  <c r="V60" i="41" s="1"/>
  <c r="T60" i="41"/>
  <c r="T59" i="41"/>
  <c r="U59" i="41" s="1"/>
  <c r="T58" i="41"/>
  <c r="U58" i="41" s="1"/>
  <c r="T57" i="41"/>
  <c r="U57" i="41" s="1"/>
  <c r="T56" i="41"/>
  <c r="U56" i="41" s="1"/>
  <c r="T55" i="41"/>
  <c r="U55" i="41" s="1"/>
  <c r="Y55" i="41" s="1"/>
  <c r="Z55" i="41" s="1"/>
  <c r="AC54" i="41" s="1"/>
  <c r="T54" i="41"/>
  <c r="U54" i="41" s="1"/>
  <c r="T53" i="41"/>
  <c r="U53" i="41" s="1"/>
  <c r="V53" i="41" s="1"/>
  <c r="W53" i="41" s="1"/>
  <c r="T52" i="41"/>
  <c r="U52" i="41" s="1"/>
  <c r="V52" i="41" s="1"/>
  <c r="W52" i="41" s="1"/>
  <c r="T51" i="41"/>
  <c r="U51" i="41" s="1"/>
  <c r="T50" i="41"/>
  <c r="U50" i="41" s="1"/>
  <c r="U49" i="41"/>
  <c r="Y49" i="41" s="1"/>
  <c r="Z49" i="41" s="1"/>
  <c r="AC48" i="41" s="1"/>
  <c r="T49" i="41"/>
  <c r="T48" i="41"/>
  <c r="U48" i="41" s="1"/>
  <c r="U47" i="41"/>
  <c r="V47" i="41" s="1"/>
  <c r="T47" i="41"/>
  <c r="T46" i="41"/>
  <c r="U46" i="41" s="1"/>
  <c r="T45" i="41"/>
  <c r="U45" i="41" s="1"/>
  <c r="V45" i="41" s="1"/>
  <c r="U44" i="41"/>
  <c r="T44" i="41"/>
  <c r="T43" i="41"/>
  <c r="U43" i="41" s="1"/>
  <c r="T42" i="41"/>
  <c r="U42" i="41" s="1"/>
  <c r="T41" i="41"/>
  <c r="U41" i="41" s="1"/>
  <c r="V41" i="41" s="1"/>
  <c r="T40" i="41"/>
  <c r="U40" i="41" s="1"/>
  <c r="U39" i="41"/>
  <c r="V39" i="41" s="1"/>
  <c r="T39" i="41"/>
  <c r="T38" i="41"/>
  <c r="U38" i="41" s="1"/>
  <c r="T37" i="41"/>
  <c r="U37" i="41" s="1"/>
  <c r="V37" i="41" s="1"/>
  <c r="U36" i="41"/>
  <c r="T36" i="41"/>
  <c r="T35" i="41"/>
  <c r="U35" i="41" s="1"/>
  <c r="V35" i="41" s="1"/>
  <c r="T34" i="41"/>
  <c r="U34" i="41" s="1"/>
  <c r="T33" i="41"/>
  <c r="U33" i="41" s="1"/>
  <c r="T32" i="41"/>
  <c r="U32" i="41" s="1"/>
  <c r="T31" i="41"/>
  <c r="U31" i="41" s="1"/>
  <c r="V31" i="41" s="1"/>
  <c r="W31" i="41" s="1"/>
  <c r="T30" i="41"/>
  <c r="U30" i="41" s="1"/>
  <c r="Y30" i="41" s="1"/>
  <c r="T29" i="41"/>
  <c r="U29" i="41" s="1"/>
  <c r="T28" i="41"/>
  <c r="U28" i="41" s="1"/>
  <c r="Y28" i="41" s="1"/>
  <c r="Z28" i="41" s="1"/>
  <c r="AC27" i="41" s="1"/>
  <c r="T27" i="41"/>
  <c r="U27" i="41" s="1"/>
  <c r="Y27" i="41" s="1"/>
  <c r="Z27" i="41" s="1"/>
  <c r="AC26" i="41" s="1"/>
  <c r="E27" i="41"/>
  <c r="T26" i="41"/>
  <c r="U26" i="41" s="1"/>
  <c r="T25" i="41"/>
  <c r="U25" i="41" s="1"/>
  <c r="T24" i="41"/>
  <c r="U24" i="41" s="1"/>
  <c r="V24" i="41" s="1"/>
  <c r="W24" i="41" s="1"/>
  <c r="T23" i="41"/>
  <c r="U23" i="41" s="1"/>
  <c r="Y23" i="41" s="1"/>
  <c r="Z23" i="41" s="1"/>
  <c r="AC22" i="41" s="1"/>
  <c r="T22" i="41"/>
  <c r="U22" i="41" s="1"/>
  <c r="E22" i="41"/>
  <c r="T21" i="41"/>
  <c r="U21" i="41" s="1"/>
  <c r="U20" i="41"/>
  <c r="Y20" i="41" s="1"/>
  <c r="Z20" i="41" s="1"/>
  <c r="AC19" i="41" s="1"/>
  <c r="T20" i="41"/>
  <c r="T19" i="41"/>
  <c r="U19" i="41" s="1"/>
  <c r="V19" i="41" s="1"/>
  <c r="W19" i="41" s="1"/>
  <c r="T18" i="41"/>
  <c r="U18" i="41" s="1"/>
  <c r="V18" i="41" s="1"/>
  <c r="W18" i="41" s="1"/>
  <c r="T17" i="41"/>
  <c r="U17" i="41" s="1"/>
  <c r="T16" i="41"/>
  <c r="U16" i="41" s="1"/>
  <c r="T15" i="41"/>
  <c r="U15" i="41" s="1"/>
  <c r="T14" i="41"/>
  <c r="U14" i="41" s="1"/>
  <c r="T13" i="41"/>
  <c r="U13" i="41" s="1"/>
  <c r="Y13" i="41" s="1"/>
  <c r="Z13" i="41" s="1"/>
  <c r="AC12" i="41" s="1"/>
  <c r="T12" i="41"/>
  <c r="U12" i="41" s="1"/>
  <c r="V12" i="41" s="1"/>
  <c r="W12" i="41" s="1"/>
  <c r="T11" i="41"/>
  <c r="U11" i="41" s="1"/>
  <c r="V11" i="41" s="1"/>
  <c r="T10" i="41"/>
  <c r="U10" i="41" s="1"/>
  <c r="T9" i="41"/>
  <c r="U9" i="41" s="1"/>
  <c r="V9" i="41" s="1"/>
  <c r="W9" i="41" s="1"/>
  <c r="T8" i="41"/>
  <c r="U8" i="41" s="1"/>
  <c r="T7" i="41"/>
  <c r="U7" i="41" s="1"/>
  <c r="T6" i="41"/>
  <c r="U6" i="41" s="1"/>
  <c r="T5" i="41"/>
  <c r="U5" i="41" s="1"/>
  <c r="T4" i="41"/>
  <c r="U4" i="41" s="1"/>
  <c r="C34" i="40"/>
  <c r="K25" i="39" s="1"/>
  <c r="H4" i="39"/>
  <c r="J25" i="39"/>
  <c r="I25" i="39"/>
  <c r="C33" i="40"/>
  <c r="C32" i="40"/>
  <c r="AC370" i="40"/>
  <c r="AC371" i="40"/>
  <c r="AC372" i="40"/>
  <c r="AC373" i="40"/>
  <c r="AC374" i="40"/>
  <c r="AB4" i="40" a="1"/>
  <c r="AB4" i="40" s="1"/>
  <c r="X5" i="40"/>
  <c r="X6" i="40"/>
  <c r="X7" i="40"/>
  <c r="X8" i="40"/>
  <c r="X9" i="40"/>
  <c r="X10" i="40"/>
  <c r="X11" i="40"/>
  <c r="X12" i="40"/>
  <c r="X13" i="40"/>
  <c r="X14" i="40"/>
  <c r="X15" i="40"/>
  <c r="X16" i="40"/>
  <c r="X17" i="40"/>
  <c r="X18" i="40"/>
  <c r="X19" i="40"/>
  <c r="X20" i="40"/>
  <c r="X21" i="40"/>
  <c r="X22" i="40"/>
  <c r="X23" i="40"/>
  <c r="X24" i="40"/>
  <c r="X25" i="40"/>
  <c r="X26" i="40"/>
  <c r="X27" i="40"/>
  <c r="X28" i="40"/>
  <c r="X29" i="40"/>
  <c r="X30" i="40"/>
  <c r="X31" i="40"/>
  <c r="X32" i="40"/>
  <c r="X33" i="40"/>
  <c r="X34" i="40"/>
  <c r="X35" i="40"/>
  <c r="X36" i="40"/>
  <c r="X37" i="40"/>
  <c r="X38" i="40"/>
  <c r="X39" i="40"/>
  <c r="X40" i="40"/>
  <c r="X41" i="40"/>
  <c r="X42" i="40"/>
  <c r="X43" i="40"/>
  <c r="X44" i="40"/>
  <c r="X45" i="40"/>
  <c r="X46" i="40"/>
  <c r="X47" i="40"/>
  <c r="X48" i="40"/>
  <c r="X49" i="40"/>
  <c r="X50" i="40"/>
  <c r="X51" i="40"/>
  <c r="X52" i="40"/>
  <c r="X53" i="40"/>
  <c r="X54" i="40"/>
  <c r="X55" i="40"/>
  <c r="X56" i="40"/>
  <c r="X57" i="40"/>
  <c r="X58" i="40"/>
  <c r="X59" i="40"/>
  <c r="X60" i="40"/>
  <c r="X61" i="40"/>
  <c r="X62" i="40"/>
  <c r="X63" i="40"/>
  <c r="X64" i="40"/>
  <c r="X65" i="40"/>
  <c r="X66" i="40"/>
  <c r="X67" i="40"/>
  <c r="X68" i="40"/>
  <c r="X69" i="40"/>
  <c r="X70" i="40"/>
  <c r="X71" i="40"/>
  <c r="X72" i="40"/>
  <c r="X73" i="40"/>
  <c r="X74" i="40"/>
  <c r="X75" i="40"/>
  <c r="X76" i="40"/>
  <c r="X77" i="40"/>
  <c r="X78" i="40"/>
  <c r="X79" i="40"/>
  <c r="X80" i="40"/>
  <c r="X81" i="40"/>
  <c r="X82" i="40"/>
  <c r="X83" i="40"/>
  <c r="X84" i="40"/>
  <c r="X85" i="40"/>
  <c r="X86" i="40"/>
  <c r="X87" i="40"/>
  <c r="X88" i="40"/>
  <c r="X89" i="40"/>
  <c r="X90" i="40"/>
  <c r="X91" i="40"/>
  <c r="X92" i="40"/>
  <c r="X93" i="40"/>
  <c r="X94" i="40"/>
  <c r="X95" i="40"/>
  <c r="X96" i="40"/>
  <c r="X97" i="40"/>
  <c r="X98" i="40"/>
  <c r="X99" i="40"/>
  <c r="X100" i="40"/>
  <c r="X101" i="40"/>
  <c r="X102" i="40"/>
  <c r="X103" i="40"/>
  <c r="X104" i="40"/>
  <c r="X105" i="40"/>
  <c r="X106" i="40"/>
  <c r="X107" i="40"/>
  <c r="X108" i="40"/>
  <c r="X109" i="40"/>
  <c r="X110" i="40"/>
  <c r="X111" i="40"/>
  <c r="X112" i="40"/>
  <c r="X113" i="40"/>
  <c r="X114" i="40"/>
  <c r="X115" i="40"/>
  <c r="X116" i="40"/>
  <c r="X117" i="40"/>
  <c r="X118" i="40"/>
  <c r="X119" i="40"/>
  <c r="X120" i="40"/>
  <c r="X121" i="40"/>
  <c r="X122" i="40"/>
  <c r="X123" i="40"/>
  <c r="X124" i="40"/>
  <c r="X125" i="40"/>
  <c r="X126" i="40"/>
  <c r="X127" i="40"/>
  <c r="X128" i="40"/>
  <c r="X129" i="40"/>
  <c r="X130" i="40"/>
  <c r="X131" i="40"/>
  <c r="X132" i="40"/>
  <c r="X133" i="40"/>
  <c r="X134" i="40"/>
  <c r="X135" i="40"/>
  <c r="X136" i="40"/>
  <c r="X137" i="40"/>
  <c r="X138" i="40"/>
  <c r="X139" i="40"/>
  <c r="X140" i="40"/>
  <c r="X141" i="40"/>
  <c r="X142" i="40"/>
  <c r="X143" i="40"/>
  <c r="X144" i="40"/>
  <c r="X145" i="40"/>
  <c r="X146" i="40"/>
  <c r="X147" i="40"/>
  <c r="X148" i="40"/>
  <c r="X149" i="40"/>
  <c r="X150" i="40"/>
  <c r="X151" i="40"/>
  <c r="X152" i="40"/>
  <c r="X153" i="40"/>
  <c r="X154" i="40"/>
  <c r="X155" i="40"/>
  <c r="X156" i="40"/>
  <c r="X157" i="40"/>
  <c r="X158" i="40"/>
  <c r="X159" i="40"/>
  <c r="X160" i="40"/>
  <c r="X161" i="40"/>
  <c r="X162" i="40"/>
  <c r="X163" i="40"/>
  <c r="X164" i="40"/>
  <c r="X165" i="40"/>
  <c r="X166" i="40"/>
  <c r="X167" i="40"/>
  <c r="X168" i="40"/>
  <c r="X169" i="40"/>
  <c r="X170" i="40"/>
  <c r="X171" i="40"/>
  <c r="X172" i="40"/>
  <c r="X173" i="40"/>
  <c r="X174" i="40"/>
  <c r="X175" i="40"/>
  <c r="X176" i="40"/>
  <c r="X177" i="40"/>
  <c r="X178" i="40"/>
  <c r="X179" i="40"/>
  <c r="X180" i="40"/>
  <c r="X181" i="40"/>
  <c r="X182" i="40"/>
  <c r="X183" i="40"/>
  <c r="X184" i="40"/>
  <c r="X185" i="40"/>
  <c r="X186" i="40"/>
  <c r="X187" i="40"/>
  <c r="X188" i="40"/>
  <c r="X189" i="40"/>
  <c r="X190" i="40"/>
  <c r="X191" i="40"/>
  <c r="X192" i="40"/>
  <c r="X193" i="40"/>
  <c r="X194" i="40"/>
  <c r="X195" i="40"/>
  <c r="X196" i="40"/>
  <c r="X197" i="40"/>
  <c r="X198" i="40"/>
  <c r="X199" i="40"/>
  <c r="X200" i="40"/>
  <c r="X201" i="40"/>
  <c r="X202" i="40"/>
  <c r="X203" i="40"/>
  <c r="X204" i="40"/>
  <c r="X205" i="40"/>
  <c r="X206" i="40"/>
  <c r="X207" i="40"/>
  <c r="X208" i="40"/>
  <c r="X209" i="40"/>
  <c r="X210" i="40"/>
  <c r="X211" i="40"/>
  <c r="X212" i="40"/>
  <c r="X213" i="40"/>
  <c r="X214" i="40"/>
  <c r="X215" i="40"/>
  <c r="X216" i="40"/>
  <c r="X217" i="40"/>
  <c r="X218" i="40"/>
  <c r="X219" i="40"/>
  <c r="X220" i="40"/>
  <c r="X221" i="40"/>
  <c r="X222" i="40"/>
  <c r="X223" i="40"/>
  <c r="X224" i="40"/>
  <c r="X225" i="40"/>
  <c r="X226" i="40"/>
  <c r="X227" i="40"/>
  <c r="X228" i="40"/>
  <c r="X229" i="40"/>
  <c r="X230" i="40"/>
  <c r="X231" i="40"/>
  <c r="X232" i="40"/>
  <c r="X233" i="40"/>
  <c r="X234" i="40"/>
  <c r="X235" i="40"/>
  <c r="X236" i="40"/>
  <c r="X237" i="40"/>
  <c r="X238" i="40"/>
  <c r="X239" i="40"/>
  <c r="X240" i="40"/>
  <c r="X241" i="40"/>
  <c r="X242" i="40"/>
  <c r="X243" i="40"/>
  <c r="X244" i="40"/>
  <c r="X245" i="40"/>
  <c r="X246" i="40"/>
  <c r="X247" i="40"/>
  <c r="X248" i="40"/>
  <c r="X249" i="40"/>
  <c r="X250" i="40"/>
  <c r="X251" i="40"/>
  <c r="X252" i="40"/>
  <c r="X253" i="40"/>
  <c r="X254" i="40"/>
  <c r="X255" i="40"/>
  <c r="X256" i="40"/>
  <c r="X257" i="40"/>
  <c r="X258" i="40"/>
  <c r="X259" i="40"/>
  <c r="X260" i="40"/>
  <c r="X261" i="40"/>
  <c r="X262" i="40"/>
  <c r="X263" i="40"/>
  <c r="X264" i="40"/>
  <c r="X265" i="40"/>
  <c r="X266" i="40"/>
  <c r="X267" i="40"/>
  <c r="X268" i="40"/>
  <c r="X269" i="40"/>
  <c r="X270" i="40"/>
  <c r="X271" i="40"/>
  <c r="X272" i="40"/>
  <c r="X273" i="40"/>
  <c r="X274" i="40"/>
  <c r="X275" i="40"/>
  <c r="X276" i="40"/>
  <c r="X277" i="40"/>
  <c r="X278" i="40"/>
  <c r="X279" i="40"/>
  <c r="X280" i="40"/>
  <c r="X281" i="40"/>
  <c r="X282" i="40"/>
  <c r="X283" i="40"/>
  <c r="X284" i="40"/>
  <c r="X285" i="40"/>
  <c r="X286" i="40"/>
  <c r="X287" i="40"/>
  <c r="X288" i="40"/>
  <c r="X289" i="40"/>
  <c r="X290" i="40"/>
  <c r="X291" i="40"/>
  <c r="X292" i="40"/>
  <c r="X293" i="40"/>
  <c r="X294" i="40"/>
  <c r="X295" i="40"/>
  <c r="X296" i="40"/>
  <c r="X297" i="40"/>
  <c r="X298" i="40"/>
  <c r="X299" i="40"/>
  <c r="X300" i="40"/>
  <c r="X301" i="40"/>
  <c r="X302" i="40"/>
  <c r="X303" i="40"/>
  <c r="X304" i="40"/>
  <c r="X305" i="40"/>
  <c r="X306" i="40"/>
  <c r="X307" i="40"/>
  <c r="X308" i="40"/>
  <c r="X309" i="40"/>
  <c r="X310" i="40"/>
  <c r="X311" i="40"/>
  <c r="X312" i="40"/>
  <c r="X313" i="40"/>
  <c r="X314" i="40"/>
  <c r="X315" i="40"/>
  <c r="X316" i="40"/>
  <c r="X317" i="40"/>
  <c r="X318" i="40"/>
  <c r="X319" i="40"/>
  <c r="X320" i="40"/>
  <c r="X321" i="40"/>
  <c r="X322" i="40"/>
  <c r="X323" i="40"/>
  <c r="X324" i="40"/>
  <c r="X325" i="40"/>
  <c r="X326" i="40"/>
  <c r="X327" i="40"/>
  <c r="X328" i="40"/>
  <c r="X329" i="40"/>
  <c r="X330" i="40"/>
  <c r="X331" i="40"/>
  <c r="X332" i="40"/>
  <c r="X333" i="40"/>
  <c r="X334" i="40"/>
  <c r="X335" i="40"/>
  <c r="X336" i="40"/>
  <c r="X337" i="40"/>
  <c r="X338" i="40"/>
  <c r="X339" i="40"/>
  <c r="X340" i="40"/>
  <c r="X341" i="40"/>
  <c r="X342" i="40"/>
  <c r="X343" i="40"/>
  <c r="X344" i="40"/>
  <c r="X345" i="40"/>
  <c r="X346" i="40"/>
  <c r="X347" i="40"/>
  <c r="X348" i="40"/>
  <c r="X349" i="40"/>
  <c r="X350" i="40"/>
  <c r="X351" i="40"/>
  <c r="X352" i="40"/>
  <c r="X353" i="40"/>
  <c r="X354" i="40"/>
  <c r="X355" i="40"/>
  <c r="X356" i="40"/>
  <c r="X357" i="40"/>
  <c r="X358" i="40"/>
  <c r="X359" i="40"/>
  <c r="X360" i="40"/>
  <c r="X361" i="40"/>
  <c r="X362" i="40"/>
  <c r="X363" i="40"/>
  <c r="X364" i="40"/>
  <c r="X365" i="40"/>
  <c r="X366" i="40"/>
  <c r="X367" i="40"/>
  <c r="X368" i="40"/>
  <c r="X369" i="40"/>
  <c r="X370" i="40"/>
  <c r="X371" i="40"/>
  <c r="X372" i="40"/>
  <c r="X373" i="40"/>
  <c r="X374" i="40"/>
  <c r="X375" i="40"/>
  <c r="X4" i="40"/>
  <c r="T4" i="40"/>
  <c r="T371" i="40"/>
  <c r="U371" i="40" s="1"/>
  <c r="T372" i="40"/>
  <c r="U372" i="40" s="1"/>
  <c r="T373" i="40"/>
  <c r="U373" i="40" s="1"/>
  <c r="T374" i="40"/>
  <c r="U374" i="40" s="1"/>
  <c r="T375" i="40"/>
  <c r="U375" i="40" s="1"/>
  <c r="I31" i="39" l="1"/>
  <c r="I30" i="39"/>
  <c r="J31" i="39"/>
  <c r="J30" i="39"/>
  <c r="C34" i="42"/>
  <c r="K27" i="39" s="1"/>
  <c r="C32" i="43"/>
  <c r="C33" i="43"/>
  <c r="C34" i="43"/>
  <c r="V32" i="41"/>
  <c r="W32" i="41" s="1"/>
  <c r="Y32" i="41"/>
  <c r="Z32" i="41" s="1"/>
  <c r="AC31" i="41" s="1"/>
  <c r="V30" i="41"/>
  <c r="W30" i="41" s="1"/>
  <c r="V103" i="41"/>
  <c r="V78" i="41"/>
  <c r="W78" i="41" s="1"/>
  <c r="Y108" i="41"/>
  <c r="Z108" i="41" s="1"/>
  <c r="AC107" i="41" s="1"/>
  <c r="Y84" i="41"/>
  <c r="AA84" i="41" s="1"/>
  <c r="V20" i="41"/>
  <c r="W20" i="41" s="1"/>
  <c r="V135" i="41"/>
  <c r="W135" i="41" s="1"/>
  <c r="Y76" i="41"/>
  <c r="Z76" i="41" s="1"/>
  <c r="AC75" i="41" s="1"/>
  <c r="Y60" i="41"/>
  <c r="Z60" i="41" s="1"/>
  <c r="AC59" i="41" s="1"/>
  <c r="V132" i="41"/>
  <c r="Y18" i="41"/>
  <c r="Z18" i="41" s="1"/>
  <c r="AC17" i="41" s="1"/>
  <c r="Y25" i="41"/>
  <c r="Z25" i="41" s="1"/>
  <c r="AC24" i="41" s="1"/>
  <c r="Y46" i="41"/>
  <c r="Z46" i="41" s="1"/>
  <c r="AC45" i="41" s="1"/>
  <c r="V49" i="41"/>
  <c r="AA49" i="41" s="1"/>
  <c r="Y64" i="41"/>
  <c r="Z64" i="41" s="1"/>
  <c r="AC63" i="41" s="1"/>
  <c r="Y88" i="41"/>
  <c r="Z88" i="41" s="1"/>
  <c r="AC87" i="41" s="1"/>
  <c r="Y102" i="41"/>
  <c r="Z102" i="41" s="1"/>
  <c r="AC101" i="41" s="1"/>
  <c r="Y110" i="41"/>
  <c r="Z110" i="41" s="1"/>
  <c r="AC109" i="41" s="1"/>
  <c r="V113" i="41"/>
  <c r="W113" i="41" s="1"/>
  <c r="Y130" i="41"/>
  <c r="Z130" i="41" s="1"/>
  <c r="AC129" i="41" s="1"/>
  <c r="Y143" i="41"/>
  <c r="Z143" i="41" s="1"/>
  <c r="AC142" i="41" s="1"/>
  <c r="Y152" i="41"/>
  <c r="Z152" i="41" s="1"/>
  <c r="AC151" i="41" s="1"/>
  <c r="Y172" i="41"/>
  <c r="Y139" i="41"/>
  <c r="Z139" i="41" s="1"/>
  <c r="AC138" i="41" s="1"/>
  <c r="V55" i="41"/>
  <c r="AA55" i="41" s="1"/>
  <c r="V124" i="41"/>
  <c r="W124" i="41" s="1"/>
  <c r="Y5" i="41"/>
  <c r="Z5" i="41" s="1"/>
  <c r="AC4" i="41" s="1"/>
  <c r="Y31" i="41"/>
  <c r="AA31" i="41" s="1"/>
  <c r="Y53" i="41"/>
  <c r="Z53" i="41" s="1"/>
  <c r="AC52" i="41" s="1"/>
  <c r="V64" i="41"/>
  <c r="Y69" i="41"/>
  <c r="Z69" i="41" s="1"/>
  <c r="AC68" i="41" s="1"/>
  <c r="Y79" i="41"/>
  <c r="Z79" i="41" s="1"/>
  <c r="AC78" i="41" s="1"/>
  <c r="V88" i="41"/>
  <c r="W88" i="41" s="1"/>
  <c r="V102" i="41"/>
  <c r="Y117" i="41"/>
  <c r="Z117" i="41" s="1"/>
  <c r="AC116" i="41" s="1"/>
  <c r="Y126" i="41"/>
  <c r="Z126" i="41" s="1"/>
  <c r="AC125" i="41" s="1"/>
  <c r="Y131" i="41"/>
  <c r="Z131" i="41" s="1"/>
  <c r="AC130" i="41" s="1"/>
  <c r="Y148" i="41"/>
  <c r="Z148" i="41" s="1"/>
  <c r="AC147" i="41" s="1"/>
  <c r="V152" i="41"/>
  <c r="Y162" i="41"/>
  <c r="Z162" i="41" s="1"/>
  <c r="AC161" i="41" s="1"/>
  <c r="Y170" i="41"/>
  <c r="AA170" i="41" s="1"/>
  <c r="AA30" i="41"/>
  <c r="W80" i="41"/>
  <c r="Y87" i="41"/>
  <c r="Z87" i="41" s="1"/>
  <c r="AC86" i="41" s="1"/>
  <c r="V119" i="41"/>
  <c r="AA119" i="41" s="1"/>
  <c r="Y151" i="41"/>
  <c r="Z151" i="41" s="1"/>
  <c r="AC150" i="41" s="1"/>
  <c r="V164" i="41"/>
  <c r="W164" i="41" s="1"/>
  <c r="Y16" i="41"/>
  <c r="Z16" i="41" s="1"/>
  <c r="AC15" i="41" s="1"/>
  <c r="Y43" i="41"/>
  <c r="Z43" i="41" s="1"/>
  <c r="AC42" i="41" s="1"/>
  <c r="Y61" i="41"/>
  <c r="Z61" i="41" s="1"/>
  <c r="AC60" i="41" s="1"/>
  <c r="Y77" i="41"/>
  <c r="Z77" i="41" s="1"/>
  <c r="AC76" i="41" s="1"/>
  <c r="V79" i="41"/>
  <c r="W79" i="41" s="1"/>
  <c r="Y92" i="41"/>
  <c r="V131" i="41"/>
  <c r="Y137" i="41"/>
  <c r="Z137" i="41" s="1"/>
  <c r="AC136" i="41" s="1"/>
  <c r="Y140" i="41"/>
  <c r="Z140" i="41" s="1"/>
  <c r="AC139" i="41" s="1"/>
  <c r="Y156" i="41"/>
  <c r="Z156" i="41" s="1"/>
  <c r="AC155" i="41" s="1"/>
  <c r="Y160" i="41"/>
  <c r="Z160" i="41" s="1"/>
  <c r="AC159" i="41" s="1"/>
  <c r="V89" i="41"/>
  <c r="Y141" i="41"/>
  <c r="Z141" i="41" s="1"/>
  <c r="AC140" i="41" s="1"/>
  <c r="Y52" i="41"/>
  <c r="Z52" i="41" s="1"/>
  <c r="AC51" i="41" s="1"/>
  <c r="Y116" i="41"/>
  <c r="Z116" i="41" s="1"/>
  <c r="AC115" i="41" s="1"/>
  <c r="Y155" i="41"/>
  <c r="AA155" i="41" s="1"/>
  <c r="Y68" i="41"/>
  <c r="Z68" i="41" s="1"/>
  <c r="AC67" i="41" s="1"/>
  <c r="Y14" i="41"/>
  <c r="Z14" i="41" s="1"/>
  <c r="AC13" i="41" s="1"/>
  <c r="V28" i="41"/>
  <c r="W28" i="41" s="1"/>
  <c r="Y6" i="41"/>
  <c r="Z6" i="41" s="1"/>
  <c r="AC5" i="41" s="1"/>
  <c r="Y11" i="41"/>
  <c r="Z11" i="41" s="1"/>
  <c r="AC10" i="41" s="1"/>
  <c r="V16" i="41"/>
  <c r="Y26" i="41"/>
  <c r="Z26" i="41" s="1"/>
  <c r="AC25" i="41" s="1"/>
  <c r="Y35" i="41"/>
  <c r="Z35" i="41" s="1"/>
  <c r="AC34" i="41" s="1"/>
  <c r="Y39" i="41"/>
  <c r="Z39" i="41" s="1"/>
  <c r="AC38" i="41" s="1"/>
  <c r="V43" i="41"/>
  <c r="W43" i="41" s="1"/>
  <c r="Y47" i="41"/>
  <c r="Z47" i="41" s="1"/>
  <c r="AC46" i="41" s="1"/>
  <c r="Y70" i="41"/>
  <c r="Z70" i="41" s="1"/>
  <c r="AC69" i="41" s="1"/>
  <c r="Y80" i="41"/>
  <c r="Z80" i="41" s="1"/>
  <c r="AC79" i="41" s="1"/>
  <c r="Y86" i="41"/>
  <c r="Z86" i="41" s="1"/>
  <c r="AC85" i="41" s="1"/>
  <c r="Y95" i="41"/>
  <c r="Z95" i="41" s="1"/>
  <c r="AC94" i="41" s="1"/>
  <c r="Y100" i="41"/>
  <c r="Y111" i="41"/>
  <c r="Z111" i="41" s="1"/>
  <c r="AC110" i="41" s="1"/>
  <c r="Y134" i="41"/>
  <c r="Z134" i="41" s="1"/>
  <c r="AC133" i="41" s="1"/>
  <c r="Y153" i="41"/>
  <c r="Z153" i="41" s="1"/>
  <c r="AC152" i="41" s="1"/>
  <c r="V160" i="41"/>
  <c r="Y57" i="41"/>
  <c r="Z57" i="41" s="1"/>
  <c r="AC56" i="41" s="1"/>
  <c r="V57" i="41"/>
  <c r="Y15" i="41"/>
  <c r="Z15" i="41" s="1"/>
  <c r="AC14" i="41" s="1"/>
  <c r="V15" i="41"/>
  <c r="V7" i="41"/>
  <c r="Y7" i="41"/>
  <c r="Z7" i="41" s="1"/>
  <c r="AC6" i="41" s="1"/>
  <c r="Y96" i="41"/>
  <c r="Z96" i="41" s="1"/>
  <c r="AC95" i="41" s="1"/>
  <c r="V96" i="41"/>
  <c r="Y82" i="41"/>
  <c r="Z82" i="41" s="1"/>
  <c r="AC81" i="41" s="1"/>
  <c r="V82" i="41"/>
  <c r="Y165" i="41"/>
  <c r="Z165" i="41" s="1"/>
  <c r="AC164" i="41" s="1"/>
  <c r="V165" i="41"/>
  <c r="V4" i="41"/>
  <c r="Y4" i="41"/>
  <c r="Z4" i="41" s="1"/>
  <c r="Y22" i="41"/>
  <c r="Z22" i="41" s="1"/>
  <c r="AC21" i="41" s="1"/>
  <c r="V22" i="41"/>
  <c r="Y29" i="41"/>
  <c r="Z29" i="41" s="1"/>
  <c r="AC28" i="41" s="1"/>
  <c r="V29" i="41"/>
  <c r="Y34" i="41"/>
  <c r="Z34" i="41" s="1"/>
  <c r="AC33" i="41" s="1"/>
  <c r="V34" i="41"/>
  <c r="W39" i="41"/>
  <c r="Y42" i="41"/>
  <c r="Z42" i="41" s="1"/>
  <c r="AC41" i="41" s="1"/>
  <c r="V42" i="41"/>
  <c r="Y56" i="41"/>
  <c r="Z56" i="41" s="1"/>
  <c r="AC55" i="41" s="1"/>
  <c r="V56" i="41"/>
  <c r="Y90" i="41"/>
  <c r="Z90" i="41" s="1"/>
  <c r="AC89" i="41" s="1"/>
  <c r="V90" i="41"/>
  <c r="Y98" i="41"/>
  <c r="Z98" i="41" s="1"/>
  <c r="AC97" i="41" s="1"/>
  <c r="V98" i="41"/>
  <c r="Y106" i="41"/>
  <c r="Z106" i="41" s="1"/>
  <c r="AC105" i="41" s="1"/>
  <c r="V106" i="41"/>
  <c r="Y8" i="41"/>
  <c r="Z8" i="41" s="1"/>
  <c r="AC7" i="41" s="1"/>
  <c r="V8" i="41"/>
  <c r="V10" i="41"/>
  <c r="Y10" i="41"/>
  <c r="Z10" i="41" s="1"/>
  <c r="AC9" i="41" s="1"/>
  <c r="Y48" i="41"/>
  <c r="Z48" i="41" s="1"/>
  <c r="AC47" i="41" s="1"/>
  <c r="V48" i="41"/>
  <c r="W64" i="41"/>
  <c r="Y81" i="41"/>
  <c r="Z81" i="41" s="1"/>
  <c r="AC80" i="41" s="1"/>
  <c r="V81" i="41"/>
  <c r="Y91" i="41"/>
  <c r="Z91" i="41" s="1"/>
  <c r="AC90" i="41" s="1"/>
  <c r="V91" i="41"/>
  <c r="V93" i="41"/>
  <c r="Y93" i="41"/>
  <c r="Z93" i="41" s="1"/>
  <c r="AC92" i="41" s="1"/>
  <c r="Y112" i="41"/>
  <c r="Z112" i="41" s="1"/>
  <c r="AC111" i="41" s="1"/>
  <c r="V112" i="41"/>
  <c r="Y121" i="41"/>
  <c r="Z121" i="41" s="1"/>
  <c r="AC120" i="41" s="1"/>
  <c r="V121" i="41"/>
  <c r="V138" i="41"/>
  <c r="Y138" i="41"/>
  <c r="Z138" i="41" s="1"/>
  <c r="AC137" i="41" s="1"/>
  <c r="V6" i="41"/>
  <c r="Y40" i="41"/>
  <c r="Z40" i="41" s="1"/>
  <c r="AC39" i="41" s="1"/>
  <c r="V40" i="41"/>
  <c r="Y71" i="41"/>
  <c r="Z71" i="41" s="1"/>
  <c r="AC70" i="41" s="1"/>
  <c r="V71" i="41"/>
  <c r="Y74" i="41"/>
  <c r="Z74" i="41" s="1"/>
  <c r="AC73" i="41" s="1"/>
  <c r="V74" i="41"/>
  <c r="Y107" i="41"/>
  <c r="Z107" i="41" s="1"/>
  <c r="AC106" i="41" s="1"/>
  <c r="V107" i="41"/>
  <c r="W35" i="41"/>
  <c r="Y54" i="41"/>
  <c r="Z54" i="41" s="1"/>
  <c r="AC53" i="41" s="1"/>
  <c r="V54" i="41"/>
  <c r="V154" i="41"/>
  <c r="Y154" i="41"/>
  <c r="Z154" i="41" s="1"/>
  <c r="AC153" i="41" s="1"/>
  <c r="V14" i="41"/>
  <c r="AA32" i="41"/>
  <c r="Y38" i="41"/>
  <c r="Z38" i="41" s="1"/>
  <c r="AC37" i="41" s="1"/>
  <c r="V38" i="41"/>
  <c r="V46" i="41"/>
  <c r="Y66" i="41"/>
  <c r="Z66" i="41" s="1"/>
  <c r="AC65" i="41" s="1"/>
  <c r="V66" i="41"/>
  <c r="W69" i="41"/>
  <c r="Y72" i="41"/>
  <c r="Z72" i="41" s="1"/>
  <c r="AC71" i="41" s="1"/>
  <c r="V72" i="41"/>
  <c r="Y94" i="41"/>
  <c r="Z94" i="41" s="1"/>
  <c r="AC93" i="41" s="1"/>
  <c r="Y104" i="41"/>
  <c r="Z104" i="41" s="1"/>
  <c r="AC103" i="41" s="1"/>
  <c r="V104" i="41"/>
  <c r="V110" i="41"/>
  <c r="V126" i="41"/>
  <c r="W16" i="41"/>
  <c r="W86" i="41"/>
  <c r="V25" i="41"/>
  <c r="V27" i="41"/>
  <c r="W60" i="41"/>
  <c r="Y118" i="41"/>
  <c r="Z118" i="41" s="1"/>
  <c r="AC117" i="41" s="1"/>
  <c r="V118" i="41"/>
  <c r="Y19" i="41"/>
  <c r="Z19" i="41" s="1"/>
  <c r="AC18" i="41" s="1"/>
  <c r="W49" i="41"/>
  <c r="Y97" i="41"/>
  <c r="Z97" i="41" s="1"/>
  <c r="AC96" i="41" s="1"/>
  <c r="V97" i="41"/>
  <c r="W108" i="41"/>
  <c r="Y127" i="41"/>
  <c r="Z127" i="41" s="1"/>
  <c r="AC126" i="41" s="1"/>
  <c r="V127" i="41"/>
  <c r="Y136" i="41"/>
  <c r="Z136" i="41" s="1"/>
  <c r="AC135" i="41" s="1"/>
  <c r="V136" i="41"/>
  <c r="W68" i="41"/>
  <c r="AA103" i="41"/>
  <c r="W103" i="41"/>
  <c r="Y125" i="41"/>
  <c r="Z125" i="41" s="1"/>
  <c r="AC124" i="41" s="1"/>
  <c r="V125" i="41"/>
  <c r="W141" i="41"/>
  <c r="Y122" i="41"/>
  <c r="Z122" i="41" s="1"/>
  <c r="AC121" i="41" s="1"/>
  <c r="V122" i="41"/>
  <c r="Y12" i="41"/>
  <c r="Z12" i="41" s="1"/>
  <c r="Y33" i="41"/>
  <c r="Z33" i="41" s="1"/>
  <c r="AC32" i="41" s="1"/>
  <c r="V33" i="41"/>
  <c r="V5" i="41"/>
  <c r="Z30" i="41"/>
  <c r="AC29" i="41" s="1"/>
  <c r="V36" i="41"/>
  <c r="Y36" i="41"/>
  <c r="Z36" i="41" s="1"/>
  <c r="AC35" i="41" s="1"/>
  <c r="Y41" i="41"/>
  <c r="Z41" i="41" s="1"/>
  <c r="AC40" i="41" s="1"/>
  <c r="V44" i="41"/>
  <c r="Y44" i="41"/>
  <c r="Z44" i="41" s="1"/>
  <c r="AC43" i="41" s="1"/>
  <c r="V63" i="41"/>
  <c r="W87" i="41"/>
  <c r="W89" i="41"/>
  <c r="AA89" i="41"/>
  <c r="V105" i="41"/>
  <c r="Y51" i="41"/>
  <c r="Z51" i="41" s="1"/>
  <c r="AC50" i="41" s="1"/>
  <c r="V51" i="41"/>
  <c r="Y115" i="41"/>
  <c r="Z115" i="41" s="1"/>
  <c r="AC114" i="41" s="1"/>
  <c r="V115" i="41"/>
  <c r="Y21" i="41"/>
  <c r="Z21" i="41" s="1"/>
  <c r="AC20" i="41" s="1"/>
  <c r="V21" i="41"/>
  <c r="Y65" i="41"/>
  <c r="Z65" i="41" s="1"/>
  <c r="AC64" i="41" s="1"/>
  <c r="V65" i="41"/>
  <c r="V17" i="41"/>
  <c r="Y17" i="41"/>
  <c r="Z17" i="41" s="1"/>
  <c r="AC16" i="41" s="1"/>
  <c r="W41" i="41"/>
  <c r="Y58" i="41"/>
  <c r="Z58" i="41" s="1"/>
  <c r="AC57" i="41" s="1"/>
  <c r="V58" i="41"/>
  <c r="Y9" i="41"/>
  <c r="W11" i="41"/>
  <c r="V13" i="41"/>
  <c r="V26" i="41"/>
  <c r="W47" i="41"/>
  <c r="W70" i="41"/>
  <c r="Y73" i="41"/>
  <c r="Z73" i="41" s="1"/>
  <c r="AC72" i="41" s="1"/>
  <c r="V73" i="41"/>
  <c r="V85" i="41"/>
  <c r="Y85" i="41"/>
  <c r="Z85" i="41" s="1"/>
  <c r="AC84" i="41" s="1"/>
  <c r="W111" i="41"/>
  <c r="Y120" i="41"/>
  <c r="Z120" i="41" s="1"/>
  <c r="AC119" i="41" s="1"/>
  <c r="V120" i="41"/>
  <c r="Y128" i="41"/>
  <c r="Z128" i="41" s="1"/>
  <c r="AC127" i="41" s="1"/>
  <c r="V128" i="41"/>
  <c r="Y144" i="41"/>
  <c r="Z144" i="41" s="1"/>
  <c r="AC143" i="41" s="1"/>
  <c r="V144" i="41"/>
  <c r="V146" i="41"/>
  <c r="Y146" i="41"/>
  <c r="Z146" i="41" s="1"/>
  <c r="AC145" i="41" s="1"/>
  <c r="Y159" i="41"/>
  <c r="Z159" i="41" s="1"/>
  <c r="AC158" i="41" s="1"/>
  <c r="V159" i="41"/>
  <c r="Y99" i="41"/>
  <c r="Z99" i="41" s="1"/>
  <c r="AC98" i="41" s="1"/>
  <c r="V99" i="41"/>
  <c r="Y133" i="41"/>
  <c r="Z133" i="41" s="1"/>
  <c r="AC132" i="41" s="1"/>
  <c r="V133" i="41"/>
  <c r="Y168" i="41"/>
  <c r="Z168" i="41" s="1"/>
  <c r="AC167" i="41" s="1"/>
  <c r="V168" i="41"/>
  <c r="V175" i="41"/>
  <c r="Y176" i="41"/>
  <c r="Z176" i="41" s="1"/>
  <c r="AC175" i="41" s="1"/>
  <c r="V176" i="41"/>
  <c r="AA179" i="41"/>
  <c r="Z179" i="41"/>
  <c r="AC178" i="41" s="1"/>
  <c r="Y59" i="41"/>
  <c r="Z59" i="41" s="1"/>
  <c r="AC58" i="41" s="1"/>
  <c r="V59" i="41"/>
  <c r="Y123" i="41"/>
  <c r="Z123" i="41" s="1"/>
  <c r="AC122" i="41" s="1"/>
  <c r="V123" i="41"/>
  <c r="W140" i="41"/>
  <c r="Y142" i="41"/>
  <c r="Z142" i="41" s="1"/>
  <c r="AC141" i="41" s="1"/>
  <c r="V142" i="41"/>
  <c r="Y166" i="41"/>
  <c r="Z166" i="41" s="1"/>
  <c r="AC165" i="41" s="1"/>
  <c r="V166" i="41"/>
  <c r="V169" i="41"/>
  <c r="Y149" i="41"/>
  <c r="Z149" i="41" s="1"/>
  <c r="AC148" i="41" s="1"/>
  <c r="V149" i="41"/>
  <c r="V62" i="41"/>
  <c r="Y67" i="41"/>
  <c r="Z67" i="41" s="1"/>
  <c r="AC66" i="41" s="1"/>
  <c r="V67" i="41"/>
  <c r="V129" i="41"/>
  <c r="V134" i="41"/>
  <c r="Y145" i="41"/>
  <c r="Z145" i="41" s="1"/>
  <c r="AC144" i="41" s="1"/>
  <c r="V145" i="41"/>
  <c r="V150" i="41"/>
  <c r="Y177" i="41"/>
  <c r="Z177" i="41" s="1"/>
  <c r="AC176" i="41" s="1"/>
  <c r="V177" i="41"/>
  <c r="V23" i="41"/>
  <c r="Y24" i="41"/>
  <c r="W37" i="41"/>
  <c r="W45" i="41"/>
  <c r="Y75" i="41"/>
  <c r="Z75" i="41" s="1"/>
  <c r="AC74" i="41" s="1"/>
  <c r="V75" i="41"/>
  <c r="Y101" i="41"/>
  <c r="Z101" i="41" s="1"/>
  <c r="AC100" i="41" s="1"/>
  <c r="W109" i="41"/>
  <c r="W139" i="41"/>
  <c r="Y158" i="41"/>
  <c r="Z158" i="41" s="1"/>
  <c r="AC157" i="41" s="1"/>
  <c r="V158" i="41"/>
  <c r="Y174" i="41"/>
  <c r="Z174" i="41" s="1"/>
  <c r="AC173" i="41" s="1"/>
  <c r="V174" i="41"/>
  <c r="Y37" i="41"/>
  <c r="Z37" i="41" s="1"/>
  <c r="AC36" i="41" s="1"/>
  <c r="Y45" i="41"/>
  <c r="Z45" i="41" s="1"/>
  <c r="AC44" i="41" s="1"/>
  <c r="Y50" i="41"/>
  <c r="Z50" i="41" s="1"/>
  <c r="AC49" i="41" s="1"/>
  <c r="V50" i="41"/>
  <c r="AA78" i="41"/>
  <c r="Y83" i="41"/>
  <c r="Z83" i="41" s="1"/>
  <c r="AC82" i="41" s="1"/>
  <c r="V83" i="41"/>
  <c r="Y109" i="41"/>
  <c r="Z109" i="41" s="1"/>
  <c r="AC108" i="41" s="1"/>
  <c r="Y114" i="41"/>
  <c r="Z114" i="41" s="1"/>
  <c r="AC113" i="41" s="1"/>
  <c r="V114" i="41"/>
  <c r="Y167" i="41"/>
  <c r="Z167" i="41" s="1"/>
  <c r="AC166" i="41" s="1"/>
  <c r="V167" i="41"/>
  <c r="V178" i="41"/>
  <c r="Y178" i="41"/>
  <c r="Z178" i="41" s="1"/>
  <c r="AC177" i="41" s="1"/>
  <c r="V163" i="41"/>
  <c r="Y163" i="41"/>
  <c r="Z163" i="41" s="1"/>
  <c r="AC162" i="41" s="1"/>
  <c r="V153" i="41"/>
  <c r="V143" i="41"/>
  <c r="W147" i="41"/>
  <c r="W148" i="41"/>
  <c r="AA132" i="41"/>
  <c r="Y147" i="41"/>
  <c r="Z147" i="41" s="1"/>
  <c r="AC146" i="41" s="1"/>
  <c r="W173" i="41"/>
  <c r="W132" i="41"/>
  <c r="V137" i="41"/>
  <c r="V157" i="41"/>
  <c r="AA164" i="41"/>
  <c r="Y171" i="41"/>
  <c r="Y173" i="41"/>
  <c r="Z173" i="41" s="1"/>
  <c r="AC172" i="41" s="1"/>
  <c r="V161" i="41"/>
  <c r="V372" i="40"/>
  <c r="Y372" i="40"/>
  <c r="Z372" i="40" s="1"/>
  <c r="V375" i="40"/>
  <c r="Y375" i="40"/>
  <c r="Z375" i="40" s="1"/>
  <c r="V374" i="40"/>
  <c r="Y374" i="40"/>
  <c r="Z374" i="40" s="1"/>
  <c r="V373" i="40"/>
  <c r="Y373" i="40"/>
  <c r="Z373" i="40" s="1"/>
  <c r="V371" i="40"/>
  <c r="Y371" i="40"/>
  <c r="Z371" i="40" s="1"/>
  <c r="K31" i="39" l="1"/>
  <c r="K30" i="39"/>
  <c r="AA160" i="41"/>
  <c r="AA162" i="41"/>
  <c r="Z155" i="41"/>
  <c r="AC154" i="41" s="1"/>
  <c r="AA86" i="41"/>
  <c r="AA117" i="41"/>
  <c r="AA39" i="41"/>
  <c r="AA20" i="41"/>
  <c r="Z84" i="41"/>
  <c r="AC83" i="41" s="1"/>
  <c r="AA61" i="41"/>
  <c r="W55" i="41"/>
  <c r="AA113" i="41"/>
  <c r="AA135" i="41"/>
  <c r="AA52" i="41"/>
  <c r="Z170" i="41"/>
  <c r="AC169" i="41" s="1"/>
  <c r="AA28" i="41"/>
  <c r="AA130" i="41"/>
  <c r="AA108" i="41"/>
  <c r="AA156" i="41"/>
  <c r="AA35" i="41"/>
  <c r="AA80" i="41"/>
  <c r="AA148" i="41"/>
  <c r="AA16" i="41"/>
  <c r="AA102" i="41"/>
  <c r="AA140" i="41"/>
  <c r="AA11" i="41"/>
  <c r="AA95" i="41"/>
  <c r="AA53" i="41"/>
  <c r="AA139" i="41"/>
  <c r="AA37" i="41"/>
  <c r="AA68" i="41"/>
  <c r="AA60" i="41"/>
  <c r="AA69" i="41"/>
  <c r="AA88" i="41"/>
  <c r="AA172" i="41"/>
  <c r="Z172" i="41"/>
  <c r="AC171" i="41" s="1"/>
  <c r="AA70" i="41"/>
  <c r="AA76" i="41"/>
  <c r="AA79" i="41"/>
  <c r="AA100" i="41"/>
  <c r="Z100" i="41"/>
  <c r="AC99" i="41" s="1"/>
  <c r="AA147" i="41"/>
  <c r="AA111" i="41"/>
  <c r="Z31" i="41"/>
  <c r="AC30" i="41" s="1"/>
  <c r="W160" i="41"/>
  <c r="W152" i="41"/>
  <c r="AA152" i="41"/>
  <c r="AA64" i="41"/>
  <c r="AA124" i="41"/>
  <c r="AA116" i="41"/>
  <c r="AA101" i="41"/>
  <c r="AA87" i="41"/>
  <c r="AA77" i="41"/>
  <c r="AA18" i="41"/>
  <c r="AA94" i="41"/>
  <c r="AA47" i="41"/>
  <c r="AA141" i="41"/>
  <c r="AA43" i="41"/>
  <c r="Z92" i="41"/>
  <c r="AC91" i="41" s="1"/>
  <c r="AA92" i="41"/>
  <c r="AA151" i="41"/>
  <c r="W119" i="41"/>
  <c r="W102" i="41"/>
  <c r="W131" i="41"/>
  <c r="AA131" i="41"/>
  <c r="W123" i="41"/>
  <c r="AA123" i="41"/>
  <c r="W44" i="41"/>
  <c r="AA44" i="41"/>
  <c r="W91" i="41"/>
  <c r="AA91" i="41"/>
  <c r="W27" i="41"/>
  <c r="AA27" i="41"/>
  <c r="AA110" i="41"/>
  <c r="W110" i="41"/>
  <c r="W66" i="41"/>
  <c r="AA66" i="41"/>
  <c r="AA40" i="41"/>
  <c r="W40" i="41"/>
  <c r="W138" i="41"/>
  <c r="AA138" i="41"/>
  <c r="AA10" i="41"/>
  <c r="W10" i="41"/>
  <c r="AA4" i="41"/>
  <c r="W4" i="41"/>
  <c r="AA171" i="41"/>
  <c r="Z171" i="41"/>
  <c r="AC170" i="41" s="1"/>
  <c r="AA158" i="41"/>
  <c r="W158" i="41"/>
  <c r="AA127" i="41"/>
  <c r="W127" i="41"/>
  <c r="AA34" i="41"/>
  <c r="W34" i="41"/>
  <c r="AA157" i="41"/>
  <c r="W157" i="41"/>
  <c r="W121" i="41"/>
  <c r="AA121" i="41"/>
  <c r="W81" i="41"/>
  <c r="AA81" i="41"/>
  <c r="W8" i="41"/>
  <c r="AA8" i="41"/>
  <c r="AA56" i="41"/>
  <c r="W56" i="41"/>
  <c r="AA29" i="41"/>
  <c r="W29" i="41"/>
  <c r="W161" i="41"/>
  <c r="AA161" i="41"/>
  <c r="AA21" i="41"/>
  <c r="W21" i="41"/>
  <c r="W59" i="41"/>
  <c r="AA59" i="41"/>
  <c r="AA175" i="41"/>
  <c r="W175" i="41"/>
  <c r="W99" i="41"/>
  <c r="AA99" i="41"/>
  <c r="W36" i="41"/>
  <c r="AA36" i="41"/>
  <c r="W122" i="41"/>
  <c r="AA122" i="41"/>
  <c r="AA118" i="41"/>
  <c r="W118" i="41"/>
  <c r="AA12" i="41"/>
  <c r="AA46" i="41"/>
  <c r="W46" i="41"/>
  <c r="W107" i="41"/>
  <c r="AA107" i="41"/>
  <c r="W6" i="41"/>
  <c r="AA6" i="41"/>
  <c r="W7" i="41"/>
  <c r="AA7" i="41"/>
  <c r="W83" i="41"/>
  <c r="AA83" i="41"/>
  <c r="AA120" i="41"/>
  <c r="W120" i="41"/>
  <c r="AA126" i="41"/>
  <c r="W126" i="41"/>
  <c r="AA62" i="41"/>
  <c r="W62" i="41"/>
  <c r="W58" i="41"/>
  <c r="AA58" i="41"/>
  <c r="AC11" i="41"/>
  <c r="AA25" i="41"/>
  <c r="W25" i="41"/>
  <c r="W137" i="41"/>
  <c r="AA137" i="41"/>
  <c r="W114" i="41"/>
  <c r="AA114" i="41"/>
  <c r="W50" i="41"/>
  <c r="AA50" i="41"/>
  <c r="AA24" i="41"/>
  <c r="Z24" i="41"/>
  <c r="AC23" i="41" s="1"/>
  <c r="W177" i="41"/>
  <c r="AA177" i="41"/>
  <c r="W129" i="41"/>
  <c r="AA129" i="41"/>
  <c r="AA45" i="41"/>
  <c r="AA168" i="41"/>
  <c r="W168" i="41"/>
  <c r="AA159" i="41"/>
  <c r="W159" i="41"/>
  <c r="AA144" i="41"/>
  <c r="W144" i="41"/>
  <c r="AA26" i="41"/>
  <c r="W26" i="41"/>
  <c r="AA41" i="41"/>
  <c r="W115" i="41"/>
  <c r="AA115" i="41"/>
  <c r="AA63" i="41"/>
  <c r="W63" i="41"/>
  <c r="W38" i="41"/>
  <c r="AA38" i="41"/>
  <c r="W154" i="41"/>
  <c r="AA154" i="41"/>
  <c r="AA112" i="41"/>
  <c r="W112" i="41"/>
  <c r="W106" i="41"/>
  <c r="AA106" i="41"/>
  <c r="AA42" i="41"/>
  <c r="W42" i="41"/>
  <c r="W22" i="41"/>
  <c r="AA22" i="41"/>
  <c r="AA165" i="41"/>
  <c r="W165" i="41"/>
  <c r="W15" i="41"/>
  <c r="AA15" i="41"/>
  <c r="W178" i="41"/>
  <c r="AA178" i="41"/>
  <c r="W67" i="41"/>
  <c r="AA67" i="41"/>
  <c r="AA166" i="41"/>
  <c r="W166" i="41"/>
  <c r="AA143" i="41"/>
  <c r="W143" i="41"/>
  <c r="AA104" i="41"/>
  <c r="W104" i="41"/>
  <c r="W23" i="41"/>
  <c r="AA23" i="41"/>
  <c r="AA142" i="41"/>
  <c r="W142" i="41"/>
  <c r="AA85" i="41"/>
  <c r="W85" i="41"/>
  <c r="AA5" i="41"/>
  <c r="W5" i="41"/>
  <c r="AA19" i="41"/>
  <c r="AA72" i="41"/>
  <c r="W72" i="41"/>
  <c r="AA54" i="41"/>
  <c r="W54" i="41"/>
  <c r="W74" i="41"/>
  <c r="AA74" i="41"/>
  <c r="W65" i="41"/>
  <c r="AA65" i="41"/>
  <c r="AA125" i="41"/>
  <c r="W125" i="41"/>
  <c r="W14" i="41"/>
  <c r="AA14" i="41"/>
  <c r="W90" i="41"/>
  <c r="AA90" i="41"/>
  <c r="Z9" i="41"/>
  <c r="AC8" i="41" s="1"/>
  <c r="AA9" i="41"/>
  <c r="W153" i="41"/>
  <c r="AA153" i="41"/>
  <c r="AA134" i="41"/>
  <c r="W134" i="41"/>
  <c r="AA163" i="41"/>
  <c r="W163" i="41"/>
  <c r="AA174" i="41"/>
  <c r="W174" i="41"/>
  <c r="AA150" i="41"/>
  <c r="W150" i="41"/>
  <c r="AA109" i="41"/>
  <c r="AA149" i="41"/>
  <c r="W149" i="41"/>
  <c r="AA176" i="41"/>
  <c r="W176" i="41"/>
  <c r="AA128" i="41"/>
  <c r="W128" i="41"/>
  <c r="W73" i="41"/>
  <c r="AA73" i="41"/>
  <c r="AA13" i="41"/>
  <c r="W13" i="41"/>
  <c r="W105" i="41"/>
  <c r="AA105" i="41"/>
  <c r="AA33" i="41"/>
  <c r="W33" i="41"/>
  <c r="AA136" i="41"/>
  <c r="W136" i="41"/>
  <c r="W97" i="41"/>
  <c r="AA97" i="41"/>
  <c r="AA48" i="41"/>
  <c r="W48" i="41"/>
  <c r="W98" i="41"/>
  <c r="AA98" i="41"/>
  <c r="W82" i="41"/>
  <c r="AA82" i="41"/>
  <c r="W57" i="41"/>
  <c r="AA57" i="41"/>
  <c r="W169" i="41"/>
  <c r="AA169" i="41"/>
  <c r="AA96" i="41"/>
  <c r="W96" i="41"/>
  <c r="AA167" i="41"/>
  <c r="W167" i="41"/>
  <c r="AA133" i="41"/>
  <c r="W133" i="41"/>
  <c r="AA173" i="41"/>
  <c r="W75" i="41"/>
  <c r="AA75" i="41"/>
  <c r="W145" i="41"/>
  <c r="AA145" i="41"/>
  <c r="W146" i="41"/>
  <c r="AA146" i="41"/>
  <c r="AA17" i="41"/>
  <c r="W17" i="41"/>
  <c r="W51" i="41"/>
  <c r="AA51" i="41"/>
  <c r="AA71" i="41"/>
  <c r="W71" i="41"/>
  <c r="AA93" i="41"/>
  <c r="W93" i="41"/>
  <c r="W373" i="40"/>
  <c r="AA373" i="40"/>
  <c r="AA374" i="40"/>
  <c r="W374" i="40"/>
  <c r="W375" i="40"/>
  <c r="AA375" i="40"/>
  <c r="AA371" i="40"/>
  <c r="W371" i="40"/>
  <c r="W372" i="40"/>
  <c r="AA372" i="40"/>
  <c r="C33" i="41" l="1"/>
  <c r="T370" i="40"/>
  <c r="U370" i="40" s="1"/>
  <c r="Y334" i="40" s="1"/>
  <c r="Z334" i="40" s="1"/>
  <c r="AC333" i="40" s="1"/>
  <c r="T369" i="40"/>
  <c r="U369" i="40" s="1"/>
  <c r="V369" i="40" s="1"/>
  <c r="T368" i="40"/>
  <c r="U368" i="40" s="1"/>
  <c r="V368" i="40" s="1"/>
  <c r="T367" i="40"/>
  <c r="U367" i="40" s="1"/>
  <c r="V367" i="40" s="1"/>
  <c r="T366" i="40"/>
  <c r="U366" i="40" s="1"/>
  <c r="V366" i="40" s="1"/>
  <c r="T365" i="40"/>
  <c r="U365" i="40" s="1"/>
  <c r="V365" i="40" s="1"/>
  <c r="T364" i="40"/>
  <c r="U364" i="40" s="1"/>
  <c r="V364" i="40" s="1"/>
  <c r="T363" i="40"/>
  <c r="U363" i="40" s="1"/>
  <c r="V363" i="40" s="1"/>
  <c r="T362" i="40"/>
  <c r="U362" i="40" s="1"/>
  <c r="V362" i="40" s="1"/>
  <c r="T361" i="40"/>
  <c r="U361" i="40" s="1"/>
  <c r="V361" i="40" s="1"/>
  <c r="T360" i="40"/>
  <c r="U360" i="40" s="1"/>
  <c r="V360" i="40" s="1"/>
  <c r="T359" i="40"/>
  <c r="U359" i="40" s="1"/>
  <c r="V359" i="40" s="1"/>
  <c r="T358" i="40"/>
  <c r="U358" i="40" s="1"/>
  <c r="V358" i="40" s="1"/>
  <c r="T357" i="40"/>
  <c r="U357" i="40" s="1"/>
  <c r="V357" i="40" s="1"/>
  <c r="T356" i="40"/>
  <c r="U356" i="40" s="1"/>
  <c r="V356" i="40" s="1"/>
  <c r="T355" i="40"/>
  <c r="U355" i="40" s="1"/>
  <c r="V355" i="40" s="1"/>
  <c r="W355" i="40" s="1"/>
  <c r="T354" i="40"/>
  <c r="U354" i="40" s="1"/>
  <c r="V354" i="40" s="1"/>
  <c r="U353" i="40"/>
  <c r="V353" i="40" s="1"/>
  <c r="T353" i="40"/>
  <c r="T352" i="40"/>
  <c r="U352" i="40" s="1"/>
  <c r="V352" i="40" s="1"/>
  <c r="T351" i="40"/>
  <c r="U351" i="40" s="1"/>
  <c r="V351" i="40" s="1"/>
  <c r="W351" i="40" s="1"/>
  <c r="T350" i="40"/>
  <c r="U350" i="40" s="1"/>
  <c r="V350" i="40" s="1"/>
  <c r="T349" i="40"/>
  <c r="U349" i="40" s="1"/>
  <c r="V349" i="40" s="1"/>
  <c r="T348" i="40"/>
  <c r="U348" i="40" s="1"/>
  <c r="V348" i="40" s="1"/>
  <c r="T347" i="40"/>
  <c r="U347" i="40" s="1"/>
  <c r="V347" i="40" s="1"/>
  <c r="W347" i="40" s="1"/>
  <c r="T346" i="40"/>
  <c r="U346" i="40" s="1"/>
  <c r="V346" i="40" s="1"/>
  <c r="T345" i="40"/>
  <c r="U345" i="40" s="1"/>
  <c r="V345" i="40" s="1"/>
  <c r="T344" i="40"/>
  <c r="U344" i="40" s="1"/>
  <c r="V344" i="40" s="1"/>
  <c r="T343" i="40"/>
  <c r="U343" i="40" s="1"/>
  <c r="V343" i="40" s="1"/>
  <c r="T342" i="40"/>
  <c r="U342" i="40" s="1"/>
  <c r="V342" i="40" s="1"/>
  <c r="U341" i="40"/>
  <c r="V341" i="40" s="1"/>
  <c r="T341" i="40"/>
  <c r="T340" i="40"/>
  <c r="U340" i="40" s="1"/>
  <c r="V340" i="40" s="1"/>
  <c r="T339" i="40"/>
  <c r="U339" i="40" s="1"/>
  <c r="V339" i="40" s="1"/>
  <c r="W339" i="40" s="1"/>
  <c r="T338" i="40"/>
  <c r="U338" i="40" s="1"/>
  <c r="V338" i="40" s="1"/>
  <c r="T337" i="40"/>
  <c r="U337" i="40" s="1"/>
  <c r="V337" i="40" s="1"/>
  <c r="T336" i="40"/>
  <c r="U336" i="40" s="1"/>
  <c r="V336" i="40" s="1"/>
  <c r="T335" i="40"/>
  <c r="U335" i="40" s="1"/>
  <c r="V335" i="40" s="1"/>
  <c r="T334" i="40"/>
  <c r="U334" i="40" s="1"/>
  <c r="V334" i="40" s="1"/>
  <c r="T333" i="40"/>
  <c r="U333" i="40" s="1"/>
  <c r="V333" i="40" s="1"/>
  <c r="T332" i="40"/>
  <c r="U332" i="40" s="1"/>
  <c r="V332" i="40" s="1"/>
  <c r="T331" i="40"/>
  <c r="U331" i="40" s="1"/>
  <c r="V331" i="40" s="1"/>
  <c r="W331" i="40" s="1"/>
  <c r="T330" i="40"/>
  <c r="U330" i="40" s="1"/>
  <c r="V330" i="40" s="1"/>
  <c r="U329" i="40"/>
  <c r="V329" i="40" s="1"/>
  <c r="T329" i="40"/>
  <c r="T328" i="40"/>
  <c r="U328" i="40" s="1"/>
  <c r="V328" i="40" s="1"/>
  <c r="T327" i="40"/>
  <c r="U327" i="40" s="1"/>
  <c r="V327" i="40" s="1"/>
  <c r="W327" i="40" s="1"/>
  <c r="T326" i="40"/>
  <c r="U326" i="40" s="1"/>
  <c r="V326" i="40" s="1"/>
  <c r="T325" i="40"/>
  <c r="U325" i="40" s="1"/>
  <c r="V325" i="40" s="1"/>
  <c r="T324" i="40"/>
  <c r="U324" i="40" s="1"/>
  <c r="V324" i="40" s="1"/>
  <c r="T323" i="40"/>
  <c r="U323" i="40" s="1"/>
  <c r="V323" i="40" s="1"/>
  <c r="W323" i="40" s="1"/>
  <c r="T322" i="40"/>
  <c r="U322" i="40" s="1"/>
  <c r="V322" i="40" s="1"/>
  <c r="T321" i="40"/>
  <c r="U321" i="40" s="1"/>
  <c r="V321" i="40" s="1"/>
  <c r="T320" i="40"/>
  <c r="U320" i="40" s="1"/>
  <c r="V320" i="40" s="1"/>
  <c r="T319" i="40"/>
  <c r="U319" i="40" s="1"/>
  <c r="V319" i="40" s="1"/>
  <c r="W319" i="40" s="1"/>
  <c r="T318" i="40"/>
  <c r="U318" i="40" s="1"/>
  <c r="T317" i="40"/>
  <c r="U317" i="40" s="1"/>
  <c r="V317" i="40" s="1"/>
  <c r="T316" i="40"/>
  <c r="U316" i="40" s="1"/>
  <c r="V316" i="40" s="1"/>
  <c r="T315" i="40"/>
  <c r="U315" i="40" s="1"/>
  <c r="V315" i="40" s="1"/>
  <c r="T314" i="40"/>
  <c r="U314" i="40" s="1"/>
  <c r="V314" i="40" s="1"/>
  <c r="T313" i="40"/>
  <c r="U313" i="40" s="1"/>
  <c r="V313" i="40" s="1"/>
  <c r="T312" i="40"/>
  <c r="U312" i="40" s="1"/>
  <c r="V312" i="40" s="1"/>
  <c r="T311" i="40"/>
  <c r="U311" i="40" s="1"/>
  <c r="T310" i="40"/>
  <c r="U310" i="40" s="1"/>
  <c r="V310" i="40" s="1"/>
  <c r="T309" i="40"/>
  <c r="U309" i="40" s="1"/>
  <c r="V309" i="40" s="1"/>
  <c r="W309" i="40" s="1"/>
  <c r="T308" i="40"/>
  <c r="U308" i="40" s="1"/>
  <c r="V308" i="40" s="1"/>
  <c r="T307" i="40"/>
  <c r="U307" i="40" s="1"/>
  <c r="V307" i="40" s="1"/>
  <c r="T306" i="40"/>
  <c r="U306" i="40" s="1"/>
  <c r="V306" i="40" s="1"/>
  <c r="T305" i="40"/>
  <c r="U305" i="40" s="1"/>
  <c r="V305" i="40" s="1"/>
  <c r="W305" i="40" s="1"/>
  <c r="T304" i="40"/>
  <c r="U304" i="40" s="1"/>
  <c r="T303" i="40"/>
  <c r="U303" i="40" s="1"/>
  <c r="U302" i="40"/>
  <c r="V302" i="40" s="1"/>
  <c r="T302" i="40"/>
  <c r="T301" i="40"/>
  <c r="U301" i="40" s="1"/>
  <c r="V301" i="40" s="1"/>
  <c r="V300" i="40"/>
  <c r="W300" i="40" s="1"/>
  <c r="T300" i="40"/>
  <c r="U300" i="40" s="1"/>
  <c r="T299" i="40"/>
  <c r="U299" i="40" s="1"/>
  <c r="V299" i="40" s="1"/>
  <c r="W299" i="40" s="1"/>
  <c r="U298" i="40"/>
  <c r="Y298" i="40" s="1"/>
  <c r="Z298" i="40" s="1"/>
  <c r="AC297" i="40" s="1"/>
  <c r="T298" i="40"/>
  <c r="T297" i="40"/>
  <c r="U297" i="40" s="1"/>
  <c r="V297" i="40" s="1"/>
  <c r="V296" i="40"/>
  <c r="W296" i="40" s="1"/>
  <c r="T296" i="40"/>
  <c r="U296" i="40" s="1"/>
  <c r="Y296" i="40" s="1"/>
  <c r="Z296" i="40" s="1"/>
  <c r="AC295" i="40" s="1"/>
  <c r="T295" i="40"/>
  <c r="U295" i="40" s="1"/>
  <c r="T294" i="40"/>
  <c r="U294" i="40" s="1"/>
  <c r="V294" i="40" s="1"/>
  <c r="T293" i="40"/>
  <c r="U293" i="40" s="1"/>
  <c r="V293" i="40" s="1"/>
  <c r="T292" i="40"/>
  <c r="U292" i="40" s="1"/>
  <c r="Y292" i="40" s="1"/>
  <c r="Z292" i="40" s="1"/>
  <c r="AC291" i="40" s="1"/>
  <c r="T291" i="40"/>
  <c r="U291" i="40" s="1"/>
  <c r="T290" i="40"/>
  <c r="U290" i="40" s="1"/>
  <c r="Y290" i="40" s="1"/>
  <c r="Z290" i="40" s="1"/>
  <c r="AC289" i="40" s="1"/>
  <c r="T289" i="40"/>
  <c r="U289" i="40" s="1"/>
  <c r="V289" i="40" s="1"/>
  <c r="U288" i="40"/>
  <c r="Y288" i="40" s="1"/>
  <c r="Z288" i="40" s="1"/>
  <c r="AC287" i="40" s="1"/>
  <c r="T288" i="40"/>
  <c r="T287" i="40"/>
  <c r="U287" i="40" s="1"/>
  <c r="Y287" i="40" s="1"/>
  <c r="Z287" i="40" s="1"/>
  <c r="AC286" i="40" s="1"/>
  <c r="T286" i="40"/>
  <c r="U286" i="40" s="1"/>
  <c r="U285" i="40"/>
  <c r="Y285" i="40" s="1"/>
  <c r="Z285" i="40" s="1"/>
  <c r="AC284" i="40" s="1"/>
  <c r="T285" i="40"/>
  <c r="T284" i="40"/>
  <c r="U284" i="40" s="1"/>
  <c r="V284" i="40" s="1"/>
  <c r="T283" i="40"/>
  <c r="U283" i="40" s="1"/>
  <c r="T282" i="40"/>
  <c r="U282" i="40" s="1"/>
  <c r="T281" i="40"/>
  <c r="U281" i="40" s="1"/>
  <c r="Y281" i="40" s="1"/>
  <c r="Z281" i="40" s="1"/>
  <c r="AC280" i="40" s="1"/>
  <c r="T280" i="40"/>
  <c r="U280" i="40" s="1"/>
  <c r="Y280" i="40" s="1"/>
  <c r="Z280" i="40" s="1"/>
  <c r="AC279" i="40" s="1"/>
  <c r="T279" i="40"/>
  <c r="U279" i="40" s="1"/>
  <c r="T278" i="40"/>
  <c r="U278" i="40" s="1"/>
  <c r="T277" i="40"/>
  <c r="U277" i="40" s="1"/>
  <c r="Y277" i="40" s="1"/>
  <c r="Z277" i="40" s="1"/>
  <c r="AC276" i="40" s="1"/>
  <c r="T276" i="40"/>
  <c r="U276" i="40" s="1"/>
  <c r="V276" i="40" s="1"/>
  <c r="T275" i="40"/>
  <c r="U275" i="40" s="1"/>
  <c r="T274" i="40"/>
  <c r="U274" i="40" s="1"/>
  <c r="U273" i="40"/>
  <c r="Y273" i="40" s="1"/>
  <c r="Z273" i="40" s="1"/>
  <c r="AC272" i="40" s="1"/>
  <c r="T273" i="40"/>
  <c r="T272" i="40"/>
  <c r="U272" i="40" s="1"/>
  <c r="Y272" i="40" s="1"/>
  <c r="Z272" i="40" s="1"/>
  <c r="AC271" i="40" s="1"/>
  <c r="T271" i="40"/>
  <c r="U271" i="40" s="1"/>
  <c r="T270" i="40"/>
  <c r="U270" i="40" s="1"/>
  <c r="T269" i="40"/>
  <c r="U269" i="40" s="1"/>
  <c r="Y269" i="40" s="1"/>
  <c r="Z269" i="40" s="1"/>
  <c r="AC268" i="40" s="1"/>
  <c r="T268" i="40"/>
  <c r="U268" i="40" s="1"/>
  <c r="V268" i="40" s="1"/>
  <c r="T267" i="40"/>
  <c r="U267" i="40" s="1"/>
  <c r="T266" i="40"/>
  <c r="U266" i="40" s="1"/>
  <c r="T265" i="40"/>
  <c r="U265" i="40" s="1"/>
  <c r="Y265" i="40" s="1"/>
  <c r="Z265" i="40" s="1"/>
  <c r="AC264" i="40" s="1"/>
  <c r="T264" i="40"/>
  <c r="U264" i="40" s="1"/>
  <c r="V264" i="40" s="1"/>
  <c r="W264" i="40" s="1"/>
  <c r="T263" i="40"/>
  <c r="U263" i="40" s="1"/>
  <c r="V263" i="40" s="1"/>
  <c r="W263" i="40" s="1"/>
  <c r="T262" i="40"/>
  <c r="U262" i="40" s="1"/>
  <c r="Y262" i="40" s="1"/>
  <c r="Z262" i="40" s="1"/>
  <c r="AC261" i="40" s="1"/>
  <c r="T261" i="40"/>
  <c r="U261" i="40" s="1"/>
  <c r="T260" i="40"/>
  <c r="U260" i="40" s="1"/>
  <c r="Y260" i="40" s="1"/>
  <c r="Z260" i="40" s="1"/>
  <c r="AC259" i="40" s="1"/>
  <c r="T259" i="40"/>
  <c r="U259" i="40" s="1"/>
  <c r="T258" i="40"/>
  <c r="U258" i="40" s="1"/>
  <c r="U257" i="40"/>
  <c r="T257" i="40"/>
  <c r="T256" i="40"/>
  <c r="U256" i="40" s="1"/>
  <c r="V256" i="40" s="1"/>
  <c r="T255" i="40"/>
  <c r="U255" i="40" s="1"/>
  <c r="T254" i="40"/>
  <c r="U254" i="40" s="1"/>
  <c r="T253" i="40"/>
  <c r="U253" i="40" s="1"/>
  <c r="T252" i="40"/>
  <c r="U252" i="40" s="1"/>
  <c r="Y252" i="40" s="1"/>
  <c r="Z252" i="40" s="1"/>
  <c r="AC251" i="40" s="1"/>
  <c r="T251" i="40"/>
  <c r="U251" i="40" s="1"/>
  <c r="T250" i="40"/>
  <c r="U250" i="40" s="1"/>
  <c r="U249" i="40"/>
  <c r="T249" i="40"/>
  <c r="T248" i="40"/>
  <c r="U248" i="40" s="1"/>
  <c r="V248" i="40" s="1"/>
  <c r="T247" i="40"/>
  <c r="U247" i="40" s="1"/>
  <c r="T246" i="40"/>
  <c r="U246" i="40" s="1"/>
  <c r="V246" i="40" s="1"/>
  <c r="U245" i="40"/>
  <c r="T245" i="40"/>
  <c r="T244" i="40"/>
  <c r="U244" i="40" s="1"/>
  <c r="Y244" i="40" s="1"/>
  <c r="Z244" i="40" s="1"/>
  <c r="AC243" i="40" s="1"/>
  <c r="T243" i="40"/>
  <c r="U243" i="40" s="1"/>
  <c r="U242" i="40"/>
  <c r="T242" i="40"/>
  <c r="T241" i="40"/>
  <c r="U241" i="40" s="1"/>
  <c r="T240" i="40"/>
  <c r="U240" i="40" s="1"/>
  <c r="V240" i="40" s="1"/>
  <c r="T239" i="40"/>
  <c r="U239" i="40" s="1"/>
  <c r="U238" i="40"/>
  <c r="V238" i="40" s="1"/>
  <c r="T238" i="40"/>
  <c r="T237" i="40"/>
  <c r="U237" i="40" s="1"/>
  <c r="T236" i="40"/>
  <c r="U236" i="40" s="1"/>
  <c r="Y236" i="40" s="1"/>
  <c r="Z236" i="40" s="1"/>
  <c r="AC235" i="40" s="1"/>
  <c r="T235" i="40"/>
  <c r="U235" i="40" s="1"/>
  <c r="T234" i="40"/>
  <c r="U234" i="40" s="1"/>
  <c r="T233" i="40"/>
  <c r="U233" i="40" s="1"/>
  <c r="U232" i="40"/>
  <c r="V232" i="40" s="1"/>
  <c r="T232" i="40"/>
  <c r="T231" i="40"/>
  <c r="U231" i="40" s="1"/>
  <c r="T230" i="40"/>
  <c r="U230" i="40" s="1"/>
  <c r="V230" i="40" s="1"/>
  <c r="T229" i="40"/>
  <c r="U229" i="40" s="1"/>
  <c r="V228" i="40"/>
  <c r="T228" i="40"/>
  <c r="U228" i="40" s="1"/>
  <c r="Y228" i="40" s="1"/>
  <c r="Z228" i="40" s="1"/>
  <c r="AC227" i="40" s="1"/>
  <c r="T227" i="40"/>
  <c r="U227" i="40" s="1"/>
  <c r="T226" i="40"/>
  <c r="U226" i="40" s="1"/>
  <c r="T225" i="40"/>
  <c r="U225" i="40" s="1"/>
  <c r="T224" i="40"/>
  <c r="U224" i="40" s="1"/>
  <c r="T223" i="40"/>
  <c r="U223" i="40" s="1"/>
  <c r="Y223" i="40" s="1"/>
  <c r="Z223" i="40" s="1"/>
  <c r="AC222" i="40" s="1"/>
  <c r="T222" i="40"/>
  <c r="U222" i="40" s="1"/>
  <c r="Y221" i="40"/>
  <c r="Z221" i="40" s="1"/>
  <c r="AC220" i="40" s="1"/>
  <c r="W221" i="40"/>
  <c r="T221" i="40"/>
  <c r="U221" i="40" s="1"/>
  <c r="V221" i="40" s="1"/>
  <c r="U220" i="40"/>
  <c r="V220" i="40" s="1"/>
  <c r="T220" i="40"/>
  <c r="T219" i="40"/>
  <c r="U219" i="40" s="1"/>
  <c r="Y219" i="40" s="1"/>
  <c r="Z219" i="40" s="1"/>
  <c r="AC218" i="40"/>
  <c r="T218" i="40"/>
  <c r="U218" i="40" s="1"/>
  <c r="U217" i="40"/>
  <c r="T217" i="40"/>
  <c r="T216" i="40"/>
  <c r="U216" i="40" s="1"/>
  <c r="U215" i="40"/>
  <c r="Y215" i="40" s="1"/>
  <c r="Z215" i="40" s="1"/>
  <c r="AC214" i="40" s="1"/>
  <c r="T215" i="40"/>
  <c r="T214" i="40"/>
  <c r="U214" i="40" s="1"/>
  <c r="T213" i="40"/>
  <c r="U213" i="40" s="1"/>
  <c r="V213" i="40" s="1"/>
  <c r="W213" i="40" s="1"/>
  <c r="U212" i="40"/>
  <c r="T212" i="40"/>
  <c r="T211" i="40"/>
  <c r="U211" i="40" s="1"/>
  <c r="T210" i="40"/>
  <c r="U210" i="40" s="1"/>
  <c r="T209" i="40"/>
  <c r="U209" i="40" s="1"/>
  <c r="T208" i="40"/>
  <c r="U208" i="40" s="1"/>
  <c r="T207" i="40"/>
  <c r="U207" i="40" s="1"/>
  <c r="T206" i="40"/>
  <c r="U206" i="40" s="1"/>
  <c r="V206" i="40" s="1"/>
  <c r="T205" i="40"/>
  <c r="U205" i="40" s="1"/>
  <c r="V205" i="40" s="1"/>
  <c r="W205" i="40" s="1"/>
  <c r="T204" i="40"/>
  <c r="U204" i="40" s="1"/>
  <c r="T203" i="40"/>
  <c r="U203" i="40" s="1"/>
  <c r="T202" i="40"/>
  <c r="U202" i="40" s="1"/>
  <c r="Y202" i="40" s="1"/>
  <c r="Z202" i="40" s="1"/>
  <c r="AC201" i="40" s="1"/>
  <c r="T201" i="40"/>
  <c r="U201" i="40" s="1"/>
  <c r="T200" i="40"/>
  <c r="U200" i="40" s="1"/>
  <c r="T199" i="40"/>
  <c r="U199" i="40" s="1"/>
  <c r="V199" i="40" s="1"/>
  <c r="W199" i="40" s="1"/>
  <c r="T198" i="40"/>
  <c r="U198" i="40" s="1"/>
  <c r="Y198" i="40" s="1"/>
  <c r="Z198" i="40" s="1"/>
  <c r="AC197" i="40" s="1"/>
  <c r="W197" i="40"/>
  <c r="T197" i="40"/>
  <c r="U197" i="40" s="1"/>
  <c r="V197" i="40" s="1"/>
  <c r="T196" i="40"/>
  <c r="U196" i="40" s="1"/>
  <c r="T195" i="40"/>
  <c r="U195" i="40" s="1"/>
  <c r="T194" i="40"/>
  <c r="U194" i="40" s="1"/>
  <c r="V194" i="40" s="1"/>
  <c r="W194" i="40" s="1"/>
  <c r="T193" i="40"/>
  <c r="U193" i="40" s="1"/>
  <c r="V193" i="40" s="1"/>
  <c r="T192" i="40"/>
  <c r="U192" i="40" s="1"/>
  <c r="V192" i="40" s="1"/>
  <c r="U191" i="40"/>
  <c r="V191" i="40" s="1"/>
  <c r="T191" i="40"/>
  <c r="T190" i="40"/>
  <c r="U190" i="40" s="1"/>
  <c r="V190" i="40" s="1"/>
  <c r="W190" i="40" s="1"/>
  <c r="T189" i="40"/>
  <c r="U189" i="40" s="1"/>
  <c r="V189" i="40" s="1"/>
  <c r="W189" i="40" s="1"/>
  <c r="T188" i="40"/>
  <c r="U188" i="40" s="1"/>
  <c r="T187" i="40"/>
  <c r="U187" i="40" s="1"/>
  <c r="T186" i="40"/>
  <c r="U186" i="40" s="1"/>
  <c r="V186" i="40" s="1"/>
  <c r="W186" i="40" s="1"/>
  <c r="T185" i="40"/>
  <c r="U185" i="40" s="1"/>
  <c r="V185" i="40" s="1"/>
  <c r="T184" i="40"/>
  <c r="U184" i="40" s="1"/>
  <c r="V184" i="40" s="1"/>
  <c r="W184" i="40" s="1"/>
  <c r="T183" i="40"/>
  <c r="U183" i="40" s="1"/>
  <c r="T182" i="40"/>
  <c r="U182" i="40" s="1"/>
  <c r="V182" i="40" s="1"/>
  <c r="W182" i="40" s="1"/>
  <c r="T181" i="40"/>
  <c r="U181" i="40" s="1"/>
  <c r="V181" i="40" s="1"/>
  <c r="W181" i="40" s="1"/>
  <c r="T180" i="40"/>
  <c r="U180" i="40" s="1"/>
  <c r="V180" i="40" s="1"/>
  <c r="W180" i="40" s="1"/>
  <c r="T179" i="40"/>
  <c r="U179" i="40" s="1"/>
  <c r="T178" i="40"/>
  <c r="U178" i="40" s="1"/>
  <c r="V178" i="40" s="1"/>
  <c r="W178" i="40" s="1"/>
  <c r="T177" i="40"/>
  <c r="U177" i="40" s="1"/>
  <c r="V177" i="40" s="1"/>
  <c r="W177" i="40" s="1"/>
  <c r="T176" i="40"/>
  <c r="U176" i="40" s="1"/>
  <c r="T175" i="40"/>
  <c r="U175" i="40" s="1"/>
  <c r="V175" i="40" s="1"/>
  <c r="T174" i="40"/>
  <c r="U174" i="40" s="1"/>
  <c r="V174" i="40" s="1"/>
  <c r="W174" i="40" s="1"/>
  <c r="T173" i="40"/>
  <c r="U173" i="40" s="1"/>
  <c r="V173" i="40" s="1"/>
  <c r="W173" i="40" s="1"/>
  <c r="Y172" i="40"/>
  <c r="T172" i="40"/>
  <c r="U172" i="40" s="1"/>
  <c r="V172" i="40" s="1"/>
  <c r="W172" i="40" s="1"/>
  <c r="T171" i="40"/>
  <c r="U171" i="40" s="1"/>
  <c r="T170" i="40"/>
  <c r="U170" i="40" s="1"/>
  <c r="V170" i="40" s="1"/>
  <c r="T169" i="40"/>
  <c r="U169" i="40" s="1"/>
  <c r="V169" i="40" s="1"/>
  <c r="W169" i="40" s="1"/>
  <c r="Y168" i="40"/>
  <c r="Z168" i="40" s="1"/>
  <c r="AC167" i="40" s="1"/>
  <c r="T168" i="40"/>
  <c r="U168" i="40" s="1"/>
  <c r="V168" i="40" s="1"/>
  <c r="W168" i="40" s="1"/>
  <c r="U167" i="40"/>
  <c r="V167" i="40" s="1"/>
  <c r="T167" i="40"/>
  <c r="T166" i="40"/>
  <c r="U166" i="40" s="1"/>
  <c r="V166" i="40" s="1"/>
  <c r="W166" i="40" s="1"/>
  <c r="T165" i="40"/>
  <c r="U165" i="40" s="1"/>
  <c r="V165" i="40" s="1"/>
  <c r="W165" i="40" s="1"/>
  <c r="T164" i="40"/>
  <c r="U164" i="40" s="1"/>
  <c r="V164" i="40" s="1"/>
  <c r="W164" i="40" s="1"/>
  <c r="T163" i="40"/>
  <c r="U163" i="40" s="1"/>
  <c r="T162" i="40"/>
  <c r="U162" i="40" s="1"/>
  <c r="V162" i="40" s="1"/>
  <c r="T161" i="40"/>
  <c r="U161" i="40" s="1"/>
  <c r="V161" i="40" s="1"/>
  <c r="W161" i="40" s="1"/>
  <c r="T160" i="40"/>
  <c r="U160" i="40" s="1"/>
  <c r="V160" i="40" s="1"/>
  <c r="T159" i="40"/>
  <c r="U159" i="40" s="1"/>
  <c r="Y158" i="40"/>
  <c r="Z158" i="40" s="1"/>
  <c r="AC157" i="40" s="1"/>
  <c r="T158" i="40"/>
  <c r="U158" i="40" s="1"/>
  <c r="V158" i="40" s="1"/>
  <c r="W158" i="40" s="1"/>
  <c r="T157" i="40"/>
  <c r="U157" i="40" s="1"/>
  <c r="V157" i="40" s="1"/>
  <c r="W157" i="40" s="1"/>
  <c r="T156" i="40"/>
  <c r="U156" i="40" s="1"/>
  <c r="V156" i="40" s="1"/>
  <c r="W156" i="40" s="1"/>
  <c r="T155" i="40"/>
  <c r="U155" i="40" s="1"/>
  <c r="T154" i="40"/>
  <c r="U154" i="40" s="1"/>
  <c r="V154" i="40" s="1"/>
  <c r="T153" i="40"/>
  <c r="U153" i="40" s="1"/>
  <c r="V153" i="40" s="1"/>
  <c r="T152" i="40"/>
  <c r="U152" i="40" s="1"/>
  <c r="V152" i="40" s="1"/>
  <c r="T151" i="40"/>
  <c r="U151" i="40" s="1"/>
  <c r="T150" i="40"/>
  <c r="U150" i="40" s="1"/>
  <c r="T149" i="40"/>
  <c r="U149" i="40" s="1"/>
  <c r="V149" i="40" s="1"/>
  <c r="W149" i="40" s="1"/>
  <c r="T148" i="40"/>
  <c r="U148" i="40" s="1"/>
  <c r="V148" i="40" s="1"/>
  <c r="W148" i="40" s="1"/>
  <c r="T147" i="40"/>
  <c r="U147" i="40" s="1"/>
  <c r="T146" i="40"/>
  <c r="U146" i="40" s="1"/>
  <c r="T145" i="40"/>
  <c r="U145" i="40" s="1"/>
  <c r="V145" i="40" s="1"/>
  <c r="T144" i="40"/>
  <c r="U144" i="40" s="1"/>
  <c r="V144" i="40" s="1"/>
  <c r="W144" i="40" s="1"/>
  <c r="T143" i="40"/>
  <c r="U143" i="40" s="1"/>
  <c r="T142" i="40"/>
  <c r="U142" i="40" s="1"/>
  <c r="V142" i="40" s="1"/>
  <c r="W142" i="40" s="1"/>
  <c r="Y141" i="40"/>
  <c r="T141" i="40"/>
  <c r="U141" i="40" s="1"/>
  <c r="V141" i="40" s="1"/>
  <c r="W141" i="40" s="1"/>
  <c r="T140" i="40"/>
  <c r="U140" i="40" s="1"/>
  <c r="V140" i="40" s="1"/>
  <c r="W140" i="40" s="1"/>
  <c r="T139" i="40"/>
  <c r="U139" i="40" s="1"/>
  <c r="T138" i="40"/>
  <c r="U138" i="40" s="1"/>
  <c r="V138" i="40" s="1"/>
  <c r="W138" i="40" s="1"/>
  <c r="T137" i="40"/>
  <c r="U137" i="40" s="1"/>
  <c r="V137" i="40" s="1"/>
  <c r="W137" i="40" s="1"/>
  <c r="T136" i="40"/>
  <c r="U136" i="40" s="1"/>
  <c r="V136" i="40" s="1"/>
  <c r="U135" i="40"/>
  <c r="V135" i="40" s="1"/>
  <c r="T135" i="40"/>
  <c r="T134" i="40"/>
  <c r="U134" i="40" s="1"/>
  <c r="V134" i="40" s="1"/>
  <c r="W134" i="40" s="1"/>
  <c r="T133" i="40"/>
  <c r="U133" i="40" s="1"/>
  <c r="V133" i="40" s="1"/>
  <c r="T132" i="40"/>
  <c r="U132" i="40" s="1"/>
  <c r="T131" i="40"/>
  <c r="U131" i="40" s="1"/>
  <c r="Y130" i="40"/>
  <c r="Z130" i="40" s="1"/>
  <c r="AC129" i="40" s="1"/>
  <c r="T130" i="40"/>
  <c r="U130" i="40" s="1"/>
  <c r="V130" i="40" s="1"/>
  <c r="W130" i="40" s="1"/>
  <c r="T129" i="40"/>
  <c r="U129" i="40" s="1"/>
  <c r="V129" i="40" s="1"/>
  <c r="T128" i="40"/>
  <c r="U128" i="40" s="1"/>
  <c r="T127" i="40"/>
  <c r="U127" i="40" s="1"/>
  <c r="T126" i="40"/>
  <c r="U126" i="40" s="1"/>
  <c r="Y125" i="40"/>
  <c r="AA125" i="40" s="1"/>
  <c r="T125" i="40"/>
  <c r="U125" i="40" s="1"/>
  <c r="V125" i="40" s="1"/>
  <c r="W125" i="40" s="1"/>
  <c r="T124" i="40"/>
  <c r="U124" i="40" s="1"/>
  <c r="T123" i="40"/>
  <c r="U123" i="40" s="1"/>
  <c r="T122" i="40"/>
  <c r="U122" i="40" s="1"/>
  <c r="T121" i="40"/>
  <c r="U121" i="40" s="1"/>
  <c r="Y121" i="40" s="1"/>
  <c r="Z121" i="40" s="1"/>
  <c r="AC120" i="40" s="1"/>
  <c r="T120" i="40"/>
  <c r="U120" i="40" s="1"/>
  <c r="V120" i="40" s="1"/>
  <c r="T119" i="40"/>
  <c r="U119" i="40" s="1"/>
  <c r="T118" i="40"/>
  <c r="U118" i="40" s="1"/>
  <c r="V118" i="40" s="1"/>
  <c r="T117" i="40"/>
  <c r="U117" i="40" s="1"/>
  <c r="V117" i="40" s="1"/>
  <c r="W117" i="40" s="1"/>
  <c r="T116" i="40"/>
  <c r="U116" i="40" s="1"/>
  <c r="V116" i="40" s="1"/>
  <c r="T115" i="40"/>
  <c r="U115" i="40" s="1"/>
  <c r="T114" i="40"/>
  <c r="U114" i="40" s="1"/>
  <c r="T113" i="40"/>
  <c r="U113" i="40" s="1"/>
  <c r="U112" i="40"/>
  <c r="Y112" i="40" s="1"/>
  <c r="Z112" i="40" s="1"/>
  <c r="AC111" i="40" s="1"/>
  <c r="T112" i="40"/>
  <c r="T111" i="40"/>
  <c r="U111" i="40" s="1"/>
  <c r="Y111" i="40" s="1"/>
  <c r="Z111" i="40" s="1"/>
  <c r="AC110" i="40" s="1"/>
  <c r="T110" i="40"/>
  <c r="U110" i="40" s="1"/>
  <c r="T109" i="40"/>
  <c r="U109" i="40" s="1"/>
  <c r="T108" i="40"/>
  <c r="U108" i="40" s="1"/>
  <c r="Y108" i="40" s="1"/>
  <c r="Z108" i="40" s="1"/>
  <c r="AC107" i="40" s="1"/>
  <c r="T107" i="40"/>
  <c r="U107" i="40" s="1"/>
  <c r="T106" i="40"/>
  <c r="U106" i="40" s="1"/>
  <c r="T105" i="40"/>
  <c r="U105" i="40" s="1"/>
  <c r="U104" i="40"/>
  <c r="Y104" i="40" s="1"/>
  <c r="Z104" i="40" s="1"/>
  <c r="AC103" i="40" s="1"/>
  <c r="T104" i="40"/>
  <c r="U103" i="40"/>
  <c r="Y103" i="40" s="1"/>
  <c r="Z103" i="40" s="1"/>
  <c r="AC102" i="40" s="1"/>
  <c r="T103" i="40"/>
  <c r="T102" i="40"/>
  <c r="U102" i="40" s="1"/>
  <c r="T101" i="40"/>
  <c r="U101" i="40" s="1"/>
  <c r="T100" i="40"/>
  <c r="U100" i="40" s="1"/>
  <c r="Y100" i="40" s="1"/>
  <c r="Z100" i="40" s="1"/>
  <c r="AC99" i="40" s="1"/>
  <c r="T99" i="40"/>
  <c r="U99" i="40" s="1"/>
  <c r="T98" i="40"/>
  <c r="U98" i="40" s="1"/>
  <c r="T97" i="40"/>
  <c r="U97" i="40" s="1"/>
  <c r="T96" i="40"/>
  <c r="U96" i="40" s="1"/>
  <c r="Y96" i="40" s="1"/>
  <c r="Z96" i="40" s="1"/>
  <c r="AC95" i="40" s="1"/>
  <c r="T95" i="40"/>
  <c r="U95" i="40" s="1"/>
  <c r="Y95" i="40" s="1"/>
  <c r="Z95" i="40" s="1"/>
  <c r="AC94" i="40" s="1"/>
  <c r="T94" i="40"/>
  <c r="U94" i="40" s="1"/>
  <c r="T93" i="40"/>
  <c r="U93" i="40" s="1"/>
  <c r="T92" i="40"/>
  <c r="U92" i="40" s="1"/>
  <c r="Y92" i="40" s="1"/>
  <c r="Z92" i="40" s="1"/>
  <c r="AC91" i="40" s="1"/>
  <c r="T91" i="40"/>
  <c r="U91" i="40" s="1"/>
  <c r="T90" i="40"/>
  <c r="U90" i="40" s="1"/>
  <c r="T89" i="40"/>
  <c r="U89" i="40" s="1"/>
  <c r="T88" i="40"/>
  <c r="U88" i="40" s="1"/>
  <c r="Y88" i="40" s="1"/>
  <c r="Z88" i="40" s="1"/>
  <c r="AC87" i="40" s="1"/>
  <c r="T87" i="40"/>
  <c r="U87" i="40" s="1"/>
  <c r="Y87" i="40" s="1"/>
  <c r="Z87" i="40" s="1"/>
  <c r="AC86" i="40" s="1"/>
  <c r="T86" i="40"/>
  <c r="U86" i="40" s="1"/>
  <c r="Y86" i="40" s="1"/>
  <c r="Z86" i="40" s="1"/>
  <c r="AC85" i="40" s="1"/>
  <c r="T85" i="40"/>
  <c r="U85" i="40" s="1"/>
  <c r="V85" i="40" s="1"/>
  <c r="T84" i="40"/>
  <c r="U84" i="40" s="1"/>
  <c r="T83" i="40"/>
  <c r="U83" i="40" s="1"/>
  <c r="Y83" i="40" s="1"/>
  <c r="Z83" i="40" s="1"/>
  <c r="AC82" i="40" s="1"/>
  <c r="T82" i="40"/>
  <c r="U82" i="40" s="1"/>
  <c r="T81" i="40"/>
  <c r="U81" i="40" s="1"/>
  <c r="Y81" i="40" s="1"/>
  <c r="Z81" i="40" s="1"/>
  <c r="AC80" i="40" s="1"/>
  <c r="T80" i="40"/>
  <c r="U80" i="40" s="1"/>
  <c r="V80" i="40" s="1"/>
  <c r="U79" i="40"/>
  <c r="Y79" i="40" s="1"/>
  <c r="Z79" i="40" s="1"/>
  <c r="AC78" i="40" s="1"/>
  <c r="T79" i="40"/>
  <c r="T78" i="40"/>
  <c r="U78" i="40" s="1"/>
  <c r="Y78" i="40" s="1"/>
  <c r="Z78" i="40" s="1"/>
  <c r="AC77" i="40" s="1"/>
  <c r="U77" i="40"/>
  <c r="V77" i="40" s="1"/>
  <c r="T77" i="40"/>
  <c r="T76" i="40"/>
  <c r="U76" i="40" s="1"/>
  <c r="T75" i="40"/>
  <c r="U75" i="40" s="1"/>
  <c r="Y75" i="40" s="1"/>
  <c r="Z75" i="40" s="1"/>
  <c r="AC74" i="40" s="1"/>
  <c r="T74" i="40"/>
  <c r="U74" i="40" s="1"/>
  <c r="U73" i="40"/>
  <c r="Y73" i="40" s="1"/>
  <c r="Z73" i="40" s="1"/>
  <c r="AC72" i="40" s="1"/>
  <c r="T73" i="40"/>
  <c r="T72" i="40"/>
  <c r="U72" i="40" s="1"/>
  <c r="V72" i="40" s="1"/>
  <c r="U71" i="40"/>
  <c r="Y71" i="40" s="1"/>
  <c r="Z71" i="40" s="1"/>
  <c r="AC70" i="40" s="1"/>
  <c r="T71" i="40"/>
  <c r="T70" i="40"/>
  <c r="U70" i="40" s="1"/>
  <c r="Y70" i="40" s="1"/>
  <c r="Z70" i="40" s="1"/>
  <c r="AC69" i="40" s="1"/>
  <c r="T69" i="40"/>
  <c r="U69" i="40" s="1"/>
  <c r="V69" i="40" s="1"/>
  <c r="T68" i="40"/>
  <c r="U68" i="40" s="1"/>
  <c r="T67" i="40"/>
  <c r="U67" i="40" s="1"/>
  <c r="Y67" i="40" s="1"/>
  <c r="Z67" i="40" s="1"/>
  <c r="AC66" i="40" s="1"/>
  <c r="T66" i="40"/>
  <c r="U66" i="40" s="1"/>
  <c r="T65" i="40"/>
  <c r="U65" i="40" s="1"/>
  <c r="Y65" i="40" s="1"/>
  <c r="Z65" i="40" s="1"/>
  <c r="AC64" i="40" s="1"/>
  <c r="T64" i="40"/>
  <c r="U64" i="40" s="1"/>
  <c r="V64" i="40" s="1"/>
  <c r="U63" i="40"/>
  <c r="V63" i="40" s="1"/>
  <c r="T63" i="40"/>
  <c r="T62" i="40"/>
  <c r="U62" i="40" s="1"/>
  <c r="Y62" i="40" s="1"/>
  <c r="Z62" i="40" s="1"/>
  <c r="AC61" i="40" s="1"/>
  <c r="U61" i="40"/>
  <c r="T61" i="40"/>
  <c r="T60" i="40"/>
  <c r="U60" i="40" s="1"/>
  <c r="T59" i="40"/>
  <c r="U59" i="40" s="1"/>
  <c r="Y59" i="40" s="1"/>
  <c r="Z59" i="40" s="1"/>
  <c r="AC58" i="40" s="1"/>
  <c r="T58" i="40"/>
  <c r="U58" i="40" s="1"/>
  <c r="U57" i="40"/>
  <c r="T57" i="40"/>
  <c r="T56" i="40"/>
  <c r="U56" i="40" s="1"/>
  <c r="V56" i="40" s="1"/>
  <c r="T55" i="40"/>
  <c r="U55" i="40" s="1"/>
  <c r="T54" i="40"/>
  <c r="U54" i="40" s="1"/>
  <c r="Y54" i="40" s="1"/>
  <c r="Z54" i="40" s="1"/>
  <c r="AC53" i="40" s="1"/>
  <c r="U53" i="40"/>
  <c r="T53" i="40"/>
  <c r="T52" i="40"/>
  <c r="U52" i="40" s="1"/>
  <c r="T51" i="40"/>
  <c r="U51" i="40" s="1"/>
  <c r="Y51" i="40" s="1"/>
  <c r="Z51" i="40" s="1"/>
  <c r="AC50" i="40" s="1"/>
  <c r="T50" i="40"/>
  <c r="U50" i="40" s="1"/>
  <c r="T49" i="40"/>
  <c r="U49" i="40" s="1"/>
  <c r="T48" i="40"/>
  <c r="U48" i="40" s="1"/>
  <c r="Y48" i="40" s="1"/>
  <c r="Z48" i="40" s="1"/>
  <c r="AC47" i="40" s="1"/>
  <c r="T47" i="40"/>
  <c r="U47" i="40" s="1"/>
  <c r="Y47" i="40" s="1"/>
  <c r="Z47" i="40" s="1"/>
  <c r="AC46" i="40" s="1"/>
  <c r="T46" i="40"/>
  <c r="U46" i="40" s="1"/>
  <c r="T45" i="40"/>
  <c r="U45" i="40" s="1"/>
  <c r="T44" i="40"/>
  <c r="U44" i="40" s="1"/>
  <c r="T43" i="40"/>
  <c r="U43" i="40" s="1"/>
  <c r="V43" i="40" s="1"/>
  <c r="W43" i="40" s="1"/>
  <c r="T42" i="40"/>
  <c r="U42" i="40" s="1"/>
  <c r="V42" i="40" s="1"/>
  <c r="W42" i="40" s="1"/>
  <c r="T41" i="40"/>
  <c r="U41" i="40" s="1"/>
  <c r="V41" i="40" s="1"/>
  <c r="U40" i="40"/>
  <c r="V40" i="40" s="1"/>
  <c r="W40" i="40" s="1"/>
  <c r="T40" i="40"/>
  <c r="T39" i="40"/>
  <c r="U39" i="40" s="1"/>
  <c r="Y39" i="40" s="1"/>
  <c r="Z39" i="40" s="1"/>
  <c r="AC38" i="40" s="1"/>
  <c r="T38" i="40"/>
  <c r="U38" i="40" s="1"/>
  <c r="T37" i="40"/>
  <c r="U37" i="40" s="1"/>
  <c r="T36" i="40"/>
  <c r="U36" i="40" s="1"/>
  <c r="T35" i="40"/>
  <c r="U35" i="40" s="1"/>
  <c r="V35" i="40" s="1"/>
  <c r="W35" i="40" s="1"/>
  <c r="T34" i="40"/>
  <c r="U34" i="40" s="1"/>
  <c r="V34" i="40" s="1"/>
  <c r="W34" i="40" s="1"/>
  <c r="U33" i="40"/>
  <c r="T33" i="40"/>
  <c r="T32" i="40"/>
  <c r="U32" i="40" s="1"/>
  <c r="Y32" i="40" s="1"/>
  <c r="Z32" i="40" s="1"/>
  <c r="AC31" i="40" s="1"/>
  <c r="T31" i="40"/>
  <c r="U31" i="40" s="1"/>
  <c r="Y31" i="40" s="1"/>
  <c r="Z31" i="40" s="1"/>
  <c r="AC30" i="40" s="1"/>
  <c r="T30" i="40"/>
  <c r="U30" i="40" s="1"/>
  <c r="Y30" i="40" s="1"/>
  <c r="Z30" i="40" s="1"/>
  <c r="AC29" i="40" s="1"/>
  <c r="T29" i="40"/>
  <c r="U29" i="40" s="1"/>
  <c r="V29" i="40" s="1"/>
  <c r="W29" i="40" s="1"/>
  <c r="T28" i="40"/>
  <c r="U28" i="40" s="1"/>
  <c r="V28" i="40" s="1"/>
  <c r="W28" i="40" s="1"/>
  <c r="T27" i="40"/>
  <c r="U27" i="40" s="1"/>
  <c r="E27" i="40"/>
  <c r="T26" i="40"/>
  <c r="U26" i="40" s="1"/>
  <c r="T25" i="40"/>
  <c r="U25" i="40" s="1"/>
  <c r="U24" i="40"/>
  <c r="V24" i="40" s="1"/>
  <c r="T24" i="40"/>
  <c r="T23" i="40"/>
  <c r="U23" i="40" s="1"/>
  <c r="V23" i="40" s="1"/>
  <c r="T22" i="40"/>
  <c r="U22" i="40" s="1"/>
  <c r="V22" i="40" s="1"/>
  <c r="W22" i="40" s="1"/>
  <c r="E22" i="40"/>
  <c r="T21" i="40"/>
  <c r="U21" i="40" s="1"/>
  <c r="T20" i="40"/>
  <c r="U20" i="40" s="1"/>
  <c r="Y20" i="40" s="1"/>
  <c r="Z20" i="40" s="1"/>
  <c r="AC19" i="40" s="1"/>
  <c r="T19" i="40"/>
  <c r="U19" i="40" s="1"/>
  <c r="T18" i="40"/>
  <c r="U18" i="40" s="1"/>
  <c r="T17" i="40"/>
  <c r="U17" i="40" s="1"/>
  <c r="V16" i="40"/>
  <c r="W16" i="40" s="1"/>
  <c r="T16" i="40"/>
  <c r="U16" i="40" s="1"/>
  <c r="Y16" i="40" s="1"/>
  <c r="Z16" i="40" s="1"/>
  <c r="AC15" i="40" s="1"/>
  <c r="T15" i="40"/>
  <c r="U15" i="40" s="1"/>
  <c r="V15" i="40" s="1"/>
  <c r="W15" i="40" s="1"/>
  <c r="T14" i="40"/>
  <c r="U14" i="40" s="1"/>
  <c r="V14" i="40" s="1"/>
  <c r="W14" i="40" s="1"/>
  <c r="T13" i="40"/>
  <c r="U13" i="40" s="1"/>
  <c r="T12" i="40"/>
  <c r="U12" i="40" s="1"/>
  <c r="Y12" i="40" s="1"/>
  <c r="Z12" i="40" s="1"/>
  <c r="T11" i="40"/>
  <c r="U11" i="40" s="1"/>
  <c r="T10" i="40"/>
  <c r="U10" i="40" s="1"/>
  <c r="T9" i="40"/>
  <c r="U9" i="40" s="1"/>
  <c r="V9" i="40" s="1"/>
  <c r="T8" i="40"/>
  <c r="U8" i="40" s="1"/>
  <c r="Y8" i="40" s="1"/>
  <c r="Z8" i="40" s="1"/>
  <c r="AC7" i="40" s="1"/>
  <c r="T7" i="40"/>
  <c r="U7" i="40" s="1"/>
  <c r="V7" i="40" s="1"/>
  <c r="W7" i="40" s="1"/>
  <c r="T6" i="40"/>
  <c r="U6" i="40" s="1"/>
  <c r="V6" i="40" s="1"/>
  <c r="W6" i="40" s="1"/>
  <c r="U5" i="40"/>
  <c r="T5" i="40"/>
  <c r="U4" i="40"/>
  <c r="V4" i="40" s="1"/>
  <c r="V119" i="40" l="1"/>
  <c r="W119" i="40" s="1"/>
  <c r="Y119" i="40"/>
  <c r="Z119" i="40" s="1"/>
  <c r="AC118" i="40" s="1"/>
  <c r="V183" i="40"/>
  <c r="W183" i="40" s="1"/>
  <c r="Y183" i="40"/>
  <c r="AA183" i="40" s="1"/>
  <c r="V17" i="40"/>
  <c r="Y17" i="40"/>
  <c r="Z17" i="40" s="1"/>
  <c r="AC16" i="40" s="1"/>
  <c r="Y207" i="40"/>
  <c r="Z207" i="40" s="1"/>
  <c r="AC206" i="40" s="1"/>
  <c r="V207" i="40"/>
  <c r="W207" i="40" s="1"/>
  <c r="V151" i="40"/>
  <c r="W151" i="40" s="1"/>
  <c r="Y151" i="40"/>
  <c r="Y55" i="40"/>
  <c r="Z55" i="40" s="1"/>
  <c r="AC54" i="40" s="1"/>
  <c r="V55" i="40"/>
  <c r="V254" i="40"/>
  <c r="Y254" i="40"/>
  <c r="Z254" i="40" s="1"/>
  <c r="AC253" i="40" s="1"/>
  <c r="Y261" i="40"/>
  <c r="Z261" i="40" s="1"/>
  <c r="AC260" i="40" s="1"/>
  <c r="V261" i="40"/>
  <c r="W261" i="40" s="1"/>
  <c r="V127" i="40"/>
  <c r="W127" i="40" s="1"/>
  <c r="Y127" i="40"/>
  <c r="AA127" i="40" s="1"/>
  <c r="V143" i="40"/>
  <c r="W143" i="40" s="1"/>
  <c r="Y143" i="40"/>
  <c r="V159" i="40"/>
  <c r="Y159" i="40"/>
  <c r="Z159" i="40" s="1"/>
  <c r="AC158" i="40" s="1"/>
  <c r="V8" i="40"/>
  <c r="W8" i="40" s="1"/>
  <c r="Y63" i="40"/>
  <c r="Z63" i="40" s="1"/>
  <c r="AC62" i="40" s="1"/>
  <c r="Y213" i="40"/>
  <c r="Z213" i="40" s="1"/>
  <c r="AC212" i="40" s="1"/>
  <c r="Y263" i="40"/>
  <c r="Z263" i="40" s="1"/>
  <c r="AC262" i="40" s="1"/>
  <c r="V51" i="40"/>
  <c r="V86" i="40"/>
  <c r="Y133" i="40"/>
  <c r="Z133" i="40" s="1"/>
  <c r="AC132" i="40" s="1"/>
  <c r="Y138" i="40"/>
  <c r="AA138" i="40" s="1"/>
  <c r="Y177" i="40"/>
  <c r="AA177" i="40" s="1"/>
  <c r="Y264" i="40"/>
  <c r="Z264" i="40" s="1"/>
  <c r="AC263" i="40" s="1"/>
  <c r="Y276" i="40"/>
  <c r="Z276" i="40" s="1"/>
  <c r="AC275" i="40" s="1"/>
  <c r="V79" i="40"/>
  <c r="Y136" i="40"/>
  <c r="Z136" i="40" s="1"/>
  <c r="AC135" i="40" s="1"/>
  <c r="Y165" i="40"/>
  <c r="Z165" i="40" s="1"/>
  <c r="AC164" i="40" s="1"/>
  <c r="Y23" i="40"/>
  <c r="Z23" i="40" s="1"/>
  <c r="AC22" i="40" s="1"/>
  <c r="V30" i="40"/>
  <c r="W30" i="40" s="1"/>
  <c r="Y40" i="40"/>
  <c r="Z40" i="40" s="1"/>
  <c r="AC39" i="40" s="1"/>
  <c r="V108" i="40"/>
  <c r="W108" i="40" s="1"/>
  <c r="Y220" i="40"/>
  <c r="Z220" i="40" s="1"/>
  <c r="AC219" i="40" s="1"/>
  <c r="Y181" i="40"/>
  <c r="Z181" i="40" s="1"/>
  <c r="AC180" i="40" s="1"/>
  <c r="Y191" i="40"/>
  <c r="Z191" i="40" s="1"/>
  <c r="AC190" i="40" s="1"/>
  <c r="Y186" i="40"/>
  <c r="V83" i="40"/>
  <c r="AA83" i="40" s="1"/>
  <c r="AA51" i="40"/>
  <c r="W206" i="40"/>
  <c r="Y29" i="40"/>
  <c r="Z29" i="40" s="1"/>
  <c r="AC28" i="40" s="1"/>
  <c r="Y118" i="40"/>
  <c r="Z118" i="40" s="1"/>
  <c r="AC117" i="40" s="1"/>
  <c r="AA130" i="40"/>
  <c r="Y135" i="40"/>
  <c r="Z135" i="40" s="1"/>
  <c r="AC134" i="40" s="1"/>
  <c r="Y148" i="40"/>
  <c r="Z148" i="40" s="1"/>
  <c r="AC147" i="40" s="1"/>
  <c r="Y170" i="40"/>
  <c r="Z170" i="40" s="1"/>
  <c r="AC169" i="40" s="1"/>
  <c r="Y175" i="40"/>
  <c r="Z175" i="40" s="1"/>
  <c r="AC174" i="40" s="1"/>
  <c r="Y199" i="40"/>
  <c r="Z199" i="40" s="1"/>
  <c r="AC198" i="40" s="1"/>
  <c r="Y206" i="40"/>
  <c r="Z206" i="40" s="1"/>
  <c r="AC205" i="40" s="1"/>
  <c r="Y232" i="40"/>
  <c r="Z232" i="40" s="1"/>
  <c r="AC231" i="40" s="1"/>
  <c r="V236" i="40"/>
  <c r="AA236" i="40" s="1"/>
  <c r="V71" i="40"/>
  <c r="AA71" i="40" s="1"/>
  <c r="Y180" i="40"/>
  <c r="Z180" i="40" s="1"/>
  <c r="AC179" i="40" s="1"/>
  <c r="Y194" i="40"/>
  <c r="Z194" i="40" s="1"/>
  <c r="AC193" i="40" s="1"/>
  <c r="V198" i="40"/>
  <c r="W198" i="40" s="1"/>
  <c r="Y246" i="40"/>
  <c r="Z246" i="40" s="1"/>
  <c r="AC245" i="40" s="1"/>
  <c r="Y256" i="40"/>
  <c r="Z256" i="40" s="1"/>
  <c r="AC255" i="40" s="1"/>
  <c r="V260" i="40"/>
  <c r="AA260" i="40" s="1"/>
  <c r="V262" i="40"/>
  <c r="AA262" i="40" s="1"/>
  <c r="Y342" i="40"/>
  <c r="Z342" i="40" s="1"/>
  <c r="AC341" i="40" s="1"/>
  <c r="Y366" i="40"/>
  <c r="Z366" i="40" s="1"/>
  <c r="AC365" i="40" s="1"/>
  <c r="AA79" i="40"/>
  <c r="AA170" i="40"/>
  <c r="Y153" i="40"/>
  <c r="Z153" i="40" s="1"/>
  <c r="AC152" i="40" s="1"/>
  <c r="Y167" i="40"/>
  <c r="Z167" i="40" s="1"/>
  <c r="AC166" i="40" s="1"/>
  <c r="V292" i="40"/>
  <c r="AA292" i="40" s="1"/>
  <c r="Y4" i="40"/>
  <c r="Z4" i="40" s="1"/>
  <c r="Y205" i="40"/>
  <c r="Y230" i="40"/>
  <c r="Z230" i="40" s="1"/>
  <c r="AC229" i="40" s="1"/>
  <c r="Y240" i="40"/>
  <c r="Z240" i="40" s="1"/>
  <c r="AC239" i="40" s="1"/>
  <c r="V244" i="40"/>
  <c r="AA244" i="40" s="1"/>
  <c r="Y284" i="40"/>
  <c r="Z284" i="40" s="1"/>
  <c r="AC283" i="40" s="1"/>
  <c r="V287" i="40"/>
  <c r="AA287" i="40" s="1"/>
  <c r="AA276" i="40"/>
  <c r="Y9" i="40"/>
  <c r="Z9" i="40" s="1"/>
  <c r="AC8" i="40" s="1"/>
  <c r="Y64" i="40"/>
  <c r="Z64" i="40" s="1"/>
  <c r="AC63" i="40" s="1"/>
  <c r="Y43" i="40"/>
  <c r="Z43" i="40" s="1"/>
  <c r="AC42" i="40" s="1"/>
  <c r="V62" i="40"/>
  <c r="AA62" i="40" s="1"/>
  <c r="Y117" i="40"/>
  <c r="AA117" i="40" s="1"/>
  <c r="Y142" i="40"/>
  <c r="AA142" i="40" s="1"/>
  <c r="Y160" i="40"/>
  <c r="Z160" i="40" s="1"/>
  <c r="AC159" i="40" s="1"/>
  <c r="AA165" i="40"/>
  <c r="Y197" i="40"/>
  <c r="Y238" i="40"/>
  <c r="Z238" i="40" s="1"/>
  <c r="AC237" i="40" s="1"/>
  <c r="Y248" i="40"/>
  <c r="Z248" i="40" s="1"/>
  <c r="AC247" i="40" s="1"/>
  <c r="V252" i="40"/>
  <c r="AA252" i="40" s="1"/>
  <c r="Y268" i="40"/>
  <c r="Z268" i="40" s="1"/>
  <c r="AC267" i="40" s="1"/>
  <c r="Y11" i="40"/>
  <c r="Z11" i="40" s="1"/>
  <c r="AC10" i="40" s="1"/>
  <c r="V11" i="40"/>
  <c r="Y10" i="40"/>
  <c r="Z10" i="40" s="1"/>
  <c r="AC9" i="40" s="1"/>
  <c r="V10" i="40"/>
  <c r="Y74" i="40"/>
  <c r="Z74" i="40" s="1"/>
  <c r="AC73" i="40" s="1"/>
  <c r="V74" i="40"/>
  <c r="Y50" i="40"/>
  <c r="Z50" i="40" s="1"/>
  <c r="AC49" i="40" s="1"/>
  <c r="V50" i="40"/>
  <c r="AC11" i="40"/>
  <c r="W9" i="40"/>
  <c r="AA29" i="40"/>
  <c r="Y25" i="40"/>
  <c r="Z25" i="40" s="1"/>
  <c r="AC24" i="40" s="1"/>
  <c r="V25" i="40"/>
  <c r="Y19" i="40"/>
  <c r="Z19" i="40" s="1"/>
  <c r="AC18" i="40" s="1"/>
  <c r="V19" i="40"/>
  <c r="W24" i="40"/>
  <c r="Y58" i="40"/>
  <c r="Z58" i="40" s="1"/>
  <c r="AC57" i="40" s="1"/>
  <c r="V58" i="40"/>
  <c r="W4" i="40"/>
  <c r="Y26" i="40"/>
  <c r="Z26" i="40" s="1"/>
  <c r="AC25" i="40" s="1"/>
  <c r="V26" i="40"/>
  <c r="Y18" i="40"/>
  <c r="Z18" i="40" s="1"/>
  <c r="AC17" i="40" s="1"/>
  <c r="V18" i="40"/>
  <c r="Y27" i="40"/>
  <c r="Z27" i="40" s="1"/>
  <c r="AC26" i="40" s="1"/>
  <c r="V27" i="40"/>
  <c r="Y82" i="40"/>
  <c r="Z82" i="40" s="1"/>
  <c r="AC81" i="40" s="1"/>
  <c r="V82" i="40"/>
  <c r="V12" i="40"/>
  <c r="V38" i="40"/>
  <c r="Y38" i="40"/>
  <c r="Z38" i="40" s="1"/>
  <c r="AC37" i="40" s="1"/>
  <c r="Y66" i="40"/>
  <c r="Z66" i="40" s="1"/>
  <c r="AC65" i="40" s="1"/>
  <c r="V66" i="40"/>
  <c r="Y98" i="40"/>
  <c r="Z98" i="40" s="1"/>
  <c r="AC97" i="40" s="1"/>
  <c r="V98" i="40"/>
  <c r="Y115" i="40"/>
  <c r="Z115" i="40" s="1"/>
  <c r="AC114" i="40" s="1"/>
  <c r="V115" i="40"/>
  <c r="V229" i="40"/>
  <c r="Y229" i="40"/>
  <c r="Z229" i="40" s="1"/>
  <c r="AC228" i="40" s="1"/>
  <c r="Y249" i="40"/>
  <c r="Z249" i="40" s="1"/>
  <c r="AC248" i="40" s="1"/>
  <c r="V249" i="40"/>
  <c r="Y41" i="40"/>
  <c r="Z41" i="40" s="1"/>
  <c r="AC40" i="40" s="1"/>
  <c r="W56" i="40"/>
  <c r="V61" i="40"/>
  <c r="Y61" i="40"/>
  <c r="Z61" i="40" s="1"/>
  <c r="AC60" i="40" s="1"/>
  <c r="W72" i="40"/>
  <c r="V75" i="40"/>
  <c r="V78" i="40"/>
  <c r="Y80" i="40"/>
  <c r="Z80" i="40" s="1"/>
  <c r="AC79" i="40" s="1"/>
  <c r="Y90" i="40"/>
  <c r="Z90" i="40" s="1"/>
  <c r="AC89" i="40" s="1"/>
  <c r="V90" i="40"/>
  <c r="Y107" i="40"/>
  <c r="Z107" i="40" s="1"/>
  <c r="AC106" i="40" s="1"/>
  <c r="V107" i="40"/>
  <c r="W116" i="40"/>
  <c r="AA116" i="40"/>
  <c r="Y122" i="40"/>
  <c r="Z122" i="40" s="1"/>
  <c r="AC121" i="40" s="1"/>
  <c r="V122" i="40"/>
  <c r="Y15" i="40"/>
  <c r="Z15" i="40" s="1"/>
  <c r="AC14" i="40" s="1"/>
  <c r="W80" i="40"/>
  <c r="W359" i="40"/>
  <c r="V54" i="40"/>
  <c r="V31" i="40"/>
  <c r="Y35" i="40"/>
  <c r="Z35" i="40" s="1"/>
  <c r="AC34" i="40" s="1"/>
  <c r="Y56" i="40"/>
  <c r="Z56" i="40" s="1"/>
  <c r="AC55" i="40" s="1"/>
  <c r="V59" i="40"/>
  <c r="W64" i="40"/>
  <c r="V67" i="40"/>
  <c r="V70" i="40"/>
  <c r="Y72" i="40"/>
  <c r="Z72" i="40" s="1"/>
  <c r="AC71" i="40" s="1"/>
  <c r="Y84" i="40"/>
  <c r="Z84" i="40" s="1"/>
  <c r="AC83" i="40" s="1"/>
  <c r="V84" i="40"/>
  <c r="Y99" i="40"/>
  <c r="Z99" i="40" s="1"/>
  <c r="AC98" i="40" s="1"/>
  <c r="V99" i="40"/>
  <c r="Y116" i="40"/>
  <c r="Z116" i="40" s="1"/>
  <c r="AC115" i="40" s="1"/>
  <c r="V20" i="40"/>
  <c r="W41" i="40"/>
  <c r="Y89" i="40"/>
  <c r="Z89" i="40" s="1"/>
  <c r="AC88" i="40" s="1"/>
  <c r="V89" i="40"/>
  <c r="V239" i="40"/>
  <c r="Y239" i="40"/>
  <c r="Z239" i="40" s="1"/>
  <c r="AC238" i="40" s="1"/>
  <c r="Y6" i="40"/>
  <c r="Z6" i="40" s="1"/>
  <c r="AC5" i="40" s="1"/>
  <c r="W23" i="40"/>
  <c r="Y5" i="40"/>
  <c r="Z5" i="40" s="1"/>
  <c r="AC4" i="40" s="1"/>
  <c r="V5" i="40"/>
  <c r="Y21" i="40"/>
  <c r="Z21" i="40" s="1"/>
  <c r="AC20" i="40" s="1"/>
  <c r="V21" i="40"/>
  <c r="Y22" i="40"/>
  <c r="AA30" i="40"/>
  <c r="Y37" i="40"/>
  <c r="Z37" i="40" s="1"/>
  <c r="AC36" i="40" s="1"/>
  <c r="V37" i="40"/>
  <c r="Y45" i="40"/>
  <c r="Z45" i="40" s="1"/>
  <c r="AC44" i="40" s="1"/>
  <c r="V45" i="40"/>
  <c r="Y49" i="40"/>
  <c r="Z49" i="40" s="1"/>
  <c r="AC48" i="40" s="1"/>
  <c r="V49" i="40"/>
  <c r="Y52" i="40"/>
  <c r="Z52" i="40" s="1"/>
  <c r="AC51" i="40" s="1"/>
  <c r="V52" i="40"/>
  <c r="Y76" i="40"/>
  <c r="Z76" i="40" s="1"/>
  <c r="AC75" i="40" s="1"/>
  <c r="V76" i="40"/>
  <c r="Y91" i="40"/>
  <c r="Z91" i="40" s="1"/>
  <c r="AC90" i="40" s="1"/>
  <c r="V91" i="40"/>
  <c r="AA108" i="40"/>
  <c r="Y123" i="40"/>
  <c r="Z123" i="40" s="1"/>
  <c r="AC122" i="40" s="1"/>
  <c r="V123" i="40"/>
  <c r="AA191" i="40"/>
  <c r="W191" i="40"/>
  <c r="AA16" i="40"/>
  <c r="Y7" i="40"/>
  <c r="Z7" i="40" s="1"/>
  <c r="AC6" i="40" s="1"/>
  <c r="AA86" i="40"/>
  <c r="W86" i="40"/>
  <c r="Y14" i="40"/>
  <c r="Z14" i="40" s="1"/>
  <c r="AC13" i="40" s="1"/>
  <c r="Y24" i="40"/>
  <c r="Z24" i="40" s="1"/>
  <c r="AC23" i="40" s="1"/>
  <c r="V32" i="40"/>
  <c r="W51" i="40"/>
  <c r="Y13" i="40"/>
  <c r="Z13" i="40" s="1"/>
  <c r="AC12" i="40" s="1"/>
  <c r="V13" i="40"/>
  <c r="AA6" i="40"/>
  <c r="Y68" i="40"/>
  <c r="Z68" i="40" s="1"/>
  <c r="AC67" i="40" s="1"/>
  <c r="V68" i="40"/>
  <c r="V100" i="40"/>
  <c r="V109" i="40"/>
  <c r="Y109" i="40"/>
  <c r="Z109" i="40" s="1"/>
  <c r="AC108" i="40" s="1"/>
  <c r="V124" i="40"/>
  <c r="Y124" i="40"/>
  <c r="Z124" i="40" s="1"/>
  <c r="AC123" i="40" s="1"/>
  <c r="Y34" i="40"/>
  <c r="Z34" i="40" s="1"/>
  <c r="AC33" i="40" s="1"/>
  <c r="AA55" i="40"/>
  <c r="Y57" i="40"/>
  <c r="Z57" i="40" s="1"/>
  <c r="AC56" i="40" s="1"/>
  <c r="V57" i="40"/>
  <c r="Y60" i="40"/>
  <c r="Z60" i="40" s="1"/>
  <c r="AC59" i="40" s="1"/>
  <c r="V60" i="40"/>
  <c r="W79" i="40"/>
  <c r="V92" i="40"/>
  <c r="V101" i="40"/>
  <c r="Y101" i="40"/>
  <c r="Z101" i="40" s="1"/>
  <c r="AC100" i="40" s="1"/>
  <c r="Y110" i="40"/>
  <c r="Z110" i="40" s="1"/>
  <c r="AC109" i="40" s="1"/>
  <c r="V110" i="40"/>
  <c r="Y113" i="40"/>
  <c r="Z113" i="40" s="1"/>
  <c r="AC112" i="40" s="1"/>
  <c r="V113" i="40"/>
  <c r="Y36" i="40"/>
  <c r="Z36" i="40" s="1"/>
  <c r="AC35" i="40" s="1"/>
  <c r="V36" i="40"/>
  <c r="Y42" i="40"/>
  <c r="W55" i="40"/>
  <c r="V93" i="40"/>
  <c r="Y93" i="40"/>
  <c r="Z93" i="40" s="1"/>
  <c r="AC92" i="40" s="1"/>
  <c r="Y102" i="40"/>
  <c r="Z102" i="40" s="1"/>
  <c r="AC101" i="40" s="1"/>
  <c r="V102" i="40"/>
  <c r="Y105" i="40"/>
  <c r="Z105" i="40" s="1"/>
  <c r="AC104" i="40" s="1"/>
  <c r="V105" i="40"/>
  <c r="Y114" i="40"/>
  <c r="Z114" i="40" s="1"/>
  <c r="AC113" i="40" s="1"/>
  <c r="V114" i="40"/>
  <c r="Y28" i="40"/>
  <c r="Z28" i="40" s="1"/>
  <c r="AC27" i="40" s="1"/>
  <c r="Y33" i="40"/>
  <c r="Z33" i="40" s="1"/>
  <c r="AC32" i="40" s="1"/>
  <c r="V33" i="40"/>
  <c r="Y44" i="40"/>
  <c r="Z44" i="40" s="1"/>
  <c r="AC43" i="40" s="1"/>
  <c r="V44" i="40"/>
  <c r="V46" i="40"/>
  <c r="Y46" i="40"/>
  <c r="Z46" i="40" s="1"/>
  <c r="AC45" i="40" s="1"/>
  <c r="V53" i="40"/>
  <c r="Y53" i="40"/>
  <c r="Z53" i="40" s="1"/>
  <c r="AC52" i="40" s="1"/>
  <c r="W63" i="40"/>
  <c r="Y94" i="40"/>
  <c r="Z94" i="40" s="1"/>
  <c r="AC93" i="40" s="1"/>
  <c r="V94" i="40"/>
  <c r="Y97" i="40"/>
  <c r="Z97" i="40" s="1"/>
  <c r="AC96" i="40" s="1"/>
  <c r="V97" i="40"/>
  <c r="Y106" i="40"/>
  <c r="Z106" i="40" s="1"/>
  <c r="AC105" i="40" s="1"/>
  <c r="V106" i="40"/>
  <c r="AA141" i="40"/>
  <c r="Z141" i="40"/>
  <c r="AC140" i="40" s="1"/>
  <c r="Z186" i="40"/>
  <c r="AC185" i="40" s="1"/>
  <c r="AA186" i="40"/>
  <c r="V196" i="40"/>
  <c r="Y196" i="40"/>
  <c r="Z196" i="40" s="1"/>
  <c r="AC195" i="40" s="1"/>
  <c r="Y210" i="40"/>
  <c r="Z210" i="40" s="1"/>
  <c r="AC209" i="40" s="1"/>
  <c r="V210" i="40"/>
  <c r="W118" i="40"/>
  <c r="V121" i="40"/>
  <c r="W129" i="40"/>
  <c r="V150" i="40"/>
  <c r="Y150" i="40"/>
  <c r="Z150" i="40" s="1"/>
  <c r="AC149" i="40" s="1"/>
  <c r="AA172" i="40"/>
  <c r="Z172" i="40"/>
  <c r="AC171" i="40" s="1"/>
  <c r="Y129" i="40"/>
  <c r="Z129" i="40" s="1"/>
  <c r="AC128" i="40" s="1"/>
  <c r="V146" i="40"/>
  <c r="Y146" i="40"/>
  <c r="Z146" i="40" s="1"/>
  <c r="AC145" i="40" s="1"/>
  <c r="V176" i="40"/>
  <c r="Y176" i="40"/>
  <c r="Z176" i="40" s="1"/>
  <c r="AC175" i="40" s="1"/>
  <c r="V188" i="40"/>
  <c r="Y188" i="40"/>
  <c r="Z188" i="40" s="1"/>
  <c r="AC187" i="40" s="1"/>
  <c r="V65" i="40"/>
  <c r="W69" i="40"/>
  <c r="V73" i="40"/>
  <c r="W77" i="40"/>
  <c r="V81" i="40"/>
  <c r="W85" i="40"/>
  <c r="V88" i="40"/>
  <c r="V96" i="40"/>
  <c r="V104" i="40"/>
  <c r="V112" i="40"/>
  <c r="Z125" i="40"/>
  <c r="AC124" i="40" s="1"/>
  <c r="V39" i="40"/>
  <c r="V47" i="40"/>
  <c r="V48" i="40"/>
  <c r="Y69" i="40"/>
  <c r="Z69" i="40" s="1"/>
  <c r="AC68" i="40" s="1"/>
  <c r="Y77" i="40"/>
  <c r="Z77" i="40" s="1"/>
  <c r="AC76" i="40" s="1"/>
  <c r="Y85" i="40"/>
  <c r="Z85" i="40" s="1"/>
  <c r="AC84" i="40" s="1"/>
  <c r="W120" i="40"/>
  <c r="V126" i="40"/>
  <c r="Y126" i="40"/>
  <c r="Z126" i="40" s="1"/>
  <c r="AC125" i="40" s="1"/>
  <c r="Z127" i="40"/>
  <c r="AC126" i="40" s="1"/>
  <c r="V132" i="40"/>
  <c r="Y132" i="40"/>
  <c r="Z132" i="40" s="1"/>
  <c r="AC131" i="40" s="1"/>
  <c r="Z177" i="40"/>
  <c r="AC176" i="40" s="1"/>
  <c r="Y203" i="40"/>
  <c r="Z203" i="40" s="1"/>
  <c r="AC202" i="40" s="1"/>
  <c r="V203" i="40"/>
  <c r="Y120" i="40"/>
  <c r="Z120" i="40" s="1"/>
  <c r="AC119" i="40" s="1"/>
  <c r="AA143" i="40"/>
  <c r="Z143" i="40"/>
  <c r="AC142" i="40" s="1"/>
  <c r="AA151" i="40"/>
  <c r="Z151" i="40"/>
  <c r="AC150" i="40" s="1"/>
  <c r="W159" i="40"/>
  <c r="Y163" i="40"/>
  <c r="Z163" i="40" s="1"/>
  <c r="AC162" i="40" s="1"/>
  <c r="V163" i="40"/>
  <c r="V87" i="40"/>
  <c r="V95" i="40"/>
  <c r="V103" i="40"/>
  <c r="V111" i="40"/>
  <c r="AA119" i="40"/>
  <c r="V128" i="40"/>
  <c r="Y128" i="40"/>
  <c r="Z128" i="40" s="1"/>
  <c r="AC127" i="40" s="1"/>
  <c r="W133" i="40"/>
  <c r="W135" i="40"/>
  <c r="Y171" i="40"/>
  <c r="Z171" i="40" s="1"/>
  <c r="AC170" i="40" s="1"/>
  <c r="V171" i="40"/>
  <c r="Y200" i="40"/>
  <c r="Z200" i="40" s="1"/>
  <c r="AC199" i="40" s="1"/>
  <c r="V200" i="40"/>
  <c r="V243" i="40"/>
  <c r="Y243" i="40"/>
  <c r="Z243" i="40" s="1"/>
  <c r="AC242" i="40" s="1"/>
  <c r="V253" i="40"/>
  <c r="Y253" i="40"/>
  <c r="Z253" i="40" s="1"/>
  <c r="AC252" i="40" s="1"/>
  <c r="W154" i="40"/>
  <c r="W167" i="40"/>
  <c r="Y179" i="40"/>
  <c r="Z179" i="40" s="1"/>
  <c r="AC178" i="40" s="1"/>
  <c r="V179" i="40"/>
  <c r="Y182" i="40"/>
  <c r="Z182" i="40" s="1"/>
  <c r="AC181" i="40" s="1"/>
  <c r="Z183" i="40"/>
  <c r="AC182" i="40" s="1"/>
  <c r="W185" i="40"/>
  <c r="Y211" i="40"/>
  <c r="Z211" i="40" s="1"/>
  <c r="AC210" i="40" s="1"/>
  <c r="V211" i="40"/>
  <c r="Y214" i="40"/>
  <c r="Z214" i="40" s="1"/>
  <c r="AC213" i="40" s="1"/>
  <c r="V214" i="40"/>
  <c r="V217" i="40"/>
  <c r="Y217" i="40"/>
  <c r="Z217" i="40" s="1"/>
  <c r="AC216" i="40" s="1"/>
  <c r="Y233" i="40"/>
  <c r="Z233" i="40" s="1"/>
  <c r="AC232" i="40" s="1"/>
  <c r="V233" i="40"/>
  <c r="AA136" i="40"/>
  <c r="Y137" i="40"/>
  <c r="W145" i="40"/>
  <c r="Y149" i="40"/>
  <c r="Z149" i="40" s="1"/>
  <c r="AC148" i="40" s="1"/>
  <c r="Y154" i="40"/>
  <c r="Z154" i="40" s="1"/>
  <c r="AC153" i="40" s="1"/>
  <c r="W162" i="40"/>
  <c r="Y166" i="40"/>
  <c r="Z166" i="40" s="1"/>
  <c r="AC165" i="40" s="1"/>
  <c r="W175" i="40"/>
  <c r="Y185" i="40"/>
  <c r="Z185" i="40" s="1"/>
  <c r="AC184" i="40" s="1"/>
  <c r="Y187" i="40"/>
  <c r="Z187" i="40" s="1"/>
  <c r="AC186" i="40" s="1"/>
  <c r="V187" i="40"/>
  <c r="Y190" i="40"/>
  <c r="Z190" i="40" s="1"/>
  <c r="AC189" i="40" s="1"/>
  <c r="W193" i="40"/>
  <c r="Y195" i="40"/>
  <c r="Z195" i="40" s="1"/>
  <c r="AC194" i="40" s="1"/>
  <c r="V195" i="40"/>
  <c r="AA198" i="40"/>
  <c r="V204" i="40"/>
  <c r="Y204" i="40"/>
  <c r="Z204" i="40" s="1"/>
  <c r="AC203" i="40" s="1"/>
  <c r="Y208" i="40"/>
  <c r="Z208" i="40" s="1"/>
  <c r="AC207" i="40" s="1"/>
  <c r="V208" i="40"/>
  <c r="Y224" i="40"/>
  <c r="Z224" i="40" s="1"/>
  <c r="AC223" i="40" s="1"/>
  <c r="V224" i="40"/>
  <c r="V227" i="40"/>
  <c r="Y227" i="40"/>
  <c r="Z227" i="40" s="1"/>
  <c r="AC226" i="40" s="1"/>
  <c r="V237" i="40"/>
  <c r="Y237" i="40"/>
  <c r="Z237" i="40" s="1"/>
  <c r="AC236" i="40" s="1"/>
  <c r="V247" i="40"/>
  <c r="Y247" i="40"/>
  <c r="Z247" i="40" s="1"/>
  <c r="AC246" i="40" s="1"/>
  <c r="Y257" i="40"/>
  <c r="Z257" i="40" s="1"/>
  <c r="AC256" i="40" s="1"/>
  <c r="V257" i="40"/>
  <c r="V275" i="40"/>
  <c r="Y275" i="40"/>
  <c r="Z275" i="40" s="1"/>
  <c r="AC274" i="40" s="1"/>
  <c r="V279" i="40"/>
  <c r="Y279" i="40"/>
  <c r="Z279" i="40" s="1"/>
  <c r="AC278" i="40" s="1"/>
  <c r="Y131" i="40"/>
  <c r="Z131" i="40" s="1"/>
  <c r="AC130" i="40" s="1"/>
  <c r="V131" i="40"/>
  <c r="W136" i="40"/>
  <c r="Y140" i="40"/>
  <c r="Z140" i="40" s="1"/>
  <c r="AC139" i="40" s="1"/>
  <c r="Y145" i="40"/>
  <c r="Z145" i="40" s="1"/>
  <c r="AC144" i="40" s="1"/>
  <c r="W153" i="40"/>
  <c r="Y157" i="40"/>
  <c r="Z157" i="40" s="1"/>
  <c r="AC156" i="40" s="1"/>
  <c r="Y162" i="40"/>
  <c r="Z162" i="40" s="1"/>
  <c r="AC161" i="40" s="1"/>
  <c r="W170" i="40"/>
  <c r="Y174" i="40"/>
  <c r="Z174" i="40" s="1"/>
  <c r="AC173" i="40" s="1"/>
  <c r="Y193" i="40"/>
  <c r="Z193" i="40" s="1"/>
  <c r="AC192" i="40" s="1"/>
  <c r="Y201" i="40"/>
  <c r="Z201" i="40" s="1"/>
  <c r="AC200" i="40" s="1"/>
  <c r="V201" i="40"/>
  <c r="V251" i="40"/>
  <c r="Y251" i="40"/>
  <c r="Z251" i="40" s="1"/>
  <c r="AC250" i="40" s="1"/>
  <c r="V271" i="40"/>
  <c r="Y271" i="40"/>
  <c r="Z271" i="40" s="1"/>
  <c r="AC270" i="40" s="1"/>
  <c r="Y139" i="40"/>
  <c r="Z139" i="40" s="1"/>
  <c r="AC138" i="40" s="1"/>
  <c r="V139" i="40"/>
  <c r="AA158" i="40"/>
  <c r="V212" i="40"/>
  <c r="Y212" i="40"/>
  <c r="Z212" i="40" s="1"/>
  <c r="AC211" i="40" s="1"/>
  <c r="V231" i="40"/>
  <c r="Y231" i="40"/>
  <c r="Z231" i="40" s="1"/>
  <c r="AC230" i="40" s="1"/>
  <c r="Y241" i="40"/>
  <c r="Z241" i="40" s="1"/>
  <c r="AC240" i="40" s="1"/>
  <c r="V241" i="40"/>
  <c r="AA261" i="40"/>
  <c r="Y144" i="40"/>
  <c r="Z144" i="40" s="1"/>
  <c r="AC143" i="40" s="1"/>
  <c r="Y147" i="40"/>
  <c r="Z147" i="40" s="1"/>
  <c r="AC146" i="40" s="1"/>
  <c r="V147" i="40"/>
  <c r="W152" i="40"/>
  <c r="Y156" i="40"/>
  <c r="Y161" i="40"/>
  <c r="Y173" i="40"/>
  <c r="Y178" i="40"/>
  <c r="Y184" i="40"/>
  <c r="Z184" i="40" s="1"/>
  <c r="AC183" i="40" s="1"/>
  <c r="Y189" i="40"/>
  <c r="W192" i="40"/>
  <c r="Y209" i="40"/>
  <c r="Z209" i="40" s="1"/>
  <c r="AC208" i="40" s="1"/>
  <c r="V209" i="40"/>
  <c r="Y222" i="40"/>
  <c r="Z222" i="40" s="1"/>
  <c r="AC221" i="40" s="1"/>
  <c r="V222" i="40"/>
  <c r="Y225" i="40"/>
  <c r="Z225" i="40" s="1"/>
  <c r="AC224" i="40" s="1"/>
  <c r="V225" i="40"/>
  <c r="V235" i="40"/>
  <c r="Y235" i="40"/>
  <c r="Z235" i="40" s="1"/>
  <c r="AC234" i="40" s="1"/>
  <c r="V245" i="40"/>
  <c r="Y245" i="40"/>
  <c r="Z245" i="40" s="1"/>
  <c r="AC244" i="40" s="1"/>
  <c r="V255" i="40"/>
  <c r="Y255" i="40"/>
  <c r="Z255" i="40" s="1"/>
  <c r="AC254" i="40" s="1"/>
  <c r="Y134" i="40"/>
  <c r="AA140" i="40"/>
  <c r="Y152" i="40"/>
  <c r="Z152" i="40" s="1"/>
  <c r="AC151" i="40" s="1"/>
  <c r="Y155" i="40"/>
  <c r="Z155" i="40" s="1"/>
  <c r="AC154" i="40" s="1"/>
  <c r="V155" i="40"/>
  <c r="W160" i="40"/>
  <c r="Y164" i="40"/>
  <c r="AA168" i="40"/>
  <c r="Y169" i="40"/>
  <c r="AA181" i="40"/>
  <c r="Y192" i="40"/>
  <c r="Z192" i="40" s="1"/>
  <c r="AC191" i="40" s="1"/>
  <c r="AA194" i="40"/>
  <c r="V202" i="40"/>
  <c r="Y216" i="40"/>
  <c r="Z216" i="40" s="1"/>
  <c r="AC215" i="40" s="1"/>
  <c r="V216" i="40"/>
  <c r="V259" i="40"/>
  <c r="Y259" i="40"/>
  <c r="Z259" i="40" s="1"/>
  <c r="AC258" i="40" s="1"/>
  <c r="Y278" i="40"/>
  <c r="Z278" i="40" s="1"/>
  <c r="AC277" i="40" s="1"/>
  <c r="V278" i="40"/>
  <c r="V303" i="40"/>
  <c r="Y303" i="40"/>
  <c r="Z303" i="40" s="1"/>
  <c r="AC302" i="40" s="1"/>
  <c r="W348" i="40"/>
  <c r="V219" i="40"/>
  <c r="W320" i="40"/>
  <c r="AA207" i="40"/>
  <c r="AA213" i="40"/>
  <c r="AA221" i="40"/>
  <c r="V266" i="40"/>
  <c r="Y266" i="40"/>
  <c r="Z266" i="40" s="1"/>
  <c r="AC265" i="40" s="1"/>
  <c r="W276" i="40"/>
  <c r="V282" i="40"/>
  <c r="Y282" i="40"/>
  <c r="Z282" i="40" s="1"/>
  <c r="AC281" i="40" s="1"/>
  <c r="Y218" i="40"/>
  <c r="Z218" i="40" s="1"/>
  <c r="AC217" i="40" s="1"/>
  <c r="V218" i="40"/>
  <c r="Y226" i="40"/>
  <c r="Z226" i="40" s="1"/>
  <c r="AC225" i="40" s="1"/>
  <c r="V226" i="40"/>
  <c r="AA228" i="40"/>
  <c r="W228" i="40"/>
  <c r="W230" i="40"/>
  <c r="AA232" i="40"/>
  <c r="W232" i="40"/>
  <c r="Y234" i="40"/>
  <c r="Z234" i="40" s="1"/>
  <c r="AC233" i="40" s="1"/>
  <c r="V234" i="40"/>
  <c r="AA238" i="40"/>
  <c r="W238" i="40"/>
  <c r="AA240" i="40"/>
  <c r="W240" i="40"/>
  <c r="Y242" i="40"/>
  <c r="Z242" i="40" s="1"/>
  <c r="AC241" i="40" s="1"/>
  <c r="V242" i="40"/>
  <c r="W246" i="40"/>
  <c r="W248" i="40"/>
  <c r="Y250" i="40"/>
  <c r="Z250" i="40" s="1"/>
  <c r="AC249" i="40" s="1"/>
  <c r="V250" i="40"/>
  <c r="W254" i="40"/>
  <c r="W256" i="40"/>
  <c r="Y258" i="40"/>
  <c r="Z258" i="40" s="1"/>
  <c r="AC257" i="40" s="1"/>
  <c r="V258" i="40"/>
  <c r="W262" i="40"/>
  <c r="V267" i="40"/>
  <c r="Y267" i="40"/>
  <c r="Z267" i="40" s="1"/>
  <c r="AC266" i="40" s="1"/>
  <c r="V283" i="40"/>
  <c r="Y283" i="40"/>
  <c r="Z283" i="40" s="1"/>
  <c r="AC282" i="40" s="1"/>
  <c r="W289" i="40"/>
  <c r="Y270" i="40"/>
  <c r="Z270" i="40" s="1"/>
  <c r="AC269" i="40" s="1"/>
  <c r="V270" i="40"/>
  <c r="Y286" i="40"/>
  <c r="Z286" i="40" s="1"/>
  <c r="AC285" i="40" s="1"/>
  <c r="V286" i="40"/>
  <c r="W293" i="40"/>
  <c r="V290" i="40"/>
  <c r="W312" i="40"/>
  <c r="V215" i="40"/>
  <c r="W220" i="40"/>
  <c r="AA220" i="40"/>
  <c r="V223" i="40"/>
  <c r="AA263" i="40"/>
  <c r="W268" i="40"/>
  <c r="V274" i="40"/>
  <c r="Y274" i="40"/>
  <c r="Z274" i="40" s="1"/>
  <c r="AC273" i="40" s="1"/>
  <c r="W284" i="40"/>
  <c r="V291" i="40"/>
  <c r="Y291" i="40"/>
  <c r="Z291" i="40" s="1"/>
  <c r="AC290" i="40" s="1"/>
  <c r="W308" i="40"/>
  <c r="W360" i="40"/>
  <c r="W294" i="40"/>
  <c r="V298" i="40"/>
  <c r="Y304" i="40"/>
  <c r="Z304" i="40" s="1"/>
  <c r="AC303" i="40" s="1"/>
  <c r="V304" i="40"/>
  <c r="W321" i="40"/>
  <c r="Y294" i="40"/>
  <c r="Z294" i="40" s="1"/>
  <c r="AC293" i="40" s="1"/>
  <c r="W301" i="40"/>
  <c r="W322" i="40"/>
  <c r="W328" i="40"/>
  <c r="W344" i="40"/>
  <c r="AA296" i="40"/>
  <c r="Y299" i="40"/>
  <c r="W313" i="40"/>
  <c r="W368" i="40"/>
  <c r="W314" i="40"/>
  <c r="V318" i="40"/>
  <c r="Y318" i="40"/>
  <c r="Z318" i="40" s="1"/>
  <c r="AC317" i="40" s="1"/>
  <c r="W324" i="40"/>
  <c r="W363" i="40"/>
  <c r="V265" i="40"/>
  <c r="V269" i="40"/>
  <c r="V273" i="40"/>
  <c r="V277" i="40"/>
  <c r="V281" i="40"/>
  <c r="V285" i="40"/>
  <c r="V288" i="40"/>
  <c r="V295" i="40"/>
  <c r="Y295" i="40"/>
  <c r="Z295" i="40" s="1"/>
  <c r="AC294" i="40" s="1"/>
  <c r="W297" i="40"/>
  <c r="W302" i="40"/>
  <c r="W306" i="40"/>
  <c r="W352" i="40"/>
  <c r="V272" i="40"/>
  <c r="V280" i="40"/>
  <c r="Y302" i="40"/>
  <c r="Z302" i="40" s="1"/>
  <c r="AC301" i="40" s="1"/>
  <c r="W307" i="40"/>
  <c r="V311" i="40"/>
  <c r="Y311" i="40"/>
  <c r="Z311" i="40" s="1"/>
  <c r="AC310" i="40" s="1"/>
  <c r="W315" i="40"/>
  <c r="W325" i="40"/>
  <c r="W336" i="40"/>
  <c r="W329" i="40"/>
  <c r="W333" i="40"/>
  <c r="W356" i="40"/>
  <c r="W310" i="40"/>
  <c r="W326" i="40"/>
  <c r="W330" i="40"/>
  <c r="W337" i="40"/>
  <c r="W341" i="40"/>
  <c r="W364" i="40"/>
  <c r="W367" i="40"/>
  <c r="Y310" i="40"/>
  <c r="Z310" i="40" s="1"/>
  <c r="AC309" i="40" s="1"/>
  <c r="Y326" i="40"/>
  <c r="Z326" i="40" s="1"/>
  <c r="AC325" i="40" s="1"/>
  <c r="W334" i="40"/>
  <c r="AA334" i="40"/>
  <c r="W338" i="40"/>
  <c r="W345" i="40"/>
  <c r="W349" i="40"/>
  <c r="W316" i="40"/>
  <c r="W342" i="40"/>
  <c r="W346" i="40"/>
  <c r="W353" i="40"/>
  <c r="W357" i="40"/>
  <c r="W350" i="40"/>
  <c r="W354" i="40"/>
  <c r="W361" i="40"/>
  <c r="W365" i="40"/>
  <c r="W332" i="40"/>
  <c r="W335" i="40"/>
  <c r="Y350" i="40"/>
  <c r="Z350" i="40" s="1"/>
  <c r="AC349" i="40" s="1"/>
  <c r="W358" i="40"/>
  <c r="W362" i="40"/>
  <c r="W369" i="40"/>
  <c r="W317" i="40"/>
  <c r="W340" i="40"/>
  <c r="W343" i="40"/>
  <c r="Y358" i="40"/>
  <c r="Z358" i="40" s="1"/>
  <c r="AC357" i="40" s="1"/>
  <c r="W366" i="40"/>
  <c r="Y365" i="40"/>
  <c r="Z365" i="40" s="1"/>
  <c r="AC364" i="40" s="1"/>
  <c r="Y357" i="40"/>
  <c r="Z357" i="40" s="1"/>
  <c r="AC356" i="40" s="1"/>
  <c r="Y349" i="40"/>
  <c r="Z349" i="40" s="1"/>
  <c r="AC348" i="40" s="1"/>
  <c r="Y341" i="40"/>
  <c r="Z341" i="40" s="1"/>
  <c r="AC340" i="40" s="1"/>
  <c r="Y333" i="40"/>
  <c r="Z333" i="40" s="1"/>
  <c r="AC332" i="40" s="1"/>
  <c r="Y325" i="40"/>
  <c r="Z325" i="40" s="1"/>
  <c r="AC324" i="40" s="1"/>
  <c r="Y317" i="40"/>
  <c r="Z317" i="40" s="1"/>
  <c r="AC316" i="40" s="1"/>
  <c r="Y309" i="40"/>
  <c r="Y301" i="40"/>
  <c r="Z301" i="40" s="1"/>
  <c r="AC300" i="40" s="1"/>
  <c r="Y293" i="40"/>
  <c r="Z293" i="40" s="1"/>
  <c r="AC292" i="40" s="1"/>
  <c r="Y364" i="40"/>
  <c r="Z364" i="40" s="1"/>
  <c r="AC363" i="40" s="1"/>
  <c r="Y356" i="40"/>
  <c r="Z356" i="40" s="1"/>
  <c r="AC355" i="40" s="1"/>
  <c r="Y348" i="40"/>
  <c r="Z348" i="40" s="1"/>
  <c r="AC347" i="40" s="1"/>
  <c r="Y340" i="40"/>
  <c r="Z340" i="40" s="1"/>
  <c r="AC339" i="40" s="1"/>
  <c r="Y332" i="40"/>
  <c r="Z332" i="40" s="1"/>
  <c r="AC331" i="40" s="1"/>
  <c r="Y324" i="40"/>
  <c r="Z324" i="40" s="1"/>
  <c r="AC323" i="40" s="1"/>
  <c r="Y316" i="40"/>
  <c r="Z316" i="40" s="1"/>
  <c r="AC315" i="40" s="1"/>
  <c r="Y308" i="40"/>
  <c r="Z308" i="40" s="1"/>
  <c r="AC307" i="40" s="1"/>
  <c r="Y300" i="40"/>
  <c r="Z300" i="40" s="1"/>
  <c r="AC299" i="40" s="1"/>
  <c r="Y363" i="40"/>
  <c r="Z363" i="40" s="1"/>
  <c r="AC362" i="40" s="1"/>
  <c r="Y355" i="40"/>
  <c r="Y347" i="40"/>
  <c r="Z347" i="40" s="1"/>
  <c r="AC346" i="40" s="1"/>
  <c r="Y339" i="40"/>
  <c r="Z339" i="40" s="1"/>
  <c r="AC338" i="40" s="1"/>
  <c r="Y331" i="40"/>
  <c r="Y323" i="40"/>
  <c r="Y315" i="40"/>
  <c r="Z315" i="40" s="1"/>
  <c r="AC314" i="40" s="1"/>
  <c r="Y307" i="40"/>
  <c r="Z307" i="40" s="1"/>
  <c r="AC306" i="40" s="1"/>
  <c r="Y370" i="40"/>
  <c r="Z370" i="40" s="1"/>
  <c r="AC369" i="40" s="1"/>
  <c r="Y362" i="40"/>
  <c r="Z362" i="40" s="1"/>
  <c r="AC361" i="40" s="1"/>
  <c r="Y354" i="40"/>
  <c r="Z354" i="40" s="1"/>
  <c r="AC353" i="40" s="1"/>
  <c r="Y346" i="40"/>
  <c r="Z346" i="40" s="1"/>
  <c r="AC345" i="40" s="1"/>
  <c r="Y338" i="40"/>
  <c r="Z338" i="40" s="1"/>
  <c r="AC337" i="40" s="1"/>
  <c r="Y330" i="40"/>
  <c r="Z330" i="40" s="1"/>
  <c r="AC329" i="40" s="1"/>
  <c r="Y322" i="40"/>
  <c r="Z322" i="40" s="1"/>
  <c r="AC321" i="40" s="1"/>
  <c r="Y314" i="40"/>
  <c r="Z314" i="40" s="1"/>
  <c r="AC313" i="40" s="1"/>
  <c r="Y306" i="40"/>
  <c r="Z306" i="40" s="1"/>
  <c r="AC305" i="40" s="1"/>
  <c r="Y369" i="40"/>
  <c r="Z369" i="40" s="1"/>
  <c r="AC368" i="40" s="1"/>
  <c r="Y361" i="40"/>
  <c r="Z361" i="40" s="1"/>
  <c r="AC360" i="40" s="1"/>
  <c r="Y353" i="40"/>
  <c r="Z353" i="40" s="1"/>
  <c r="AC352" i="40" s="1"/>
  <c r="Y345" i="40"/>
  <c r="Z345" i="40" s="1"/>
  <c r="AC344" i="40" s="1"/>
  <c r="Y337" i="40"/>
  <c r="Z337" i="40" s="1"/>
  <c r="AC336" i="40" s="1"/>
  <c r="Y329" i="40"/>
  <c r="Z329" i="40" s="1"/>
  <c r="AC328" i="40" s="1"/>
  <c r="Y321" i="40"/>
  <c r="Z321" i="40" s="1"/>
  <c r="AC320" i="40" s="1"/>
  <c r="Y313" i="40"/>
  <c r="Z313" i="40" s="1"/>
  <c r="AC312" i="40" s="1"/>
  <c r="Y305" i="40"/>
  <c r="Z305" i="40" s="1"/>
  <c r="AC304" i="40" s="1"/>
  <c r="Y297" i="40"/>
  <c r="Z297" i="40" s="1"/>
  <c r="AC296" i="40" s="1"/>
  <c r="Y289" i="40"/>
  <c r="Z289" i="40" s="1"/>
  <c r="AC288" i="40" s="1"/>
  <c r="V370" i="40"/>
  <c r="Y368" i="40"/>
  <c r="Z368" i="40" s="1"/>
  <c r="AC367" i="40" s="1"/>
  <c r="Y360" i="40"/>
  <c r="Z360" i="40" s="1"/>
  <c r="AC359" i="40" s="1"/>
  <c r="Y352" i="40"/>
  <c r="Z352" i="40" s="1"/>
  <c r="AC351" i="40" s="1"/>
  <c r="Y344" i="40"/>
  <c r="Z344" i="40" s="1"/>
  <c r="AC343" i="40" s="1"/>
  <c r="Y336" i="40"/>
  <c r="Z336" i="40" s="1"/>
  <c r="AC335" i="40" s="1"/>
  <c r="Y328" i="40"/>
  <c r="Z328" i="40" s="1"/>
  <c r="AC327" i="40" s="1"/>
  <c r="Y320" i="40"/>
  <c r="Z320" i="40" s="1"/>
  <c r="AC319" i="40" s="1"/>
  <c r="Y312" i="40"/>
  <c r="Z312" i="40" s="1"/>
  <c r="AC311" i="40" s="1"/>
  <c r="Y367" i="40"/>
  <c r="Z367" i="40" s="1"/>
  <c r="AC366" i="40" s="1"/>
  <c r="Y359" i="40"/>
  <c r="Z359" i="40" s="1"/>
  <c r="AC358" i="40" s="1"/>
  <c r="Y351" i="40"/>
  <c r="Z351" i="40" s="1"/>
  <c r="AC350" i="40" s="1"/>
  <c r="Y343" i="40"/>
  <c r="Z343" i="40" s="1"/>
  <c r="AC342" i="40" s="1"/>
  <c r="Y335" i="40"/>
  <c r="Z335" i="40" s="1"/>
  <c r="AC334" i="40" s="1"/>
  <c r="Y327" i="40"/>
  <c r="Z327" i="40" s="1"/>
  <c r="AC326" i="40" s="1"/>
  <c r="Y319" i="40"/>
  <c r="Z319" i="40" s="1"/>
  <c r="AC318" i="40" s="1"/>
  <c r="K24" i="39"/>
  <c r="J24" i="39"/>
  <c r="I24" i="39"/>
  <c r="K23" i="39"/>
  <c r="J23" i="39"/>
  <c r="I23" i="39"/>
  <c r="K22" i="39"/>
  <c r="J22" i="39"/>
  <c r="I22" i="39"/>
  <c r="K21" i="39"/>
  <c r="J21" i="39"/>
  <c r="I21" i="39"/>
  <c r="K20" i="39"/>
  <c r="J20" i="39"/>
  <c r="I20" i="39"/>
  <c r="K19" i="39"/>
  <c r="J19" i="39"/>
  <c r="I19" i="39"/>
  <c r="K18" i="39"/>
  <c r="J18" i="39"/>
  <c r="I18" i="39"/>
  <c r="K17" i="39"/>
  <c r="J17" i="39"/>
  <c r="I17" i="39"/>
  <c r="K16" i="39"/>
  <c r="J16" i="39"/>
  <c r="I16" i="39"/>
  <c r="K15" i="39"/>
  <c r="J15" i="39"/>
  <c r="I15" i="39"/>
  <c r="K14" i="39"/>
  <c r="J14" i="39"/>
  <c r="I14" i="39"/>
  <c r="K13" i="39"/>
  <c r="J13" i="39"/>
  <c r="I13" i="39"/>
  <c r="K12" i="39"/>
  <c r="J12" i="39"/>
  <c r="I12" i="39"/>
  <c r="K11" i="39"/>
  <c r="J11" i="39"/>
  <c r="I11" i="39"/>
  <c r="K10" i="39"/>
  <c r="J10" i="39"/>
  <c r="I10" i="39"/>
  <c r="K9" i="39"/>
  <c r="J9" i="39"/>
  <c r="I9" i="39"/>
  <c r="K8" i="39"/>
  <c r="J8" i="39"/>
  <c r="I8" i="39"/>
  <c r="K7" i="39"/>
  <c r="J7" i="39"/>
  <c r="I7" i="39"/>
  <c r="K6" i="39"/>
  <c r="J6" i="39"/>
  <c r="I6" i="39"/>
  <c r="K5" i="39"/>
  <c r="J5" i="39"/>
  <c r="I5" i="39"/>
  <c r="K4" i="39"/>
  <c r="J4" i="39"/>
  <c r="I4" i="39"/>
  <c r="C34" i="37"/>
  <c r="C33" i="37"/>
  <c r="C32" i="37"/>
  <c r="C34" i="36"/>
  <c r="C33" i="36"/>
  <c r="C32" i="36"/>
  <c r="C34" i="35"/>
  <c r="C33" i="35"/>
  <c r="C32" i="35"/>
  <c r="C34" i="34"/>
  <c r="C33" i="34"/>
  <c r="C32" i="34"/>
  <c r="C34" i="33"/>
  <c r="C33" i="33"/>
  <c r="C32" i="33"/>
  <c r="C34" i="32"/>
  <c r="C33" i="32"/>
  <c r="C32" i="32"/>
  <c r="C34" i="31"/>
  <c r="C33" i="31"/>
  <c r="C32" i="31"/>
  <c r="C34" i="30"/>
  <c r="C33" i="30"/>
  <c r="C32" i="30"/>
  <c r="C34" i="28"/>
  <c r="C33" i="28"/>
  <c r="C32" i="28"/>
  <c r="C34" i="27"/>
  <c r="C33" i="27"/>
  <c r="C32" i="27"/>
  <c r="C34" i="25"/>
  <c r="C33" i="25"/>
  <c r="C32" i="25"/>
  <c r="C34" i="26"/>
  <c r="C33" i="26"/>
  <c r="C32" i="26"/>
  <c r="C34" i="24"/>
  <c r="C33" i="24"/>
  <c r="C32" i="24"/>
  <c r="C34" i="23"/>
  <c r="C33" i="23"/>
  <c r="C32" i="23"/>
  <c r="C34" i="22"/>
  <c r="C33" i="22"/>
  <c r="C32" i="22"/>
  <c r="C34" i="21"/>
  <c r="C33" i="21"/>
  <c r="C32" i="21"/>
  <c r="C34" i="20"/>
  <c r="C33" i="20"/>
  <c r="C32" i="20"/>
  <c r="C34" i="19"/>
  <c r="C33" i="19"/>
  <c r="C32" i="19"/>
  <c r="C34" i="18"/>
  <c r="C33" i="18"/>
  <c r="C32" i="18"/>
  <c r="C34" i="2"/>
  <c r="C33" i="2"/>
  <c r="C32" i="2"/>
  <c r="AA337" i="40" l="1"/>
  <c r="AA264" i="40"/>
  <c r="AA230" i="40"/>
  <c r="AA180" i="40"/>
  <c r="AA43" i="40"/>
  <c r="AA301" i="40"/>
  <c r="AA17" i="40"/>
  <c r="AA365" i="40"/>
  <c r="AA248" i="40"/>
  <c r="AA40" i="40"/>
  <c r="AA366" i="40"/>
  <c r="AA254" i="40"/>
  <c r="AA199" i="40"/>
  <c r="Z142" i="40"/>
  <c r="AC141" i="40" s="1"/>
  <c r="AA159" i="40"/>
  <c r="AA118" i="40"/>
  <c r="AA8" i="40"/>
  <c r="AA63" i="40"/>
  <c r="W17" i="40"/>
  <c r="AA133" i="40"/>
  <c r="W83" i="40"/>
  <c r="AA23" i="40"/>
  <c r="Z138" i="40"/>
  <c r="AC137" i="40" s="1"/>
  <c r="AA332" i="40"/>
  <c r="AA77" i="40"/>
  <c r="AA34" i="40"/>
  <c r="AA348" i="40"/>
  <c r="AA192" i="40"/>
  <c r="AA342" i="40"/>
  <c r="AA80" i="40"/>
  <c r="AA319" i="40"/>
  <c r="AA330" i="40"/>
  <c r="AA157" i="40"/>
  <c r="AA160" i="40"/>
  <c r="AA4" i="40"/>
  <c r="AA362" i="40"/>
  <c r="AA326" i="40"/>
  <c r="AA315" i="40"/>
  <c r="AA294" i="40"/>
  <c r="AA184" i="40"/>
  <c r="AA358" i="40"/>
  <c r="AA353" i="40"/>
  <c r="AA345" i="40"/>
  <c r="AA256" i="40"/>
  <c r="W287" i="40"/>
  <c r="AA15" i="40"/>
  <c r="AA340" i="40"/>
  <c r="AA356" i="40"/>
  <c r="AA154" i="40"/>
  <c r="AA69" i="40"/>
  <c r="Z117" i="40"/>
  <c r="AC116" i="40" s="1"/>
  <c r="AA35" i="40"/>
  <c r="AA120" i="40"/>
  <c r="W62" i="40"/>
  <c r="Z197" i="40"/>
  <c r="AC196" i="40" s="1"/>
  <c r="AA197" i="40"/>
  <c r="Z205" i="40"/>
  <c r="AC204" i="40" s="1"/>
  <c r="AA205" i="40"/>
  <c r="AA166" i="40"/>
  <c r="AA339" i="40"/>
  <c r="AA333" i="40"/>
  <c r="W292" i="40"/>
  <c r="W260" i="40"/>
  <c r="W252" i="40"/>
  <c r="W244" i="40"/>
  <c r="W236" i="40"/>
  <c r="AA320" i="40"/>
  <c r="AA174" i="40"/>
  <c r="AA144" i="40"/>
  <c r="AA135" i="40"/>
  <c r="AA162" i="40"/>
  <c r="AA14" i="40"/>
  <c r="AA359" i="40"/>
  <c r="AA167" i="40"/>
  <c r="AA148" i="40"/>
  <c r="AA325" i="40"/>
  <c r="AA346" i="40"/>
  <c r="AA246" i="40"/>
  <c r="AA317" i="40"/>
  <c r="AA354" i="40"/>
  <c r="AA284" i="40"/>
  <c r="AA350" i="40"/>
  <c r="AA268" i="40"/>
  <c r="AA289" i="40"/>
  <c r="AA149" i="40"/>
  <c r="AA182" i="40"/>
  <c r="W71" i="40"/>
  <c r="AA64" i="40"/>
  <c r="AA72" i="40"/>
  <c r="AA9" i="40"/>
  <c r="AA175" i="40"/>
  <c r="AA153" i="40"/>
  <c r="AA206" i="40"/>
  <c r="Z299" i="40"/>
  <c r="AC298" i="40" s="1"/>
  <c r="AA299" i="40"/>
  <c r="W258" i="40"/>
  <c r="AA258" i="40"/>
  <c r="W226" i="40"/>
  <c r="AA226" i="40"/>
  <c r="AA216" i="40"/>
  <c r="W216" i="40"/>
  <c r="W147" i="40"/>
  <c r="AA147" i="40"/>
  <c r="AA22" i="40"/>
  <c r="Z22" i="40"/>
  <c r="AC21" i="40" s="1"/>
  <c r="AA58" i="40"/>
  <c r="W58" i="40"/>
  <c r="AA335" i="40"/>
  <c r="AA297" i="40"/>
  <c r="AA215" i="40"/>
  <c r="W215" i="40"/>
  <c r="AA293" i="40"/>
  <c r="AA283" i="40"/>
  <c r="W283" i="40"/>
  <c r="AA164" i="40"/>
  <c r="Z164" i="40"/>
  <c r="AC163" i="40" s="1"/>
  <c r="AA222" i="40"/>
  <c r="W222" i="40"/>
  <c r="AA173" i="40"/>
  <c r="Z173" i="40"/>
  <c r="AC172" i="40" s="1"/>
  <c r="AA233" i="40"/>
  <c r="W233" i="40"/>
  <c r="W253" i="40"/>
  <c r="AA253" i="40"/>
  <c r="AA103" i="40"/>
  <c r="W103" i="40"/>
  <c r="AA73" i="40"/>
  <c r="W73" i="40"/>
  <c r="AA176" i="40"/>
  <c r="W176" i="40"/>
  <c r="W36" i="40"/>
  <c r="AA36" i="40"/>
  <c r="W68" i="40"/>
  <c r="AA68" i="40"/>
  <c r="AA7" i="40"/>
  <c r="AA91" i="40"/>
  <c r="W91" i="40"/>
  <c r="AA49" i="40"/>
  <c r="W49" i="40"/>
  <c r="W21" i="40"/>
  <c r="AA21" i="40"/>
  <c r="AA239" i="40"/>
  <c r="W239" i="40"/>
  <c r="AA59" i="40"/>
  <c r="W59" i="40"/>
  <c r="W204" i="40"/>
  <c r="AA204" i="40"/>
  <c r="AA94" i="40"/>
  <c r="W94" i="40"/>
  <c r="AA105" i="40"/>
  <c r="W105" i="40"/>
  <c r="AA25" i="40"/>
  <c r="W25" i="40"/>
  <c r="AA364" i="40"/>
  <c r="AA357" i="40"/>
  <c r="AA327" i="40"/>
  <c r="AA338" i="40"/>
  <c r="W265" i="40"/>
  <c r="AA265" i="40"/>
  <c r="AA314" i="40"/>
  <c r="AA286" i="40"/>
  <c r="W286" i="40"/>
  <c r="AA218" i="40"/>
  <c r="W218" i="40"/>
  <c r="AA202" i="40"/>
  <c r="W202" i="40"/>
  <c r="AA255" i="40"/>
  <c r="W255" i="40"/>
  <c r="W212" i="40"/>
  <c r="AA212" i="40"/>
  <c r="AA271" i="40"/>
  <c r="W271" i="40"/>
  <c r="AA275" i="40"/>
  <c r="W275" i="40"/>
  <c r="AA227" i="40"/>
  <c r="W227" i="40"/>
  <c r="W195" i="40"/>
  <c r="AA195" i="40"/>
  <c r="AA95" i="40"/>
  <c r="W95" i="40"/>
  <c r="AA112" i="40"/>
  <c r="W112" i="40"/>
  <c r="AA210" i="40"/>
  <c r="W210" i="40"/>
  <c r="AA129" i="40"/>
  <c r="AA102" i="40"/>
  <c r="W102" i="40"/>
  <c r="AA101" i="40"/>
  <c r="W101" i="40"/>
  <c r="AA89" i="40"/>
  <c r="W89" i="40"/>
  <c r="W84" i="40"/>
  <c r="AA84" i="40"/>
  <c r="AA90" i="40"/>
  <c r="W90" i="40"/>
  <c r="W229" i="40"/>
  <c r="AA229" i="40"/>
  <c r="W38" i="40"/>
  <c r="AA38" i="40"/>
  <c r="W26" i="40"/>
  <c r="AA26" i="40"/>
  <c r="AA74" i="40"/>
  <c r="W74" i="40"/>
  <c r="W266" i="40"/>
  <c r="AA266" i="40"/>
  <c r="AA231" i="40"/>
  <c r="W231" i="40"/>
  <c r="AA185" i="40"/>
  <c r="W100" i="40"/>
  <c r="AA100" i="40"/>
  <c r="AA99" i="40"/>
  <c r="W99" i="40"/>
  <c r="AA107" i="40"/>
  <c r="W107" i="40"/>
  <c r="AA50" i="40"/>
  <c r="W50" i="40"/>
  <c r="AA269" i="40"/>
  <c r="W269" i="40"/>
  <c r="AA370" i="40"/>
  <c r="W370" i="40"/>
  <c r="AA309" i="40"/>
  <c r="Z309" i="40"/>
  <c r="AC308" i="40" s="1"/>
  <c r="AA316" i="40"/>
  <c r="AA341" i="40"/>
  <c r="AA310" i="40"/>
  <c r="AA329" i="40"/>
  <c r="AA311" i="40"/>
  <c r="W311" i="40"/>
  <c r="AA352" i="40"/>
  <c r="W295" i="40"/>
  <c r="AA295" i="40"/>
  <c r="AA363" i="40"/>
  <c r="AA344" i="40"/>
  <c r="W274" i="40"/>
  <c r="AA274" i="40"/>
  <c r="AA312" i="40"/>
  <c r="AA267" i="40"/>
  <c r="W267" i="40"/>
  <c r="AA303" i="40"/>
  <c r="W303" i="40"/>
  <c r="AA209" i="40"/>
  <c r="W209" i="40"/>
  <c r="Z161" i="40"/>
  <c r="AC160" i="40" s="1"/>
  <c r="AA161" i="40"/>
  <c r="AA131" i="40"/>
  <c r="W131" i="40"/>
  <c r="AA257" i="40"/>
  <c r="W257" i="40"/>
  <c r="AA224" i="40"/>
  <c r="W224" i="40"/>
  <c r="AA243" i="40"/>
  <c r="W243" i="40"/>
  <c r="AA87" i="40"/>
  <c r="W87" i="40"/>
  <c r="W132" i="40"/>
  <c r="AA132" i="40"/>
  <c r="AA104" i="40"/>
  <c r="W104" i="40"/>
  <c r="AA65" i="40"/>
  <c r="W65" i="40"/>
  <c r="AA146" i="40"/>
  <c r="W146" i="40"/>
  <c r="W33" i="40"/>
  <c r="AA33" i="40"/>
  <c r="W92" i="40"/>
  <c r="AA92" i="40"/>
  <c r="AA32" i="40"/>
  <c r="W32" i="40"/>
  <c r="W76" i="40"/>
  <c r="AA76" i="40"/>
  <c r="W45" i="40"/>
  <c r="AA45" i="40"/>
  <c r="AA61" i="40"/>
  <c r="W61" i="40"/>
  <c r="AA115" i="40"/>
  <c r="W115" i="40"/>
  <c r="W12" i="40"/>
  <c r="AA12" i="40"/>
  <c r="AA24" i="40"/>
  <c r="W273" i="40"/>
  <c r="AA273" i="40"/>
  <c r="W234" i="40"/>
  <c r="AA234" i="40"/>
  <c r="Z178" i="40"/>
  <c r="AC177" i="40" s="1"/>
  <c r="AA178" i="40"/>
  <c r="W237" i="40"/>
  <c r="AA237" i="40"/>
  <c r="Z42" i="40"/>
  <c r="AC41" i="40" s="1"/>
  <c r="AA42" i="40"/>
  <c r="AA18" i="40"/>
  <c r="W18" i="40"/>
  <c r="AA272" i="40"/>
  <c r="W272" i="40"/>
  <c r="Z323" i="40"/>
  <c r="AC322" i="40" s="1"/>
  <c r="AA323" i="40"/>
  <c r="Z331" i="40"/>
  <c r="AC330" i="40" s="1"/>
  <c r="AA331" i="40"/>
  <c r="AA343" i="40"/>
  <c r="AA361" i="40"/>
  <c r="AA307" i="40"/>
  <c r="AA288" i="40"/>
  <c r="W288" i="40"/>
  <c r="AA368" i="40"/>
  <c r="AA321" i="40"/>
  <c r="AA360" i="40"/>
  <c r="W290" i="40"/>
  <c r="AA290" i="40"/>
  <c r="AA270" i="40"/>
  <c r="W270" i="40"/>
  <c r="AA278" i="40"/>
  <c r="W278" i="40"/>
  <c r="AA155" i="40"/>
  <c r="W155" i="40"/>
  <c r="W245" i="40"/>
  <c r="AA245" i="40"/>
  <c r="AA190" i="40"/>
  <c r="AA251" i="40"/>
  <c r="W251" i="40"/>
  <c r="W217" i="40"/>
  <c r="AA217" i="40"/>
  <c r="AA179" i="40"/>
  <c r="W179" i="40"/>
  <c r="AA200" i="40"/>
  <c r="W200" i="40"/>
  <c r="AA163" i="40"/>
  <c r="W163" i="40"/>
  <c r="AA48" i="40"/>
  <c r="W48" i="40"/>
  <c r="AA96" i="40"/>
  <c r="W96" i="40"/>
  <c r="AA106" i="40"/>
  <c r="W106" i="40"/>
  <c r="AA53" i="40"/>
  <c r="W53" i="40"/>
  <c r="W5" i="40"/>
  <c r="AA5" i="40"/>
  <c r="AA31" i="40"/>
  <c r="W31" i="40"/>
  <c r="AA122" i="40"/>
  <c r="W122" i="40"/>
  <c r="AA82" i="40"/>
  <c r="W82" i="40"/>
  <c r="AA19" i="40"/>
  <c r="W19" i="40"/>
  <c r="AA10" i="40"/>
  <c r="W10" i="40"/>
  <c r="W318" i="40"/>
  <c r="AA318" i="40"/>
  <c r="W242" i="40"/>
  <c r="AA242" i="40"/>
  <c r="AA279" i="40"/>
  <c r="W279" i="40"/>
  <c r="AA111" i="40"/>
  <c r="W111" i="40"/>
  <c r="W121" i="40"/>
  <c r="AA121" i="40"/>
  <c r="AA349" i="40"/>
  <c r="AA367" i="40"/>
  <c r="AA336" i="40"/>
  <c r="AA306" i="40"/>
  <c r="AA285" i="40"/>
  <c r="W285" i="40"/>
  <c r="AA324" i="40"/>
  <c r="AA328" i="40"/>
  <c r="AA304" i="40"/>
  <c r="W304" i="40"/>
  <c r="AA308" i="40"/>
  <c r="W282" i="40"/>
  <c r="AA282" i="40"/>
  <c r="AA156" i="40"/>
  <c r="Z156" i="40"/>
  <c r="AC155" i="40" s="1"/>
  <c r="AA241" i="40"/>
  <c r="W241" i="40"/>
  <c r="AA201" i="40"/>
  <c r="W201" i="40"/>
  <c r="AA208" i="40"/>
  <c r="W208" i="40"/>
  <c r="AA214" i="40"/>
  <c r="W214" i="40"/>
  <c r="W203" i="40"/>
  <c r="AA203" i="40"/>
  <c r="W47" i="40"/>
  <c r="AA47" i="40"/>
  <c r="AA88" i="40"/>
  <c r="W88" i="40"/>
  <c r="W188" i="40"/>
  <c r="AA188" i="40"/>
  <c r="W150" i="40"/>
  <c r="AA150" i="40"/>
  <c r="W196" i="40"/>
  <c r="AA196" i="40"/>
  <c r="AA93" i="40"/>
  <c r="W93" i="40"/>
  <c r="AA113" i="40"/>
  <c r="W113" i="40"/>
  <c r="W60" i="40"/>
  <c r="AA60" i="40"/>
  <c r="W124" i="40"/>
  <c r="AA124" i="40"/>
  <c r="W123" i="40"/>
  <c r="AA123" i="40"/>
  <c r="W37" i="40"/>
  <c r="AA37" i="40"/>
  <c r="AA41" i="40"/>
  <c r="AA70" i="40"/>
  <c r="W70" i="40"/>
  <c r="AA28" i="40"/>
  <c r="AA56" i="40"/>
  <c r="AA98" i="40"/>
  <c r="W98" i="40"/>
  <c r="AA291" i="40"/>
  <c r="W291" i="40"/>
  <c r="Z355" i="40"/>
  <c r="AC354" i="40" s="1"/>
  <c r="AA355" i="40"/>
  <c r="AA369" i="40"/>
  <c r="AA302" i="40"/>
  <c r="W281" i="40"/>
  <c r="AA281" i="40"/>
  <c r="AA313" i="40"/>
  <c r="AA223" i="40"/>
  <c r="W223" i="40"/>
  <c r="AA235" i="40"/>
  <c r="W235" i="40"/>
  <c r="Z189" i="40"/>
  <c r="AC188" i="40" s="1"/>
  <c r="AA189" i="40"/>
  <c r="AA152" i="40"/>
  <c r="AA247" i="40"/>
  <c r="W247" i="40"/>
  <c r="AA187" i="40"/>
  <c r="W187" i="40"/>
  <c r="AA171" i="40"/>
  <c r="W171" i="40"/>
  <c r="AA128" i="40"/>
  <c r="W128" i="40"/>
  <c r="W126" i="40"/>
  <c r="AA126" i="40"/>
  <c r="W39" i="40"/>
  <c r="AA39" i="40"/>
  <c r="AA145" i="40"/>
  <c r="AA97" i="40"/>
  <c r="W97" i="40"/>
  <c r="W46" i="40"/>
  <c r="AA46" i="40"/>
  <c r="AA114" i="40"/>
  <c r="W114" i="40"/>
  <c r="W20" i="40"/>
  <c r="AA20" i="40"/>
  <c r="AA67" i="40"/>
  <c r="W67" i="40"/>
  <c r="AA54" i="40"/>
  <c r="W54" i="40"/>
  <c r="AA78" i="40"/>
  <c r="W78" i="40"/>
  <c r="W27" i="40"/>
  <c r="AA27" i="40"/>
  <c r="AA11" i="40"/>
  <c r="W11" i="40"/>
  <c r="AA280" i="40"/>
  <c r="W280" i="40"/>
  <c r="W250" i="40"/>
  <c r="AA250" i="40"/>
  <c r="AA134" i="40"/>
  <c r="Z134" i="40"/>
  <c r="AC133" i="40" s="1"/>
  <c r="AA351" i="40"/>
  <c r="AA347" i="40"/>
  <c r="AA300" i="40"/>
  <c r="AA277" i="40"/>
  <c r="W277" i="40"/>
  <c r="AA305" i="40"/>
  <c r="AA322" i="40"/>
  <c r="AA298" i="40"/>
  <c r="W298" i="40"/>
  <c r="W219" i="40"/>
  <c r="AA219" i="40"/>
  <c r="AA259" i="40"/>
  <c r="W259" i="40"/>
  <c r="Z169" i="40"/>
  <c r="AC168" i="40" s="1"/>
  <c r="AA169" i="40"/>
  <c r="AA225" i="40"/>
  <c r="W225" i="40"/>
  <c r="W139" i="40"/>
  <c r="AA139" i="40"/>
  <c r="Z137" i="40"/>
  <c r="AC136" i="40" s="1"/>
  <c r="AA137" i="40"/>
  <c r="W211" i="40"/>
  <c r="AA211" i="40"/>
  <c r="AA193" i="40"/>
  <c r="AA81" i="40"/>
  <c r="W81" i="40"/>
  <c r="AA85" i="40"/>
  <c r="W44" i="40"/>
  <c r="AA44" i="40"/>
  <c r="AA110" i="40"/>
  <c r="W110" i="40"/>
  <c r="AA57" i="40"/>
  <c r="W57" i="40"/>
  <c r="AA109" i="40"/>
  <c r="W109" i="40"/>
  <c r="W13" i="40"/>
  <c r="AA13" i="40"/>
  <c r="W52" i="40"/>
  <c r="AA52" i="40"/>
  <c r="AA75" i="40"/>
  <c r="W75" i="40"/>
  <c r="AA249" i="40"/>
  <c r="W249" i="40"/>
  <c r="AA66" i="40"/>
  <c r="W66" i="40"/>
  <c r="C34" i="38"/>
  <c r="C33" i="38"/>
  <c r="C32" i="38"/>
  <c r="AC294" i="38"/>
  <c r="AC295" i="38"/>
  <c r="AC296" i="38"/>
  <c r="AC297" i="38"/>
  <c r="AC298" i="38"/>
  <c r="AC299" i="38"/>
  <c r="AC300" i="38"/>
  <c r="AC301" i="38"/>
  <c r="AC302" i="38"/>
  <c r="AC303" i="38"/>
  <c r="AC304" i="38"/>
  <c r="AC305" i="38"/>
  <c r="AC306" i="38"/>
  <c r="AC307" i="38"/>
  <c r="AC308" i="38"/>
  <c r="AC309" i="38"/>
  <c r="AC310" i="38"/>
  <c r="AC311" i="38"/>
  <c r="AC312" i="38"/>
  <c r="AC313" i="38"/>
  <c r="AC314" i="38"/>
  <c r="AC315" i="38"/>
  <c r="AC316" i="38"/>
  <c r="AC317" i="38"/>
  <c r="AC318" i="38"/>
  <c r="AC319" i="38"/>
  <c r="AC320" i="38"/>
  <c r="AC321" i="38"/>
  <c r="AC322" i="38"/>
  <c r="AC323" i="38"/>
  <c r="AC324" i="38"/>
  <c r="AC325" i="38"/>
  <c r="AC326" i="38"/>
  <c r="AC327" i="38"/>
  <c r="AC328" i="38"/>
  <c r="AC329" i="38"/>
  <c r="AC330" i="38"/>
  <c r="AC331" i="38"/>
  <c r="AC332" i="38"/>
  <c r="AC333" i="38"/>
  <c r="AC334" i="38"/>
  <c r="AC335" i="38"/>
  <c r="AC336" i="38"/>
  <c r="AC337" i="38"/>
  <c r="AC338" i="38"/>
  <c r="AC339" i="38"/>
  <c r="AC340" i="38"/>
  <c r="AC341" i="38"/>
  <c r="AC342" i="38"/>
  <c r="AC343" i="38"/>
  <c r="AC344" i="38"/>
  <c r="AC345" i="38"/>
  <c r="AC346" i="38"/>
  <c r="AC347" i="38"/>
  <c r="AC348" i="38"/>
  <c r="AC349" i="38"/>
  <c r="AC350" i="38"/>
  <c r="AC351" i="38"/>
  <c r="AC352" i="38"/>
  <c r="AC353" i="38"/>
  <c r="AC354" i="38"/>
  <c r="AC355" i="38"/>
  <c r="AC356" i="38"/>
  <c r="AC357" i="38"/>
  <c r="AC358" i="38"/>
  <c r="AC359" i="38"/>
  <c r="AC360" i="38"/>
  <c r="AC361" i="38"/>
  <c r="AC362" i="38"/>
  <c r="AC363" i="38"/>
  <c r="AC364" i="38"/>
  <c r="AC365" i="38"/>
  <c r="AC366" i="38"/>
  <c r="AC367" i="38"/>
  <c r="AC368" i="38"/>
  <c r="AC369" i="38"/>
  <c r="AB4" i="38" a="1"/>
  <c r="AB4" i="38" s="1"/>
  <c r="X5" i="38"/>
  <c r="X6" i="38"/>
  <c r="X7" i="38"/>
  <c r="X8" i="38"/>
  <c r="X9" i="38"/>
  <c r="X10" i="38"/>
  <c r="X11" i="38"/>
  <c r="X12" i="38"/>
  <c r="X13" i="38"/>
  <c r="X14" i="38"/>
  <c r="X15" i="38"/>
  <c r="X16" i="38"/>
  <c r="X17" i="38"/>
  <c r="X18" i="38"/>
  <c r="X19" i="38"/>
  <c r="X20" i="38"/>
  <c r="X21" i="38"/>
  <c r="X22" i="38"/>
  <c r="X23" i="38"/>
  <c r="X24" i="38"/>
  <c r="X25" i="38"/>
  <c r="X26" i="38"/>
  <c r="X27" i="38"/>
  <c r="X28" i="38"/>
  <c r="X29" i="38"/>
  <c r="X30" i="38"/>
  <c r="X31" i="38"/>
  <c r="X32" i="38"/>
  <c r="X33" i="38"/>
  <c r="X34" i="38"/>
  <c r="X35" i="38"/>
  <c r="X36" i="38"/>
  <c r="X37" i="38"/>
  <c r="X38" i="38"/>
  <c r="X39" i="38"/>
  <c r="X40" i="38"/>
  <c r="X41" i="38"/>
  <c r="X42" i="38"/>
  <c r="X43" i="38"/>
  <c r="X44" i="38"/>
  <c r="X45" i="38"/>
  <c r="X46" i="38"/>
  <c r="X47" i="38"/>
  <c r="X48" i="38"/>
  <c r="X49" i="38"/>
  <c r="X50" i="38"/>
  <c r="X51" i="38"/>
  <c r="X52" i="38"/>
  <c r="X53" i="38"/>
  <c r="X54" i="38"/>
  <c r="X55" i="38"/>
  <c r="X56" i="38"/>
  <c r="X57" i="38"/>
  <c r="X58" i="38"/>
  <c r="X59" i="38"/>
  <c r="X60" i="38"/>
  <c r="X61" i="38"/>
  <c r="X62" i="38"/>
  <c r="X63" i="38"/>
  <c r="X64" i="38"/>
  <c r="X65" i="38"/>
  <c r="X66" i="38"/>
  <c r="X67" i="38"/>
  <c r="X68" i="38"/>
  <c r="X69" i="38"/>
  <c r="X70" i="38"/>
  <c r="X71" i="38"/>
  <c r="X72" i="38"/>
  <c r="X73" i="38"/>
  <c r="X74" i="38"/>
  <c r="X75" i="38"/>
  <c r="X76" i="38"/>
  <c r="X77" i="38"/>
  <c r="X78" i="38"/>
  <c r="X79" i="38"/>
  <c r="X80" i="38"/>
  <c r="X81" i="38"/>
  <c r="X82" i="38"/>
  <c r="X83" i="38"/>
  <c r="X84" i="38"/>
  <c r="X85" i="38"/>
  <c r="X86" i="38"/>
  <c r="X87" i="38"/>
  <c r="X88" i="38"/>
  <c r="X89" i="38"/>
  <c r="X90" i="38"/>
  <c r="X91" i="38"/>
  <c r="X92" i="38"/>
  <c r="X93" i="38"/>
  <c r="X94" i="38"/>
  <c r="X95" i="38"/>
  <c r="X96" i="38"/>
  <c r="X97" i="38"/>
  <c r="X98" i="38"/>
  <c r="X99" i="38"/>
  <c r="X100" i="38"/>
  <c r="X101" i="38"/>
  <c r="X102" i="38"/>
  <c r="X103" i="38"/>
  <c r="X104" i="38"/>
  <c r="X105" i="38"/>
  <c r="X106" i="38"/>
  <c r="X107" i="38"/>
  <c r="X108" i="38"/>
  <c r="X109" i="38"/>
  <c r="X110" i="38"/>
  <c r="X111" i="38"/>
  <c r="X112" i="38"/>
  <c r="X113" i="38"/>
  <c r="X114" i="38"/>
  <c r="X115" i="38"/>
  <c r="X116" i="38"/>
  <c r="X117" i="38"/>
  <c r="X118" i="38"/>
  <c r="X119" i="38"/>
  <c r="X120" i="38"/>
  <c r="X121" i="38"/>
  <c r="X122" i="38"/>
  <c r="X123" i="38"/>
  <c r="X124" i="38"/>
  <c r="X125" i="38"/>
  <c r="X126" i="38"/>
  <c r="X127" i="38"/>
  <c r="X128" i="38"/>
  <c r="X129" i="38"/>
  <c r="X130" i="38"/>
  <c r="X131" i="38"/>
  <c r="X132" i="38"/>
  <c r="X133" i="38"/>
  <c r="X134" i="38"/>
  <c r="X135" i="38"/>
  <c r="X136" i="38"/>
  <c r="X137" i="38"/>
  <c r="X138" i="38"/>
  <c r="X139" i="38"/>
  <c r="X140" i="38"/>
  <c r="X141" i="38"/>
  <c r="X142" i="38"/>
  <c r="X143" i="38"/>
  <c r="X144" i="38"/>
  <c r="X145" i="38"/>
  <c r="X146" i="38"/>
  <c r="X147" i="38"/>
  <c r="X148" i="38"/>
  <c r="X149" i="38"/>
  <c r="X150" i="38"/>
  <c r="X151" i="38"/>
  <c r="X152" i="38"/>
  <c r="X153" i="38"/>
  <c r="X154" i="38"/>
  <c r="X155" i="38"/>
  <c r="X156" i="38"/>
  <c r="X157" i="38"/>
  <c r="X158" i="38"/>
  <c r="X159" i="38"/>
  <c r="X160" i="38"/>
  <c r="X161" i="38"/>
  <c r="X162" i="38"/>
  <c r="X163" i="38"/>
  <c r="X164" i="38"/>
  <c r="X165" i="38"/>
  <c r="X166" i="38"/>
  <c r="X167" i="38"/>
  <c r="X168" i="38"/>
  <c r="X169" i="38"/>
  <c r="X170" i="38"/>
  <c r="X171" i="38"/>
  <c r="X172" i="38"/>
  <c r="X173" i="38"/>
  <c r="X174" i="38"/>
  <c r="X175" i="38"/>
  <c r="X176" i="38"/>
  <c r="X177" i="38"/>
  <c r="X178" i="38"/>
  <c r="X179" i="38"/>
  <c r="X180" i="38"/>
  <c r="X181" i="38"/>
  <c r="X182" i="38"/>
  <c r="X183" i="38"/>
  <c r="X184" i="38"/>
  <c r="X185" i="38"/>
  <c r="X186" i="38"/>
  <c r="X187" i="38"/>
  <c r="X188" i="38"/>
  <c r="X189" i="38"/>
  <c r="X190" i="38"/>
  <c r="X191" i="38"/>
  <c r="X192" i="38"/>
  <c r="X193" i="38"/>
  <c r="X194" i="38"/>
  <c r="X195" i="38"/>
  <c r="X196" i="38"/>
  <c r="X197" i="38"/>
  <c r="X198" i="38"/>
  <c r="X199" i="38"/>
  <c r="X200" i="38"/>
  <c r="X201" i="38"/>
  <c r="X202" i="38"/>
  <c r="X203" i="38"/>
  <c r="X204" i="38"/>
  <c r="X205" i="38"/>
  <c r="X206" i="38"/>
  <c r="X207" i="38"/>
  <c r="X208" i="38"/>
  <c r="X209" i="38"/>
  <c r="X210" i="38"/>
  <c r="X211" i="38"/>
  <c r="X212" i="38"/>
  <c r="X213" i="38"/>
  <c r="X214" i="38"/>
  <c r="X215" i="38"/>
  <c r="X216" i="38"/>
  <c r="X217" i="38"/>
  <c r="X218" i="38"/>
  <c r="X219" i="38"/>
  <c r="X220" i="38"/>
  <c r="X221" i="38"/>
  <c r="X222" i="38"/>
  <c r="X223" i="38"/>
  <c r="X224" i="38"/>
  <c r="X225" i="38"/>
  <c r="X226" i="38"/>
  <c r="X227" i="38"/>
  <c r="X228" i="38"/>
  <c r="X229" i="38"/>
  <c r="X230" i="38"/>
  <c r="X231" i="38"/>
  <c r="X232" i="38"/>
  <c r="X233" i="38"/>
  <c r="X234" i="38"/>
  <c r="X235" i="38"/>
  <c r="X236" i="38"/>
  <c r="X237" i="38"/>
  <c r="X238" i="38"/>
  <c r="X239" i="38"/>
  <c r="X240" i="38"/>
  <c r="X241" i="38"/>
  <c r="X242" i="38"/>
  <c r="X243" i="38"/>
  <c r="X244" i="38"/>
  <c r="X245" i="38"/>
  <c r="X246" i="38"/>
  <c r="X247" i="38"/>
  <c r="X248" i="38"/>
  <c r="X249" i="38"/>
  <c r="X250" i="38"/>
  <c r="X251" i="38"/>
  <c r="X252" i="38"/>
  <c r="X253" i="38"/>
  <c r="X254" i="38"/>
  <c r="X255" i="38"/>
  <c r="X256" i="38"/>
  <c r="X257" i="38"/>
  <c r="X258" i="38"/>
  <c r="X259" i="38"/>
  <c r="X260" i="38"/>
  <c r="X261" i="38"/>
  <c r="X262" i="38"/>
  <c r="X263" i="38"/>
  <c r="X264" i="38"/>
  <c r="X265" i="38"/>
  <c r="X266" i="38"/>
  <c r="X267" i="38"/>
  <c r="X268" i="38"/>
  <c r="X269" i="38"/>
  <c r="X270" i="38"/>
  <c r="X271" i="38"/>
  <c r="X272" i="38"/>
  <c r="X273" i="38"/>
  <c r="X274" i="38"/>
  <c r="X275" i="38"/>
  <c r="X276" i="38"/>
  <c r="X277" i="38"/>
  <c r="X278" i="38"/>
  <c r="X279" i="38"/>
  <c r="X280" i="38"/>
  <c r="X281" i="38"/>
  <c r="X282" i="38"/>
  <c r="X283" i="38"/>
  <c r="X284" i="38"/>
  <c r="X285" i="38"/>
  <c r="X286" i="38"/>
  <c r="X287" i="38"/>
  <c r="X288" i="38"/>
  <c r="X289" i="38"/>
  <c r="X290" i="38"/>
  <c r="X291" i="38"/>
  <c r="X292" i="38"/>
  <c r="X293" i="38"/>
  <c r="X294" i="38"/>
  <c r="X295" i="38"/>
  <c r="X296" i="38"/>
  <c r="X297" i="38"/>
  <c r="X298" i="38"/>
  <c r="X299" i="38"/>
  <c r="X300" i="38"/>
  <c r="X301" i="38"/>
  <c r="X302" i="38"/>
  <c r="X303" i="38"/>
  <c r="X304" i="38"/>
  <c r="X305" i="38"/>
  <c r="X306" i="38"/>
  <c r="X307" i="38"/>
  <c r="X308" i="38"/>
  <c r="X309" i="38"/>
  <c r="X310" i="38"/>
  <c r="X311" i="38"/>
  <c r="X312" i="38"/>
  <c r="X313" i="38"/>
  <c r="X314" i="38"/>
  <c r="X315" i="38"/>
  <c r="X316" i="38"/>
  <c r="X317" i="38"/>
  <c r="X318" i="38"/>
  <c r="X319" i="38"/>
  <c r="X320" i="38"/>
  <c r="X321" i="38"/>
  <c r="X322" i="38"/>
  <c r="X323" i="38"/>
  <c r="X324" i="38"/>
  <c r="X325" i="38"/>
  <c r="X326" i="38"/>
  <c r="X327" i="38"/>
  <c r="X328" i="38"/>
  <c r="X329" i="38"/>
  <c r="X330" i="38"/>
  <c r="X331" i="38"/>
  <c r="X332" i="38"/>
  <c r="X333" i="38"/>
  <c r="X334" i="38"/>
  <c r="X335" i="38"/>
  <c r="X336" i="38"/>
  <c r="X337" i="38"/>
  <c r="X338" i="38"/>
  <c r="X339" i="38"/>
  <c r="X340" i="38"/>
  <c r="X341" i="38"/>
  <c r="X342" i="38"/>
  <c r="X343" i="38"/>
  <c r="X344" i="38"/>
  <c r="X345" i="38"/>
  <c r="X346" i="38"/>
  <c r="X347" i="38"/>
  <c r="X348" i="38"/>
  <c r="X349" i="38"/>
  <c r="X350" i="38"/>
  <c r="X351" i="38"/>
  <c r="X352" i="38"/>
  <c r="X353" i="38"/>
  <c r="X354" i="38"/>
  <c r="X355" i="38"/>
  <c r="X356" i="38"/>
  <c r="X357" i="38"/>
  <c r="X358" i="38"/>
  <c r="X359" i="38"/>
  <c r="X360" i="38"/>
  <c r="X361" i="38"/>
  <c r="X362" i="38"/>
  <c r="X363" i="38"/>
  <c r="X364" i="38"/>
  <c r="Y364" i="38" s="1"/>
  <c r="Z364" i="38" s="1"/>
  <c r="X365" i="38"/>
  <c r="X366" i="38"/>
  <c r="X367" i="38"/>
  <c r="X368" i="38"/>
  <c r="X369" i="38"/>
  <c r="X370" i="38"/>
  <c r="X4" i="38"/>
  <c r="T295" i="38"/>
  <c r="U295" i="38" s="1"/>
  <c r="T296" i="38"/>
  <c r="U296" i="38" s="1"/>
  <c r="T297" i="38"/>
  <c r="U297" i="38" s="1"/>
  <c r="T298" i="38"/>
  <c r="U298" i="38" s="1"/>
  <c r="T299" i="38"/>
  <c r="U299" i="38" s="1"/>
  <c r="T300" i="38"/>
  <c r="U300" i="38" s="1"/>
  <c r="T301" i="38"/>
  <c r="U301" i="38" s="1"/>
  <c r="T302" i="38"/>
  <c r="U302" i="38" s="1"/>
  <c r="T303" i="38"/>
  <c r="U303" i="38" s="1"/>
  <c r="T304" i="38"/>
  <c r="U304" i="38" s="1"/>
  <c r="T305" i="38"/>
  <c r="U305" i="38" s="1"/>
  <c r="T306" i="38"/>
  <c r="U306" i="38" s="1"/>
  <c r="T307" i="38"/>
  <c r="U307" i="38" s="1"/>
  <c r="T308" i="38"/>
  <c r="U308" i="38" s="1"/>
  <c r="T309" i="38"/>
  <c r="U309" i="38" s="1"/>
  <c r="T310" i="38"/>
  <c r="U310" i="38" s="1"/>
  <c r="T311" i="38"/>
  <c r="U311" i="38" s="1"/>
  <c r="T312" i="38"/>
  <c r="U312" i="38" s="1"/>
  <c r="T313" i="38"/>
  <c r="U313" i="38" s="1"/>
  <c r="T314" i="38"/>
  <c r="U314" i="38" s="1"/>
  <c r="T315" i="38"/>
  <c r="U315" i="38" s="1"/>
  <c r="T316" i="38"/>
  <c r="U316" i="38" s="1"/>
  <c r="T317" i="38"/>
  <c r="U317" i="38" s="1"/>
  <c r="T318" i="38"/>
  <c r="U318" i="38" s="1"/>
  <c r="T319" i="38"/>
  <c r="U319" i="38" s="1"/>
  <c r="T320" i="38"/>
  <c r="U320" i="38" s="1"/>
  <c r="T321" i="38"/>
  <c r="U321" i="38" s="1"/>
  <c r="T322" i="38"/>
  <c r="U322" i="38" s="1"/>
  <c r="T323" i="38"/>
  <c r="U323" i="38" s="1"/>
  <c r="T324" i="38"/>
  <c r="U324" i="38" s="1"/>
  <c r="T325" i="38"/>
  <c r="U325" i="38" s="1"/>
  <c r="T326" i="38"/>
  <c r="U326" i="38" s="1"/>
  <c r="T327" i="38"/>
  <c r="U327" i="38" s="1"/>
  <c r="T328" i="38"/>
  <c r="U328" i="38" s="1"/>
  <c r="T329" i="38"/>
  <c r="U329" i="38" s="1"/>
  <c r="T330" i="38"/>
  <c r="U330" i="38" s="1"/>
  <c r="T331" i="38"/>
  <c r="U331" i="38" s="1"/>
  <c r="T332" i="38"/>
  <c r="U332" i="38" s="1"/>
  <c r="T333" i="38"/>
  <c r="U333" i="38" s="1"/>
  <c r="T334" i="38"/>
  <c r="U334" i="38" s="1"/>
  <c r="T335" i="38"/>
  <c r="U335" i="38" s="1"/>
  <c r="T336" i="38"/>
  <c r="U336" i="38" s="1"/>
  <c r="T337" i="38"/>
  <c r="U337" i="38" s="1"/>
  <c r="T338" i="38"/>
  <c r="U338" i="38" s="1"/>
  <c r="T339" i="38"/>
  <c r="U339" i="38" s="1"/>
  <c r="T340" i="38"/>
  <c r="U340" i="38" s="1"/>
  <c r="T341" i="38"/>
  <c r="U341" i="38" s="1"/>
  <c r="T342" i="38"/>
  <c r="U342" i="38" s="1"/>
  <c r="T343" i="38"/>
  <c r="U343" i="38" s="1"/>
  <c r="T344" i="38"/>
  <c r="U344" i="38" s="1"/>
  <c r="T345" i="38"/>
  <c r="U345" i="38" s="1"/>
  <c r="T346" i="38"/>
  <c r="U346" i="38" s="1"/>
  <c r="T347" i="38"/>
  <c r="U347" i="38" s="1"/>
  <c r="T348" i="38"/>
  <c r="U348" i="38" s="1"/>
  <c r="T349" i="38"/>
  <c r="U349" i="38" s="1"/>
  <c r="T350" i="38"/>
  <c r="U350" i="38" s="1"/>
  <c r="T351" i="38"/>
  <c r="U351" i="38" s="1"/>
  <c r="T352" i="38"/>
  <c r="U352" i="38" s="1"/>
  <c r="T353" i="38"/>
  <c r="U353" i="38" s="1"/>
  <c r="T354" i="38"/>
  <c r="U354" i="38" s="1"/>
  <c r="T355" i="38"/>
  <c r="U355" i="38" s="1"/>
  <c r="T356" i="38"/>
  <c r="U356" i="38" s="1"/>
  <c r="T357" i="38"/>
  <c r="U357" i="38" s="1"/>
  <c r="T358" i="38"/>
  <c r="U358" i="38" s="1"/>
  <c r="T359" i="38"/>
  <c r="U359" i="38" s="1"/>
  <c r="T360" i="38"/>
  <c r="U360" i="38" s="1"/>
  <c r="T361" i="38"/>
  <c r="U361" i="38" s="1"/>
  <c r="T362" i="38"/>
  <c r="U362" i="38" s="1"/>
  <c r="T363" i="38"/>
  <c r="U363" i="38" s="1"/>
  <c r="T364" i="38"/>
  <c r="U364" i="38" s="1"/>
  <c r="V364" i="38" s="1"/>
  <c r="W364" i="38" s="1"/>
  <c r="T365" i="38"/>
  <c r="U365" i="38" s="1"/>
  <c r="T366" i="38"/>
  <c r="U366" i="38" s="1"/>
  <c r="T367" i="38"/>
  <c r="U367" i="38" s="1"/>
  <c r="V367" i="38" s="1"/>
  <c r="W367" i="38" s="1"/>
  <c r="Y367" i="38"/>
  <c r="Z367" i="38"/>
  <c r="AA367" i="38"/>
  <c r="T368" i="38"/>
  <c r="U368" i="38" s="1"/>
  <c r="T369" i="38"/>
  <c r="U369" i="38" s="1"/>
  <c r="V369" i="38" s="1"/>
  <c r="W369" i="38" s="1"/>
  <c r="Y369" i="38"/>
  <c r="Z369" i="38" s="1"/>
  <c r="T370" i="38"/>
  <c r="U370" i="38" s="1"/>
  <c r="AA369" i="38" l="1"/>
  <c r="Y368" i="38"/>
  <c r="Z368" i="38" s="1"/>
  <c r="V368" i="38"/>
  <c r="V370" i="38"/>
  <c r="Y370" i="38"/>
  <c r="Z370" i="38" s="1"/>
  <c r="V362" i="38"/>
  <c r="Y362" i="38"/>
  <c r="Z362" i="38" s="1"/>
  <c r="V360" i="38"/>
  <c r="Y360" i="38"/>
  <c r="Z360" i="38" s="1"/>
  <c r="V358" i="38"/>
  <c r="Y358" i="38"/>
  <c r="Z358" i="38" s="1"/>
  <c r="V356" i="38"/>
  <c r="Y356" i="38"/>
  <c r="Z356" i="38" s="1"/>
  <c r="V354" i="38"/>
  <c r="Y354" i="38"/>
  <c r="Z354" i="38" s="1"/>
  <c r="V352" i="38"/>
  <c r="Y352" i="38"/>
  <c r="Z352" i="38" s="1"/>
  <c r="V350" i="38"/>
  <c r="Y350" i="38"/>
  <c r="Z350" i="38" s="1"/>
  <c r="V348" i="38"/>
  <c r="Y348" i="38"/>
  <c r="Z348" i="38" s="1"/>
  <c r="V346" i="38"/>
  <c r="Y346" i="38"/>
  <c r="Z346" i="38" s="1"/>
  <c r="V344" i="38"/>
  <c r="Y344" i="38"/>
  <c r="Z344" i="38" s="1"/>
  <c r="Y342" i="38"/>
  <c r="Z342" i="38" s="1"/>
  <c r="V342" i="38"/>
  <c r="V340" i="38"/>
  <c r="Y340" i="38"/>
  <c r="Z340" i="38" s="1"/>
  <c r="V338" i="38"/>
  <c r="Y338" i="38"/>
  <c r="Z338" i="38" s="1"/>
  <c r="V336" i="38"/>
  <c r="Y336" i="38"/>
  <c r="Z336" i="38" s="1"/>
  <c r="V334" i="38"/>
  <c r="Y334" i="38"/>
  <c r="Z334" i="38" s="1"/>
  <c r="V332" i="38"/>
  <c r="Y332" i="38"/>
  <c r="Z332" i="38" s="1"/>
  <c r="V330" i="38"/>
  <c r="Y330" i="38"/>
  <c r="Z330" i="38" s="1"/>
  <c r="V328" i="38"/>
  <c r="Y328" i="38"/>
  <c r="Z328" i="38" s="1"/>
  <c r="V326" i="38"/>
  <c r="Y326" i="38"/>
  <c r="Z326" i="38" s="1"/>
  <c r="Y324" i="38"/>
  <c r="Z324" i="38" s="1"/>
  <c r="V324" i="38"/>
  <c r="V322" i="38"/>
  <c r="Y322" i="38"/>
  <c r="Z322" i="38" s="1"/>
  <c r="V320" i="38"/>
  <c r="Y320" i="38"/>
  <c r="Z320" i="38" s="1"/>
  <c r="V318" i="38"/>
  <c r="Y318" i="38"/>
  <c r="Z318" i="38" s="1"/>
  <c r="V316" i="38"/>
  <c r="Y316" i="38"/>
  <c r="Z316" i="38" s="1"/>
  <c r="V314" i="38"/>
  <c r="Y314" i="38"/>
  <c r="Z314" i="38" s="1"/>
  <c r="V312" i="38"/>
  <c r="Y312" i="38"/>
  <c r="Z312" i="38" s="1"/>
  <c r="V310" i="38"/>
  <c r="Y310" i="38"/>
  <c r="Z310" i="38" s="1"/>
  <c r="V308" i="38"/>
  <c r="Y308" i="38"/>
  <c r="Z308" i="38" s="1"/>
  <c r="V306" i="38"/>
  <c r="Y306" i="38"/>
  <c r="Z306" i="38" s="1"/>
  <c r="V304" i="38"/>
  <c r="Y304" i="38"/>
  <c r="Z304" i="38" s="1"/>
  <c r="V302" i="38"/>
  <c r="Y302" i="38"/>
  <c r="Z302" i="38" s="1"/>
  <c r="V300" i="38"/>
  <c r="Y300" i="38"/>
  <c r="Z300" i="38" s="1"/>
  <c r="V298" i="38"/>
  <c r="Y298" i="38"/>
  <c r="Z298" i="38" s="1"/>
  <c r="V296" i="38"/>
  <c r="Y296" i="38"/>
  <c r="Z296" i="38" s="1"/>
  <c r="V366" i="38"/>
  <c r="Y366" i="38"/>
  <c r="Z366" i="38" s="1"/>
  <c r="Y365" i="38"/>
  <c r="Z365" i="38" s="1"/>
  <c r="V365" i="38"/>
  <c r="AA364" i="38"/>
  <c r="V363" i="38"/>
  <c r="Y363" i="38"/>
  <c r="Z363" i="38" s="1"/>
  <c r="Y361" i="38"/>
  <c r="Z361" i="38" s="1"/>
  <c r="V361" i="38"/>
  <c r="V359" i="38"/>
  <c r="Y359" i="38"/>
  <c r="Z359" i="38" s="1"/>
  <c r="Y357" i="38"/>
  <c r="Z357" i="38" s="1"/>
  <c r="V357" i="38"/>
  <c r="V355" i="38"/>
  <c r="Y355" i="38"/>
  <c r="Z355" i="38" s="1"/>
  <c r="Y353" i="38"/>
  <c r="Z353" i="38" s="1"/>
  <c r="V353" i="38"/>
  <c r="V351" i="38"/>
  <c r="Y351" i="38"/>
  <c r="Z351" i="38" s="1"/>
  <c r="Y349" i="38"/>
  <c r="Z349" i="38" s="1"/>
  <c r="V349" i="38"/>
  <c r="V347" i="38"/>
  <c r="Y347" i="38"/>
  <c r="Z347" i="38" s="1"/>
  <c r="V345" i="38"/>
  <c r="Y345" i="38"/>
  <c r="Z345" i="38" s="1"/>
  <c r="V343" i="38"/>
  <c r="Y343" i="38"/>
  <c r="Z343" i="38" s="1"/>
  <c r="V341" i="38"/>
  <c r="Y341" i="38"/>
  <c r="Z341" i="38" s="1"/>
  <c r="V339" i="38"/>
  <c r="Y339" i="38"/>
  <c r="Z339" i="38" s="1"/>
  <c r="V337" i="38"/>
  <c r="Y337" i="38"/>
  <c r="Z337" i="38" s="1"/>
  <c r="V335" i="38"/>
  <c r="Y335" i="38"/>
  <c r="Z335" i="38" s="1"/>
  <c r="V333" i="38"/>
  <c r="Y333" i="38"/>
  <c r="Z333" i="38" s="1"/>
  <c r="V331" i="38"/>
  <c r="Y331" i="38"/>
  <c r="Z331" i="38" s="1"/>
  <c r="V329" i="38"/>
  <c r="Y329" i="38"/>
  <c r="Z329" i="38" s="1"/>
  <c r="V327" i="38"/>
  <c r="Y327" i="38"/>
  <c r="Z327" i="38" s="1"/>
  <c r="V325" i="38"/>
  <c r="Y325" i="38"/>
  <c r="Z325" i="38" s="1"/>
  <c r="V323" i="38"/>
  <c r="Y323" i="38"/>
  <c r="Z323" i="38" s="1"/>
  <c r="V321" i="38"/>
  <c r="Y321" i="38"/>
  <c r="Z321" i="38" s="1"/>
  <c r="V319" i="38"/>
  <c r="Y319" i="38"/>
  <c r="Z319" i="38" s="1"/>
  <c r="V317" i="38"/>
  <c r="Y317" i="38"/>
  <c r="Z317" i="38" s="1"/>
  <c r="V315" i="38"/>
  <c r="Y315" i="38"/>
  <c r="Z315" i="38" s="1"/>
  <c r="V313" i="38"/>
  <c r="Y313" i="38"/>
  <c r="Z313" i="38" s="1"/>
  <c r="V311" i="38"/>
  <c r="Y311" i="38"/>
  <c r="Z311" i="38" s="1"/>
  <c r="V309" i="38"/>
  <c r="Y309" i="38"/>
  <c r="Z309" i="38" s="1"/>
  <c r="V307" i="38"/>
  <c r="Y307" i="38"/>
  <c r="Z307" i="38" s="1"/>
  <c r="V305" i="38"/>
  <c r="Y305" i="38"/>
  <c r="Z305" i="38" s="1"/>
  <c r="V303" i="38"/>
  <c r="Y303" i="38"/>
  <c r="Z303" i="38" s="1"/>
  <c r="V301" i="38"/>
  <c r="Y301" i="38"/>
  <c r="Z301" i="38" s="1"/>
  <c r="V299" i="38"/>
  <c r="Y299" i="38"/>
  <c r="Z299" i="38" s="1"/>
  <c r="V297" i="38"/>
  <c r="Y297" i="38"/>
  <c r="Z297" i="38" s="1"/>
  <c r="V295" i="38"/>
  <c r="Y295" i="38"/>
  <c r="Z295" i="38" s="1"/>
  <c r="W296" i="38" l="1"/>
  <c r="AA296" i="38"/>
  <c r="W328" i="38"/>
  <c r="AA328" i="38"/>
  <c r="W299" i="38"/>
  <c r="AA299" i="38"/>
  <c r="W323" i="38"/>
  <c r="AA323" i="38"/>
  <c r="W349" i="38"/>
  <c r="AA349" i="38"/>
  <c r="W357" i="38"/>
  <c r="AA357" i="38"/>
  <c r="W298" i="38"/>
  <c r="AA298" i="38"/>
  <c r="W306" i="38"/>
  <c r="AA306" i="38"/>
  <c r="W314" i="38"/>
  <c r="AA314" i="38"/>
  <c r="W322" i="38"/>
  <c r="AA322" i="38"/>
  <c r="W330" i="38"/>
  <c r="AA330" i="38"/>
  <c r="W338" i="38"/>
  <c r="AA338" i="38"/>
  <c r="W346" i="38"/>
  <c r="AA346" i="38"/>
  <c r="W354" i="38"/>
  <c r="AA354" i="38"/>
  <c r="W362" i="38"/>
  <c r="AA362" i="38"/>
  <c r="W297" i="38"/>
  <c r="AA297" i="38"/>
  <c r="W337" i="38"/>
  <c r="AA337" i="38"/>
  <c r="W336" i="38"/>
  <c r="AA336" i="38"/>
  <c r="W324" i="38"/>
  <c r="AA324" i="38"/>
  <c r="W305" i="38"/>
  <c r="AA305" i="38"/>
  <c r="W329" i="38"/>
  <c r="AA329" i="38"/>
  <c r="W304" i="38"/>
  <c r="AA304" i="38"/>
  <c r="W320" i="38"/>
  <c r="AA320" i="38"/>
  <c r="W360" i="38"/>
  <c r="AA360" i="38"/>
  <c r="W307" i="38"/>
  <c r="AA307" i="38"/>
  <c r="W355" i="38"/>
  <c r="AA355" i="38"/>
  <c r="W317" i="38"/>
  <c r="AA317" i="38"/>
  <c r="W300" i="38"/>
  <c r="AA300" i="38"/>
  <c r="W308" i="38"/>
  <c r="AA308" i="38"/>
  <c r="W316" i="38"/>
  <c r="AA316" i="38"/>
  <c r="W332" i="38"/>
  <c r="AA332" i="38"/>
  <c r="W340" i="38"/>
  <c r="AA340" i="38"/>
  <c r="W348" i="38"/>
  <c r="AA348" i="38"/>
  <c r="W356" i="38"/>
  <c r="AA356" i="38"/>
  <c r="W370" i="38"/>
  <c r="AA370" i="38"/>
  <c r="W313" i="38"/>
  <c r="AA313" i="38"/>
  <c r="W352" i="38"/>
  <c r="AA352" i="38"/>
  <c r="W315" i="38"/>
  <c r="AA315" i="38"/>
  <c r="W339" i="38"/>
  <c r="AA339" i="38"/>
  <c r="W309" i="38"/>
  <c r="AA309" i="38"/>
  <c r="W333" i="38"/>
  <c r="AA333" i="38"/>
  <c r="W295" i="38"/>
  <c r="AA295" i="38"/>
  <c r="W303" i="38"/>
  <c r="AA303" i="38"/>
  <c r="W311" i="38"/>
  <c r="AA311" i="38"/>
  <c r="W319" i="38"/>
  <c r="AA319" i="38"/>
  <c r="W327" i="38"/>
  <c r="AA327" i="38"/>
  <c r="W335" i="38"/>
  <c r="AA335" i="38"/>
  <c r="W343" i="38"/>
  <c r="AA343" i="38"/>
  <c r="W351" i="38"/>
  <c r="AA351" i="38"/>
  <c r="W359" i="38"/>
  <c r="AA359" i="38"/>
  <c r="W342" i="38"/>
  <c r="AA342" i="38"/>
  <c r="W368" i="38"/>
  <c r="AA368" i="38"/>
  <c r="W321" i="38"/>
  <c r="AA321" i="38"/>
  <c r="W345" i="38"/>
  <c r="AA345" i="38"/>
  <c r="W312" i="38"/>
  <c r="AA312" i="38"/>
  <c r="W344" i="38"/>
  <c r="AA344" i="38"/>
  <c r="W331" i="38"/>
  <c r="AA331" i="38"/>
  <c r="W347" i="38"/>
  <c r="AA347" i="38"/>
  <c r="W363" i="38"/>
  <c r="AA363" i="38"/>
  <c r="W301" i="38"/>
  <c r="AA301" i="38"/>
  <c r="W325" i="38"/>
  <c r="AA325" i="38"/>
  <c r="W341" i="38"/>
  <c r="AA341" i="38"/>
  <c r="W365" i="38"/>
  <c r="AA365" i="38"/>
  <c r="W353" i="38"/>
  <c r="AA353" i="38"/>
  <c r="W361" i="38"/>
  <c r="AA361" i="38"/>
  <c r="W366" i="38"/>
  <c r="AA366" i="38"/>
  <c r="W302" i="38"/>
  <c r="AA302" i="38"/>
  <c r="W310" i="38"/>
  <c r="AA310" i="38"/>
  <c r="W318" i="38"/>
  <c r="AA318" i="38"/>
  <c r="W326" i="38"/>
  <c r="AA326" i="38"/>
  <c r="W334" i="38"/>
  <c r="AA334" i="38"/>
  <c r="W350" i="38"/>
  <c r="AA350" i="38"/>
  <c r="W358" i="38"/>
  <c r="AA358" i="38"/>
  <c r="T294" i="38" l="1"/>
  <c r="U294" i="38" s="1"/>
  <c r="Y189" i="38" s="1"/>
  <c r="Z189" i="38" s="1"/>
  <c r="AC188" i="38" s="1"/>
  <c r="U293" i="38"/>
  <c r="V293" i="38" s="1"/>
  <c r="T293" i="38"/>
  <c r="T292" i="38"/>
  <c r="U292" i="38" s="1"/>
  <c r="V292" i="38" s="1"/>
  <c r="T291" i="38"/>
  <c r="U291" i="38" s="1"/>
  <c r="V291" i="38" s="1"/>
  <c r="T290" i="38"/>
  <c r="U290" i="38" s="1"/>
  <c r="V290" i="38" s="1"/>
  <c r="T289" i="38"/>
  <c r="U289" i="38" s="1"/>
  <c r="V289" i="38" s="1"/>
  <c r="W289" i="38" s="1"/>
  <c r="T288" i="38"/>
  <c r="U288" i="38" s="1"/>
  <c r="V288" i="38" s="1"/>
  <c r="T287" i="38"/>
  <c r="U287" i="38" s="1"/>
  <c r="V287" i="38" s="1"/>
  <c r="W287" i="38" s="1"/>
  <c r="T286" i="38"/>
  <c r="U286" i="38" s="1"/>
  <c r="V286" i="38" s="1"/>
  <c r="T285" i="38"/>
  <c r="U285" i="38" s="1"/>
  <c r="V285" i="38" s="1"/>
  <c r="T284" i="38"/>
  <c r="U284" i="38" s="1"/>
  <c r="V284" i="38" s="1"/>
  <c r="T283" i="38"/>
  <c r="U283" i="38" s="1"/>
  <c r="V283" i="38" s="1"/>
  <c r="T282" i="38"/>
  <c r="U282" i="38" s="1"/>
  <c r="V282" i="38" s="1"/>
  <c r="T281" i="38"/>
  <c r="U281" i="38" s="1"/>
  <c r="V281" i="38" s="1"/>
  <c r="W281" i="38" s="1"/>
  <c r="T280" i="38"/>
  <c r="U280" i="38" s="1"/>
  <c r="V280" i="38" s="1"/>
  <c r="T279" i="38"/>
  <c r="U279" i="38" s="1"/>
  <c r="V279" i="38" s="1"/>
  <c r="T278" i="38"/>
  <c r="U278" i="38" s="1"/>
  <c r="V278" i="38" s="1"/>
  <c r="T277" i="38"/>
  <c r="U277" i="38" s="1"/>
  <c r="V277" i="38" s="1"/>
  <c r="T276" i="38"/>
  <c r="U276" i="38" s="1"/>
  <c r="V276" i="38" s="1"/>
  <c r="T275" i="38"/>
  <c r="U275" i="38" s="1"/>
  <c r="V275" i="38" s="1"/>
  <c r="W275" i="38" s="1"/>
  <c r="T274" i="38"/>
  <c r="U274" i="38" s="1"/>
  <c r="V274" i="38" s="1"/>
  <c r="T273" i="38"/>
  <c r="U273" i="38" s="1"/>
  <c r="V273" i="38" s="1"/>
  <c r="W273" i="38" s="1"/>
  <c r="T272" i="38"/>
  <c r="U272" i="38" s="1"/>
  <c r="V272" i="38" s="1"/>
  <c r="T271" i="38"/>
  <c r="U271" i="38" s="1"/>
  <c r="V271" i="38" s="1"/>
  <c r="T270" i="38"/>
  <c r="U270" i="38" s="1"/>
  <c r="V270" i="38" s="1"/>
  <c r="U269" i="38"/>
  <c r="V269" i="38" s="1"/>
  <c r="T269" i="38"/>
  <c r="T268" i="38"/>
  <c r="U268" i="38" s="1"/>
  <c r="V268" i="38" s="1"/>
  <c r="W268" i="38" s="1"/>
  <c r="T267" i="38"/>
  <c r="U267" i="38" s="1"/>
  <c r="T266" i="38"/>
  <c r="U266" i="38" s="1"/>
  <c r="V266" i="38" s="1"/>
  <c r="T265" i="38"/>
  <c r="U265" i="38" s="1"/>
  <c r="V265" i="38" s="1"/>
  <c r="T264" i="38"/>
  <c r="U264" i="38" s="1"/>
  <c r="V264" i="38" s="1"/>
  <c r="T263" i="38"/>
  <c r="U263" i="38" s="1"/>
  <c r="V263" i="38" s="1"/>
  <c r="U262" i="38"/>
  <c r="V262" i="38" s="1"/>
  <c r="T262" i="38"/>
  <c r="T261" i="38"/>
  <c r="U261" i="38" s="1"/>
  <c r="V261" i="38" s="1"/>
  <c r="T260" i="38"/>
  <c r="U260" i="38" s="1"/>
  <c r="V260" i="38" s="1"/>
  <c r="W260" i="38" s="1"/>
  <c r="T259" i="38"/>
  <c r="U259" i="38" s="1"/>
  <c r="T258" i="38"/>
  <c r="U258" i="38" s="1"/>
  <c r="V258" i="38" s="1"/>
  <c r="T257" i="38"/>
  <c r="U257" i="38" s="1"/>
  <c r="V257" i="38" s="1"/>
  <c r="W257" i="38" s="1"/>
  <c r="T256" i="38"/>
  <c r="U256" i="38" s="1"/>
  <c r="V256" i="38" s="1"/>
  <c r="W256" i="38" s="1"/>
  <c r="T255" i="38"/>
  <c r="U255" i="38" s="1"/>
  <c r="V255" i="38" s="1"/>
  <c r="T254" i="38"/>
  <c r="U254" i="38" s="1"/>
  <c r="V254" i="38" s="1"/>
  <c r="T253" i="38"/>
  <c r="U253" i="38" s="1"/>
  <c r="V253" i="38" s="1"/>
  <c r="T252" i="38"/>
  <c r="U252" i="38" s="1"/>
  <c r="V252" i="38" s="1"/>
  <c r="W252" i="38" s="1"/>
  <c r="T251" i="38"/>
  <c r="U251" i="38" s="1"/>
  <c r="V251" i="38" s="1"/>
  <c r="W251" i="38" s="1"/>
  <c r="T250" i="38"/>
  <c r="U250" i="38" s="1"/>
  <c r="V250" i="38" s="1"/>
  <c r="T249" i="38"/>
  <c r="U249" i="38" s="1"/>
  <c r="V249" i="38" s="1"/>
  <c r="T248" i="38"/>
  <c r="U248" i="38" s="1"/>
  <c r="V248" i="38" s="1"/>
  <c r="W248" i="38" s="1"/>
  <c r="T247" i="38"/>
  <c r="U247" i="38" s="1"/>
  <c r="V247" i="38" s="1"/>
  <c r="W247" i="38" s="1"/>
  <c r="T246" i="38"/>
  <c r="U246" i="38" s="1"/>
  <c r="V246" i="38" s="1"/>
  <c r="U245" i="38"/>
  <c r="V245" i="38" s="1"/>
  <c r="T245" i="38"/>
  <c r="U244" i="38"/>
  <c r="V244" i="38" s="1"/>
  <c r="W244" i="38" s="1"/>
  <c r="T244" i="38"/>
  <c r="T243" i="38"/>
  <c r="U243" i="38" s="1"/>
  <c r="T242" i="38"/>
  <c r="U242" i="38" s="1"/>
  <c r="V242" i="38" s="1"/>
  <c r="T241" i="38"/>
  <c r="U241" i="38" s="1"/>
  <c r="V241" i="38" s="1"/>
  <c r="T240" i="38"/>
  <c r="U240" i="38" s="1"/>
  <c r="V240" i="38" s="1"/>
  <c r="T239" i="38"/>
  <c r="U239" i="38" s="1"/>
  <c r="V239" i="38" s="1"/>
  <c r="T238" i="38"/>
  <c r="U238" i="38" s="1"/>
  <c r="T237" i="38"/>
  <c r="U237" i="38" s="1"/>
  <c r="V237" i="38" s="1"/>
  <c r="W237" i="38" s="1"/>
  <c r="U236" i="38"/>
  <c r="T236" i="38"/>
  <c r="T235" i="38"/>
  <c r="U235" i="38" s="1"/>
  <c r="V235" i="38" s="1"/>
  <c r="W235" i="38" s="1"/>
  <c r="T234" i="38"/>
  <c r="U234" i="38" s="1"/>
  <c r="T233" i="38"/>
  <c r="U233" i="38" s="1"/>
  <c r="V233" i="38" s="1"/>
  <c r="T232" i="38"/>
  <c r="U232" i="38" s="1"/>
  <c r="V232" i="38" s="1"/>
  <c r="T231" i="38"/>
  <c r="U231" i="38" s="1"/>
  <c r="V231" i="38" s="1"/>
  <c r="T230" i="38"/>
  <c r="U230" i="38" s="1"/>
  <c r="V230" i="38" s="1"/>
  <c r="T229" i="38"/>
  <c r="U229" i="38" s="1"/>
  <c r="V229" i="38" s="1"/>
  <c r="T228" i="38"/>
  <c r="U228" i="38" s="1"/>
  <c r="Y228" i="38" s="1"/>
  <c r="T227" i="38"/>
  <c r="U227" i="38" s="1"/>
  <c r="T226" i="38"/>
  <c r="U226" i="38" s="1"/>
  <c r="V226" i="38" s="1"/>
  <c r="W226" i="38" s="1"/>
  <c r="T225" i="38"/>
  <c r="U225" i="38" s="1"/>
  <c r="V225" i="38" s="1"/>
  <c r="T224" i="38"/>
  <c r="U224" i="38" s="1"/>
  <c r="V224" i="38" s="1"/>
  <c r="T223" i="38"/>
  <c r="U223" i="38" s="1"/>
  <c r="V223" i="38" s="1"/>
  <c r="T222" i="38"/>
  <c r="U222" i="38" s="1"/>
  <c r="V222" i="38" s="1"/>
  <c r="U221" i="38"/>
  <c r="V221" i="38" s="1"/>
  <c r="T221" i="38"/>
  <c r="T220" i="38"/>
  <c r="U220" i="38" s="1"/>
  <c r="V220" i="38" s="1"/>
  <c r="W220" i="38" s="1"/>
  <c r="T219" i="38"/>
  <c r="U219" i="38" s="1"/>
  <c r="V219" i="38" s="1"/>
  <c r="W219" i="38" s="1"/>
  <c r="T218" i="38"/>
  <c r="U218" i="38" s="1"/>
  <c r="V218" i="38" s="1"/>
  <c r="W218" i="38" s="1"/>
  <c r="T217" i="38"/>
  <c r="U217" i="38" s="1"/>
  <c r="V217" i="38" s="1"/>
  <c r="T216" i="38"/>
  <c r="U216" i="38" s="1"/>
  <c r="V216" i="38" s="1"/>
  <c r="T215" i="38"/>
  <c r="U215" i="38" s="1"/>
  <c r="V215" i="38" s="1"/>
  <c r="T214" i="38"/>
  <c r="U214" i="38" s="1"/>
  <c r="V214" i="38" s="1"/>
  <c r="T213" i="38"/>
  <c r="U213" i="38" s="1"/>
  <c r="V213" i="38" s="1"/>
  <c r="T212" i="38"/>
  <c r="U212" i="38" s="1"/>
  <c r="V212" i="38" s="1"/>
  <c r="T211" i="38"/>
  <c r="U211" i="38" s="1"/>
  <c r="V211" i="38" s="1"/>
  <c r="T210" i="38"/>
  <c r="U210" i="38" s="1"/>
  <c r="V210" i="38" s="1"/>
  <c r="W210" i="38" s="1"/>
  <c r="T209" i="38"/>
  <c r="U209" i="38" s="1"/>
  <c r="V209" i="38" s="1"/>
  <c r="T208" i="38"/>
  <c r="U208" i="38" s="1"/>
  <c r="V208" i="38" s="1"/>
  <c r="W208" i="38" s="1"/>
  <c r="T207" i="38"/>
  <c r="U207" i="38" s="1"/>
  <c r="V207" i="38" s="1"/>
  <c r="T206" i="38"/>
  <c r="U206" i="38" s="1"/>
  <c r="T205" i="38"/>
  <c r="U205" i="38" s="1"/>
  <c r="V205" i="38" s="1"/>
  <c r="W205" i="38" s="1"/>
  <c r="T204" i="38"/>
  <c r="U204" i="38" s="1"/>
  <c r="T203" i="38"/>
  <c r="U203" i="38" s="1"/>
  <c r="T202" i="38"/>
  <c r="U202" i="38" s="1"/>
  <c r="V202" i="38" s="1"/>
  <c r="T201" i="38"/>
  <c r="U201" i="38" s="1"/>
  <c r="V201" i="38" s="1"/>
  <c r="U200" i="38"/>
  <c r="V200" i="38" s="1"/>
  <c r="W200" i="38" s="1"/>
  <c r="T200" i="38"/>
  <c r="T199" i="38"/>
  <c r="U199" i="38" s="1"/>
  <c r="T198" i="38"/>
  <c r="U198" i="38" s="1"/>
  <c r="V198" i="38" s="1"/>
  <c r="T197" i="38"/>
  <c r="U197" i="38" s="1"/>
  <c r="V197" i="38" s="1"/>
  <c r="W197" i="38" s="1"/>
  <c r="T196" i="38"/>
  <c r="U196" i="38" s="1"/>
  <c r="V196" i="38" s="1"/>
  <c r="W196" i="38" s="1"/>
  <c r="U195" i="38"/>
  <c r="T195" i="38"/>
  <c r="T194" i="38"/>
  <c r="U194" i="38" s="1"/>
  <c r="V194" i="38" s="1"/>
  <c r="T193" i="38"/>
  <c r="U193" i="38" s="1"/>
  <c r="V193" i="38" s="1"/>
  <c r="W193" i="38" s="1"/>
  <c r="T192" i="38"/>
  <c r="U192" i="38" s="1"/>
  <c r="V192" i="38" s="1"/>
  <c r="T191" i="38"/>
  <c r="U191" i="38" s="1"/>
  <c r="T190" i="38"/>
  <c r="U190" i="38" s="1"/>
  <c r="V190" i="38" s="1"/>
  <c r="W190" i="38" s="1"/>
  <c r="T189" i="38"/>
  <c r="U189" i="38" s="1"/>
  <c r="V189" i="38" s="1"/>
  <c r="T188" i="38"/>
  <c r="U188" i="38" s="1"/>
  <c r="V188" i="38" s="1"/>
  <c r="W188" i="38" s="1"/>
  <c r="T187" i="38"/>
  <c r="U187" i="38" s="1"/>
  <c r="T186" i="38"/>
  <c r="U186" i="38" s="1"/>
  <c r="V186" i="38" s="1"/>
  <c r="T185" i="38"/>
  <c r="U185" i="38" s="1"/>
  <c r="V185" i="38" s="1"/>
  <c r="T184" i="38"/>
  <c r="U184" i="38" s="1"/>
  <c r="V184" i="38" s="1"/>
  <c r="T183" i="38"/>
  <c r="U183" i="38" s="1"/>
  <c r="V183" i="38" s="1"/>
  <c r="T182" i="38"/>
  <c r="U182" i="38" s="1"/>
  <c r="T181" i="38"/>
  <c r="U181" i="38" s="1"/>
  <c r="Y181" i="38" s="1"/>
  <c r="T180" i="38"/>
  <c r="U180" i="38" s="1"/>
  <c r="V180" i="38" s="1"/>
  <c r="W180" i="38" s="1"/>
  <c r="T179" i="38"/>
  <c r="U179" i="38" s="1"/>
  <c r="T178" i="38"/>
  <c r="U178" i="38" s="1"/>
  <c r="V178" i="38" s="1"/>
  <c r="T177" i="38"/>
  <c r="U177" i="38" s="1"/>
  <c r="T176" i="38"/>
  <c r="U176" i="38" s="1"/>
  <c r="T175" i="38"/>
  <c r="U175" i="38" s="1"/>
  <c r="T174" i="38"/>
  <c r="U174" i="38" s="1"/>
  <c r="Y174" i="38" s="1"/>
  <c r="Z174" i="38" s="1"/>
  <c r="AC173" i="38" s="1"/>
  <c r="T173" i="38"/>
  <c r="U173" i="38" s="1"/>
  <c r="T172" i="38"/>
  <c r="U172" i="38" s="1"/>
  <c r="T171" i="38"/>
  <c r="U171" i="38" s="1"/>
  <c r="V171" i="38" s="1"/>
  <c r="U170" i="38"/>
  <c r="V170" i="38" s="1"/>
  <c r="W170" i="38" s="1"/>
  <c r="T170" i="38"/>
  <c r="T169" i="38"/>
  <c r="U169" i="38" s="1"/>
  <c r="T168" i="38"/>
  <c r="U168" i="38" s="1"/>
  <c r="T167" i="38"/>
  <c r="U167" i="38" s="1"/>
  <c r="V167" i="38" s="1"/>
  <c r="T166" i="38"/>
  <c r="U166" i="38" s="1"/>
  <c r="V166" i="38" s="1"/>
  <c r="T165" i="38"/>
  <c r="U165" i="38" s="1"/>
  <c r="V165" i="38" s="1"/>
  <c r="T164" i="38"/>
  <c r="U164" i="38" s="1"/>
  <c r="T163" i="38"/>
  <c r="U163" i="38" s="1"/>
  <c r="V163" i="38" s="1"/>
  <c r="T162" i="38"/>
  <c r="U162" i="38" s="1"/>
  <c r="V162" i="38" s="1"/>
  <c r="T161" i="38"/>
  <c r="U161" i="38" s="1"/>
  <c r="T160" i="38"/>
  <c r="U160" i="38" s="1"/>
  <c r="T159" i="38"/>
  <c r="U159" i="38" s="1"/>
  <c r="V159" i="38" s="1"/>
  <c r="T158" i="38"/>
  <c r="U158" i="38" s="1"/>
  <c r="T157" i="38"/>
  <c r="U157" i="38" s="1"/>
  <c r="V157" i="38" s="1"/>
  <c r="W157" i="38" s="1"/>
  <c r="T156" i="38"/>
  <c r="U156" i="38" s="1"/>
  <c r="T155" i="38"/>
  <c r="U155" i="38" s="1"/>
  <c r="V155" i="38" s="1"/>
  <c r="T154" i="38"/>
  <c r="U154" i="38" s="1"/>
  <c r="V154" i="38" s="1"/>
  <c r="T153" i="38"/>
  <c r="U153" i="38" s="1"/>
  <c r="Y153" i="38" s="1"/>
  <c r="Z153" i="38" s="1"/>
  <c r="AC152" i="38" s="1"/>
  <c r="T152" i="38"/>
  <c r="U152" i="38" s="1"/>
  <c r="V152" i="38" s="1"/>
  <c r="T151" i="38"/>
  <c r="U151" i="38" s="1"/>
  <c r="Y151" i="38" s="1"/>
  <c r="Z151" i="38" s="1"/>
  <c r="AC150" i="38" s="1"/>
  <c r="T150" i="38"/>
  <c r="U150" i="38" s="1"/>
  <c r="Y150" i="38" s="1"/>
  <c r="Z150" i="38" s="1"/>
  <c r="AC149" i="38" s="1"/>
  <c r="T149" i="38"/>
  <c r="U149" i="38" s="1"/>
  <c r="Y149" i="38" s="1"/>
  <c r="Z149" i="38" s="1"/>
  <c r="AC148" i="38"/>
  <c r="T148" i="38"/>
  <c r="U148" i="38" s="1"/>
  <c r="T147" i="38"/>
  <c r="U147" i="38" s="1"/>
  <c r="V147" i="38" s="1"/>
  <c r="W147" i="38" s="1"/>
  <c r="T146" i="38"/>
  <c r="U146" i="38" s="1"/>
  <c r="V146" i="38" s="1"/>
  <c r="W146" i="38" s="1"/>
  <c r="T145" i="38"/>
  <c r="U145" i="38" s="1"/>
  <c r="T144" i="38"/>
  <c r="U144" i="38" s="1"/>
  <c r="V144" i="38" s="1"/>
  <c r="T143" i="38"/>
  <c r="U143" i="38" s="1"/>
  <c r="T142" i="38"/>
  <c r="U142" i="38" s="1"/>
  <c r="Y142" i="38" s="1"/>
  <c r="Z142" i="38" s="1"/>
  <c r="AC141" i="38" s="1"/>
  <c r="T141" i="38"/>
  <c r="U141" i="38" s="1"/>
  <c r="T140" i="38"/>
  <c r="U140" i="38" s="1"/>
  <c r="T139" i="38"/>
  <c r="U139" i="38" s="1"/>
  <c r="Y139" i="38" s="1"/>
  <c r="Z139" i="38" s="1"/>
  <c r="AC138" i="38" s="1"/>
  <c r="T138" i="38"/>
  <c r="U138" i="38" s="1"/>
  <c r="T137" i="38"/>
  <c r="U137" i="38" s="1"/>
  <c r="T136" i="38"/>
  <c r="U136" i="38" s="1"/>
  <c r="T135" i="38"/>
  <c r="U135" i="38" s="1"/>
  <c r="V135" i="38" s="1"/>
  <c r="T134" i="38"/>
  <c r="U134" i="38" s="1"/>
  <c r="T133" i="38"/>
  <c r="U133" i="38" s="1"/>
  <c r="V133" i="38" s="1"/>
  <c r="T132" i="38"/>
  <c r="U132" i="38" s="1"/>
  <c r="T131" i="38"/>
  <c r="U131" i="38" s="1"/>
  <c r="Y131" i="38" s="1"/>
  <c r="Z131" i="38" s="1"/>
  <c r="AC130" i="38" s="1"/>
  <c r="T130" i="38"/>
  <c r="U130" i="38" s="1"/>
  <c r="Y130" i="38" s="1"/>
  <c r="Z130" i="38" s="1"/>
  <c r="AC129" i="38" s="1"/>
  <c r="T129" i="38"/>
  <c r="U129" i="38" s="1"/>
  <c r="T128" i="38"/>
  <c r="U128" i="38" s="1"/>
  <c r="V128" i="38" s="1"/>
  <c r="U127" i="38"/>
  <c r="Y127" i="38" s="1"/>
  <c r="Z127" i="38" s="1"/>
  <c r="AC126" i="38" s="1"/>
  <c r="T127" i="38"/>
  <c r="T126" i="38"/>
  <c r="U126" i="38" s="1"/>
  <c r="V126" i="38" s="1"/>
  <c r="W126" i="38" s="1"/>
  <c r="T125" i="38"/>
  <c r="U125" i="38" s="1"/>
  <c r="V125" i="38" s="1"/>
  <c r="T124" i="38"/>
  <c r="U124" i="38" s="1"/>
  <c r="T123" i="38"/>
  <c r="U123" i="38" s="1"/>
  <c r="T122" i="38"/>
  <c r="U122" i="38" s="1"/>
  <c r="Y122" i="38" s="1"/>
  <c r="Z122" i="38" s="1"/>
  <c r="AC121" i="38" s="1"/>
  <c r="T121" i="38"/>
  <c r="U121" i="38" s="1"/>
  <c r="T120" i="38"/>
  <c r="U120" i="38" s="1"/>
  <c r="T119" i="38"/>
  <c r="U119" i="38" s="1"/>
  <c r="T118" i="38"/>
  <c r="U118" i="38" s="1"/>
  <c r="V118" i="38" s="1"/>
  <c r="W118" i="38" s="1"/>
  <c r="T117" i="38"/>
  <c r="U117" i="38" s="1"/>
  <c r="V117" i="38" s="1"/>
  <c r="W117" i="38" s="1"/>
  <c r="U116" i="38"/>
  <c r="Y116" i="38" s="1"/>
  <c r="Z116" i="38" s="1"/>
  <c r="AC115" i="38" s="1"/>
  <c r="T116" i="38"/>
  <c r="T115" i="38"/>
  <c r="U115" i="38" s="1"/>
  <c r="T114" i="38"/>
  <c r="U114" i="38" s="1"/>
  <c r="T113" i="38"/>
  <c r="U113" i="38" s="1"/>
  <c r="T112" i="38"/>
  <c r="U112" i="38" s="1"/>
  <c r="U111" i="38"/>
  <c r="T111" i="38"/>
  <c r="T110" i="38"/>
  <c r="U110" i="38" s="1"/>
  <c r="T109" i="38"/>
  <c r="U109" i="38" s="1"/>
  <c r="T108" i="38"/>
  <c r="U108" i="38" s="1"/>
  <c r="Y108" i="38" s="1"/>
  <c r="Z108" i="38" s="1"/>
  <c r="AC107" i="38" s="1"/>
  <c r="T107" i="38"/>
  <c r="U107" i="38" s="1"/>
  <c r="Y107" i="38" s="1"/>
  <c r="Z107" i="38" s="1"/>
  <c r="AC106" i="38" s="1"/>
  <c r="T106" i="38"/>
  <c r="U106" i="38" s="1"/>
  <c r="Y106" i="38" s="1"/>
  <c r="Z106" i="38" s="1"/>
  <c r="AC105" i="38" s="1"/>
  <c r="T105" i="38"/>
  <c r="U105" i="38" s="1"/>
  <c r="T104" i="38"/>
  <c r="U104" i="38" s="1"/>
  <c r="Y104" i="38" s="1"/>
  <c r="Z104" i="38" s="1"/>
  <c r="AC103" i="38" s="1"/>
  <c r="T103" i="38"/>
  <c r="U103" i="38" s="1"/>
  <c r="V103" i="38" s="1"/>
  <c r="W103" i="38" s="1"/>
  <c r="T102" i="38"/>
  <c r="U102" i="38" s="1"/>
  <c r="T101" i="38"/>
  <c r="U101" i="38" s="1"/>
  <c r="T100" i="38"/>
  <c r="U100" i="38" s="1"/>
  <c r="U99" i="38"/>
  <c r="Y99" i="38" s="1"/>
  <c r="Z99" i="38" s="1"/>
  <c r="AC98" i="38" s="1"/>
  <c r="T99" i="38"/>
  <c r="T98" i="38"/>
  <c r="U98" i="38" s="1"/>
  <c r="T97" i="38"/>
  <c r="U97" i="38" s="1"/>
  <c r="T96" i="38"/>
  <c r="U96" i="38" s="1"/>
  <c r="Y96" i="38" s="1"/>
  <c r="Z96" i="38" s="1"/>
  <c r="AC95" i="38" s="1"/>
  <c r="T95" i="38"/>
  <c r="U95" i="38" s="1"/>
  <c r="Y95" i="38" s="1"/>
  <c r="Z95" i="38" s="1"/>
  <c r="AC94" i="38" s="1"/>
  <c r="T94" i="38"/>
  <c r="U94" i="38" s="1"/>
  <c r="V94" i="38" s="1"/>
  <c r="T93" i="38"/>
  <c r="U93" i="38" s="1"/>
  <c r="T92" i="38"/>
  <c r="U92" i="38" s="1"/>
  <c r="T91" i="38"/>
  <c r="U91" i="38" s="1"/>
  <c r="T90" i="38"/>
  <c r="U90" i="38" s="1"/>
  <c r="Y90" i="38" s="1"/>
  <c r="Z90" i="38" s="1"/>
  <c r="AC89" i="38" s="1"/>
  <c r="T89" i="38"/>
  <c r="U89" i="38" s="1"/>
  <c r="V89" i="38" s="1"/>
  <c r="T88" i="38"/>
  <c r="U88" i="38" s="1"/>
  <c r="Y88" i="38" s="1"/>
  <c r="Z88" i="38" s="1"/>
  <c r="AC87" i="38" s="1"/>
  <c r="T87" i="38"/>
  <c r="U87" i="38" s="1"/>
  <c r="V87" i="38" s="1"/>
  <c r="T86" i="38"/>
  <c r="U86" i="38" s="1"/>
  <c r="Y86" i="38" s="1"/>
  <c r="Z86" i="38" s="1"/>
  <c r="AC85" i="38" s="1"/>
  <c r="T85" i="38"/>
  <c r="U85" i="38" s="1"/>
  <c r="T84" i="38"/>
  <c r="U84" i="38" s="1"/>
  <c r="T83" i="38"/>
  <c r="U83" i="38" s="1"/>
  <c r="T82" i="38"/>
  <c r="U82" i="38" s="1"/>
  <c r="T81" i="38"/>
  <c r="U81" i="38" s="1"/>
  <c r="T80" i="38"/>
  <c r="U80" i="38" s="1"/>
  <c r="T79" i="38"/>
  <c r="U79" i="38" s="1"/>
  <c r="T78" i="38"/>
  <c r="U78" i="38" s="1"/>
  <c r="Y78" i="38" s="1"/>
  <c r="Z78" i="38" s="1"/>
  <c r="AC77" i="38" s="1"/>
  <c r="T77" i="38"/>
  <c r="U77" i="38" s="1"/>
  <c r="T76" i="38"/>
  <c r="U76" i="38" s="1"/>
  <c r="T75" i="38"/>
  <c r="U75" i="38" s="1"/>
  <c r="T74" i="38"/>
  <c r="U74" i="38" s="1"/>
  <c r="T73" i="38"/>
  <c r="U73" i="38" s="1"/>
  <c r="T72" i="38"/>
  <c r="U72" i="38" s="1"/>
  <c r="U71" i="38"/>
  <c r="Y71" i="38" s="1"/>
  <c r="Z71" i="38" s="1"/>
  <c r="AC70" i="38" s="1"/>
  <c r="T71" i="38"/>
  <c r="T70" i="38"/>
  <c r="U70" i="38" s="1"/>
  <c r="T69" i="38"/>
  <c r="U69" i="38" s="1"/>
  <c r="T68" i="38"/>
  <c r="U68" i="38" s="1"/>
  <c r="T67" i="38"/>
  <c r="U67" i="38" s="1"/>
  <c r="T66" i="38"/>
  <c r="U66" i="38" s="1"/>
  <c r="T65" i="38"/>
  <c r="U65" i="38" s="1"/>
  <c r="T64" i="38"/>
  <c r="U64" i="38" s="1"/>
  <c r="T63" i="38"/>
  <c r="U63" i="38" s="1"/>
  <c r="V63" i="38" s="1"/>
  <c r="T62" i="38"/>
  <c r="U62" i="38" s="1"/>
  <c r="Y62" i="38" s="1"/>
  <c r="Z62" i="38" s="1"/>
  <c r="AC61" i="38" s="1"/>
  <c r="T61" i="38"/>
  <c r="U61" i="38" s="1"/>
  <c r="T60" i="38"/>
  <c r="U60" i="38" s="1"/>
  <c r="T59" i="38"/>
  <c r="U59" i="38" s="1"/>
  <c r="T58" i="38"/>
  <c r="U58" i="38" s="1"/>
  <c r="T57" i="38"/>
  <c r="U57" i="38" s="1"/>
  <c r="T56" i="38"/>
  <c r="U56" i="38" s="1"/>
  <c r="T55" i="38"/>
  <c r="U55" i="38" s="1"/>
  <c r="V55" i="38" s="1"/>
  <c r="T54" i="38"/>
  <c r="U54" i="38" s="1"/>
  <c r="Y54" i="38" s="1"/>
  <c r="Z54" i="38" s="1"/>
  <c r="AC53" i="38" s="1"/>
  <c r="T53" i="38"/>
  <c r="U53" i="38" s="1"/>
  <c r="T52" i="38"/>
  <c r="U52" i="38" s="1"/>
  <c r="T51" i="38"/>
  <c r="U51" i="38" s="1"/>
  <c r="T50" i="38"/>
  <c r="U50" i="38" s="1"/>
  <c r="T49" i="38"/>
  <c r="U49" i="38" s="1"/>
  <c r="T48" i="38"/>
  <c r="U48" i="38" s="1"/>
  <c r="U47" i="38"/>
  <c r="V47" i="38" s="1"/>
  <c r="T47" i="38"/>
  <c r="T46" i="38"/>
  <c r="U46" i="38" s="1"/>
  <c r="T45" i="38"/>
  <c r="U45" i="38" s="1"/>
  <c r="T44" i="38"/>
  <c r="U44" i="38" s="1"/>
  <c r="T43" i="38"/>
  <c r="U43" i="38" s="1"/>
  <c r="T42" i="38"/>
  <c r="U42" i="38" s="1"/>
  <c r="T41" i="38"/>
  <c r="U41" i="38" s="1"/>
  <c r="T40" i="38"/>
  <c r="U40" i="38" s="1"/>
  <c r="V40" i="38" s="1"/>
  <c r="T39" i="38"/>
  <c r="U39" i="38" s="1"/>
  <c r="Y39" i="38" s="1"/>
  <c r="Z39" i="38" s="1"/>
  <c r="AC38" i="38" s="1"/>
  <c r="T38" i="38"/>
  <c r="U38" i="38" s="1"/>
  <c r="V38" i="38" s="1"/>
  <c r="W38" i="38" s="1"/>
  <c r="T37" i="38"/>
  <c r="U37" i="38" s="1"/>
  <c r="V37" i="38" s="1"/>
  <c r="W37" i="38" s="1"/>
  <c r="T36" i="38"/>
  <c r="U36" i="38" s="1"/>
  <c r="T35" i="38"/>
  <c r="U35" i="38" s="1"/>
  <c r="T34" i="38"/>
  <c r="U34" i="38" s="1"/>
  <c r="T33" i="38"/>
  <c r="U33" i="38" s="1"/>
  <c r="T32" i="38"/>
  <c r="U32" i="38" s="1"/>
  <c r="V32" i="38" s="1"/>
  <c r="T31" i="38"/>
  <c r="U31" i="38" s="1"/>
  <c r="Y31" i="38" s="1"/>
  <c r="Z31" i="38" s="1"/>
  <c r="AC30" i="38" s="1"/>
  <c r="T30" i="38"/>
  <c r="U30" i="38" s="1"/>
  <c r="V30" i="38" s="1"/>
  <c r="W30" i="38" s="1"/>
  <c r="T29" i="38"/>
  <c r="U29" i="38" s="1"/>
  <c r="V29" i="38" s="1"/>
  <c r="W29" i="38" s="1"/>
  <c r="T28" i="38"/>
  <c r="U28" i="38" s="1"/>
  <c r="T27" i="38"/>
  <c r="U27" i="38" s="1"/>
  <c r="E27" i="38"/>
  <c r="T26" i="38"/>
  <c r="U26" i="38" s="1"/>
  <c r="T25" i="38"/>
  <c r="U25" i="38" s="1"/>
  <c r="U24" i="38"/>
  <c r="Y24" i="38" s="1"/>
  <c r="Z24" i="38" s="1"/>
  <c r="AC23" i="38" s="1"/>
  <c r="T24" i="38"/>
  <c r="T23" i="38"/>
  <c r="U23" i="38" s="1"/>
  <c r="T22" i="38"/>
  <c r="U22" i="38" s="1"/>
  <c r="V22" i="38" s="1"/>
  <c r="W22" i="38" s="1"/>
  <c r="E22" i="38"/>
  <c r="T21" i="38"/>
  <c r="U21" i="38" s="1"/>
  <c r="T20" i="38"/>
  <c r="U20" i="38" s="1"/>
  <c r="U19" i="38"/>
  <c r="T19" i="38"/>
  <c r="T18" i="38"/>
  <c r="U18" i="38" s="1"/>
  <c r="Y18" i="38" s="1"/>
  <c r="Z18" i="38" s="1"/>
  <c r="AC17" i="38" s="1"/>
  <c r="T17" i="38"/>
  <c r="U17" i="38" s="1"/>
  <c r="T16" i="38"/>
  <c r="U16" i="38" s="1"/>
  <c r="V16" i="38" s="1"/>
  <c r="W16" i="38" s="1"/>
  <c r="T15" i="38"/>
  <c r="U15" i="38" s="1"/>
  <c r="V15" i="38" s="1"/>
  <c r="W15" i="38" s="1"/>
  <c r="T14" i="38"/>
  <c r="U14" i="38" s="1"/>
  <c r="T13" i="38"/>
  <c r="U13" i="38" s="1"/>
  <c r="T12" i="38"/>
  <c r="U12" i="38" s="1"/>
  <c r="T11" i="38"/>
  <c r="U11" i="38" s="1"/>
  <c r="T10" i="38"/>
  <c r="U10" i="38" s="1"/>
  <c r="T9" i="38"/>
  <c r="U9" i="38" s="1"/>
  <c r="V9" i="38" s="1"/>
  <c r="W9" i="38" s="1"/>
  <c r="T8" i="38"/>
  <c r="U8" i="38" s="1"/>
  <c r="V8" i="38" s="1"/>
  <c r="W8" i="38" s="1"/>
  <c r="T7" i="38"/>
  <c r="U7" i="38" s="1"/>
  <c r="V7" i="38" s="1"/>
  <c r="T6" i="38"/>
  <c r="U6" i="38" s="1"/>
  <c r="Y6" i="38" s="1"/>
  <c r="Z6" i="38" s="1"/>
  <c r="AC5" i="38" s="1"/>
  <c r="T5" i="38"/>
  <c r="U5" i="38" s="1"/>
  <c r="U4" i="38"/>
  <c r="Y4" i="38" s="1"/>
  <c r="Z4" i="38" s="1"/>
  <c r="T4" i="38"/>
  <c r="AB4" i="37" a="1"/>
  <c r="AB4" i="37" s="1"/>
  <c r="X5" i="37"/>
  <c r="X6" i="37"/>
  <c r="X7" i="37"/>
  <c r="X8" i="37"/>
  <c r="X9" i="37"/>
  <c r="X10" i="37"/>
  <c r="X11" i="37"/>
  <c r="X12" i="37"/>
  <c r="X13" i="37"/>
  <c r="X14" i="37"/>
  <c r="X15" i="37"/>
  <c r="X16" i="37"/>
  <c r="X17" i="37"/>
  <c r="X18" i="37"/>
  <c r="X19" i="37"/>
  <c r="X20" i="37"/>
  <c r="X21" i="37"/>
  <c r="X22" i="37"/>
  <c r="X23" i="37"/>
  <c r="X24" i="37"/>
  <c r="X25" i="37"/>
  <c r="X26" i="37"/>
  <c r="X27" i="37"/>
  <c r="X28" i="37"/>
  <c r="X29" i="37"/>
  <c r="X30" i="37"/>
  <c r="X31" i="37"/>
  <c r="X32" i="37"/>
  <c r="X33" i="37"/>
  <c r="X34" i="37"/>
  <c r="X35" i="37"/>
  <c r="X36" i="37"/>
  <c r="X37" i="37"/>
  <c r="X38" i="37"/>
  <c r="X39" i="37"/>
  <c r="X40" i="37"/>
  <c r="X41" i="37"/>
  <c r="X42" i="37"/>
  <c r="X43" i="37"/>
  <c r="X44" i="37"/>
  <c r="X45" i="37"/>
  <c r="X46" i="37"/>
  <c r="X47" i="37"/>
  <c r="X48" i="37"/>
  <c r="X49" i="37"/>
  <c r="X50" i="37"/>
  <c r="X51" i="37"/>
  <c r="X52" i="37"/>
  <c r="X53" i="37"/>
  <c r="X54" i="37"/>
  <c r="X55" i="37"/>
  <c r="X56" i="37"/>
  <c r="X57" i="37"/>
  <c r="X58" i="37"/>
  <c r="X59" i="37"/>
  <c r="X60" i="37"/>
  <c r="X61" i="37"/>
  <c r="X62" i="37"/>
  <c r="X63" i="37"/>
  <c r="X64" i="37"/>
  <c r="X65" i="37"/>
  <c r="X66" i="37"/>
  <c r="X67" i="37"/>
  <c r="X68" i="37"/>
  <c r="X69" i="37"/>
  <c r="X70" i="37"/>
  <c r="X71" i="37"/>
  <c r="X72" i="37"/>
  <c r="X73" i="37"/>
  <c r="X74" i="37"/>
  <c r="X75" i="37"/>
  <c r="X76" i="37"/>
  <c r="X77" i="37"/>
  <c r="X78" i="37"/>
  <c r="X79" i="37"/>
  <c r="X80" i="37"/>
  <c r="X81" i="37"/>
  <c r="X82" i="37"/>
  <c r="X83" i="37"/>
  <c r="X84" i="37"/>
  <c r="X85" i="37"/>
  <c r="X86" i="37"/>
  <c r="X87" i="37"/>
  <c r="X88" i="37"/>
  <c r="X89" i="37"/>
  <c r="X90" i="37"/>
  <c r="X91" i="37"/>
  <c r="X92" i="37"/>
  <c r="X93" i="37"/>
  <c r="X94" i="37"/>
  <c r="X95" i="37"/>
  <c r="X96" i="37"/>
  <c r="X97" i="37"/>
  <c r="X98" i="37"/>
  <c r="X99" i="37"/>
  <c r="X100" i="37"/>
  <c r="X101" i="37"/>
  <c r="X102" i="37"/>
  <c r="X103" i="37"/>
  <c r="X104" i="37"/>
  <c r="X105" i="37"/>
  <c r="X106" i="37"/>
  <c r="X107" i="37"/>
  <c r="X108" i="37"/>
  <c r="X109" i="37"/>
  <c r="X110" i="37"/>
  <c r="X111" i="37"/>
  <c r="X112" i="37"/>
  <c r="X113" i="37"/>
  <c r="X114" i="37"/>
  <c r="X115" i="37"/>
  <c r="X116" i="37"/>
  <c r="X117" i="37"/>
  <c r="X118" i="37"/>
  <c r="X119" i="37"/>
  <c r="X120" i="37"/>
  <c r="X121" i="37"/>
  <c r="X122" i="37"/>
  <c r="X123" i="37"/>
  <c r="X124" i="37"/>
  <c r="X125" i="37"/>
  <c r="X126" i="37"/>
  <c r="X127" i="37"/>
  <c r="X128" i="37"/>
  <c r="X129" i="37"/>
  <c r="X130" i="37"/>
  <c r="X131" i="37"/>
  <c r="X132" i="37"/>
  <c r="X133" i="37"/>
  <c r="X134" i="37"/>
  <c r="X135" i="37"/>
  <c r="X136" i="37"/>
  <c r="X137" i="37"/>
  <c r="X138" i="37"/>
  <c r="X139" i="37"/>
  <c r="X140" i="37"/>
  <c r="X141" i="37"/>
  <c r="X142" i="37"/>
  <c r="X143" i="37"/>
  <c r="X144" i="37"/>
  <c r="X145" i="37"/>
  <c r="X146" i="37"/>
  <c r="X147" i="37"/>
  <c r="X148" i="37"/>
  <c r="X149" i="37"/>
  <c r="X150" i="37"/>
  <c r="X151" i="37"/>
  <c r="X152" i="37"/>
  <c r="X153" i="37"/>
  <c r="X154" i="37"/>
  <c r="X155" i="37"/>
  <c r="X156" i="37"/>
  <c r="X157" i="37"/>
  <c r="X158" i="37"/>
  <c r="X159" i="37"/>
  <c r="X160" i="37"/>
  <c r="X161" i="37"/>
  <c r="X162" i="37"/>
  <c r="X163" i="37"/>
  <c r="X164" i="37"/>
  <c r="X165" i="37"/>
  <c r="X166" i="37"/>
  <c r="X167" i="37"/>
  <c r="X168" i="37"/>
  <c r="X169" i="37"/>
  <c r="X170" i="37"/>
  <c r="X171" i="37"/>
  <c r="X172" i="37"/>
  <c r="X173" i="37"/>
  <c r="X174" i="37"/>
  <c r="X175" i="37"/>
  <c r="X176" i="37"/>
  <c r="X177" i="37"/>
  <c r="X178" i="37"/>
  <c r="X179" i="37"/>
  <c r="X180" i="37"/>
  <c r="X181" i="37"/>
  <c r="X182" i="37"/>
  <c r="X183" i="37"/>
  <c r="X184" i="37"/>
  <c r="X185" i="37"/>
  <c r="X186" i="37"/>
  <c r="X187" i="37"/>
  <c r="X188" i="37"/>
  <c r="X189" i="37"/>
  <c r="X190" i="37"/>
  <c r="X191" i="37"/>
  <c r="X192" i="37"/>
  <c r="X193" i="37"/>
  <c r="X194" i="37"/>
  <c r="X195" i="37"/>
  <c r="X196" i="37"/>
  <c r="X197" i="37"/>
  <c r="X198" i="37"/>
  <c r="X199" i="37"/>
  <c r="X200" i="37"/>
  <c r="X201" i="37"/>
  <c r="X202" i="37"/>
  <c r="X203" i="37"/>
  <c r="X204" i="37"/>
  <c r="X205" i="37"/>
  <c r="X206" i="37"/>
  <c r="X207" i="37"/>
  <c r="X208" i="37"/>
  <c r="X209" i="37"/>
  <c r="X210" i="37"/>
  <c r="X211" i="37"/>
  <c r="X212" i="37"/>
  <c r="X213" i="37"/>
  <c r="X214" i="37"/>
  <c r="X215" i="37"/>
  <c r="X216" i="37"/>
  <c r="X217" i="37"/>
  <c r="X218" i="37"/>
  <c r="X219" i="37"/>
  <c r="X220" i="37"/>
  <c r="X221" i="37"/>
  <c r="X222" i="37"/>
  <c r="X223" i="37"/>
  <c r="X224" i="37"/>
  <c r="X225" i="37"/>
  <c r="X226" i="37"/>
  <c r="X227" i="37"/>
  <c r="X228" i="37"/>
  <c r="X229" i="37"/>
  <c r="X230" i="37"/>
  <c r="X231" i="37"/>
  <c r="X232" i="37"/>
  <c r="X233" i="37"/>
  <c r="X234" i="37"/>
  <c r="X235" i="37"/>
  <c r="X236" i="37"/>
  <c r="X237" i="37"/>
  <c r="X238" i="37"/>
  <c r="X239" i="37"/>
  <c r="X240" i="37"/>
  <c r="X241" i="37"/>
  <c r="X242" i="37"/>
  <c r="X243" i="37"/>
  <c r="X244" i="37"/>
  <c r="X245" i="37"/>
  <c r="X246" i="37"/>
  <c r="X247" i="37"/>
  <c r="X248" i="37"/>
  <c r="X249" i="37"/>
  <c r="X250" i="37"/>
  <c r="X251" i="37"/>
  <c r="X252" i="37"/>
  <c r="X253" i="37"/>
  <c r="X254" i="37"/>
  <c r="X255" i="37"/>
  <c r="X256" i="37"/>
  <c r="X257" i="37"/>
  <c r="X258" i="37"/>
  <c r="X259" i="37"/>
  <c r="X260" i="37"/>
  <c r="X261" i="37"/>
  <c r="X262" i="37"/>
  <c r="X263" i="37"/>
  <c r="X264" i="37"/>
  <c r="X265" i="37"/>
  <c r="X266" i="37"/>
  <c r="X267" i="37"/>
  <c r="X268" i="37"/>
  <c r="X269" i="37"/>
  <c r="X270" i="37"/>
  <c r="X271" i="37"/>
  <c r="X272" i="37"/>
  <c r="X273" i="37"/>
  <c r="X274" i="37"/>
  <c r="X275" i="37"/>
  <c r="X276" i="37"/>
  <c r="X277" i="37"/>
  <c r="X278" i="37"/>
  <c r="X279" i="37"/>
  <c r="X280" i="37"/>
  <c r="X281" i="37"/>
  <c r="X282" i="37"/>
  <c r="X283" i="37"/>
  <c r="X284" i="37"/>
  <c r="X285" i="37"/>
  <c r="X286" i="37"/>
  <c r="X287" i="37"/>
  <c r="X288" i="37"/>
  <c r="X289" i="37"/>
  <c r="X290" i="37"/>
  <c r="X291" i="37"/>
  <c r="X292" i="37"/>
  <c r="X293" i="37"/>
  <c r="X294" i="37"/>
  <c r="X4" i="37"/>
  <c r="Y47" i="38" l="1"/>
  <c r="Z47" i="38" s="1"/>
  <c r="AC46" i="38" s="1"/>
  <c r="V79" i="38"/>
  <c r="Y79" i="38"/>
  <c r="Z79" i="38" s="1"/>
  <c r="AC78" i="38" s="1"/>
  <c r="Y182" i="38"/>
  <c r="Z182" i="38" s="1"/>
  <c r="AC181" i="38" s="1"/>
  <c r="V182" i="38"/>
  <c r="W182" i="38" s="1"/>
  <c r="Y17" i="38"/>
  <c r="Z17" i="38" s="1"/>
  <c r="AC16" i="38" s="1"/>
  <c r="V17" i="38"/>
  <c r="AA17" i="38" s="1"/>
  <c r="V227" i="38"/>
  <c r="W227" i="38" s="1"/>
  <c r="Y227" i="38"/>
  <c r="V10" i="38"/>
  <c r="Y10" i="38"/>
  <c r="Z10" i="38" s="1"/>
  <c r="AC9" i="38" s="1"/>
  <c r="V206" i="38"/>
  <c r="W206" i="38" s="1"/>
  <c r="Y206" i="38"/>
  <c r="Z206" i="38" s="1"/>
  <c r="AC205" i="38" s="1"/>
  <c r="V236" i="38"/>
  <c r="W236" i="38" s="1"/>
  <c r="Y236" i="38"/>
  <c r="Z236" i="38" s="1"/>
  <c r="AC235" i="38" s="1"/>
  <c r="Y46" i="38"/>
  <c r="Z46" i="38" s="1"/>
  <c r="AC45" i="38" s="1"/>
  <c r="Y70" i="38"/>
  <c r="Z70" i="38" s="1"/>
  <c r="AC69" i="38" s="1"/>
  <c r="Y229" i="38"/>
  <c r="Z229" i="38" s="1"/>
  <c r="AC228" i="38" s="1"/>
  <c r="Y244" i="38"/>
  <c r="Z244" i="38" s="1"/>
  <c r="AC243" i="38" s="1"/>
  <c r="Y196" i="38"/>
  <c r="AA196" i="38" s="1"/>
  <c r="Y157" i="38"/>
  <c r="Z157" i="38" s="1"/>
  <c r="AC156" i="38" s="1"/>
  <c r="Y63" i="38"/>
  <c r="Z63" i="38" s="1"/>
  <c r="AC62" i="38" s="1"/>
  <c r="Y180" i="38"/>
  <c r="AA180" i="38" s="1"/>
  <c r="V39" i="38"/>
  <c r="W39" i="38" s="1"/>
  <c r="V98" i="38"/>
  <c r="W98" i="38" s="1"/>
  <c r="Y98" i="38"/>
  <c r="Z98" i="38" s="1"/>
  <c r="AC97" i="38" s="1"/>
  <c r="Y119" i="38"/>
  <c r="Z119" i="38" s="1"/>
  <c r="AC118" i="38" s="1"/>
  <c r="V119" i="38"/>
  <c r="W119" i="38" s="1"/>
  <c r="Y136" i="38"/>
  <c r="Z136" i="38" s="1"/>
  <c r="AC135" i="38" s="1"/>
  <c r="V136" i="38"/>
  <c r="W136" i="38" s="1"/>
  <c r="V4" i="38"/>
  <c r="AA4" i="38" s="1"/>
  <c r="V243" i="38"/>
  <c r="Y243" i="38"/>
  <c r="Z243" i="38" s="1"/>
  <c r="AC242" i="38" s="1"/>
  <c r="V259" i="38"/>
  <c r="W259" i="38" s="1"/>
  <c r="Y259" i="38"/>
  <c r="Z259" i="38" s="1"/>
  <c r="AC258" i="38" s="1"/>
  <c r="V25" i="38"/>
  <c r="Y25" i="38"/>
  <c r="Z25" i="38" s="1"/>
  <c r="AC24" i="38" s="1"/>
  <c r="V204" i="38"/>
  <c r="W204" i="38" s="1"/>
  <c r="Y204" i="38"/>
  <c r="AA204" i="38" s="1"/>
  <c r="Y111" i="38"/>
  <c r="Z111" i="38" s="1"/>
  <c r="AC110" i="38" s="1"/>
  <c r="V111" i="38"/>
  <c r="W111" i="38" s="1"/>
  <c r="V134" i="38"/>
  <c r="W134" i="38" s="1"/>
  <c r="Y134" i="38"/>
  <c r="Z134" i="38" s="1"/>
  <c r="AC133" i="38" s="1"/>
  <c r="V234" i="38"/>
  <c r="W234" i="38" s="1"/>
  <c r="Y234" i="38"/>
  <c r="Z234" i="38" s="1"/>
  <c r="AC233" i="38" s="1"/>
  <c r="V238" i="38"/>
  <c r="Y238" i="38"/>
  <c r="Z238" i="38" s="1"/>
  <c r="AC237" i="38" s="1"/>
  <c r="V127" i="38"/>
  <c r="W127" i="38" s="1"/>
  <c r="V150" i="38"/>
  <c r="Y266" i="38"/>
  <c r="Z266" i="38" s="1"/>
  <c r="AC265" i="38" s="1"/>
  <c r="Y285" i="38"/>
  <c r="Z285" i="38" s="1"/>
  <c r="AC284" i="38" s="1"/>
  <c r="V31" i="38"/>
  <c r="AA31" i="38" s="1"/>
  <c r="V71" i="38"/>
  <c r="AA71" i="38" s="1"/>
  <c r="V90" i="38"/>
  <c r="AA90" i="38" s="1"/>
  <c r="V104" i="38"/>
  <c r="Y147" i="38"/>
  <c r="Z147" i="38" s="1"/>
  <c r="AC146" i="38" s="1"/>
  <c r="Y55" i="38"/>
  <c r="Z55" i="38" s="1"/>
  <c r="AC54" i="38" s="1"/>
  <c r="Y87" i="38"/>
  <c r="Z87" i="38" s="1"/>
  <c r="AC86" i="38" s="1"/>
  <c r="Y144" i="38"/>
  <c r="Z144" i="38" s="1"/>
  <c r="AC143" i="38" s="1"/>
  <c r="Y155" i="38"/>
  <c r="Z155" i="38" s="1"/>
  <c r="AC154" i="38" s="1"/>
  <c r="Y190" i="38"/>
  <c r="Z190" i="38" s="1"/>
  <c r="AC189" i="38" s="1"/>
  <c r="Y9" i="38"/>
  <c r="AA9" i="38" s="1"/>
  <c r="Y37" i="38"/>
  <c r="Z37" i="38" s="1"/>
  <c r="AC36" i="38" s="1"/>
  <c r="V99" i="38"/>
  <c r="Y117" i="38"/>
  <c r="AA117" i="38" s="1"/>
  <c r="Y205" i="38"/>
  <c r="Z205" i="38" s="1"/>
  <c r="AC204" i="38" s="1"/>
  <c r="Y260" i="38"/>
  <c r="Z260" i="38" s="1"/>
  <c r="AC259" i="38" s="1"/>
  <c r="V24" i="38"/>
  <c r="W24" i="38" s="1"/>
  <c r="Y103" i="38"/>
  <c r="Z103" i="38" s="1"/>
  <c r="AC102" i="38" s="1"/>
  <c r="Y135" i="38"/>
  <c r="Z135" i="38" s="1"/>
  <c r="AC134" i="38" s="1"/>
  <c r="V174" i="38"/>
  <c r="Y188" i="38"/>
  <c r="Y198" i="38"/>
  <c r="Z198" i="38" s="1"/>
  <c r="AC197" i="38" s="1"/>
  <c r="Y218" i="38"/>
  <c r="Z218" i="38" s="1"/>
  <c r="AC217" i="38" s="1"/>
  <c r="Y237" i="38"/>
  <c r="Z237" i="38" s="1"/>
  <c r="AC236" i="38" s="1"/>
  <c r="Y268" i="38"/>
  <c r="Z268" i="38" s="1"/>
  <c r="AC267" i="38" s="1"/>
  <c r="Y274" i="38"/>
  <c r="Z274" i="38" s="1"/>
  <c r="AC273" i="38" s="1"/>
  <c r="Y284" i="38"/>
  <c r="Z284" i="38" s="1"/>
  <c r="AC283" i="38" s="1"/>
  <c r="Y197" i="38"/>
  <c r="Z197" i="38" s="1"/>
  <c r="AC196" i="38" s="1"/>
  <c r="V95" i="38"/>
  <c r="W95" i="38" s="1"/>
  <c r="V108" i="38"/>
  <c r="W108" i="38" s="1"/>
  <c r="V181" i="38"/>
  <c r="W181" i="38" s="1"/>
  <c r="V228" i="38"/>
  <c r="W228" i="38" s="1"/>
  <c r="Y276" i="38"/>
  <c r="Z276" i="38" s="1"/>
  <c r="AC275" i="38" s="1"/>
  <c r="V131" i="38"/>
  <c r="W131" i="38" s="1"/>
  <c r="Y235" i="38"/>
  <c r="AA235" i="38" s="1"/>
  <c r="Y250" i="38"/>
  <c r="Z250" i="38" s="1"/>
  <c r="AC249" i="38" s="1"/>
  <c r="Y221" i="38"/>
  <c r="Z221" i="38" s="1"/>
  <c r="AC220" i="38" s="1"/>
  <c r="Y126" i="38"/>
  <c r="AA126" i="38" s="1"/>
  <c r="Y128" i="38"/>
  <c r="Z128" i="38" s="1"/>
  <c r="AC127" i="38" s="1"/>
  <c r="V142" i="38"/>
  <c r="W142" i="38" s="1"/>
  <c r="Y166" i="38"/>
  <c r="Z166" i="38" s="1"/>
  <c r="AC165" i="38" s="1"/>
  <c r="AA189" i="38"/>
  <c r="Y242" i="38"/>
  <c r="Z242" i="38" s="1"/>
  <c r="AC241" i="38" s="1"/>
  <c r="Y253" i="38"/>
  <c r="Z253" i="38" s="1"/>
  <c r="AC252" i="38" s="1"/>
  <c r="Y293" i="38"/>
  <c r="Z293" i="38" s="1"/>
  <c r="AC292" i="38" s="1"/>
  <c r="Y14" i="38"/>
  <c r="Z14" i="38" s="1"/>
  <c r="AC13" i="38" s="1"/>
  <c r="V14" i="38"/>
  <c r="Y5" i="38"/>
  <c r="Z5" i="38" s="1"/>
  <c r="AC4" i="38" s="1"/>
  <c r="V5" i="38"/>
  <c r="Y26" i="38"/>
  <c r="Z26" i="38" s="1"/>
  <c r="AC25" i="38" s="1"/>
  <c r="V26" i="38"/>
  <c r="V45" i="38"/>
  <c r="Y45" i="38"/>
  <c r="Z45" i="38" s="1"/>
  <c r="AC44" i="38" s="1"/>
  <c r="W279" i="38"/>
  <c r="Y20" i="38"/>
  <c r="Z20" i="38" s="1"/>
  <c r="AC19" i="38" s="1"/>
  <c r="V20" i="38"/>
  <c r="V50" i="38"/>
  <c r="Y50" i="38"/>
  <c r="Z50" i="38" s="1"/>
  <c r="AC49" i="38" s="1"/>
  <c r="V68" i="38"/>
  <c r="Y68" i="38"/>
  <c r="Z68" i="38" s="1"/>
  <c r="AC67" i="38" s="1"/>
  <c r="V82" i="38"/>
  <c r="Y82" i="38"/>
  <c r="Z82" i="38" s="1"/>
  <c r="AC81" i="38" s="1"/>
  <c r="Y105" i="38"/>
  <c r="Z105" i="38" s="1"/>
  <c r="AC104" i="38" s="1"/>
  <c r="V105" i="38"/>
  <c r="Y34" i="38"/>
  <c r="Z34" i="38" s="1"/>
  <c r="AC33" i="38" s="1"/>
  <c r="V34" i="38"/>
  <c r="V69" i="38"/>
  <c r="Y69" i="38"/>
  <c r="Z69" i="38" s="1"/>
  <c r="AC68" i="38" s="1"/>
  <c r="AA188" i="38"/>
  <c r="Z188" i="38"/>
  <c r="AC187" i="38" s="1"/>
  <c r="Y27" i="38"/>
  <c r="Z27" i="38" s="1"/>
  <c r="AC26" i="38" s="1"/>
  <c r="V27" i="38"/>
  <c r="Y51" i="38"/>
  <c r="Z51" i="38" s="1"/>
  <c r="AC50" i="38" s="1"/>
  <c r="V51" i="38"/>
  <c r="Y64" i="38"/>
  <c r="Z64" i="38" s="1"/>
  <c r="AC63" i="38" s="1"/>
  <c r="V64" i="38"/>
  <c r="W185" i="38"/>
  <c r="V6" i="38"/>
  <c r="V61" i="38"/>
  <c r="Y61" i="38"/>
  <c r="Z61" i="38" s="1"/>
  <c r="AC60" i="38" s="1"/>
  <c r="W7" i="38"/>
  <c r="Y43" i="38"/>
  <c r="Z43" i="38" s="1"/>
  <c r="AC42" i="38" s="1"/>
  <c r="V43" i="38"/>
  <c r="AA47" i="38"/>
  <c r="W47" i="38"/>
  <c r="V52" i="38"/>
  <c r="Y52" i="38"/>
  <c r="Z52" i="38" s="1"/>
  <c r="AC51" i="38" s="1"/>
  <c r="Y75" i="38"/>
  <c r="Z75" i="38" s="1"/>
  <c r="AC74" i="38" s="1"/>
  <c r="V75" i="38"/>
  <c r="AA79" i="38"/>
  <c r="W79" i="38"/>
  <c r="V84" i="38"/>
  <c r="Y84" i="38"/>
  <c r="Z84" i="38" s="1"/>
  <c r="AC83" i="38" s="1"/>
  <c r="AA95" i="38"/>
  <c r="Y113" i="38"/>
  <c r="Z113" i="38" s="1"/>
  <c r="AC112" i="38" s="1"/>
  <c r="V113" i="38"/>
  <c r="Y176" i="38"/>
  <c r="Z176" i="38" s="1"/>
  <c r="AC175" i="38" s="1"/>
  <c r="V176" i="38"/>
  <c r="V199" i="38"/>
  <c r="Y199" i="38"/>
  <c r="Z199" i="38" s="1"/>
  <c r="AC198" i="38" s="1"/>
  <c r="W232" i="38"/>
  <c r="Y49" i="38"/>
  <c r="Z49" i="38" s="1"/>
  <c r="AC48" i="38" s="1"/>
  <c r="V49" i="38"/>
  <c r="V77" i="38"/>
  <c r="Y77" i="38"/>
  <c r="Z77" i="38" s="1"/>
  <c r="AC76" i="38" s="1"/>
  <c r="W89" i="38"/>
  <c r="Y121" i="38"/>
  <c r="Z121" i="38" s="1"/>
  <c r="AC120" i="38" s="1"/>
  <c r="V121" i="38"/>
  <c r="W166" i="38"/>
  <c r="Y13" i="38"/>
  <c r="Z13" i="38" s="1"/>
  <c r="AC12" i="38" s="1"/>
  <c r="V13" i="38"/>
  <c r="Y33" i="38"/>
  <c r="Z33" i="38" s="1"/>
  <c r="AC32" i="38" s="1"/>
  <c r="V33" i="38"/>
  <c r="Y59" i="38"/>
  <c r="Z59" i="38" s="1"/>
  <c r="AC58" i="38" s="1"/>
  <c r="V59" i="38"/>
  <c r="Y72" i="38"/>
  <c r="Z72" i="38" s="1"/>
  <c r="AC71" i="38" s="1"/>
  <c r="V72" i="38"/>
  <c r="AA24" i="38"/>
  <c r="Y41" i="38"/>
  <c r="Z41" i="38" s="1"/>
  <c r="AC40" i="38" s="1"/>
  <c r="V41" i="38"/>
  <c r="W201" i="38"/>
  <c r="W271" i="38"/>
  <c r="W55" i="38"/>
  <c r="V74" i="38"/>
  <c r="Y74" i="38"/>
  <c r="Z74" i="38" s="1"/>
  <c r="AC73" i="38" s="1"/>
  <c r="V106" i="38"/>
  <c r="Y137" i="38"/>
  <c r="Z137" i="38" s="1"/>
  <c r="AC136" i="38" s="1"/>
  <c r="V137" i="38"/>
  <c r="Y28" i="38"/>
  <c r="Z28" i="38" s="1"/>
  <c r="AC27" i="38" s="1"/>
  <c r="V28" i="38"/>
  <c r="Y65" i="38"/>
  <c r="Z65" i="38" s="1"/>
  <c r="AC64" i="38" s="1"/>
  <c r="V65" i="38"/>
  <c r="Y56" i="38"/>
  <c r="Z56" i="38" s="1"/>
  <c r="AC55" i="38" s="1"/>
  <c r="V56" i="38"/>
  <c r="Y7" i="38"/>
  <c r="Z7" i="38" s="1"/>
  <c r="AC6" i="38" s="1"/>
  <c r="Y36" i="38"/>
  <c r="Z36" i="38" s="1"/>
  <c r="AC35" i="38" s="1"/>
  <c r="V36" i="38"/>
  <c r="V53" i="38"/>
  <c r="Y53" i="38"/>
  <c r="Z53" i="38" s="1"/>
  <c r="AC52" i="38" s="1"/>
  <c r="Y57" i="38"/>
  <c r="Z57" i="38" s="1"/>
  <c r="AC56" i="38" s="1"/>
  <c r="V57" i="38"/>
  <c r="V85" i="38"/>
  <c r="Y85" i="38"/>
  <c r="Z85" i="38" s="1"/>
  <c r="AC84" i="38" s="1"/>
  <c r="Y114" i="38"/>
  <c r="Z114" i="38" s="1"/>
  <c r="AC113" i="38" s="1"/>
  <c r="V114" i="38"/>
  <c r="Y124" i="38"/>
  <c r="Z124" i="38" s="1"/>
  <c r="AC123" i="38" s="1"/>
  <c r="V124" i="38"/>
  <c r="V130" i="38"/>
  <c r="Y143" i="38"/>
  <c r="Z143" i="38" s="1"/>
  <c r="AC142" i="38" s="1"/>
  <c r="V143" i="38"/>
  <c r="V156" i="38"/>
  <c r="Y156" i="38"/>
  <c r="Z156" i="38" s="1"/>
  <c r="AC155" i="38" s="1"/>
  <c r="W165" i="38"/>
  <c r="Y169" i="38"/>
  <c r="Z169" i="38" s="1"/>
  <c r="AC168" i="38" s="1"/>
  <c r="V169" i="38"/>
  <c r="Y173" i="38"/>
  <c r="Z173" i="38" s="1"/>
  <c r="AC172" i="38" s="1"/>
  <c r="V173" i="38"/>
  <c r="Y177" i="38"/>
  <c r="Z177" i="38" s="1"/>
  <c r="AC176" i="38" s="1"/>
  <c r="V177" i="38"/>
  <c r="W214" i="38"/>
  <c r="W222" i="38"/>
  <c r="W288" i="38"/>
  <c r="Y19" i="38"/>
  <c r="Z19" i="38" s="1"/>
  <c r="AC18" i="38" s="1"/>
  <c r="V19" i="38"/>
  <c r="V81" i="38"/>
  <c r="Y81" i="38"/>
  <c r="Z81" i="38" s="1"/>
  <c r="AC80" i="38" s="1"/>
  <c r="V93" i="38"/>
  <c r="Y93" i="38"/>
  <c r="Z93" i="38" s="1"/>
  <c r="AC92" i="38" s="1"/>
  <c r="Y161" i="38"/>
  <c r="Z161" i="38" s="1"/>
  <c r="AC160" i="38" s="1"/>
  <c r="V161" i="38"/>
  <c r="W178" i="38"/>
  <c r="AA10" i="38"/>
  <c r="W10" i="38"/>
  <c r="W40" i="38"/>
  <c r="W63" i="38"/>
  <c r="Y97" i="38"/>
  <c r="Z97" i="38" s="1"/>
  <c r="AC96" i="38" s="1"/>
  <c r="V97" i="38"/>
  <c r="Y141" i="38"/>
  <c r="Z141" i="38" s="1"/>
  <c r="AC140" i="38" s="1"/>
  <c r="V141" i="38"/>
  <c r="V195" i="38"/>
  <c r="Y195" i="38"/>
  <c r="Z195" i="38" s="1"/>
  <c r="AC194" i="38" s="1"/>
  <c r="Y73" i="38"/>
  <c r="Z73" i="38" s="1"/>
  <c r="AC72" i="38" s="1"/>
  <c r="V73" i="38"/>
  <c r="W128" i="38"/>
  <c r="W192" i="38"/>
  <c r="Y21" i="38"/>
  <c r="Z21" i="38" s="1"/>
  <c r="AC20" i="38" s="1"/>
  <c r="V21" i="38"/>
  <c r="V42" i="38"/>
  <c r="Y42" i="38"/>
  <c r="Z42" i="38" s="1"/>
  <c r="AC41" i="38" s="1"/>
  <c r="Y60" i="38"/>
  <c r="Z60" i="38" s="1"/>
  <c r="AC59" i="38" s="1"/>
  <c r="V60" i="38"/>
  <c r="Y83" i="38"/>
  <c r="Z83" i="38" s="1"/>
  <c r="AC82" i="38" s="1"/>
  <c r="V83" i="38"/>
  <c r="W87" i="38"/>
  <c r="V109" i="38"/>
  <c r="Y109" i="38"/>
  <c r="Z109" i="38" s="1"/>
  <c r="AC108" i="38" s="1"/>
  <c r="W209" i="38"/>
  <c r="W272" i="38"/>
  <c r="Y11" i="38"/>
  <c r="Z11" i="38" s="1"/>
  <c r="AC10" i="38" s="1"/>
  <c r="V11" i="38"/>
  <c r="Y35" i="38"/>
  <c r="Z35" i="38" s="1"/>
  <c r="AC34" i="38" s="1"/>
  <c r="V35" i="38"/>
  <c r="Y129" i="38"/>
  <c r="Z129" i="38" s="1"/>
  <c r="AC128" i="38" s="1"/>
  <c r="V129" i="38"/>
  <c r="Y138" i="38"/>
  <c r="Z138" i="38" s="1"/>
  <c r="AC137" i="38" s="1"/>
  <c r="V138" i="38"/>
  <c r="V151" i="38"/>
  <c r="Y158" i="38"/>
  <c r="Z158" i="38" s="1"/>
  <c r="AC157" i="38" s="1"/>
  <c r="V158" i="38"/>
  <c r="V66" i="38"/>
  <c r="Y66" i="38"/>
  <c r="Z66" i="38" s="1"/>
  <c r="AC65" i="38" s="1"/>
  <c r="Y12" i="38"/>
  <c r="Z12" i="38" s="1"/>
  <c r="AC11" i="38" s="1"/>
  <c r="V12" i="38"/>
  <c r="V23" i="38"/>
  <c r="Y23" i="38"/>
  <c r="Z23" i="38" s="1"/>
  <c r="AC22" i="38" s="1"/>
  <c r="W32" i="38"/>
  <c r="Y44" i="38"/>
  <c r="Z44" i="38" s="1"/>
  <c r="AC43" i="38" s="1"/>
  <c r="V44" i="38"/>
  <c r="Y48" i="38"/>
  <c r="Z48" i="38" s="1"/>
  <c r="AC47" i="38" s="1"/>
  <c r="V48" i="38"/>
  <c r="V58" i="38"/>
  <c r="Y58" i="38"/>
  <c r="Z58" i="38" s="1"/>
  <c r="AC57" i="38" s="1"/>
  <c r="Y67" i="38"/>
  <c r="Z67" i="38" s="1"/>
  <c r="AC66" i="38" s="1"/>
  <c r="V67" i="38"/>
  <c r="Y76" i="38"/>
  <c r="Z76" i="38" s="1"/>
  <c r="AC75" i="38" s="1"/>
  <c r="V76" i="38"/>
  <c r="Y80" i="38"/>
  <c r="Z80" i="38" s="1"/>
  <c r="AC79" i="38" s="1"/>
  <c r="V80" i="38"/>
  <c r="AA104" i="38"/>
  <c r="W104" i="38"/>
  <c r="Y115" i="38"/>
  <c r="Z115" i="38" s="1"/>
  <c r="AC114" i="38" s="1"/>
  <c r="V115" i="38"/>
  <c r="W194" i="38"/>
  <c r="W264" i="38"/>
  <c r="Y112" i="38"/>
  <c r="Z112" i="38" s="1"/>
  <c r="AC111" i="38" s="1"/>
  <c r="V112" i="38"/>
  <c r="Y145" i="38"/>
  <c r="Z145" i="38" s="1"/>
  <c r="AC144" i="38" s="1"/>
  <c r="V145" i="38"/>
  <c r="V175" i="38"/>
  <c r="Y175" i="38"/>
  <c r="Z175" i="38" s="1"/>
  <c r="AC174" i="38" s="1"/>
  <c r="V54" i="38"/>
  <c r="V62" i="38"/>
  <c r="V70" i="38"/>
  <c r="V78" i="38"/>
  <c r="V86" i="38"/>
  <c r="V164" i="38"/>
  <c r="Y164" i="38"/>
  <c r="Z164" i="38" s="1"/>
  <c r="AC163" i="38" s="1"/>
  <c r="W186" i="38"/>
  <c r="Y89" i="38"/>
  <c r="Z89" i="38" s="1"/>
  <c r="AC88" i="38" s="1"/>
  <c r="Y94" i="38"/>
  <c r="Z94" i="38" s="1"/>
  <c r="AC93" i="38" s="1"/>
  <c r="W133" i="38"/>
  <c r="Y152" i="38"/>
  <c r="Z152" i="38" s="1"/>
  <c r="AC151" i="38" s="1"/>
  <c r="Y159" i="38"/>
  <c r="Z159" i="38" s="1"/>
  <c r="AC158" i="38" s="1"/>
  <c r="W167" i="38"/>
  <c r="V179" i="38"/>
  <c r="Y179" i="38"/>
  <c r="Z179" i="38" s="1"/>
  <c r="AC178" i="38" s="1"/>
  <c r="W189" i="38"/>
  <c r="V203" i="38"/>
  <c r="Y203" i="38"/>
  <c r="Z203" i="38" s="1"/>
  <c r="AC202" i="38" s="1"/>
  <c r="W262" i="38"/>
  <c r="Y32" i="38"/>
  <c r="Z32" i="38" s="1"/>
  <c r="AC31" i="38" s="1"/>
  <c r="V110" i="38"/>
  <c r="Y110" i="38"/>
  <c r="Z110" i="38" s="1"/>
  <c r="AC109" i="38" s="1"/>
  <c r="Y140" i="38"/>
  <c r="Z140" i="38" s="1"/>
  <c r="AC139" i="38" s="1"/>
  <c r="V140" i="38"/>
  <c r="Y167" i="38"/>
  <c r="Z167" i="38" s="1"/>
  <c r="AC166" i="38" s="1"/>
  <c r="W184" i="38"/>
  <c r="W207" i="38"/>
  <c r="W230" i="38"/>
  <c r="Y16" i="38"/>
  <c r="Y40" i="38"/>
  <c r="Z40" i="38" s="1"/>
  <c r="AC39" i="38" s="1"/>
  <c r="V96" i="38"/>
  <c r="W125" i="38"/>
  <c r="W144" i="38"/>
  <c r="Y160" i="38"/>
  <c r="Z160" i="38" s="1"/>
  <c r="AC159" i="38" s="1"/>
  <c r="V160" i="38"/>
  <c r="W163" i="38"/>
  <c r="Y165" i="38"/>
  <c r="Z165" i="38" s="1"/>
  <c r="AC164" i="38" s="1"/>
  <c r="V172" i="38"/>
  <c r="Y172" i="38"/>
  <c r="Z172" i="38" s="1"/>
  <c r="AC171" i="38" s="1"/>
  <c r="V187" i="38"/>
  <c r="Y187" i="38"/>
  <c r="Z187" i="38" s="1"/>
  <c r="AC186" i="38" s="1"/>
  <c r="Y207" i="38"/>
  <c r="Z207" i="38" s="1"/>
  <c r="AC206" i="38" s="1"/>
  <c r="Y230" i="38"/>
  <c r="Z230" i="38" s="1"/>
  <c r="AC229" i="38" s="1"/>
  <c r="W263" i="38"/>
  <c r="Y132" i="38"/>
  <c r="Z132" i="38" s="1"/>
  <c r="AC131" i="38" s="1"/>
  <c r="V132" i="38"/>
  <c r="W246" i="38"/>
  <c r="V46" i="38"/>
  <c r="Y92" i="38"/>
  <c r="Z92" i="38" s="1"/>
  <c r="AC91" i="38" s="1"/>
  <c r="V92" i="38"/>
  <c r="Y100" i="38"/>
  <c r="Z100" i="38" s="1"/>
  <c r="AC99" i="38" s="1"/>
  <c r="V100" i="38"/>
  <c r="V139" i="38"/>
  <c r="W212" i="38"/>
  <c r="W261" i="38"/>
  <c r="W280" i="38"/>
  <c r="V18" i="38"/>
  <c r="Y22" i="38"/>
  <c r="Z22" i="38" s="1"/>
  <c r="AC21" i="38" s="1"/>
  <c r="W94" i="38"/>
  <c r="V102" i="38"/>
  <c r="Y102" i="38"/>
  <c r="Z102" i="38" s="1"/>
  <c r="AC101" i="38" s="1"/>
  <c r="V116" i="38"/>
  <c r="Y120" i="38"/>
  <c r="Z120" i="38" s="1"/>
  <c r="AC119" i="38" s="1"/>
  <c r="V120" i="38"/>
  <c r="V122" i="38"/>
  <c r="W152" i="38"/>
  <c r="W154" i="38"/>
  <c r="W159" i="38"/>
  <c r="W171" i="38"/>
  <c r="W202" i="38"/>
  <c r="Z227" i="38"/>
  <c r="AC226" i="38" s="1"/>
  <c r="W239" i="38"/>
  <c r="W292" i="38"/>
  <c r="W162" i="38"/>
  <c r="Y171" i="38"/>
  <c r="Z171" i="38" s="1"/>
  <c r="AC170" i="38" s="1"/>
  <c r="W240" i="38"/>
  <c r="W282" i="38"/>
  <c r="W31" i="38"/>
  <c r="AA39" i="38"/>
  <c r="V88" i="38"/>
  <c r="Y91" i="38"/>
  <c r="Z91" i="38" s="1"/>
  <c r="AC90" i="38" s="1"/>
  <c r="V91" i="38"/>
  <c r="V107" i="38"/>
  <c r="Y133" i="38"/>
  <c r="Z133" i="38" s="1"/>
  <c r="AC132" i="38" s="1"/>
  <c r="W216" i="38"/>
  <c r="W224" i="38"/>
  <c r="Y282" i="38"/>
  <c r="Z282" i="38" s="1"/>
  <c r="AC281" i="38" s="1"/>
  <c r="Y30" i="38"/>
  <c r="Y8" i="38"/>
  <c r="Y15" i="38"/>
  <c r="Y29" i="38"/>
  <c r="Y38" i="38"/>
  <c r="V101" i="38"/>
  <c r="Y101" i="38"/>
  <c r="Z101" i="38" s="1"/>
  <c r="AC100" i="38" s="1"/>
  <c r="Y123" i="38"/>
  <c r="Z123" i="38" s="1"/>
  <c r="AC122" i="38" s="1"/>
  <c r="V123" i="38"/>
  <c r="Y125" i="38"/>
  <c r="Z125" i="38" s="1"/>
  <c r="AC124" i="38" s="1"/>
  <c r="W135" i="38"/>
  <c r="V149" i="38"/>
  <c r="V153" i="38"/>
  <c r="Y163" i="38"/>
  <c r="Z163" i="38" s="1"/>
  <c r="AC162" i="38" s="1"/>
  <c r="W217" i="38"/>
  <c r="W225" i="38"/>
  <c r="W242" i="38"/>
  <c r="W278" i="38"/>
  <c r="W283" i="38"/>
  <c r="V148" i="38"/>
  <c r="Y148" i="38"/>
  <c r="Z148" i="38" s="1"/>
  <c r="AC147" i="38" s="1"/>
  <c r="W183" i="38"/>
  <c r="W198" i="38"/>
  <c r="W223" i="38"/>
  <c r="W233" i="38"/>
  <c r="W254" i="38"/>
  <c r="W286" i="38"/>
  <c r="W290" i="38"/>
  <c r="Z181" i="38"/>
  <c r="AC180" i="38" s="1"/>
  <c r="Y183" i="38"/>
  <c r="Z183" i="38" s="1"/>
  <c r="AC182" i="38" s="1"/>
  <c r="V191" i="38"/>
  <c r="Y191" i="38"/>
  <c r="Z191" i="38" s="1"/>
  <c r="AC190" i="38" s="1"/>
  <c r="Z228" i="38"/>
  <c r="AC227" i="38" s="1"/>
  <c r="W255" i="38"/>
  <c r="V267" i="38"/>
  <c r="Y267" i="38"/>
  <c r="Z267" i="38" s="1"/>
  <c r="AC266" i="38" s="1"/>
  <c r="W274" i="38"/>
  <c r="Y290" i="38"/>
  <c r="Z290" i="38" s="1"/>
  <c r="AC289" i="38" s="1"/>
  <c r="W293" i="38"/>
  <c r="Y118" i="38"/>
  <c r="W155" i="38"/>
  <c r="Y168" i="38"/>
  <c r="Z168" i="38" s="1"/>
  <c r="AC167" i="38" s="1"/>
  <c r="V168" i="38"/>
  <c r="W211" i="38"/>
  <c r="W231" i="38"/>
  <c r="AA259" i="38"/>
  <c r="W270" i="38"/>
  <c r="AA229" i="38"/>
  <c r="W249" i="38"/>
  <c r="W215" i="38"/>
  <c r="AA221" i="38"/>
  <c r="W221" i="38"/>
  <c r="W229" i="38"/>
  <c r="W241" i="38"/>
  <c r="W276" i="38"/>
  <c r="W284" i="38"/>
  <c r="W213" i="38"/>
  <c r="Y215" i="38"/>
  <c r="Z215" i="38" s="1"/>
  <c r="AC214" i="38" s="1"/>
  <c r="W250" i="38"/>
  <c r="W253" i="38"/>
  <c r="W265" i="38"/>
  <c r="Y289" i="38"/>
  <c r="Y281" i="38"/>
  <c r="Z281" i="38" s="1"/>
  <c r="AC280" i="38" s="1"/>
  <c r="Y273" i="38"/>
  <c r="Z273" i="38" s="1"/>
  <c r="AC272" i="38" s="1"/>
  <c r="Y265" i="38"/>
  <c r="Z265" i="38" s="1"/>
  <c r="AC264" i="38" s="1"/>
  <c r="Y257" i="38"/>
  <c r="Z257" i="38" s="1"/>
  <c r="AC256" i="38" s="1"/>
  <c r="Y249" i="38"/>
  <c r="Z249" i="38" s="1"/>
  <c r="AC248" i="38" s="1"/>
  <c r="Y241" i="38"/>
  <c r="Z241" i="38" s="1"/>
  <c r="AC240" i="38" s="1"/>
  <c r="Y233" i="38"/>
  <c r="Z233" i="38" s="1"/>
  <c r="AC232" i="38" s="1"/>
  <c r="Y225" i="38"/>
  <c r="Z225" i="38" s="1"/>
  <c r="AC224" i="38" s="1"/>
  <c r="Y217" i="38"/>
  <c r="Z217" i="38" s="1"/>
  <c r="AC216" i="38" s="1"/>
  <c r="Y288" i="38"/>
  <c r="Z288" i="38" s="1"/>
  <c r="AC287" i="38" s="1"/>
  <c r="Y280" i="38"/>
  <c r="Z280" i="38" s="1"/>
  <c r="AC279" i="38" s="1"/>
  <c r="Y272" i="38"/>
  <c r="Z272" i="38" s="1"/>
  <c r="AC271" i="38" s="1"/>
  <c r="Y264" i="38"/>
  <c r="Z264" i="38" s="1"/>
  <c r="AC263" i="38" s="1"/>
  <c r="Y256" i="38"/>
  <c r="Y248" i="38"/>
  <c r="Z248" i="38" s="1"/>
  <c r="AC247" i="38" s="1"/>
  <c r="Y240" i="38"/>
  <c r="Z240" i="38" s="1"/>
  <c r="AC239" i="38" s="1"/>
  <c r="Y232" i="38"/>
  <c r="Z232" i="38" s="1"/>
  <c r="AC231" i="38" s="1"/>
  <c r="Y224" i="38"/>
  <c r="Z224" i="38" s="1"/>
  <c r="AC223" i="38" s="1"/>
  <c r="Y216" i="38"/>
  <c r="Z216" i="38" s="1"/>
  <c r="AC215" i="38" s="1"/>
  <c r="Y287" i="38"/>
  <c r="Y279" i="38"/>
  <c r="Z279" i="38" s="1"/>
  <c r="AC278" i="38" s="1"/>
  <c r="Y271" i="38"/>
  <c r="Z271" i="38" s="1"/>
  <c r="AC270" i="38" s="1"/>
  <c r="Y263" i="38"/>
  <c r="Z263" i="38" s="1"/>
  <c r="AC262" i="38" s="1"/>
  <c r="Y255" i="38"/>
  <c r="Z255" i="38" s="1"/>
  <c r="AC254" i="38" s="1"/>
  <c r="Y247" i="38"/>
  <c r="Y294" i="38"/>
  <c r="Z294" i="38" s="1"/>
  <c r="AC293" i="38" s="1"/>
  <c r="Y286" i="38"/>
  <c r="Z286" i="38" s="1"/>
  <c r="AC285" i="38" s="1"/>
  <c r="Y278" i="38"/>
  <c r="Z278" i="38" s="1"/>
  <c r="AC277" i="38" s="1"/>
  <c r="Y270" i="38"/>
  <c r="Z270" i="38" s="1"/>
  <c r="AC269" i="38" s="1"/>
  <c r="Y262" i="38"/>
  <c r="Z262" i="38" s="1"/>
  <c r="AC261" i="38" s="1"/>
  <c r="Y254" i="38"/>
  <c r="Z254" i="38" s="1"/>
  <c r="AC253" i="38" s="1"/>
  <c r="Y231" i="38"/>
  <c r="Z231" i="38" s="1"/>
  <c r="AC230" i="38" s="1"/>
  <c r="Y222" i="38"/>
  <c r="Z222" i="38" s="1"/>
  <c r="AC221" i="38" s="1"/>
  <c r="Y219" i="38"/>
  <c r="Y213" i="38"/>
  <c r="Z213" i="38" s="1"/>
  <c r="AC212" i="38" s="1"/>
  <c r="Y212" i="38"/>
  <c r="Z212" i="38" s="1"/>
  <c r="AC211" i="38" s="1"/>
  <c r="Y202" i="38"/>
  <c r="Z202" i="38" s="1"/>
  <c r="AC201" i="38" s="1"/>
  <c r="Y194" i="38"/>
  <c r="Z194" i="38" s="1"/>
  <c r="AC193" i="38" s="1"/>
  <c r="Y186" i="38"/>
  <c r="Z186" i="38" s="1"/>
  <c r="AC185" i="38" s="1"/>
  <c r="Y178" i="38"/>
  <c r="Z178" i="38" s="1"/>
  <c r="AC177" i="38" s="1"/>
  <c r="Y170" i="38"/>
  <c r="Z170" i="38" s="1"/>
  <c r="AC169" i="38" s="1"/>
  <c r="Y162" i="38"/>
  <c r="Z162" i="38" s="1"/>
  <c r="AC161" i="38" s="1"/>
  <c r="Y154" i="38"/>
  <c r="Z154" i="38" s="1"/>
  <c r="AC153" i="38" s="1"/>
  <c r="Y146" i="38"/>
  <c r="Z146" i="38" s="1"/>
  <c r="AC145" i="38" s="1"/>
  <c r="V294" i="38"/>
  <c r="Y246" i="38"/>
  <c r="Z246" i="38" s="1"/>
  <c r="AC245" i="38" s="1"/>
  <c r="Y223" i="38"/>
  <c r="Z223" i="38" s="1"/>
  <c r="AC222" i="38" s="1"/>
  <c r="Y214" i="38"/>
  <c r="Z214" i="38" s="1"/>
  <c r="AC213" i="38" s="1"/>
  <c r="Y211" i="38"/>
  <c r="Z211" i="38" s="1"/>
  <c r="AC210" i="38" s="1"/>
  <c r="Y210" i="38"/>
  <c r="Z210" i="38" s="1"/>
  <c r="AC209" i="38" s="1"/>
  <c r="Y209" i="38"/>
  <c r="Z209" i="38" s="1"/>
  <c r="AC208" i="38" s="1"/>
  <c r="Y201" i="38"/>
  <c r="Z201" i="38" s="1"/>
  <c r="AC200" i="38" s="1"/>
  <c r="Y193" i="38"/>
  <c r="Z193" i="38" s="1"/>
  <c r="AC192" i="38" s="1"/>
  <c r="Y185" i="38"/>
  <c r="Z185" i="38" s="1"/>
  <c r="AC184" i="38" s="1"/>
  <c r="Y291" i="38"/>
  <c r="Z291" i="38" s="1"/>
  <c r="AC290" i="38" s="1"/>
  <c r="Y277" i="38"/>
  <c r="Z277" i="38" s="1"/>
  <c r="AC276" i="38" s="1"/>
  <c r="Y258" i="38"/>
  <c r="Z258" i="38" s="1"/>
  <c r="AC257" i="38" s="1"/>
  <c r="Y252" i="38"/>
  <c r="Z252" i="38" s="1"/>
  <c r="AC251" i="38" s="1"/>
  <c r="Y251" i="38"/>
  <c r="Y208" i="38"/>
  <c r="Z208" i="38" s="1"/>
  <c r="AC207" i="38" s="1"/>
  <c r="Y200" i="38"/>
  <c r="Y192" i="38"/>
  <c r="Z192" i="38" s="1"/>
  <c r="AC191" i="38" s="1"/>
  <c r="Y184" i="38"/>
  <c r="Z184" i="38" s="1"/>
  <c r="AC183" i="38" s="1"/>
  <c r="Y292" i="38"/>
  <c r="Z292" i="38" s="1"/>
  <c r="AC291" i="38" s="1"/>
  <c r="Y283" i="38"/>
  <c r="Z283" i="38" s="1"/>
  <c r="AC282" i="38" s="1"/>
  <c r="Y269" i="38"/>
  <c r="Z269" i="38" s="1"/>
  <c r="AC268" i="38" s="1"/>
  <c r="Y245" i="38"/>
  <c r="Z245" i="38" s="1"/>
  <c r="AC244" i="38" s="1"/>
  <c r="Y275" i="38"/>
  <c r="Z275" i="38" s="1"/>
  <c r="AC274" i="38" s="1"/>
  <c r="Y261" i="38"/>
  <c r="Z261" i="38" s="1"/>
  <c r="AC260" i="38" s="1"/>
  <c r="Y239" i="38"/>
  <c r="Z239" i="38" s="1"/>
  <c r="AC238" i="38" s="1"/>
  <c r="Y226" i="38"/>
  <c r="Z226" i="38" s="1"/>
  <c r="AC225" i="38" s="1"/>
  <c r="Y220" i="38"/>
  <c r="W245" i="38"/>
  <c r="W269" i="38"/>
  <c r="W258" i="38"/>
  <c r="W277" i="38"/>
  <c r="W291" i="38"/>
  <c r="W266" i="38"/>
  <c r="AA268" i="38"/>
  <c r="AA281" i="38"/>
  <c r="AA285" i="38"/>
  <c r="W285" i="38"/>
  <c r="AA244" i="38"/>
  <c r="AA55" i="38" l="1"/>
  <c r="AA293" i="38"/>
  <c r="AA236" i="38"/>
  <c r="AA217" i="38"/>
  <c r="AA182" i="38"/>
  <c r="W17" i="38"/>
  <c r="AA87" i="38"/>
  <c r="AA218" i="38"/>
  <c r="Z126" i="38"/>
  <c r="AC125" i="38" s="1"/>
  <c r="AA134" i="38"/>
  <c r="AA108" i="38"/>
  <c r="Z204" i="38"/>
  <c r="AC203" i="38" s="1"/>
  <c r="Z117" i="38"/>
  <c r="AC116" i="38" s="1"/>
  <c r="AA181" i="38"/>
  <c r="Z180" i="38"/>
  <c r="AC179" i="38" s="1"/>
  <c r="Z196" i="38"/>
  <c r="AC195" i="38" s="1"/>
  <c r="AA209" i="38"/>
  <c r="AA63" i="38"/>
  <c r="AA147" i="38"/>
  <c r="AA282" i="38"/>
  <c r="AA227" i="38"/>
  <c r="AA206" i="38"/>
  <c r="AA157" i="38"/>
  <c r="AA266" i="38"/>
  <c r="AA127" i="38"/>
  <c r="W4" i="38"/>
  <c r="AA197" i="38"/>
  <c r="AA271" i="38"/>
  <c r="AA37" i="38"/>
  <c r="Z9" i="38"/>
  <c r="AC8" i="38" s="1"/>
  <c r="AA260" i="38"/>
  <c r="AA253" i="38"/>
  <c r="AA184" i="38"/>
  <c r="AA128" i="38"/>
  <c r="AA277" i="38"/>
  <c r="AA250" i="38"/>
  <c r="AA262" i="38"/>
  <c r="AA32" i="38"/>
  <c r="AA237" i="38"/>
  <c r="AA185" i="38"/>
  <c r="AA178" i="38"/>
  <c r="AA238" i="38"/>
  <c r="AA171" i="38"/>
  <c r="AA246" i="38"/>
  <c r="AA269" i="38"/>
  <c r="AA211" i="38"/>
  <c r="AA254" i="38"/>
  <c r="AA239" i="38"/>
  <c r="AA170" i="38"/>
  <c r="AA273" i="38"/>
  <c r="AA255" i="38"/>
  <c r="AA159" i="38"/>
  <c r="AA190" i="38"/>
  <c r="AA283" i="38"/>
  <c r="AA166" i="38"/>
  <c r="W90" i="38"/>
  <c r="AA25" i="38"/>
  <c r="AA234" i="38"/>
  <c r="AA119" i="38"/>
  <c r="AA223" i="38"/>
  <c r="Z235" i="38"/>
  <c r="AC234" i="38" s="1"/>
  <c r="AA135" i="38"/>
  <c r="AA194" i="38"/>
  <c r="W238" i="38"/>
  <c r="AA284" i="38"/>
  <c r="AA155" i="38"/>
  <c r="AA274" i="38"/>
  <c r="AA228" i="38"/>
  <c r="AA290" i="38"/>
  <c r="AA242" i="38"/>
  <c r="AA224" i="38"/>
  <c r="AA125" i="38"/>
  <c r="AA230" i="38"/>
  <c r="AA205" i="38"/>
  <c r="AA214" i="38"/>
  <c r="W150" i="38"/>
  <c r="AA150" i="38"/>
  <c r="AA291" i="38"/>
  <c r="AA241" i="38"/>
  <c r="AA276" i="38"/>
  <c r="AA208" i="38"/>
  <c r="AA198" i="38"/>
  <c r="AA210" i="38"/>
  <c r="AA263" i="38"/>
  <c r="W71" i="38"/>
  <c r="W25" i="38"/>
  <c r="W99" i="38"/>
  <c r="AA99" i="38"/>
  <c r="AA98" i="38"/>
  <c r="AA215" i="38"/>
  <c r="AA131" i="38"/>
  <c r="AA103" i="38"/>
  <c r="AA152" i="38"/>
  <c r="AA136" i="38"/>
  <c r="AA142" i="38"/>
  <c r="AA248" i="38"/>
  <c r="AA163" i="38"/>
  <c r="AA207" i="38"/>
  <c r="AA186" i="38"/>
  <c r="AA192" i="38"/>
  <c r="W174" i="38"/>
  <c r="AA174" i="38"/>
  <c r="AA144" i="38"/>
  <c r="AA111" i="38"/>
  <c r="W243" i="38"/>
  <c r="AA243" i="38"/>
  <c r="AA294" i="38"/>
  <c r="W294" i="38"/>
  <c r="W101" i="38"/>
  <c r="AA101" i="38"/>
  <c r="AA164" i="38"/>
  <c r="W164" i="38"/>
  <c r="Z287" i="38"/>
  <c r="AC286" i="38" s="1"/>
  <c r="AA287" i="38"/>
  <c r="AA114" i="38"/>
  <c r="W114" i="38"/>
  <c r="AA49" i="38"/>
  <c r="W49" i="38"/>
  <c r="AA270" i="38"/>
  <c r="AA29" i="38"/>
  <c r="Z29" i="38"/>
  <c r="AC28" i="38" s="1"/>
  <c r="W110" i="38"/>
  <c r="AA110" i="38"/>
  <c r="W145" i="38"/>
  <c r="AA145" i="38"/>
  <c r="AA80" i="38"/>
  <c r="W80" i="38"/>
  <c r="AA158" i="38"/>
  <c r="W158" i="38"/>
  <c r="W35" i="38"/>
  <c r="AA35" i="38"/>
  <c r="AA106" i="38"/>
  <c r="W106" i="38"/>
  <c r="AA20" i="38"/>
  <c r="W20" i="38"/>
  <c r="AA146" i="38"/>
  <c r="AA86" i="38"/>
  <c r="W86" i="38"/>
  <c r="AA58" i="38"/>
  <c r="W58" i="38"/>
  <c r="AA23" i="38"/>
  <c r="W23" i="38"/>
  <c r="W109" i="38"/>
  <c r="AA109" i="38"/>
  <c r="AA59" i="38"/>
  <c r="W59" i="38"/>
  <c r="AA245" i="38"/>
  <c r="Z247" i="38"/>
  <c r="AC246" i="38" s="1"/>
  <c r="AA247" i="38"/>
  <c r="AA275" i="38"/>
  <c r="AA8" i="38"/>
  <c r="Z8" i="38"/>
  <c r="AC7" i="38" s="1"/>
  <c r="AA160" i="38"/>
  <c r="W160" i="38"/>
  <c r="AA12" i="38"/>
  <c r="W12" i="38"/>
  <c r="AA173" i="38"/>
  <c r="W173" i="38"/>
  <c r="AA85" i="38"/>
  <c r="W85" i="38"/>
  <c r="Z220" i="38"/>
  <c r="AC219" i="38" s="1"/>
  <c r="AA220" i="38"/>
  <c r="AA122" i="38"/>
  <c r="W122" i="38"/>
  <c r="AA138" i="38"/>
  <c r="W138" i="38"/>
  <c r="AA57" i="38"/>
  <c r="W57" i="38"/>
  <c r="AA56" i="38"/>
  <c r="W56" i="38"/>
  <c r="AA33" i="38"/>
  <c r="W33" i="38"/>
  <c r="AA113" i="38"/>
  <c r="W113" i="38"/>
  <c r="AA75" i="38"/>
  <c r="W75" i="38"/>
  <c r="AA7" i="38"/>
  <c r="AA82" i="38"/>
  <c r="W82" i="38"/>
  <c r="Z200" i="38"/>
  <c r="AC199" i="38" s="1"/>
  <c r="AA200" i="38"/>
  <c r="AA172" i="38"/>
  <c r="W172" i="38"/>
  <c r="AA77" i="38"/>
  <c r="W77" i="38"/>
  <c r="AA199" i="38"/>
  <c r="W199" i="38"/>
  <c r="W52" i="38"/>
  <c r="AA52" i="38"/>
  <c r="AA61" i="38"/>
  <c r="W61" i="38"/>
  <c r="AA51" i="38"/>
  <c r="W51" i="38"/>
  <c r="AA26" i="38"/>
  <c r="W26" i="38"/>
  <c r="AA193" i="38"/>
  <c r="W92" i="38"/>
  <c r="AA92" i="38"/>
  <c r="AA175" i="38"/>
  <c r="W175" i="38"/>
  <c r="W36" i="38"/>
  <c r="AA36" i="38"/>
  <c r="AA212" i="38"/>
  <c r="W179" i="38"/>
  <c r="AA179" i="38"/>
  <c r="AA97" i="38"/>
  <c r="W97" i="38"/>
  <c r="AA19" i="38"/>
  <c r="W19" i="38"/>
  <c r="AA177" i="38"/>
  <c r="W177" i="38"/>
  <c r="AA201" i="38"/>
  <c r="W84" i="38"/>
  <c r="AA84" i="38"/>
  <c r="AA105" i="38"/>
  <c r="W105" i="38"/>
  <c r="Z219" i="38"/>
  <c r="AC218" i="38" s="1"/>
  <c r="AA219" i="38"/>
  <c r="AA257" i="38"/>
  <c r="AA286" i="38"/>
  <c r="AA278" i="38"/>
  <c r="Z15" i="38"/>
  <c r="AC14" i="38" s="1"/>
  <c r="AA15" i="38"/>
  <c r="AA41" i="38"/>
  <c r="W41" i="38"/>
  <c r="AA121" i="38"/>
  <c r="W121" i="38"/>
  <c r="AA43" i="38"/>
  <c r="W43" i="38"/>
  <c r="AA112" i="38"/>
  <c r="W112" i="38"/>
  <c r="AA48" i="38"/>
  <c r="W48" i="38"/>
  <c r="AA11" i="38"/>
  <c r="W11" i="38"/>
  <c r="AA73" i="38"/>
  <c r="W73" i="38"/>
  <c r="AA288" i="38"/>
  <c r="AA143" i="38"/>
  <c r="W143" i="38"/>
  <c r="AA5" i="38"/>
  <c r="W5" i="38"/>
  <c r="AA258" i="38"/>
  <c r="Z289" i="38"/>
  <c r="AC288" i="38" s="1"/>
  <c r="AA289" i="38"/>
  <c r="AA183" i="38"/>
  <c r="W123" i="38"/>
  <c r="AA123" i="38"/>
  <c r="W107" i="38"/>
  <c r="AA107" i="38"/>
  <c r="AA162" i="38"/>
  <c r="AA18" i="38"/>
  <c r="W18" i="38"/>
  <c r="AA154" i="38"/>
  <c r="AA70" i="38"/>
  <c r="W70" i="38"/>
  <c r="AA252" i="38"/>
  <c r="AA265" i="38"/>
  <c r="AA231" i="38"/>
  <c r="AA233" i="38"/>
  <c r="AA153" i="38"/>
  <c r="W153" i="38"/>
  <c r="AA30" i="38"/>
  <c r="Z30" i="38"/>
  <c r="AC29" i="38" s="1"/>
  <c r="AA202" i="38"/>
  <c r="AA120" i="38"/>
  <c r="W120" i="38"/>
  <c r="AA280" i="38"/>
  <c r="W139" i="38"/>
  <c r="AA139" i="38"/>
  <c r="W132" i="38"/>
  <c r="AA132" i="38"/>
  <c r="W187" i="38"/>
  <c r="AA187" i="38"/>
  <c r="AA22" i="38"/>
  <c r="AA133" i="38"/>
  <c r="AA167" i="38"/>
  <c r="AA62" i="38"/>
  <c r="W62" i="38"/>
  <c r="AA264" i="38"/>
  <c r="AA115" i="38"/>
  <c r="W115" i="38"/>
  <c r="W44" i="38"/>
  <c r="AA44" i="38"/>
  <c r="AA272" i="38"/>
  <c r="AA83" i="38"/>
  <c r="W83" i="38"/>
  <c r="AA169" i="38"/>
  <c r="W169" i="38"/>
  <c r="AA130" i="38"/>
  <c r="W130" i="38"/>
  <c r="AA137" i="38"/>
  <c r="W137" i="38"/>
  <c r="AA89" i="38"/>
  <c r="AA232" i="38"/>
  <c r="AA64" i="38"/>
  <c r="W64" i="38"/>
  <c r="W14" i="38"/>
  <c r="AA14" i="38"/>
  <c r="W116" i="38"/>
  <c r="AA116" i="38"/>
  <c r="AA67" i="38"/>
  <c r="W67" i="38"/>
  <c r="W60" i="38"/>
  <c r="AA60" i="38"/>
  <c r="W141" i="38"/>
  <c r="AA141" i="38"/>
  <c r="AA53" i="38"/>
  <c r="W53" i="38"/>
  <c r="AA34" i="38"/>
  <c r="W34" i="38"/>
  <c r="AA267" i="38"/>
  <c r="W267" i="38"/>
  <c r="AA38" i="38"/>
  <c r="Z38" i="38"/>
  <c r="AC37" i="38" s="1"/>
  <c r="AA88" i="38"/>
  <c r="W88" i="38"/>
  <c r="AA261" i="38"/>
  <c r="AA81" i="38"/>
  <c r="W81" i="38"/>
  <c r="AA165" i="38"/>
  <c r="AA65" i="38"/>
  <c r="W65" i="38"/>
  <c r="AA72" i="38"/>
  <c r="W72" i="38"/>
  <c r="AA176" i="38"/>
  <c r="W176" i="38"/>
  <c r="W6" i="38"/>
  <c r="AA6" i="38"/>
  <c r="AA50" i="38"/>
  <c r="W50" i="38"/>
  <c r="AA251" i="38"/>
  <c r="Z251" i="38"/>
  <c r="AC250" i="38" s="1"/>
  <c r="AA118" i="38"/>
  <c r="Z118" i="38"/>
  <c r="AC117" i="38" s="1"/>
  <c r="AA216" i="38"/>
  <c r="W102" i="38"/>
  <c r="AA102" i="38"/>
  <c r="AA94" i="38"/>
  <c r="W27" i="38"/>
  <c r="AA27" i="38"/>
  <c r="AA168" i="38"/>
  <c r="W168" i="38"/>
  <c r="AA191" i="38"/>
  <c r="W191" i="38"/>
  <c r="AA46" i="38"/>
  <c r="W46" i="38"/>
  <c r="AA42" i="38"/>
  <c r="W42" i="38"/>
  <c r="AA156" i="38"/>
  <c r="W156" i="38"/>
  <c r="W28" i="38"/>
  <c r="AA28" i="38"/>
  <c r="AA96" i="38"/>
  <c r="W96" i="38"/>
  <c r="AA78" i="38"/>
  <c r="W78" i="38"/>
  <c r="W76" i="38"/>
  <c r="AA76" i="38"/>
  <c r="AA151" i="38"/>
  <c r="W151" i="38"/>
  <c r="W21" i="38"/>
  <c r="AA21" i="38"/>
  <c r="AA161" i="38"/>
  <c r="W161" i="38"/>
  <c r="AA74" i="38"/>
  <c r="W74" i="38"/>
  <c r="AA279" i="38"/>
  <c r="AA249" i="38"/>
  <c r="AA256" i="38"/>
  <c r="Z256" i="38"/>
  <c r="AC255" i="38" s="1"/>
  <c r="AA213" i="38"/>
  <c r="AA226" i="38"/>
  <c r="W148" i="38"/>
  <c r="AA148" i="38"/>
  <c r="AA225" i="38"/>
  <c r="W149" i="38"/>
  <c r="AA149" i="38"/>
  <c r="W91" i="38"/>
  <c r="AA91" i="38"/>
  <c r="AA240" i="38"/>
  <c r="AA292" i="38"/>
  <c r="W100" i="38"/>
  <c r="AA100" i="38"/>
  <c r="AA16" i="38"/>
  <c r="Z16" i="38"/>
  <c r="AC15" i="38" s="1"/>
  <c r="AA140" i="38"/>
  <c r="W140" i="38"/>
  <c r="W203" i="38"/>
  <c r="AA203" i="38"/>
  <c r="AA54" i="38"/>
  <c r="W54" i="38"/>
  <c r="AA66" i="38"/>
  <c r="W66" i="38"/>
  <c r="AA129" i="38"/>
  <c r="W129" i="38"/>
  <c r="W195" i="38"/>
  <c r="AA195" i="38"/>
  <c r="AA40" i="38"/>
  <c r="W93" i="38"/>
  <c r="AA93" i="38"/>
  <c r="AA222" i="38"/>
  <c r="W124" i="38"/>
  <c r="AA124" i="38"/>
  <c r="AA13" i="38"/>
  <c r="W13" i="38"/>
  <c r="AA69" i="38"/>
  <c r="W69" i="38"/>
  <c r="W68" i="38"/>
  <c r="AA68" i="38"/>
  <c r="AA45" i="38"/>
  <c r="W45" i="38"/>
  <c r="T294" i="37" l="1"/>
  <c r="U294" i="37" s="1"/>
  <c r="V294" i="37" s="1"/>
  <c r="W294" i="37" s="1"/>
  <c r="T293" i="37"/>
  <c r="U293" i="37" s="1"/>
  <c r="V293" i="37" s="1"/>
  <c r="T292" i="37"/>
  <c r="U292" i="37" s="1"/>
  <c r="V292" i="37" s="1"/>
  <c r="T291" i="37"/>
  <c r="U291" i="37" s="1"/>
  <c r="V291" i="37" s="1"/>
  <c r="T290" i="37"/>
  <c r="U290" i="37" s="1"/>
  <c r="V290" i="37" s="1"/>
  <c r="T289" i="37"/>
  <c r="U289" i="37" s="1"/>
  <c r="V289" i="37" s="1"/>
  <c r="W289" i="37" s="1"/>
  <c r="T288" i="37"/>
  <c r="U288" i="37" s="1"/>
  <c r="V288" i="37" s="1"/>
  <c r="T287" i="37"/>
  <c r="U287" i="37" s="1"/>
  <c r="V287" i="37" s="1"/>
  <c r="T286" i="37"/>
  <c r="U286" i="37" s="1"/>
  <c r="V286" i="37" s="1"/>
  <c r="W286" i="37" s="1"/>
  <c r="T285" i="37"/>
  <c r="U285" i="37" s="1"/>
  <c r="V285" i="37" s="1"/>
  <c r="T284" i="37"/>
  <c r="U284" i="37" s="1"/>
  <c r="V284" i="37" s="1"/>
  <c r="W284" i="37" s="1"/>
  <c r="T283" i="37"/>
  <c r="U283" i="37" s="1"/>
  <c r="V283" i="37" s="1"/>
  <c r="T282" i="37"/>
  <c r="U282" i="37" s="1"/>
  <c r="V282" i="37" s="1"/>
  <c r="T281" i="37"/>
  <c r="U281" i="37" s="1"/>
  <c r="V281" i="37" s="1"/>
  <c r="W281" i="37" s="1"/>
  <c r="T280" i="37"/>
  <c r="U280" i="37" s="1"/>
  <c r="V280" i="37" s="1"/>
  <c r="W280" i="37" s="1"/>
  <c r="T279" i="37"/>
  <c r="U279" i="37" s="1"/>
  <c r="V279" i="37" s="1"/>
  <c r="T278" i="37"/>
  <c r="U278" i="37" s="1"/>
  <c r="V278" i="37" s="1"/>
  <c r="T277" i="37"/>
  <c r="U277" i="37" s="1"/>
  <c r="V277" i="37" s="1"/>
  <c r="U276" i="37"/>
  <c r="V276" i="37" s="1"/>
  <c r="T276" i="37"/>
  <c r="T275" i="37"/>
  <c r="U275" i="37" s="1"/>
  <c r="V275" i="37" s="1"/>
  <c r="T274" i="37"/>
  <c r="U274" i="37" s="1"/>
  <c r="V274" i="37" s="1"/>
  <c r="T273" i="37"/>
  <c r="U273" i="37" s="1"/>
  <c r="V273" i="37" s="1"/>
  <c r="T272" i="37"/>
  <c r="U272" i="37" s="1"/>
  <c r="V272" i="37" s="1"/>
  <c r="W272" i="37" s="1"/>
  <c r="T271" i="37"/>
  <c r="U271" i="37" s="1"/>
  <c r="V271" i="37" s="1"/>
  <c r="T270" i="37"/>
  <c r="U270" i="37" s="1"/>
  <c r="V270" i="37" s="1"/>
  <c r="T269" i="37"/>
  <c r="U269" i="37" s="1"/>
  <c r="V269" i="37" s="1"/>
  <c r="W269" i="37" s="1"/>
  <c r="T268" i="37"/>
  <c r="U268" i="37" s="1"/>
  <c r="V268" i="37" s="1"/>
  <c r="T267" i="37"/>
  <c r="U267" i="37" s="1"/>
  <c r="V267" i="37" s="1"/>
  <c r="T266" i="37"/>
  <c r="U266" i="37" s="1"/>
  <c r="V266" i="37" s="1"/>
  <c r="T265" i="37"/>
  <c r="U265" i="37" s="1"/>
  <c r="V265" i="37" s="1"/>
  <c r="T264" i="37"/>
  <c r="U264" i="37" s="1"/>
  <c r="V264" i="37" s="1"/>
  <c r="W264" i="37" s="1"/>
  <c r="T263" i="37"/>
  <c r="U263" i="37" s="1"/>
  <c r="V263" i="37" s="1"/>
  <c r="T262" i="37"/>
  <c r="U262" i="37" s="1"/>
  <c r="V262" i="37" s="1"/>
  <c r="U261" i="37"/>
  <c r="V261" i="37" s="1"/>
  <c r="W261" i="37" s="1"/>
  <c r="T261" i="37"/>
  <c r="T260" i="37"/>
  <c r="U260" i="37" s="1"/>
  <c r="T259" i="37"/>
  <c r="U259" i="37" s="1"/>
  <c r="V259" i="37" s="1"/>
  <c r="T258" i="37"/>
  <c r="U258" i="37" s="1"/>
  <c r="V258" i="37" s="1"/>
  <c r="W258" i="37" s="1"/>
  <c r="T257" i="37"/>
  <c r="U257" i="37" s="1"/>
  <c r="V257" i="37" s="1"/>
  <c r="T256" i="37"/>
  <c r="U256" i="37" s="1"/>
  <c r="V256" i="37" s="1"/>
  <c r="W256" i="37" s="1"/>
  <c r="T255" i="37"/>
  <c r="U255" i="37" s="1"/>
  <c r="V255" i="37" s="1"/>
  <c r="T254" i="37"/>
  <c r="U254" i="37" s="1"/>
  <c r="V254" i="37" s="1"/>
  <c r="T253" i="37"/>
  <c r="U253" i="37" s="1"/>
  <c r="Y253" i="37" s="1"/>
  <c r="T252" i="37"/>
  <c r="U252" i="37" s="1"/>
  <c r="U251" i="37"/>
  <c r="V251" i="37" s="1"/>
  <c r="T251" i="37"/>
  <c r="T250" i="37"/>
  <c r="U250" i="37" s="1"/>
  <c r="Y250" i="37" s="1"/>
  <c r="T249" i="37"/>
  <c r="U249" i="37" s="1"/>
  <c r="T248" i="37"/>
  <c r="U248" i="37" s="1"/>
  <c r="V248" i="37" s="1"/>
  <c r="T247" i="37"/>
  <c r="U247" i="37" s="1"/>
  <c r="V247" i="37" s="1"/>
  <c r="W247" i="37" s="1"/>
  <c r="T246" i="37"/>
  <c r="U246" i="37" s="1"/>
  <c r="V246" i="37" s="1"/>
  <c r="T245" i="37"/>
  <c r="U245" i="37" s="1"/>
  <c r="V245" i="37" s="1"/>
  <c r="T244" i="37"/>
  <c r="U244" i="37" s="1"/>
  <c r="V244" i="37" s="1"/>
  <c r="T243" i="37"/>
  <c r="U243" i="37" s="1"/>
  <c r="T242" i="37"/>
  <c r="U242" i="37" s="1"/>
  <c r="V242" i="37" s="1"/>
  <c r="T241" i="37"/>
  <c r="U241" i="37" s="1"/>
  <c r="V241" i="37" s="1"/>
  <c r="T240" i="37"/>
  <c r="U240" i="37" s="1"/>
  <c r="V240" i="37" s="1"/>
  <c r="T239" i="37"/>
  <c r="U239" i="37" s="1"/>
  <c r="V239" i="37" s="1"/>
  <c r="T238" i="37"/>
  <c r="U238" i="37" s="1"/>
  <c r="V238" i="37" s="1"/>
  <c r="T237" i="37"/>
  <c r="U237" i="37" s="1"/>
  <c r="V237" i="37" s="1"/>
  <c r="T236" i="37"/>
  <c r="U236" i="37" s="1"/>
  <c r="V236" i="37" s="1"/>
  <c r="U235" i="37"/>
  <c r="V235" i="37" s="1"/>
  <c r="T235" i="37"/>
  <c r="T234" i="37"/>
  <c r="U234" i="37" s="1"/>
  <c r="V234" i="37" s="1"/>
  <c r="T233" i="37"/>
  <c r="U233" i="37" s="1"/>
  <c r="V233" i="37" s="1"/>
  <c r="W233" i="37" s="1"/>
  <c r="U232" i="37"/>
  <c r="T232" i="37"/>
  <c r="T231" i="37"/>
  <c r="U231" i="37" s="1"/>
  <c r="V231" i="37" s="1"/>
  <c r="T230" i="37"/>
  <c r="U230" i="37" s="1"/>
  <c r="V230" i="37" s="1"/>
  <c r="T229" i="37"/>
  <c r="U229" i="37" s="1"/>
  <c r="T228" i="37"/>
  <c r="U228" i="37" s="1"/>
  <c r="V228" i="37" s="1"/>
  <c r="Y227" i="37"/>
  <c r="Z227" i="37" s="1"/>
  <c r="AC226" i="37" s="1"/>
  <c r="V227" i="37"/>
  <c r="W227" i="37" s="1"/>
  <c r="U227" i="37"/>
  <c r="T227" i="37"/>
  <c r="T226" i="37"/>
  <c r="U226" i="37" s="1"/>
  <c r="Y226" i="37" s="1"/>
  <c r="T225" i="37"/>
  <c r="U225" i="37" s="1"/>
  <c r="V225" i="37" s="1"/>
  <c r="W225" i="37" s="1"/>
  <c r="T224" i="37"/>
  <c r="U224" i="37" s="1"/>
  <c r="V224" i="37" s="1"/>
  <c r="T223" i="37"/>
  <c r="U223" i="37" s="1"/>
  <c r="V223" i="37" s="1"/>
  <c r="T222" i="37"/>
  <c r="U222" i="37" s="1"/>
  <c r="V222" i="37" s="1"/>
  <c r="T221" i="37"/>
  <c r="U221" i="37" s="1"/>
  <c r="V221" i="37" s="1"/>
  <c r="T220" i="37"/>
  <c r="U220" i="37" s="1"/>
  <c r="Y220" i="37" s="1"/>
  <c r="Z220" i="37" s="1"/>
  <c r="AC219" i="37" s="1"/>
  <c r="T219" i="37"/>
  <c r="U219" i="37" s="1"/>
  <c r="Y219" i="37" s="1"/>
  <c r="Z219" i="37" s="1"/>
  <c r="AC218" i="37" s="1"/>
  <c r="T218" i="37"/>
  <c r="U218" i="37" s="1"/>
  <c r="V218" i="37" s="1"/>
  <c r="T217" i="37"/>
  <c r="U217" i="37" s="1"/>
  <c r="V217" i="37" s="1"/>
  <c r="T216" i="37"/>
  <c r="U216" i="37" s="1"/>
  <c r="V216" i="37" s="1"/>
  <c r="W216" i="37" s="1"/>
  <c r="T215" i="37"/>
  <c r="U215" i="37" s="1"/>
  <c r="V215" i="37" s="1"/>
  <c r="T214" i="37"/>
  <c r="U214" i="37" s="1"/>
  <c r="V214" i="37" s="1"/>
  <c r="W214" i="37" s="1"/>
  <c r="T213" i="37"/>
  <c r="U213" i="37" s="1"/>
  <c r="V213" i="37" s="1"/>
  <c r="T212" i="37"/>
  <c r="U212" i="37" s="1"/>
  <c r="Y212" i="37" s="1"/>
  <c r="Z212" i="37" s="1"/>
  <c r="AC211" i="37" s="1"/>
  <c r="T211" i="37"/>
  <c r="U211" i="37" s="1"/>
  <c r="T210" i="37"/>
  <c r="U210" i="37" s="1"/>
  <c r="V210" i="37" s="1"/>
  <c r="W210" i="37" s="1"/>
  <c r="T209" i="37"/>
  <c r="U209" i="37" s="1"/>
  <c r="T208" i="37"/>
  <c r="U208" i="37" s="1"/>
  <c r="V208" i="37" s="1"/>
  <c r="T207" i="37"/>
  <c r="U207" i="37" s="1"/>
  <c r="V207" i="37" s="1"/>
  <c r="T206" i="37"/>
  <c r="U206" i="37" s="1"/>
  <c r="V206" i="37" s="1"/>
  <c r="W206" i="37" s="1"/>
  <c r="T205" i="37"/>
  <c r="U205" i="37" s="1"/>
  <c r="U204" i="37"/>
  <c r="T204" i="37"/>
  <c r="Y203" i="37"/>
  <c r="Z203" i="37" s="1"/>
  <c r="AC202" i="37" s="1"/>
  <c r="T203" i="37"/>
  <c r="U203" i="37" s="1"/>
  <c r="V203" i="37" s="1"/>
  <c r="T202" i="37"/>
  <c r="U202" i="37" s="1"/>
  <c r="V202" i="37" s="1"/>
  <c r="T201" i="37"/>
  <c r="U201" i="37" s="1"/>
  <c r="T200" i="37"/>
  <c r="U200" i="37" s="1"/>
  <c r="V200" i="37" s="1"/>
  <c r="W200" i="37" s="1"/>
  <c r="T199" i="37"/>
  <c r="U199" i="37" s="1"/>
  <c r="V199" i="37" s="1"/>
  <c r="T198" i="37"/>
  <c r="U198" i="37" s="1"/>
  <c r="V198" i="37" s="1"/>
  <c r="T197" i="37"/>
  <c r="U197" i="37" s="1"/>
  <c r="V197" i="37" s="1"/>
  <c r="T196" i="37"/>
  <c r="U196" i="37" s="1"/>
  <c r="V196" i="37" s="1"/>
  <c r="T195" i="37"/>
  <c r="U195" i="37" s="1"/>
  <c r="V195" i="37" s="1"/>
  <c r="W195" i="37" s="1"/>
  <c r="T194" i="37"/>
  <c r="U194" i="37" s="1"/>
  <c r="U193" i="37"/>
  <c r="T193" i="37"/>
  <c r="T192" i="37"/>
  <c r="U192" i="37" s="1"/>
  <c r="V192" i="37" s="1"/>
  <c r="T191" i="37"/>
  <c r="U191" i="37" s="1"/>
  <c r="V191" i="37" s="1"/>
  <c r="W191" i="37" s="1"/>
  <c r="T190" i="37"/>
  <c r="U190" i="37" s="1"/>
  <c r="V190" i="37" s="1"/>
  <c r="T189" i="37"/>
  <c r="U189" i="37" s="1"/>
  <c r="V189" i="37" s="1"/>
  <c r="T188" i="37"/>
  <c r="U188" i="37" s="1"/>
  <c r="V188" i="37" s="1"/>
  <c r="W188" i="37" s="1"/>
  <c r="T187" i="37"/>
  <c r="U187" i="37" s="1"/>
  <c r="V187" i="37" s="1"/>
  <c r="T186" i="37"/>
  <c r="U186" i="37" s="1"/>
  <c r="Y186" i="37" s="1"/>
  <c r="Z186" i="37" s="1"/>
  <c r="AC185" i="37" s="1"/>
  <c r="U185" i="37"/>
  <c r="T185" i="37"/>
  <c r="Y184" i="37"/>
  <c r="Z184" i="37" s="1"/>
  <c r="AC183" i="37" s="1"/>
  <c r="T184" i="37"/>
  <c r="U184" i="37" s="1"/>
  <c r="V184" i="37" s="1"/>
  <c r="T183" i="37"/>
  <c r="U183" i="37" s="1"/>
  <c r="V183" i="37" s="1"/>
  <c r="W183" i="37" s="1"/>
  <c r="T182" i="37"/>
  <c r="U182" i="37" s="1"/>
  <c r="V182" i="37" s="1"/>
  <c r="T181" i="37"/>
  <c r="U181" i="37" s="1"/>
  <c r="V181" i="37" s="1"/>
  <c r="T180" i="37"/>
  <c r="U180" i="37" s="1"/>
  <c r="V180" i="37" s="1"/>
  <c r="W180" i="37" s="1"/>
  <c r="U179" i="37"/>
  <c r="V179" i="37" s="1"/>
  <c r="T179" i="37"/>
  <c r="T178" i="37"/>
  <c r="U178" i="37" s="1"/>
  <c r="T177" i="37"/>
  <c r="U177" i="37" s="1"/>
  <c r="T176" i="37"/>
  <c r="U176" i="37" s="1"/>
  <c r="T175" i="37"/>
  <c r="U175" i="37" s="1"/>
  <c r="V175" i="37" s="1"/>
  <c r="W175" i="37" s="1"/>
  <c r="T174" i="37"/>
  <c r="U174" i="37" s="1"/>
  <c r="V174" i="37" s="1"/>
  <c r="U173" i="37"/>
  <c r="V173" i="37" s="1"/>
  <c r="W173" i="37" s="1"/>
  <c r="T173" i="37"/>
  <c r="U172" i="37"/>
  <c r="V172" i="37" s="1"/>
  <c r="W172" i="37" s="1"/>
  <c r="T172" i="37"/>
  <c r="T171" i="37"/>
  <c r="U171" i="37" s="1"/>
  <c r="T170" i="37"/>
  <c r="U170" i="37" s="1"/>
  <c r="T169" i="37"/>
  <c r="U169" i="37" s="1"/>
  <c r="T168" i="37"/>
  <c r="U168" i="37" s="1"/>
  <c r="T167" i="37"/>
  <c r="U167" i="37" s="1"/>
  <c r="V167" i="37" s="1"/>
  <c r="W167" i="37" s="1"/>
  <c r="T166" i="37"/>
  <c r="U166" i="37" s="1"/>
  <c r="V166" i="37" s="1"/>
  <c r="W166" i="37" s="1"/>
  <c r="T165" i="37"/>
  <c r="U165" i="37" s="1"/>
  <c r="V165" i="37" s="1"/>
  <c r="T164" i="37"/>
  <c r="U164" i="37" s="1"/>
  <c r="V164" i="37" s="1"/>
  <c r="T163" i="37"/>
  <c r="U163" i="37" s="1"/>
  <c r="U162" i="37"/>
  <c r="Y162" i="37" s="1"/>
  <c r="Z162" i="37" s="1"/>
  <c r="AC161" i="37" s="1"/>
  <c r="T162" i="37"/>
  <c r="U161" i="37"/>
  <c r="T161" i="37"/>
  <c r="T160" i="37"/>
  <c r="U160" i="37" s="1"/>
  <c r="T159" i="37"/>
  <c r="U159" i="37" s="1"/>
  <c r="V159" i="37" s="1"/>
  <c r="W159" i="37" s="1"/>
  <c r="T158" i="37"/>
  <c r="U158" i="37" s="1"/>
  <c r="V158" i="37" s="1"/>
  <c r="W158" i="37" s="1"/>
  <c r="U157" i="37"/>
  <c r="V157" i="37" s="1"/>
  <c r="T157" i="37"/>
  <c r="T156" i="37"/>
  <c r="U156" i="37" s="1"/>
  <c r="V156" i="37" s="1"/>
  <c r="T155" i="37"/>
  <c r="U155" i="37" s="1"/>
  <c r="Y155" i="37" s="1"/>
  <c r="Z155" i="37" s="1"/>
  <c r="AC154" i="37" s="1"/>
  <c r="T154" i="37"/>
  <c r="U154" i="37" s="1"/>
  <c r="U153" i="37"/>
  <c r="T153" i="37"/>
  <c r="T152" i="37"/>
  <c r="U152" i="37" s="1"/>
  <c r="T151" i="37"/>
  <c r="U151" i="37" s="1"/>
  <c r="V151" i="37" s="1"/>
  <c r="W151" i="37" s="1"/>
  <c r="T150" i="37"/>
  <c r="U150" i="37" s="1"/>
  <c r="V150" i="37" s="1"/>
  <c r="T149" i="37"/>
  <c r="U149" i="37" s="1"/>
  <c r="V149" i="37" s="1"/>
  <c r="T148" i="37"/>
  <c r="U148" i="37" s="1"/>
  <c r="V148" i="37" s="1"/>
  <c r="T147" i="37"/>
  <c r="U147" i="37" s="1"/>
  <c r="T146" i="37"/>
  <c r="U146" i="37" s="1"/>
  <c r="U145" i="37"/>
  <c r="T145" i="37"/>
  <c r="T144" i="37"/>
  <c r="U144" i="37" s="1"/>
  <c r="T143" i="37"/>
  <c r="U143" i="37" s="1"/>
  <c r="V143" i="37" s="1"/>
  <c r="W143" i="37" s="1"/>
  <c r="T142" i="37"/>
  <c r="U142" i="37" s="1"/>
  <c r="V142" i="37" s="1"/>
  <c r="T141" i="37"/>
  <c r="U141" i="37" s="1"/>
  <c r="V141" i="37" s="1"/>
  <c r="W141" i="37" s="1"/>
  <c r="T140" i="37"/>
  <c r="U140" i="37" s="1"/>
  <c r="V140" i="37" s="1"/>
  <c r="W140" i="37" s="1"/>
  <c r="T139" i="37"/>
  <c r="U139" i="37" s="1"/>
  <c r="U138" i="37"/>
  <c r="Y138" i="37" s="1"/>
  <c r="Z138" i="37" s="1"/>
  <c r="AC137" i="37" s="1"/>
  <c r="T138" i="37"/>
  <c r="T137" i="37"/>
  <c r="U137" i="37" s="1"/>
  <c r="T136" i="37"/>
  <c r="U136" i="37" s="1"/>
  <c r="T135" i="37"/>
  <c r="U135" i="37" s="1"/>
  <c r="V135" i="37" s="1"/>
  <c r="W135" i="37" s="1"/>
  <c r="T134" i="37"/>
  <c r="U134" i="37" s="1"/>
  <c r="T133" i="37"/>
  <c r="U133" i="37" s="1"/>
  <c r="V133" i="37" s="1"/>
  <c r="W133" i="37" s="1"/>
  <c r="T132" i="37"/>
  <c r="U132" i="37" s="1"/>
  <c r="V132" i="37" s="1"/>
  <c r="T131" i="37"/>
  <c r="U131" i="37" s="1"/>
  <c r="T130" i="37"/>
  <c r="U130" i="37" s="1"/>
  <c r="U129" i="37"/>
  <c r="T129" i="37"/>
  <c r="T128" i="37"/>
  <c r="U128" i="37" s="1"/>
  <c r="T127" i="37"/>
  <c r="U127" i="37" s="1"/>
  <c r="V127" i="37" s="1"/>
  <c r="W127" i="37" s="1"/>
  <c r="T126" i="37"/>
  <c r="U126" i="37" s="1"/>
  <c r="V126" i="37" s="1"/>
  <c r="W126" i="37" s="1"/>
  <c r="T125" i="37"/>
  <c r="U125" i="37" s="1"/>
  <c r="V125" i="37" s="1"/>
  <c r="T124" i="37"/>
  <c r="U124" i="37" s="1"/>
  <c r="V124" i="37" s="1"/>
  <c r="U123" i="37"/>
  <c r="Y123" i="37" s="1"/>
  <c r="Z123" i="37" s="1"/>
  <c r="AC122" i="37" s="1"/>
  <c r="T123" i="37"/>
  <c r="T122" i="37"/>
  <c r="U122" i="37" s="1"/>
  <c r="U121" i="37"/>
  <c r="T121" i="37"/>
  <c r="T120" i="37"/>
  <c r="U120" i="37" s="1"/>
  <c r="T119" i="37"/>
  <c r="U119" i="37" s="1"/>
  <c r="T118" i="37"/>
  <c r="U118" i="37" s="1"/>
  <c r="V118" i="37" s="1"/>
  <c r="W118" i="37" s="1"/>
  <c r="T117" i="37"/>
  <c r="U117" i="37" s="1"/>
  <c r="V117" i="37" s="1"/>
  <c r="T116" i="37"/>
  <c r="U116" i="37" s="1"/>
  <c r="V116" i="37" s="1"/>
  <c r="T115" i="37"/>
  <c r="U115" i="37" s="1"/>
  <c r="V115" i="37" s="1"/>
  <c r="T114" i="37"/>
  <c r="U114" i="37" s="1"/>
  <c r="T113" i="37"/>
  <c r="U113" i="37" s="1"/>
  <c r="T112" i="37"/>
  <c r="U112" i="37" s="1"/>
  <c r="Y112" i="37" s="1"/>
  <c r="Z112" i="37" s="1"/>
  <c r="AC111" i="37" s="1"/>
  <c r="T111" i="37"/>
  <c r="U111" i="37" s="1"/>
  <c r="T110" i="37"/>
  <c r="U110" i="37" s="1"/>
  <c r="V110" i="37" s="1"/>
  <c r="T109" i="37"/>
  <c r="U109" i="37" s="1"/>
  <c r="V109" i="37" s="1"/>
  <c r="W109" i="37" s="1"/>
  <c r="T108" i="37"/>
  <c r="U108" i="37" s="1"/>
  <c r="V108" i="37" s="1"/>
  <c r="T107" i="37"/>
  <c r="U107" i="37" s="1"/>
  <c r="T106" i="37"/>
  <c r="U106" i="37" s="1"/>
  <c r="U105" i="37"/>
  <c r="Y105" i="37" s="1"/>
  <c r="Z105" i="37" s="1"/>
  <c r="AC104" i="37" s="1"/>
  <c r="T105" i="37"/>
  <c r="T104" i="37"/>
  <c r="U104" i="37" s="1"/>
  <c r="Y104" i="37" s="1"/>
  <c r="Z104" i="37" s="1"/>
  <c r="AC103" i="37" s="1"/>
  <c r="T103" i="37"/>
  <c r="U103" i="37" s="1"/>
  <c r="T102" i="37"/>
  <c r="U102" i="37" s="1"/>
  <c r="V102" i="37" s="1"/>
  <c r="W102" i="37" s="1"/>
  <c r="T101" i="37"/>
  <c r="U101" i="37" s="1"/>
  <c r="V101" i="37" s="1"/>
  <c r="T100" i="37"/>
  <c r="U100" i="37" s="1"/>
  <c r="V100" i="37" s="1"/>
  <c r="T99" i="37"/>
  <c r="U99" i="37" s="1"/>
  <c r="V99" i="37" s="1"/>
  <c r="W99" i="37" s="1"/>
  <c r="T98" i="37"/>
  <c r="U98" i="37" s="1"/>
  <c r="T97" i="37"/>
  <c r="U97" i="37" s="1"/>
  <c r="T96" i="37"/>
  <c r="U96" i="37" s="1"/>
  <c r="Y96" i="37" s="1"/>
  <c r="Z96" i="37" s="1"/>
  <c r="AC95" i="37" s="1"/>
  <c r="T95" i="37"/>
  <c r="U95" i="37" s="1"/>
  <c r="T94" i="37"/>
  <c r="U94" i="37" s="1"/>
  <c r="V94" i="37" s="1"/>
  <c r="U93" i="37"/>
  <c r="V93" i="37" s="1"/>
  <c r="T93" i="37"/>
  <c r="T92" i="37"/>
  <c r="U92" i="37" s="1"/>
  <c r="V92" i="37" s="1"/>
  <c r="T91" i="37"/>
  <c r="U91" i="37" s="1"/>
  <c r="Y91" i="37" s="1"/>
  <c r="Z91" i="37" s="1"/>
  <c r="AC90" i="37" s="1"/>
  <c r="T90" i="37"/>
  <c r="U90" i="37" s="1"/>
  <c r="T89" i="37"/>
  <c r="U89" i="37" s="1"/>
  <c r="T88" i="37"/>
  <c r="U88" i="37" s="1"/>
  <c r="Y88" i="37" s="1"/>
  <c r="Z88" i="37" s="1"/>
  <c r="AC87" i="37" s="1"/>
  <c r="T87" i="37"/>
  <c r="U87" i="37" s="1"/>
  <c r="T86" i="37"/>
  <c r="U86" i="37" s="1"/>
  <c r="T85" i="37"/>
  <c r="U85" i="37" s="1"/>
  <c r="Y85" i="37" s="1"/>
  <c r="Z85" i="37" s="1"/>
  <c r="AC84" i="37" s="1"/>
  <c r="T84" i="37"/>
  <c r="U84" i="37" s="1"/>
  <c r="Y84" i="37" s="1"/>
  <c r="Z84" i="37" s="1"/>
  <c r="AC83" i="37" s="1"/>
  <c r="T83" i="37"/>
  <c r="U83" i="37" s="1"/>
  <c r="V83" i="37" s="1"/>
  <c r="T82" i="37"/>
  <c r="U82" i="37" s="1"/>
  <c r="T81" i="37"/>
  <c r="U81" i="37" s="1"/>
  <c r="Y81" i="37" s="1"/>
  <c r="Z81" i="37" s="1"/>
  <c r="AC80" i="37" s="1"/>
  <c r="T80" i="37"/>
  <c r="U80" i="37" s="1"/>
  <c r="T79" i="37"/>
  <c r="U79" i="37" s="1"/>
  <c r="T78" i="37"/>
  <c r="U78" i="37" s="1"/>
  <c r="T77" i="37"/>
  <c r="U77" i="37" s="1"/>
  <c r="T76" i="37"/>
  <c r="U76" i="37" s="1"/>
  <c r="Y76" i="37" s="1"/>
  <c r="Z76" i="37" s="1"/>
  <c r="AC75" i="37" s="1"/>
  <c r="T75" i="37"/>
  <c r="U75" i="37" s="1"/>
  <c r="Y75" i="37" s="1"/>
  <c r="Z75" i="37" s="1"/>
  <c r="AC74" i="37" s="1"/>
  <c r="U74" i="37"/>
  <c r="Y74" i="37" s="1"/>
  <c r="Z74" i="37" s="1"/>
  <c r="AC73" i="37" s="1"/>
  <c r="T74" i="37"/>
  <c r="T73" i="37"/>
  <c r="U73" i="37" s="1"/>
  <c r="Y73" i="37" s="1"/>
  <c r="Z73" i="37" s="1"/>
  <c r="AC72" i="37"/>
  <c r="T72" i="37"/>
  <c r="U72" i="37" s="1"/>
  <c r="T71" i="37"/>
  <c r="U71" i="37" s="1"/>
  <c r="T70" i="37"/>
  <c r="U70" i="37" s="1"/>
  <c r="T69" i="37"/>
  <c r="U69" i="37" s="1"/>
  <c r="Y69" i="37" s="1"/>
  <c r="Z69" i="37" s="1"/>
  <c r="AC68" i="37" s="1"/>
  <c r="U68" i="37"/>
  <c r="V68" i="37" s="1"/>
  <c r="T68" i="37"/>
  <c r="T67" i="37"/>
  <c r="U67" i="37" s="1"/>
  <c r="T66" i="37"/>
  <c r="U66" i="37" s="1"/>
  <c r="Y66" i="37" s="1"/>
  <c r="Z66" i="37" s="1"/>
  <c r="AC65" i="37" s="1"/>
  <c r="T65" i="37"/>
  <c r="U65" i="37" s="1"/>
  <c r="Y65" i="37" s="1"/>
  <c r="Z65" i="37" s="1"/>
  <c r="AC64" i="37" s="1"/>
  <c r="T64" i="37"/>
  <c r="U64" i="37" s="1"/>
  <c r="T63" i="37"/>
  <c r="U63" i="37" s="1"/>
  <c r="Y63" i="37" s="1"/>
  <c r="Z63" i="37" s="1"/>
  <c r="AC62" i="37" s="1"/>
  <c r="T62" i="37"/>
  <c r="U62" i="37" s="1"/>
  <c r="T61" i="37"/>
  <c r="U61" i="37" s="1"/>
  <c r="T60" i="37"/>
  <c r="U60" i="37" s="1"/>
  <c r="Y60" i="37" s="1"/>
  <c r="Z60" i="37" s="1"/>
  <c r="AC59" i="37" s="1"/>
  <c r="T59" i="37"/>
  <c r="U59" i="37" s="1"/>
  <c r="T58" i="37"/>
  <c r="U58" i="37" s="1"/>
  <c r="Y58" i="37" s="1"/>
  <c r="Z58" i="37" s="1"/>
  <c r="AC57" i="37" s="1"/>
  <c r="T57" i="37"/>
  <c r="U57" i="37" s="1"/>
  <c r="Y57" i="37" s="1"/>
  <c r="Z57" i="37" s="1"/>
  <c r="AC56" i="37" s="1"/>
  <c r="T56" i="37"/>
  <c r="U56" i="37" s="1"/>
  <c r="T55" i="37"/>
  <c r="U55" i="37" s="1"/>
  <c r="Y55" i="37" s="1"/>
  <c r="Z55" i="37" s="1"/>
  <c r="AC54" i="37" s="1"/>
  <c r="T54" i="37"/>
  <c r="U54" i="37" s="1"/>
  <c r="T53" i="37"/>
  <c r="U53" i="37" s="1"/>
  <c r="T52" i="37"/>
  <c r="U52" i="37" s="1"/>
  <c r="Y52" i="37" s="1"/>
  <c r="Z52" i="37" s="1"/>
  <c r="AC51" i="37" s="1"/>
  <c r="T51" i="37"/>
  <c r="U51" i="37" s="1"/>
  <c r="T50" i="37"/>
  <c r="U50" i="37" s="1"/>
  <c r="Y50" i="37" s="1"/>
  <c r="Z50" i="37" s="1"/>
  <c r="AC49" i="37" s="1"/>
  <c r="T49" i="37"/>
  <c r="U49" i="37" s="1"/>
  <c r="Y49" i="37" s="1"/>
  <c r="Z49" i="37" s="1"/>
  <c r="AC48" i="37" s="1"/>
  <c r="T48" i="37"/>
  <c r="U48" i="37" s="1"/>
  <c r="T47" i="37"/>
  <c r="U47" i="37" s="1"/>
  <c r="Y47" i="37" s="1"/>
  <c r="Z47" i="37" s="1"/>
  <c r="AC46" i="37" s="1"/>
  <c r="T46" i="37"/>
  <c r="U46" i="37" s="1"/>
  <c r="T45" i="37"/>
  <c r="U45" i="37" s="1"/>
  <c r="T44" i="37"/>
  <c r="U44" i="37" s="1"/>
  <c r="Y44" i="37" s="1"/>
  <c r="Z44" i="37" s="1"/>
  <c r="AC43" i="37" s="1"/>
  <c r="T43" i="37"/>
  <c r="U43" i="37" s="1"/>
  <c r="T42" i="37"/>
  <c r="U42" i="37" s="1"/>
  <c r="Y42" i="37" s="1"/>
  <c r="Z42" i="37" s="1"/>
  <c r="AC41" i="37" s="1"/>
  <c r="T41" i="37"/>
  <c r="U41" i="37" s="1"/>
  <c r="Y41" i="37" s="1"/>
  <c r="Z41" i="37" s="1"/>
  <c r="AC40" i="37" s="1"/>
  <c r="T40" i="37"/>
  <c r="U40" i="37" s="1"/>
  <c r="T39" i="37"/>
  <c r="U39" i="37" s="1"/>
  <c r="Y39" i="37" s="1"/>
  <c r="Z39" i="37" s="1"/>
  <c r="AC38" i="37" s="1"/>
  <c r="T38" i="37"/>
  <c r="U38" i="37" s="1"/>
  <c r="T37" i="37"/>
  <c r="U37" i="37" s="1"/>
  <c r="U36" i="37"/>
  <c r="Y36" i="37" s="1"/>
  <c r="Z36" i="37" s="1"/>
  <c r="AC35" i="37" s="1"/>
  <c r="T36" i="37"/>
  <c r="T35" i="37"/>
  <c r="U35" i="37" s="1"/>
  <c r="T34" i="37"/>
  <c r="U34" i="37" s="1"/>
  <c r="Y34" i="37" s="1"/>
  <c r="Z34" i="37" s="1"/>
  <c r="AC33" i="37" s="1"/>
  <c r="T33" i="37"/>
  <c r="U33" i="37" s="1"/>
  <c r="Y33" i="37" s="1"/>
  <c r="Z33" i="37" s="1"/>
  <c r="AC32" i="37" s="1"/>
  <c r="T32" i="37"/>
  <c r="U32" i="37" s="1"/>
  <c r="T31" i="37"/>
  <c r="U31" i="37" s="1"/>
  <c r="Y31" i="37" s="1"/>
  <c r="Z31" i="37" s="1"/>
  <c r="AC30" i="37" s="1"/>
  <c r="T30" i="37"/>
  <c r="U30" i="37" s="1"/>
  <c r="T29" i="37"/>
  <c r="U29" i="37" s="1"/>
  <c r="T28" i="37"/>
  <c r="U28" i="37" s="1"/>
  <c r="Y28" i="37" s="1"/>
  <c r="Z28" i="37" s="1"/>
  <c r="AC27" i="37" s="1"/>
  <c r="T27" i="37"/>
  <c r="U27" i="37" s="1"/>
  <c r="E27" i="37"/>
  <c r="T26" i="37"/>
  <c r="U26" i="37" s="1"/>
  <c r="Y26" i="37" s="1"/>
  <c r="Z26" i="37" s="1"/>
  <c r="AC25" i="37" s="1"/>
  <c r="U25" i="37"/>
  <c r="V25" i="37" s="1"/>
  <c r="T25" i="37"/>
  <c r="T24" i="37"/>
  <c r="U24" i="37" s="1"/>
  <c r="T23" i="37"/>
  <c r="U23" i="37" s="1"/>
  <c r="T22" i="37"/>
  <c r="U22" i="37" s="1"/>
  <c r="E22" i="37"/>
  <c r="T21" i="37"/>
  <c r="U21" i="37" s="1"/>
  <c r="T20" i="37"/>
  <c r="U20" i="37" s="1"/>
  <c r="V20" i="37" s="1"/>
  <c r="T19" i="37"/>
  <c r="U19" i="37" s="1"/>
  <c r="Y19" i="37" s="1"/>
  <c r="Z19" i="37" s="1"/>
  <c r="AC18" i="37" s="1"/>
  <c r="T18" i="37"/>
  <c r="U18" i="37" s="1"/>
  <c r="T17" i="37"/>
  <c r="U17" i="37" s="1"/>
  <c r="V17" i="37" s="1"/>
  <c r="T16" i="37"/>
  <c r="U16" i="37" s="1"/>
  <c r="T15" i="37"/>
  <c r="U15" i="37" s="1"/>
  <c r="V15" i="37" s="1"/>
  <c r="U14" i="37"/>
  <c r="Y14" i="37" s="1"/>
  <c r="Z14" i="37" s="1"/>
  <c r="AC13" i="37" s="1"/>
  <c r="T14" i="37"/>
  <c r="T13" i="37"/>
  <c r="U13" i="37" s="1"/>
  <c r="U12" i="37"/>
  <c r="V12" i="37" s="1"/>
  <c r="T12" i="37"/>
  <c r="T11" i="37"/>
  <c r="U11" i="37" s="1"/>
  <c r="Y11" i="37" s="1"/>
  <c r="Z11" i="37" s="1"/>
  <c r="AC10" i="37" s="1"/>
  <c r="T10" i="37"/>
  <c r="U10" i="37" s="1"/>
  <c r="T9" i="37"/>
  <c r="U9" i="37" s="1"/>
  <c r="Y9" i="37" s="1"/>
  <c r="Z9" i="37" s="1"/>
  <c r="AC8" i="37" s="1"/>
  <c r="T8" i="37"/>
  <c r="U8" i="37" s="1"/>
  <c r="T7" i="37"/>
  <c r="U7" i="37" s="1"/>
  <c r="V7" i="37" s="1"/>
  <c r="U6" i="37"/>
  <c r="Y6" i="37" s="1"/>
  <c r="Z6" i="37" s="1"/>
  <c r="AC5" i="37" s="1"/>
  <c r="T6" i="37"/>
  <c r="T5" i="37"/>
  <c r="U5" i="37" s="1"/>
  <c r="T4" i="37"/>
  <c r="U4" i="37" s="1"/>
  <c r="V4" i="37" s="1"/>
  <c r="AC175" i="36"/>
  <c r="AC176" i="36"/>
  <c r="AC177" i="36"/>
  <c r="AC178" i="36"/>
  <c r="AC179" i="36"/>
  <c r="AC180" i="36"/>
  <c r="AC181" i="36"/>
  <c r="AC182" i="36"/>
  <c r="AC183" i="36"/>
  <c r="AC184" i="36"/>
  <c r="AC185" i="36"/>
  <c r="AC186" i="36"/>
  <c r="AC187" i="36"/>
  <c r="AC188" i="36"/>
  <c r="AC189" i="36"/>
  <c r="AC190" i="36"/>
  <c r="AC191" i="36"/>
  <c r="AC192" i="36"/>
  <c r="AC193" i="36"/>
  <c r="AC194" i="36"/>
  <c r="AC195" i="36"/>
  <c r="AC196" i="36"/>
  <c r="AC197" i="36"/>
  <c r="AC198" i="36"/>
  <c r="AC199" i="36"/>
  <c r="AC200" i="36"/>
  <c r="AC201" i="36"/>
  <c r="AC202" i="36"/>
  <c r="AC203" i="36"/>
  <c r="AC204" i="36"/>
  <c r="AC205" i="36"/>
  <c r="AC206" i="36"/>
  <c r="AC207" i="36"/>
  <c r="AC208" i="36"/>
  <c r="AC209" i="36"/>
  <c r="AC210" i="36"/>
  <c r="AC211" i="36"/>
  <c r="AC212" i="36"/>
  <c r="AC213" i="36"/>
  <c r="AC214" i="36"/>
  <c r="AC215" i="36"/>
  <c r="AC216" i="36"/>
  <c r="AC217" i="36"/>
  <c r="AC218" i="36"/>
  <c r="AC219" i="36"/>
  <c r="AC220" i="36"/>
  <c r="AC221" i="36"/>
  <c r="AC222" i="36"/>
  <c r="AC223" i="36"/>
  <c r="AC224" i="36"/>
  <c r="AC225" i="36"/>
  <c r="AC226" i="36"/>
  <c r="AC227" i="36"/>
  <c r="AC228" i="36"/>
  <c r="AC229" i="36"/>
  <c r="AC230" i="36"/>
  <c r="AC231" i="36"/>
  <c r="AC232" i="36"/>
  <c r="AC233" i="36"/>
  <c r="AC234" i="36"/>
  <c r="AC235" i="36"/>
  <c r="AC236" i="36"/>
  <c r="AC237" i="36"/>
  <c r="AC238" i="36"/>
  <c r="AC239" i="36"/>
  <c r="AC240" i="36"/>
  <c r="AC241" i="36"/>
  <c r="AC242" i="36"/>
  <c r="AC243" i="36"/>
  <c r="AC244" i="36"/>
  <c r="AC245" i="36"/>
  <c r="AC246" i="36"/>
  <c r="AC247" i="36"/>
  <c r="AC248" i="36"/>
  <c r="AC249" i="36"/>
  <c r="AC250" i="36"/>
  <c r="AC251" i="36"/>
  <c r="AC252" i="36"/>
  <c r="AC253" i="36"/>
  <c r="AC254" i="36"/>
  <c r="AC255" i="36"/>
  <c r="AC256" i="36"/>
  <c r="AC257" i="36"/>
  <c r="AC258" i="36"/>
  <c r="AC259" i="36"/>
  <c r="AC260" i="36"/>
  <c r="AC261" i="36"/>
  <c r="AC262" i="36"/>
  <c r="AC263" i="36"/>
  <c r="AC264" i="36"/>
  <c r="AC265" i="36"/>
  <c r="AC266" i="36"/>
  <c r="AC267" i="36"/>
  <c r="AC268" i="36"/>
  <c r="AC269" i="36"/>
  <c r="AC270" i="36"/>
  <c r="AC271" i="36"/>
  <c r="AC272" i="36"/>
  <c r="AC273" i="36"/>
  <c r="AC274" i="36"/>
  <c r="AC275" i="36"/>
  <c r="AC276" i="36"/>
  <c r="AC277" i="36"/>
  <c r="AC278" i="36"/>
  <c r="AC279" i="36"/>
  <c r="AC280" i="36"/>
  <c r="AC281" i="36"/>
  <c r="AC282" i="36"/>
  <c r="AC283" i="36"/>
  <c r="AC284" i="36"/>
  <c r="AC285" i="36"/>
  <c r="AC286" i="36"/>
  <c r="AC287" i="36"/>
  <c r="AC288" i="36"/>
  <c r="AC289" i="36"/>
  <c r="AC290" i="36"/>
  <c r="AC291" i="36"/>
  <c r="AC292" i="36"/>
  <c r="AC293" i="36"/>
  <c r="AC294" i="36"/>
  <c r="AC295" i="36"/>
  <c r="AC296" i="36"/>
  <c r="AC297" i="36"/>
  <c r="AC298" i="36"/>
  <c r="AC299" i="36"/>
  <c r="AC300" i="36"/>
  <c r="AC301" i="36"/>
  <c r="AC302" i="36"/>
  <c r="AC303" i="36"/>
  <c r="AC304" i="36"/>
  <c r="AC305" i="36"/>
  <c r="AC306" i="36"/>
  <c r="AC307" i="36"/>
  <c r="AB4" i="36" a="1"/>
  <c r="AB4" i="36" s="1"/>
  <c r="X5" i="36"/>
  <c r="X6" i="36"/>
  <c r="X7" i="36"/>
  <c r="X8" i="36"/>
  <c r="X9" i="36"/>
  <c r="X10" i="36"/>
  <c r="X11" i="36"/>
  <c r="X12" i="36"/>
  <c r="X13" i="36"/>
  <c r="X14" i="36"/>
  <c r="X15" i="36"/>
  <c r="X16" i="36"/>
  <c r="X17" i="36"/>
  <c r="X18" i="36"/>
  <c r="X19" i="36"/>
  <c r="X20" i="36"/>
  <c r="X21" i="36"/>
  <c r="X22" i="36"/>
  <c r="X23" i="36"/>
  <c r="X24" i="36"/>
  <c r="X25" i="36"/>
  <c r="X26" i="36"/>
  <c r="X27" i="36"/>
  <c r="X28" i="36"/>
  <c r="X29" i="36"/>
  <c r="X30" i="36"/>
  <c r="X31" i="36"/>
  <c r="X32" i="36"/>
  <c r="X33" i="36"/>
  <c r="X34" i="36"/>
  <c r="X35" i="36"/>
  <c r="X36" i="36"/>
  <c r="X37" i="36"/>
  <c r="X38" i="36"/>
  <c r="X39" i="36"/>
  <c r="X40" i="36"/>
  <c r="X41" i="36"/>
  <c r="X42" i="36"/>
  <c r="X43" i="36"/>
  <c r="X44" i="36"/>
  <c r="X45" i="36"/>
  <c r="X46" i="36"/>
  <c r="X47" i="36"/>
  <c r="X48" i="36"/>
  <c r="X49" i="36"/>
  <c r="X50" i="36"/>
  <c r="X51" i="36"/>
  <c r="X52" i="36"/>
  <c r="X53" i="36"/>
  <c r="X54" i="36"/>
  <c r="X55" i="36"/>
  <c r="X56" i="36"/>
  <c r="X57" i="36"/>
  <c r="X58" i="36"/>
  <c r="X59" i="36"/>
  <c r="X60" i="36"/>
  <c r="X61" i="36"/>
  <c r="X62" i="36"/>
  <c r="X63" i="36"/>
  <c r="X64" i="36"/>
  <c r="X65" i="36"/>
  <c r="X66" i="36"/>
  <c r="X67" i="36"/>
  <c r="X68" i="36"/>
  <c r="X69" i="36"/>
  <c r="X70" i="36"/>
  <c r="X71" i="36"/>
  <c r="X72" i="36"/>
  <c r="X73" i="36"/>
  <c r="X74" i="36"/>
  <c r="X75" i="36"/>
  <c r="X76" i="36"/>
  <c r="X77" i="36"/>
  <c r="X78" i="36"/>
  <c r="X79" i="36"/>
  <c r="X80" i="36"/>
  <c r="X81" i="36"/>
  <c r="X82" i="36"/>
  <c r="X83" i="36"/>
  <c r="X84" i="36"/>
  <c r="X85" i="36"/>
  <c r="X86" i="36"/>
  <c r="X87" i="36"/>
  <c r="X88" i="36"/>
  <c r="X89" i="36"/>
  <c r="X90" i="36"/>
  <c r="X91" i="36"/>
  <c r="X92" i="36"/>
  <c r="X93" i="36"/>
  <c r="X94" i="36"/>
  <c r="X95" i="36"/>
  <c r="X96" i="36"/>
  <c r="X97" i="36"/>
  <c r="X98" i="36"/>
  <c r="X99" i="36"/>
  <c r="X100" i="36"/>
  <c r="X101" i="36"/>
  <c r="X102" i="36"/>
  <c r="X103" i="36"/>
  <c r="X104" i="36"/>
  <c r="X105" i="36"/>
  <c r="X106" i="36"/>
  <c r="X107" i="36"/>
  <c r="X108" i="36"/>
  <c r="X109" i="36"/>
  <c r="X110" i="36"/>
  <c r="X111" i="36"/>
  <c r="X112" i="36"/>
  <c r="X113" i="36"/>
  <c r="X114" i="36"/>
  <c r="X115" i="36"/>
  <c r="X116" i="36"/>
  <c r="X117" i="36"/>
  <c r="X118" i="36"/>
  <c r="X119" i="36"/>
  <c r="X120" i="36"/>
  <c r="X121" i="36"/>
  <c r="X122" i="36"/>
  <c r="X123" i="36"/>
  <c r="X124" i="36"/>
  <c r="X125" i="36"/>
  <c r="X126" i="36"/>
  <c r="X127" i="36"/>
  <c r="X128" i="36"/>
  <c r="X129" i="36"/>
  <c r="X130" i="36"/>
  <c r="X131" i="36"/>
  <c r="X132" i="36"/>
  <c r="X133" i="36"/>
  <c r="X134" i="36"/>
  <c r="X135" i="36"/>
  <c r="X136" i="36"/>
  <c r="X137" i="36"/>
  <c r="X138" i="36"/>
  <c r="X139" i="36"/>
  <c r="X140" i="36"/>
  <c r="X141" i="36"/>
  <c r="X142" i="36"/>
  <c r="X143" i="36"/>
  <c r="X144" i="36"/>
  <c r="X145" i="36"/>
  <c r="X146" i="36"/>
  <c r="X147" i="36"/>
  <c r="X148" i="36"/>
  <c r="X149" i="36"/>
  <c r="X150" i="36"/>
  <c r="X151" i="36"/>
  <c r="X152" i="36"/>
  <c r="X153" i="36"/>
  <c r="X154" i="36"/>
  <c r="X155" i="36"/>
  <c r="X156" i="36"/>
  <c r="X157" i="36"/>
  <c r="X158" i="36"/>
  <c r="X159" i="36"/>
  <c r="X160" i="36"/>
  <c r="X161" i="36"/>
  <c r="X162" i="36"/>
  <c r="X163" i="36"/>
  <c r="X164" i="36"/>
  <c r="X165" i="36"/>
  <c r="X166" i="36"/>
  <c r="X167" i="36"/>
  <c r="X168" i="36"/>
  <c r="X169" i="36"/>
  <c r="X170" i="36"/>
  <c r="X171" i="36"/>
  <c r="X172" i="36"/>
  <c r="X173" i="36"/>
  <c r="X174" i="36"/>
  <c r="X175" i="36"/>
  <c r="X176" i="36"/>
  <c r="X177" i="36"/>
  <c r="Y177" i="36" s="1"/>
  <c r="X178" i="36"/>
  <c r="X179" i="36"/>
  <c r="X180" i="36"/>
  <c r="Y180" i="36" s="1"/>
  <c r="X181" i="36"/>
  <c r="X182" i="36"/>
  <c r="X183" i="36"/>
  <c r="X184" i="36"/>
  <c r="X185" i="36"/>
  <c r="Y185" i="36" s="1"/>
  <c r="X186" i="36"/>
  <c r="X187" i="36"/>
  <c r="X188" i="36"/>
  <c r="Y188" i="36" s="1"/>
  <c r="X189" i="36"/>
  <c r="X190" i="36"/>
  <c r="X191" i="36"/>
  <c r="X192" i="36"/>
  <c r="X193" i="36"/>
  <c r="X194" i="36"/>
  <c r="Y194" i="36" s="1"/>
  <c r="X195" i="36"/>
  <c r="Y195" i="36" s="1"/>
  <c r="X196" i="36"/>
  <c r="X197" i="36"/>
  <c r="X198" i="36"/>
  <c r="X199" i="36"/>
  <c r="X200" i="36"/>
  <c r="X201" i="36"/>
  <c r="X202" i="36"/>
  <c r="X203" i="36"/>
  <c r="X204" i="36"/>
  <c r="X205" i="36"/>
  <c r="X206" i="36"/>
  <c r="X207" i="36"/>
  <c r="X208" i="36"/>
  <c r="X209" i="36"/>
  <c r="Y209" i="36" s="1"/>
  <c r="Z209" i="36" s="1"/>
  <c r="X210" i="36"/>
  <c r="X211" i="36"/>
  <c r="X212" i="36"/>
  <c r="X213" i="36"/>
  <c r="X214" i="36"/>
  <c r="X215" i="36"/>
  <c r="X216" i="36"/>
  <c r="X217" i="36"/>
  <c r="X218" i="36"/>
  <c r="X219" i="36"/>
  <c r="X220" i="36"/>
  <c r="X221" i="36"/>
  <c r="X222" i="36"/>
  <c r="X223" i="36"/>
  <c r="X224" i="36"/>
  <c r="X225" i="36"/>
  <c r="X226" i="36"/>
  <c r="Y226" i="36" s="1"/>
  <c r="Z226" i="36" s="1"/>
  <c r="X227" i="36"/>
  <c r="X228" i="36"/>
  <c r="Y228" i="36" s="1"/>
  <c r="X229" i="36"/>
  <c r="X230" i="36"/>
  <c r="X231" i="36"/>
  <c r="X232" i="36"/>
  <c r="X233" i="36"/>
  <c r="X234" i="36"/>
  <c r="X235" i="36"/>
  <c r="X236" i="36"/>
  <c r="X237" i="36"/>
  <c r="X238" i="36"/>
  <c r="X239" i="36"/>
  <c r="X240" i="36"/>
  <c r="X241" i="36"/>
  <c r="X242" i="36"/>
  <c r="Y242" i="36" s="1"/>
  <c r="X243" i="36"/>
  <c r="X244" i="36"/>
  <c r="X245" i="36"/>
  <c r="X246" i="36"/>
  <c r="X247" i="36"/>
  <c r="X248" i="36"/>
  <c r="X249" i="36"/>
  <c r="X250" i="36"/>
  <c r="X251" i="36"/>
  <c r="X252" i="36"/>
  <c r="X253" i="36"/>
  <c r="X254" i="36"/>
  <c r="X255" i="36"/>
  <c r="X256" i="36"/>
  <c r="X257" i="36"/>
  <c r="X258" i="36"/>
  <c r="Y258" i="36" s="1"/>
  <c r="Z258" i="36" s="1"/>
  <c r="X259" i="36"/>
  <c r="X260" i="36"/>
  <c r="X261" i="36"/>
  <c r="X262" i="36"/>
  <c r="X263" i="36"/>
  <c r="X264" i="36"/>
  <c r="X265" i="36"/>
  <c r="X266" i="36"/>
  <c r="X267" i="36"/>
  <c r="X268" i="36"/>
  <c r="X269" i="36"/>
  <c r="X270" i="36"/>
  <c r="X271" i="36"/>
  <c r="X272" i="36"/>
  <c r="X273" i="36"/>
  <c r="X274" i="36"/>
  <c r="X275" i="36"/>
  <c r="X276" i="36"/>
  <c r="X277" i="36"/>
  <c r="X278" i="36"/>
  <c r="X279" i="36"/>
  <c r="X280" i="36"/>
  <c r="X281" i="36"/>
  <c r="X282" i="36"/>
  <c r="X283" i="36"/>
  <c r="X284" i="36"/>
  <c r="Y284" i="36" s="1"/>
  <c r="X285" i="36"/>
  <c r="X286" i="36"/>
  <c r="X287" i="36"/>
  <c r="X288" i="36"/>
  <c r="X289" i="36"/>
  <c r="X290" i="36"/>
  <c r="Y290" i="36" s="1"/>
  <c r="Z290" i="36" s="1"/>
  <c r="X291" i="36"/>
  <c r="Y291" i="36" s="1"/>
  <c r="X292" i="36"/>
  <c r="X293" i="36"/>
  <c r="X294" i="36"/>
  <c r="X295" i="36"/>
  <c r="X296" i="36"/>
  <c r="X297" i="36"/>
  <c r="X298" i="36"/>
  <c r="X299" i="36"/>
  <c r="X300" i="36"/>
  <c r="Y300" i="36" s="1"/>
  <c r="X301" i="36"/>
  <c r="X302" i="36"/>
  <c r="X303" i="36"/>
  <c r="X304" i="36"/>
  <c r="X305" i="36"/>
  <c r="X306" i="36"/>
  <c r="X307" i="36"/>
  <c r="X308" i="36"/>
  <c r="Y308" i="36" s="1"/>
  <c r="X4" i="36"/>
  <c r="T176" i="36"/>
  <c r="U176" i="36"/>
  <c r="V176" i="36" s="1"/>
  <c r="W176" i="36" s="1"/>
  <c r="Y176" i="36"/>
  <c r="Z176" i="36"/>
  <c r="AA176" i="36"/>
  <c r="T177" i="36"/>
  <c r="U177" i="36"/>
  <c r="V177" i="36"/>
  <c r="W177" i="36" s="1"/>
  <c r="T178" i="36"/>
  <c r="U178" i="36"/>
  <c r="V178" i="36"/>
  <c r="W178" i="36" s="1"/>
  <c r="Y178" i="36"/>
  <c r="Z178" i="36" s="1"/>
  <c r="T179" i="36"/>
  <c r="U179" i="36"/>
  <c r="V179" i="36"/>
  <c r="W179" i="36" s="1"/>
  <c r="Y179" i="36"/>
  <c r="Z179" i="36" s="1"/>
  <c r="AA179" i="36"/>
  <c r="T180" i="36"/>
  <c r="U180" i="36"/>
  <c r="V180" i="36"/>
  <c r="W180" i="36" s="1"/>
  <c r="T181" i="36"/>
  <c r="U181" i="36"/>
  <c r="V181" i="36"/>
  <c r="W181" i="36" s="1"/>
  <c r="Y181" i="36"/>
  <c r="Z181" i="36"/>
  <c r="AA181" i="36"/>
  <c r="T182" i="36"/>
  <c r="U182" i="36"/>
  <c r="V182" i="36"/>
  <c r="W182" i="36" s="1"/>
  <c r="Y182" i="36"/>
  <c r="Z182" i="36" s="1"/>
  <c r="T183" i="36"/>
  <c r="U183" i="36"/>
  <c r="V183" i="36"/>
  <c r="W183" i="36" s="1"/>
  <c r="Y183" i="36"/>
  <c r="Z183" i="36" s="1"/>
  <c r="AA183" i="36"/>
  <c r="T184" i="36"/>
  <c r="U184" i="36"/>
  <c r="V184" i="36"/>
  <c r="W184" i="36" s="1"/>
  <c r="Y184" i="36"/>
  <c r="Z184" i="36"/>
  <c r="AA184" i="36"/>
  <c r="T185" i="36"/>
  <c r="U185" i="36"/>
  <c r="V185" i="36"/>
  <c r="W185" i="36" s="1"/>
  <c r="T186" i="36"/>
  <c r="U186" i="36"/>
  <c r="V186" i="36"/>
  <c r="W186" i="36" s="1"/>
  <c r="Y186" i="36"/>
  <c r="Z186" i="36" s="1"/>
  <c r="T187" i="36"/>
  <c r="U187" i="36"/>
  <c r="V187" i="36"/>
  <c r="W187" i="36" s="1"/>
  <c r="Y187" i="36"/>
  <c r="Z187" i="36" s="1"/>
  <c r="AA187" i="36"/>
  <c r="T188" i="36"/>
  <c r="U188" i="36"/>
  <c r="V188" i="36"/>
  <c r="W188" i="36" s="1"/>
  <c r="T189" i="36"/>
  <c r="U189" i="36"/>
  <c r="V189" i="36"/>
  <c r="W189" i="36" s="1"/>
  <c r="Y189" i="36"/>
  <c r="AA189" i="36" s="1"/>
  <c r="T190" i="36"/>
  <c r="U190" i="36"/>
  <c r="V190" i="36"/>
  <c r="W190" i="36" s="1"/>
  <c r="Y190" i="36"/>
  <c r="AA190" i="36" s="1"/>
  <c r="Z190" i="36"/>
  <c r="T191" i="36"/>
  <c r="U191" i="36"/>
  <c r="V191" i="36"/>
  <c r="W191" i="36" s="1"/>
  <c r="Y191" i="36"/>
  <c r="Z191" i="36"/>
  <c r="AA191" i="36"/>
  <c r="T192" i="36"/>
  <c r="U192" i="36"/>
  <c r="V192" i="36"/>
  <c r="W192" i="36" s="1"/>
  <c r="Y192" i="36"/>
  <c r="Z192" i="36" s="1"/>
  <c r="AA192" i="36"/>
  <c r="T193" i="36"/>
  <c r="U193" i="36"/>
  <c r="V193" i="36"/>
  <c r="W193" i="36" s="1"/>
  <c r="Y193" i="36"/>
  <c r="Z193" i="36" s="1"/>
  <c r="AA193" i="36"/>
  <c r="T194" i="36"/>
  <c r="U194" i="36"/>
  <c r="V194" i="36"/>
  <c r="W194" i="36" s="1"/>
  <c r="T195" i="36"/>
  <c r="U195" i="36"/>
  <c r="V195" i="36"/>
  <c r="W195" i="36" s="1"/>
  <c r="T196" i="36"/>
  <c r="U196" i="36" s="1"/>
  <c r="T197" i="36"/>
  <c r="U197" i="36" s="1"/>
  <c r="T198" i="36"/>
  <c r="U198" i="36" s="1"/>
  <c r="T199" i="36"/>
  <c r="U199" i="36" s="1"/>
  <c r="T200" i="36"/>
  <c r="U200" i="36" s="1"/>
  <c r="T201" i="36"/>
  <c r="U201" i="36" s="1"/>
  <c r="T202" i="36"/>
  <c r="U202" i="36" s="1"/>
  <c r="T203" i="36"/>
  <c r="U203" i="36" s="1"/>
  <c r="T204" i="36"/>
  <c r="U204" i="36" s="1"/>
  <c r="T205" i="36"/>
  <c r="U205" i="36" s="1"/>
  <c r="T206" i="36"/>
  <c r="U206" i="36" s="1"/>
  <c r="Y206" i="36"/>
  <c r="Z206" i="36" s="1"/>
  <c r="T207" i="36"/>
  <c r="U207" i="36" s="1"/>
  <c r="V207" i="36"/>
  <c r="W207" i="36" s="1"/>
  <c r="Y207" i="36"/>
  <c r="Z207" i="36" s="1"/>
  <c r="AA207" i="36"/>
  <c r="T208" i="36"/>
  <c r="U208" i="36" s="1"/>
  <c r="Y208" i="36" s="1"/>
  <c r="Z208" i="36" s="1"/>
  <c r="V208" i="36"/>
  <c r="W208" i="36" s="1"/>
  <c r="T209" i="36"/>
  <c r="U209" i="36" s="1"/>
  <c r="V209" i="36"/>
  <c r="T210" i="36"/>
  <c r="U210" i="36" s="1"/>
  <c r="V210" i="36"/>
  <c r="W210" i="36" s="1"/>
  <c r="Y210" i="36"/>
  <c r="Z210" i="36" s="1"/>
  <c r="T211" i="36"/>
  <c r="U211" i="36" s="1"/>
  <c r="V211" i="36"/>
  <c r="W211" i="36" s="1"/>
  <c r="Y211" i="36"/>
  <c r="AA211" i="36" s="1"/>
  <c r="T212" i="36"/>
  <c r="U212" i="36" s="1"/>
  <c r="V212" i="36"/>
  <c r="W212" i="36" s="1"/>
  <c r="T213" i="36"/>
  <c r="U213" i="36" s="1"/>
  <c r="V213" i="36"/>
  <c r="Y213" i="36"/>
  <c r="Z213" i="36" s="1"/>
  <c r="T214" i="36"/>
  <c r="U214" i="36"/>
  <c r="V214" i="36"/>
  <c r="Y214" i="36"/>
  <c r="Z214" i="36"/>
  <c r="T215" i="36"/>
  <c r="U215" i="36"/>
  <c r="V215" i="36"/>
  <c r="W215" i="36" s="1"/>
  <c r="Y215" i="36"/>
  <c r="Z215" i="36" s="1"/>
  <c r="AA215" i="36"/>
  <c r="T216" i="36"/>
  <c r="U216" i="36"/>
  <c r="V216" i="36" s="1"/>
  <c r="T217" i="36"/>
  <c r="U217" i="36" s="1"/>
  <c r="V217" i="36"/>
  <c r="W217" i="36" s="1"/>
  <c r="Y217" i="36"/>
  <c r="Z217" i="36" s="1"/>
  <c r="T218" i="36"/>
  <c r="U218" i="36" s="1"/>
  <c r="T219" i="36"/>
  <c r="U219" i="36"/>
  <c r="V219" i="36"/>
  <c r="W219" i="36" s="1"/>
  <c r="Y219" i="36"/>
  <c r="Z219" i="36"/>
  <c r="AA219" i="36"/>
  <c r="T220" i="36"/>
  <c r="U220" i="36" s="1"/>
  <c r="T221" i="36"/>
  <c r="U221" i="36"/>
  <c r="Y221" i="36" s="1"/>
  <c r="Z221" i="36" s="1"/>
  <c r="V221" i="36"/>
  <c r="W221" i="36" s="1"/>
  <c r="T222" i="36"/>
  <c r="U222" i="36" s="1"/>
  <c r="T223" i="36"/>
  <c r="U223" i="36"/>
  <c r="V223" i="36"/>
  <c r="W223" i="36" s="1"/>
  <c r="Y223" i="36"/>
  <c r="AA223" i="36" s="1"/>
  <c r="Z223" i="36"/>
  <c r="T224" i="36"/>
  <c r="U224" i="36"/>
  <c r="V224" i="36"/>
  <c r="W224" i="36" s="1"/>
  <c r="Y224" i="36"/>
  <c r="T225" i="36"/>
  <c r="U225" i="36" s="1"/>
  <c r="V225" i="36" s="1"/>
  <c r="T226" i="36"/>
  <c r="U226" i="36"/>
  <c r="V226" i="36" s="1"/>
  <c r="W226" i="36" s="1"/>
  <c r="T227" i="36"/>
  <c r="U227" i="36" s="1"/>
  <c r="T228" i="36"/>
  <c r="U228" i="36"/>
  <c r="V228" i="36"/>
  <c r="W228" i="36" s="1"/>
  <c r="T229" i="36"/>
  <c r="U229" i="36" s="1"/>
  <c r="T230" i="36"/>
  <c r="U230" i="36"/>
  <c r="Y230" i="36" s="1"/>
  <c r="Z230" i="36" s="1"/>
  <c r="V230" i="36"/>
  <c r="T231" i="36"/>
  <c r="U231" i="36" s="1"/>
  <c r="T232" i="36"/>
  <c r="U232" i="36"/>
  <c r="V232" i="36" s="1"/>
  <c r="Y232" i="36"/>
  <c r="Z232" i="36" s="1"/>
  <c r="T233" i="36"/>
  <c r="U233" i="36" s="1"/>
  <c r="V233" i="36"/>
  <c r="W233" i="36" s="1"/>
  <c r="Y233" i="36"/>
  <c r="T234" i="36"/>
  <c r="U234" i="36" s="1"/>
  <c r="T235" i="36"/>
  <c r="U235" i="36"/>
  <c r="Y235" i="36" s="1"/>
  <c r="Z235" i="36" s="1"/>
  <c r="V235" i="36"/>
  <c r="W235" i="36" s="1"/>
  <c r="T236" i="36"/>
  <c r="U236" i="36" s="1"/>
  <c r="T237" i="36"/>
  <c r="U237" i="36"/>
  <c r="Y237" i="36" s="1"/>
  <c r="V237" i="36"/>
  <c r="W237" i="36" s="1"/>
  <c r="T238" i="36"/>
  <c r="U238" i="36" s="1"/>
  <c r="T239" i="36"/>
  <c r="U239" i="36"/>
  <c r="Y239" i="36" s="1"/>
  <c r="Z239" i="36" s="1"/>
  <c r="V239" i="36"/>
  <c r="W239" i="36" s="1"/>
  <c r="T240" i="36"/>
  <c r="U240" i="36"/>
  <c r="V240" i="36"/>
  <c r="W240" i="36" s="1"/>
  <c r="Y240" i="36"/>
  <c r="Z240" i="36" s="1"/>
  <c r="T241" i="36"/>
  <c r="U241" i="36" s="1"/>
  <c r="V241" i="36" s="1"/>
  <c r="Y241" i="36"/>
  <c r="Z241" i="36" s="1"/>
  <c r="T242" i="36"/>
  <c r="U242" i="36"/>
  <c r="V242" i="36" s="1"/>
  <c r="W242" i="36" s="1"/>
  <c r="T243" i="36"/>
  <c r="U243" i="36" s="1"/>
  <c r="T244" i="36"/>
  <c r="U244" i="36"/>
  <c r="V244" i="36"/>
  <c r="W244" i="36" s="1"/>
  <c r="T245" i="36"/>
  <c r="U245" i="36" s="1"/>
  <c r="T246" i="36"/>
  <c r="U246" i="36"/>
  <c r="Y246" i="36" s="1"/>
  <c r="Z246" i="36" s="1"/>
  <c r="V246" i="36"/>
  <c r="T247" i="36"/>
  <c r="U247" i="36" s="1"/>
  <c r="T248" i="36"/>
  <c r="U248" i="36"/>
  <c r="V248" i="36" s="1"/>
  <c r="T249" i="36"/>
  <c r="U249" i="36" s="1"/>
  <c r="V249" i="36"/>
  <c r="W249" i="36" s="1"/>
  <c r="Y249" i="36"/>
  <c r="Z249" i="36" s="1"/>
  <c r="T250" i="36"/>
  <c r="U250" i="36" s="1"/>
  <c r="T251" i="36"/>
  <c r="U251" i="36"/>
  <c r="Y251" i="36" s="1"/>
  <c r="V251" i="36"/>
  <c r="W251" i="36" s="1"/>
  <c r="T252" i="36"/>
  <c r="U252" i="36" s="1"/>
  <c r="T253" i="36"/>
  <c r="U253" i="36"/>
  <c r="Y253" i="36" s="1"/>
  <c r="Z253" i="36" s="1"/>
  <c r="V253" i="36"/>
  <c r="W253" i="36" s="1"/>
  <c r="T254" i="36"/>
  <c r="U254" i="36" s="1"/>
  <c r="T255" i="36"/>
  <c r="U255" i="36"/>
  <c r="Y255" i="36" s="1"/>
  <c r="V255" i="36"/>
  <c r="W255" i="36" s="1"/>
  <c r="T256" i="36"/>
  <c r="U256" i="36"/>
  <c r="V256" i="36"/>
  <c r="W256" i="36" s="1"/>
  <c r="Y256" i="36"/>
  <c r="T257" i="36"/>
  <c r="U257" i="36" s="1"/>
  <c r="V257" i="36" s="1"/>
  <c r="T258" i="36"/>
  <c r="U258" i="36"/>
  <c r="V258" i="36" s="1"/>
  <c r="W258" i="36" s="1"/>
  <c r="T259" i="36"/>
  <c r="U259" i="36" s="1"/>
  <c r="T260" i="36"/>
  <c r="U260" i="36"/>
  <c r="V260" i="36"/>
  <c r="W260" i="36" s="1"/>
  <c r="T261" i="36"/>
  <c r="U261" i="36" s="1"/>
  <c r="T262" i="36"/>
  <c r="U262" i="36"/>
  <c r="V262" i="36" s="1"/>
  <c r="T263" i="36"/>
  <c r="U263" i="36"/>
  <c r="Y263" i="36" s="1"/>
  <c r="Z263" i="36" s="1"/>
  <c r="V263" i="36"/>
  <c r="W263" i="36" s="1"/>
  <c r="T264" i="36"/>
  <c r="U264" i="36"/>
  <c r="Y264" i="36" s="1"/>
  <c r="Z264" i="36" s="1"/>
  <c r="V264" i="36"/>
  <c r="W264" i="36"/>
  <c r="T265" i="36"/>
  <c r="U265" i="36" s="1"/>
  <c r="T266" i="36"/>
  <c r="U266" i="36"/>
  <c r="V266" i="36" s="1"/>
  <c r="Y266" i="36"/>
  <c r="Z266" i="36" s="1"/>
  <c r="T267" i="36"/>
  <c r="U267" i="36"/>
  <c r="V267" i="36"/>
  <c r="W267" i="36" s="1"/>
  <c r="Y267" i="36"/>
  <c r="Z267" i="36"/>
  <c r="AA267" i="36"/>
  <c r="T268" i="36"/>
  <c r="U268" i="36"/>
  <c r="V268" i="36"/>
  <c r="W268" i="36"/>
  <c r="T269" i="36"/>
  <c r="U269" i="36" s="1"/>
  <c r="T270" i="36"/>
  <c r="U270" i="36"/>
  <c r="V270" i="36" s="1"/>
  <c r="T271" i="36"/>
  <c r="U271" i="36"/>
  <c r="Y271" i="36" s="1"/>
  <c r="Z271" i="36" s="1"/>
  <c r="V271" i="36"/>
  <c r="W271" i="36" s="1"/>
  <c r="T272" i="36"/>
  <c r="U272" i="36"/>
  <c r="Y272" i="36" s="1"/>
  <c r="Z272" i="36" s="1"/>
  <c r="V272" i="36"/>
  <c r="W272" i="36"/>
  <c r="T273" i="36"/>
  <c r="U273" i="36" s="1"/>
  <c r="T274" i="36"/>
  <c r="U274" i="36"/>
  <c r="V274" i="36" s="1"/>
  <c r="Y274" i="36"/>
  <c r="Z274" i="36"/>
  <c r="T275" i="36"/>
  <c r="U275" i="36"/>
  <c r="V275" i="36"/>
  <c r="W275" i="36" s="1"/>
  <c r="Y275" i="36"/>
  <c r="Z275" i="36"/>
  <c r="AA275" i="36"/>
  <c r="T276" i="36"/>
  <c r="U276" i="36"/>
  <c r="Y276" i="36" s="1"/>
  <c r="V276" i="36"/>
  <c r="W276" i="36"/>
  <c r="T277" i="36"/>
  <c r="U277" i="36" s="1"/>
  <c r="T278" i="36"/>
  <c r="U278" i="36"/>
  <c r="V278" i="36" s="1"/>
  <c r="T279" i="36"/>
  <c r="U279" i="36"/>
  <c r="Y279" i="36" s="1"/>
  <c r="Z279" i="36" s="1"/>
  <c r="V279" i="36"/>
  <c r="W279" i="36" s="1"/>
  <c r="T280" i="36"/>
  <c r="U280" i="36"/>
  <c r="Y280" i="36" s="1"/>
  <c r="Z280" i="36" s="1"/>
  <c r="V280" i="36"/>
  <c r="W280" i="36"/>
  <c r="T281" i="36"/>
  <c r="U281" i="36" s="1"/>
  <c r="T282" i="36"/>
  <c r="U282" i="36"/>
  <c r="V282" i="36" s="1"/>
  <c r="Y282" i="36"/>
  <c r="Z282" i="36" s="1"/>
  <c r="T283" i="36"/>
  <c r="U283" i="36"/>
  <c r="V283" i="36"/>
  <c r="W283" i="36" s="1"/>
  <c r="Y283" i="36"/>
  <c r="AA283" i="36" s="1"/>
  <c r="Z283" i="36"/>
  <c r="T284" i="36"/>
  <c r="U284" i="36"/>
  <c r="V284" i="36"/>
  <c r="W284" i="36"/>
  <c r="T285" i="36"/>
  <c r="U285" i="36" s="1"/>
  <c r="T286" i="36"/>
  <c r="U286" i="36"/>
  <c r="V286" i="36" s="1"/>
  <c r="T287" i="36"/>
  <c r="U287" i="36"/>
  <c r="Y287" i="36" s="1"/>
  <c r="Z287" i="36" s="1"/>
  <c r="V287" i="36"/>
  <c r="W287" i="36" s="1"/>
  <c r="T288" i="36"/>
  <c r="U288" i="36"/>
  <c r="Y288" i="36" s="1"/>
  <c r="Z288" i="36" s="1"/>
  <c r="V288" i="36"/>
  <c r="W288" i="36"/>
  <c r="T289" i="36"/>
  <c r="U289" i="36" s="1"/>
  <c r="T290" i="36"/>
  <c r="U290" i="36"/>
  <c r="V290" i="36" s="1"/>
  <c r="T291" i="36"/>
  <c r="U291" i="36"/>
  <c r="V291" i="36"/>
  <c r="W291" i="36" s="1"/>
  <c r="T292" i="36"/>
  <c r="U292" i="36"/>
  <c r="V292" i="36"/>
  <c r="W292" i="36"/>
  <c r="Y292" i="36"/>
  <c r="Z292" i="36" s="1"/>
  <c r="T293" i="36"/>
  <c r="U293" i="36" s="1"/>
  <c r="T294" i="36"/>
  <c r="U294" i="36"/>
  <c r="V294" i="36" s="1"/>
  <c r="T295" i="36"/>
  <c r="U295" i="36"/>
  <c r="Y295" i="36" s="1"/>
  <c r="Z295" i="36" s="1"/>
  <c r="V295" i="36"/>
  <c r="W295" i="36" s="1"/>
  <c r="T296" i="36"/>
  <c r="U296" i="36"/>
  <c r="Y296" i="36" s="1"/>
  <c r="Z296" i="36" s="1"/>
  <c r="V296" i="36"/>
  <c r="AA296" i="36" s="1"/>
  <c r="W296" i="36"/>
  <c r="T297" i="36"/>
  <c r="U297" i="36" s="1"/>
  <c r="T298" i="36"/>
  <c r="U298" i="36"/>
  <c r="V298" i="36" s="1"/>
  <c r="Y298" i="36"/>
  <c r="Z298" i="36" s="1"/>
  <c r="T299" i="36"/>
  <c r="U299" i="36"/>
  <c r="V299" i="36"/>
  <c r="W299" i="36" s="1"/>
  <c r="Y299" i="36"/>
  <c r="AA299" i="36" s="1"/>
  <c r="Z299" i="36"/>
  <c r="T300" i="36"/>
  <c r="U300" i="36"/>
  <c r="V300" i="36"/>
  <c r="W300" i="36"/>
  <c r="T301" i="36"/>
  <c r="U301" i="36"/>
  <c r="V301" i="36"/>
  <c r="W301" i="36"/>
  <c r="Y301" i="36"/>
  <c r="Z301" i="36"/>
  <c r="AA301" i="36"/>
  <c r="T302" i="36"/>
  <c r="U302" i="36"/>
  <c r="V302" i="36"/>
  <c r="W302" i="36"/>
  <c r="Y302" i="36"/>
  <c r="Z302" i="36"/>
  <c r="AA302" i="36"/>
  <c r="T303" i="36"/>
  <c r="U303" i="36"/>
  <c r="V303" i="36"/>
  <c r="W303" i="36"/>
  <c r="Y303" i="36"/>
  <c r="Z303" i="36" s="1"/>
  <c r="AA303" i="36"/>
  <c r="T304" i="36"/>
  <c r="U304" i="36"/>
  <c r="V304" i="36"/>
  <c r="W304" i="36"/>
  <c r="Y304" i="36"/>
  <c r="Z304" i="36" s="1"/>
  <c r="T305" i="36"/>
  <c r="U305" i="36"/>
  <c r="V305" i="36"/>
  <c r="W305" i="36"/>
  <c r="Y305" i="36"/>
  <c r="AA305" i="36" s="1"/>
  <c r="Z305" i="36"/>
  <c r="T306" i="36"/>
  <c r="U306" i="36"/>
  <c r="V306" i="36"/>
  <c r="W306" i="36"/>
  <c r="Y306" i="36"/>
  <c r="Z306" i="36" s="1"/>
  <c r="AA306" i="36"/>
  <c r="T307" i="36"/>
  <c r="U307" i="36"/>
  <c r="V307" i="36"/>
  <c r="W307" i="36"/>
  <c r="Y307" i="36"/>
  <c r="AA307" i="36" s="1"/>
  <c r="Z307" i="36"/>
  <c r="T308" i="36"/>
  <c r="U308" i="36"/>
  <c r="V308" i="36"/>
  <c r="W308" i="36"/>
  <c r="V243" i="37" l="1"/>
  <c r="Y243" i="37"/>
  <c r="Z243" i="37" s="1"/>
  <c r="AC242" i="37" s="1"/>
  <c r="Y288" i="37"/>
  <c r="Z288" i="37" s="1"/>
  <c r="AC287" i="37" s="1"/>
  <c r="Y118" i="37"/>
  <c r="Y236" i="37"/>
  <c r="Z236" i="37" s="1"/>
  <c r="AC235" i="37" s="1"/>
  <c r="Y102" i="37"/>
  <c r="AA102" i="37" s="1"/>
  <c r="Y213" i="37"/>
  <c r="Z213" i="37" s="1"/>
  <c r="AC212" i="37" s="1"/>
  <c r="W237" i="37"/>
  <c r="V226" i="37"/>
  <c r="W226" i="37" s="1"/>
  <c r="Y237" i="37"/>
  <c r="Z237" i="37" s="1"/>
  <c r="AC236" i="37" s="1"/>
  <c r="V19" i="37"/>
  <c r="AA19" i="37" s="1"/>
  <c r="Y191" i="37"/>
  <c r="Z191" i="37" s="1"/>
  <c r="AC190" i="37" s="1"/>
  <c r="Y244" i="37"/>
  <c r="Z244" i="37" s="1"/>
  <c r="AC243" i="37" s="1"/>
  <c r="Y261" i="37"/>
  <c r="Z261" i="37" s="1"/>
  <c r="AC260" i="37" s="1"/>
  <c r="Y68" i="37"/>
  <c r="Z68" i="37" s="1"/>
  <c r="AC67" i="37" s="1"/>
  <c r="V85" i="37"/>
  <c r="AA85" i="37" s="1"/>
  <c r="V105" i="37"/>
  <c r="AA105" i="37" s="1"/>
  <c r="V138" i="37"/>
  <c r="AA138" i="37" s="1"/>
  <c r="Y202" i="37"/>
  <c r="Z202" i="37" s="1"/>
  <c r="AC201" i="37" s="1"/>
  <c r="Y206" i="37"/>
  <c r="Z206" i="37" s="1"/>
  <c r="AC205" i="37" s="1"/>
  <c r="V220" i="37"/>
  <c r="AA220" i="37" s="1"/>
  <c r="V250" i="37"/>
  <c r="W250" i="37" s="1"/>
  <c r="V253" i="37"/>
  <c r="W253" i="37" s="1"/>
  <c r="Y276" i="37"/>
  <c r="Z276" i="37" s="1"/>
  <c r="AC275" i="37" s="1"/>
  <c r="Y190" i="37"/>
  <c r="Z190" i="37" s="1"/>
  <c r="AC189" i="37" s="1"/>
  <c r="Y218" i="37"/>
  <c r="Z218" i="37" s="1"/>
  <c r="AC217" i="37" s="1"/>
  <c r="Y99" i="37"/>
  <c r="Z99" i="37" s="1"/>
  <c r="AC98" i="37" s="1"/>
  <c r="Y242" i="37"/>
  <c r="Z242" i="37" s="1"/>
  <c r="AC241" i="37" s="1"/>
  <c r="Y183" i="37"/>
  <c r="AA183" i="37" s="1"/>
  <c r="Y192" i="37"/>
  <c r="Z192" i="37" s="1"/>
  <c r="AC191" i="37" s="1"/>
  <c r="AA203" i="37"/>
  <c r="Y225" i="37"/>
  <c r="Y280" i="37"/>
  <c r="AA280" i="37" s="1"/>
  <c r="Y12" i="37"/>
  <c r="Z12" i="37" s="1"/>
  <c r="AC11" i="37" s="1"/>
  <c r="Y210" i="37"/>
  <c r="Z210" i="37" s="1"/>
  <c r="AC209" i="37" s="1"/>
  <c r="Y224" i="37"/>
  <c r="Z224" i="37" s="1"/>
  <c r="AC223" i="37" s="1"/>
  <c r="Y20" i="37"/>
  <c r="Z20" i="37" s="1"/>
  <c r="AC19" i="37" s="1"/>
  <c r="V31" i="37"/>
  <c r="W31" i="37" s="1"/>
  <c r="V52" i="37"/>
  <c r="W52" i="37" s="1"/>
  <c r="Y221" i="37"/>
  <c r="Z221" i="37" s="1"/>
  <c r="AC220" i="37" s="1"/>
  <c r="Y268" i="37"/>
  <c r="Z268" i="37" s="1"/>
  <c r="AC267" i="37" s="1"/>
  <c r="W17" i="37"/>
  <c r="Y38" i="37"/>
  <c r="Z38" i="37" s="1"/>
  <c r="AC37" i="37" s="1"/>
  <c r="V38" i="37"/>
  <c r="Y22" i="37"/>
  <c r="Z22" i="37" s="1"/>
  <c r="AC21" i="37" s="1"/>
  <c r="V22" i="37"/>
  <c r="Y114" i="37"/>
  <c r="Z114" i="37" s="1"/>
  <c r="AC113" i="37" s="1"/>
  <c r="V114" i="37"/>
  <c r="Y8" i="37"/>
  <c r="Z8" i="37" s="1"/>
  <c r="AC7" i="37" s="1"/>
  <c r="V8" i="37"/>
  <c r="Y30" i="37"/>
  <c r="Z30" i="37" s="1"/>
  <c r="AC29" i="37" s="1"/>
  <c r="V30" i="37"/>
  <c r="Y16" i="37"/>
  <c r="Z16" i="37" s="1"/>
  <c r="AC15" i="37" s="1"/>
  <c r="V16" i="37"/>
  <c r="Y54" i="37"/>
  <c r="Z54" i="37" s="1"/>
  <c r="AC53" i="37" s="1"/>
  <c r="V54" i="37"/>
  <c r="V67" i="37"/>
  <c r="Y67" i="37"/>
  <c r="Z67" i="37" s="1"/>
  <c r="AC66" i="37" s="1"/>
  <c r="V252" i="37"/>
  <c r="Y252" i="37"/>
  <c r="Z252" i="37" s="1"/>
  <c r="AC251" i="37" s="1"/>
  <c r="W116" i="37"/>
  <c r="Y122" i="37"/>
  <c r="Z122" i="37" s="1"/>
  <c r="AC121" i="37" s="1"/>
  <c r="V122" i="37"/>
  <c r="V40" i="37"/>
  <c r="Y40" i="37"/>
  <c r="Z40" i="37" s="1"/>
  <c r="AC39" i="37" s="1"/>
  <c r="W239" i="37"/>
  <c r="W292" i="37"/>
  <c r="W7" i="37"/>
  <c r="V63" i="37"/>
  <c r="Y170" i="37"/>
  <c r="Z170" i="37" s="1"/>
  <c r="AC169" i="37" s="1"/>
  <c r="V170" i="37"/>
  <c r="W192" i="37"/>
  <c r="W246" i="37"/>
  <c r="Y7" i="37"/>
  <c r="Z7" i="37" s="1"/>
  <c r="AC6" i="37" s="1"/>
  <c r="V56" i="37"/>
  <c r="Y56" i="37"/>
  <c r="Z56" i="37" s="1"/>
  <c r="AC55" i="37" s="1"/>
  <c r="Y89" i="37"/>
  <c r="Z89" i="37" s="1"/>
  <c r="AC88" i="37" s="1"/>
  <c r="V89" i="37"/>
  <c r="W157" i="37"/>
  <c r="W179" i="37"/>
  <c r="Y35" i="37"/>
  <c r="Z35" i="37" s="1"/>
  <c r="AC34" i="37" s="1"/>
  <c r="V35" i="37"/>
  <c r="V64" i="37"/>
  <c r="Y64" i="37"/>
  <c r="Z64" i="37" s="1"/>
  <c r="AC63" i="37" s="1"/>
  <c r="V95" i="37"/>
  <c r="Y95" i="37"/>
  <c r="Z95" i="37" s="1"/>
  <c r="AC94" i="37" s="1"/>
  <c r="AA118" i="37"/>
  <c r="Z118" i="37"/>
  <c r="AC117" i="37" s="1"/>
  <c r="Y5" i="37"/>
  <c r="Z5" i="37" s="1"/>
  <c r="AC4" i="37" s="1"/>
  <c r="V5" i="37"/>
  <c r="V14" i="37"/>
  <c r="Y17" i="37"/>
  <c r="Z17" i="37" s="1"/>
  <c r="AC16" i="37" s="1"/>
  <c r="W20" i="37"/>
  <c r="W83" i="37"/>
  <c r="Y107" i="37"/>
  <c r="Z107" i="37" s="1"/>
  <c r="AC106" i="37" s="1"/>
  <c r="V107" i="37"/>
  <c r="W198" i="37"/>
  <c r="V33" i="37"/>
  <c r="Y51" i="37"/>
  <c r="Z51" i="37" s="1"/>
  <c r="AC50" i="37" s="1"/>
  <c r="V51" i="37"/>
  <c r="Y61" i="37"/>
  <c r="Z61" i="37" s="1"/>
  <c r="AC60" i="37" s="1"/>
  <c r="V61" i="37"/>
  <c r="V65" i="37"/>
  <c r="Y83" i="37"/>
  <c r="Z83" i="37" s="1"/>
  <c r="AC82" i="37" s="1"/>
  <c r="W100" i="37"/>
  <c r="W124" i="37"/>
  <c r="W181" i="37"/>
  <c r="Y194" i="37"/>
  <c r="Z194" i="37" s="1"/>
  <c r="AC193" i="37" s="1"/>
  <c r="V194" i="37"/>
  <c r="W207" i="37"/>
  <c r="W220" i="37"/>
  <c r="W262" i="37"/>
  <c r="W277" i="37"/>
  <c r="Y37" i="37"/>
  <c r="Z37" i="37" s="1"/>
  <c r="AC36" i="37" s="1"/>
  <c r="V37" i="37"/>
  <c r="Y147" i="37"/>
  <c r="Z147" i="37" s="1"/>
  <c r="AC146" i="37" s="1"/>
  <c r="V147" i="37"/>
  <c r="Y178" i="37"/>
  <c r="Z178" i="37" s="1"/>
  <c r="AC177" i="37" s="1"/>
  <c r="V178" i="37"/>
  <c r="W270" i="37"/>
  <c r="V10" i="37"/>
  <c r="Y10" i="37"/>
  <c r="Z10" i="37" s="1"/>
  <c r="AC9" i="37" s="1"/>
  <c r="Y59" i="37"/>
  <c r="Z59" i="37" s="1"/>
  <c r="AC58" i="37" s="1"/>
  <c r="V59" i="37"/>
  <c r="W93" i="37"/>
  <c r="W117" i="37"/>
  <c r="Y139" i="37"/>
  <c r="Z139" i="37" s="1"/>
  <c r="AC138" i="37" s="1"/>
  <c r="V139" i="37"/>
  <c r="W165" i="37"/>
  <c r="W236" i="37"/>
  <c r="W271" i="37"/>
  <c r="Y25" i="37"/>
  <c r="Z25" i="37" s="1"/>
  <c r="AC24" i="37" s="1"/>
  <c r="V41" i="37"/>
  <c r="V47" i="37"/>
  <c r="W132" i="37"/>
  <c r="V11" i="37"/>
  <c r="Y82" i="37"/>
  <c r="Z82" i="37" s="1"/>
  <c r="AC81" i="37" s="1"/>
  <c r="V82" i="37"/>
  <c r="W285" i="37"/>
  <c r="V60" i="37"/>
  <c r="W68" i="37"/>
  <c r="V75" i="37"/>
  <c r="Y154" i="37"/>
  <c r="Z154" i="37" s="1"/>
  <c r="AC153" i="37" s="1"/>
  <c r="V154" i="37"/>
  <c r="Y211" i="37"/>
  <c r="Z211" i="37" s="1"/>
  <c r="AC210" i="37" s="1"/>
  <c r="V211" i="37"/>
  <c r="Y45" i="37"/>
  <c r="Z45" i="37" s="1"/>
  <c r="AC44" i="37" s="1"/>
  <c r="V45" i="37"/>
  <c r="W15" i="37"/>
  <c r="V18" i="37"/>
  <c r="Y18" i="37"/>
  <c r="Z18" i="37" s="1"/>
  <c r="AC17" i="37" s="1"/>
  <c r="Y21" i="37"/>
  <c r="Z21" i="37" s="1"/>
  <c r="AC20" i="37" s="1"/>
  <c r="V21" i="37"/>
  <c r="Y27" i="37"/>
  <c r="Z27" i="37" s="1"/>
  <c r="AC26" i="37" s="1"/>
  <c r="V27" i="37"/>
  <c r="V36" i="37"/>
  <c r="V80" i="37"/>
  <c r="Y80" i="37"/>
  <c r="Z80" i="37" s="1"/>
  <c r="AC79" i="37" s="1"/>
  <c r="V91" i="37"/>
  <c r="W108" i="37"/>
  <c r="Y120" i="37"/>
  <c r="Z120" i="37" s="1"/>
  <c r="AC119" i="37" s="1"/>
  <c r="V120" i="37"/>
  <c r="W164" i="37"/>
  <c r="W208" i="37"/>
  <c r="W217" i="37"/>
  <c r="V229" i="37"/>
  <c r="Y229" i="37"/>
  <c r="Z229" i="37" s="1"/>
  <c r="AC228" i="37" s="1"/>
  <c r="W278" i="37"/>
  <c r="Y43" i="37"/>
  <c r="Z43" i="37" s="1"/>
  <c r="AC42" i="37" s="1"/>
  <c r="V43" i="37"/>
  <c r="Y46" i="37"/>
  <c r="Z46" i="37" s="1"/>
  <c r="AC45" i="37" s="1"/>
  <c r="V46" i="37"/>
  <c r="Y70" i="37"/>
  <c r="Z70" i="37" s="1"/>
  <c r="AC69" i="37" s="1"/>
  <c r="V70" i="37"/>
  <c r="Y97" i="37"/>
  <c r="Z97" i="37" s="1"/>
  <c r="AC96" i="37" s="1"/>
  <c r="V97" i="37"/>
  <c r="Y205" i="37"/>
  <c r="Z205" i="37" s="1"/>
  <c r="AC204" i="37" s="1"/>
  <c r="V205" i="37"/>
  <c r="Y13" i="37"/>
  <c r="Z13" i="37" s="1"/>
  <c r="AC12" i="37" s="1"/>
  <c r="V13" i="37"/>
  <c r="W25" i="37"/>
  <c r="V28" i="37"/>
  <c r="AA52" i="37"/>
  <c r="Y77" i="37"/>
  <c r="Z77" i="37" s="1"/>
  <c r="AC76" i="37" s="1"/>
  <c r="V77" i="37"/>
  <c r="Y98" i="37"/>
  <c r="Z98" i="37" s="1"/>
  <c r="AC97" i="37" s="1"/>
  <c r="V98" i="37"/>
  <c r="V201" i="37"/>
  <c r="Y201" i="37"/>
  <c r="Z201" i="37" s="1"/>
  <c r="AC200" i="37" s="1"/>
  <c r="Y53" i="37"/>
  <c r="Z53" i="37" s="1"/>
  <c r="AC52" i="37" s="1"/>
  <c r="V53" i="37"/>
  <c r="Y23" i="37"/>
  <c r="Z23" i="37" s="1"/>
  <c r="AC22" i="37" s="1"/>
  <c r="V23" i="37"/>
  <c r="Y29" i="37"/>
  <c r="Z29" i="37" s="1"/>
  <c r="AC28" i="37" s="1"/>
  <c r="V29" i="37"/>
  <c r="V32" i="37"/>
  <c r="Y32" i="37"/>
  <c r="Z32" i="37" s="1"/>
  <c r="AC31" i="37" s="1"/>
  <c r="V44" i="37"/>
  <c r="V57" i="37"/>
  <c r="V162" i="37"/>
  <c r="V39" i="37"/>
  <c r="V48" i="37"/>
  <c r="Y48" i="37"/>
  <c r="Z48" i="37" s="1"/>
  <c r="AC47" i="37" s="1"/>
  <c r="V9" i="37"/>
  <c r="Y24" i="37"/>
  <c r="Z24" i="37" s="1"/>
  <c r="AC23" i="37" s="1"/>
  <c r="V24" i="37"/>
  <c r="V6" i="37"/>
  <c r="W12" i="37"/>
  <c r="Y15" i="37"/>
  <c r="Z15" i="37" s="1"/>
  <c r="AC14" i="37" s="1"/>
  <c r="V49" i="37"/>
  <c r="V55" i="37"/>
  <c r="Y62" i="37"/>
  <c r="Z62" i="37" s="1"/>
  <c r="AC61" i="37" s="1"/>
  <c r="V62" i="37"/>
  <c r="W92" i="37"/>
  <c r="W101" i="37"/>
  <c r="W125" i="37"/>
  <c r="Y130" i="37"/>
  <c r="Z130" i="37" s="1"/>
  <c r="AC129" i="37" s="1"/>
  <c r="V130" i="37"/>
  <c r="Y146" i="37"/>
  <c r="Z146" i="37" s="1"/>
  <c r="AC145" i="37" s="1"/>
  <c r="V146" i="37"/>
  <c r="Y160" i="37"/>
  <c r="Z160" i="37" s="1"/>
  <c r="AC159" i="37" s="1"/>
  <c r="V160" i="37"/>
  <c r="Y217" i="37"/>
  <c r="Z217" i="37" s="1"/>
  <c r="AC216" i="37" s="1"/>
  <c r="W230" i="37"/>
  <c r="V72" i="37"/>
  <c r="Y72" i="37"/>
  <c r="Z72" i="37" s="1"/>
  <c r="AC71" i="37" s="1"/>
  <c r="V84" i="37"/>
  <c r="W110" i="37"/>
  <c r="V134" i="37"/>
  <c r="Y134" i="37"/>
  <c r="Z134" i="37" s="1"/>
  <c r="AC133" i="37" s="1"/>
  <c r="V79" i="37"/>
  <c r="Y79" i="37"/>
  <c r="Z79" i="37" s="1"/>
  <c r="AC78" i="37" s="1"/>
  <c r="V104" i="37"/>
  <c r="Y110" i="37"/>
  <c r="Z110" i="37" s="1"/>
  <c r="AC109" i="37" s="1"/>
  <c r="V76" i="37"/>
  <c r="V81" i="37"/>
  <c r="Y90" i="37"/>
  <c r="Z90" i="37" s="1"/>
  <c r="AC89" i="37" s="1"/>
  <c r="V90" i="37"/>
  <c r="W94" i="37"/>
  <c r="Y121" i="37"/>
  <c r="Z121" i="37" s="1"/>
  <c r="AC120" i="37" s="1"/>
  <c r="V121" i="37"/>
  <c r="Y153" i="37"/>
  <c r="Z153" i="37" s="1"/>
  <c r="AC152" i="37" s="1"/>
  <c r="V153" i="37"/>
  <c r="W156" i="37"/>
  <c r="W196" i="37"/>
  <c r="W203" i="37"/>
  <c r="Y222" i="37"/>
  <c r="Z222" i="37" s="1"/>
  <c r="AC221" i="37" s="1"/>
  <c r="V232" i="37"/>
  <c r="Y232" i="37"/>
  <c r="Z232" i="37" s="1"/>
  <c r="AC231" i="37" s="1"/>
  <c r="W242" i="37"/>
  <c r="W268" i="37"/>
  <c r="W149" i="37"/>
  <c r="Y163" i="37"/>
  <c r="Z163" i="37" s="1"/>
  <c r="AC162" i="37" s="1"/>
  <c r="V163" i="37"/>
  <c r="W241" i="37"/>
  <c r="Y152" i="37"/>
  <c r="Z152" i="37" s="1"/>
  <c r="AC151" i="37" s="1"/>
  <c r="V152" i="37"/>
  <c r="V123" i="37"/>
  <c r="Y171" i="37"/>
  <c r="Z171" i="37" s="1"/>
  <c r="AC170" i="37" s="1"/>
  <c r="V171" i="37"/>
  <c r="W222" i="37"/>
  <c r="W4" i="37"/>
  <c r="Y86" i="37"/>
  <c r="Z86" i="37" s="1"/>
  <c r="AC85" i="37" s="1"/>
  <c r="V86" i="37"/>
  <c r="V66" i="37"/>
  <c r="V71" i="37"/>
  <c r="Y71" i="37"/>
  <c r="Z71" i="37" s="1"/>
  <c r="AC70" i="37" s="1"/>
  <c r="V88" i="37"/>
  <c r="Y94" i="37"/>
  <c r="Z94" i="37" s="1"/>
  <c r="AC93" i="37" s="1"/>
  <c r="V111" i="37"/>
  <c r="Y111" i="37"/>
  <c r="Z111" i="37" s="1"/>
  <c r="AC110" i="37" s="1"/>
  <c r="W115" i="37"/>
  <c r="Y137" i="37"/>
  <c r="Z137" i="37" s="1"/>
  <c r="AC136" i="37" s="1"/>
  <c r="V137" i="37"/>
  <c r="W142" i="37"/>
  <c r="W174" i="37"/>
  <c r="Z226" i="37"/>
  <c r="AC225" i="37" s="1"/>
  <c r="W228" i="37"/>
  <c r="W238" i="37"/>
  <c r="W248" i="37"/>
  <c r="Z253" i="37"/>
  <c r="AC252" i="37" s="1"/>
  <c r="W265" i="37"/>
  <c r="V87" i="37"/>
  <c r="Y87" i="37"/>
  <c r="Z87" i="37" s="1"/>
  <c r="AC86" i="37" s="1"/>
  <c r="W187" i="37"/>
  <c r="W259" i="37"/>
  <c r="W275" i="37"/>
  <c r="Y106" i="37"/>
  <c r="Z106" i="37" s="1"/>
  <c r="AC105" i="37" s="1"/>
  <c r="V106" i="37"/>
  <c r="W150" i="37"/>
  <c r="V155" i="37"/>
  <c r="W231" i="37"/>
  <c r="V260" i="37"/>
  <c r="Y260" i="37"/>
  <c r="Z260" i="37" s="1"/>
  <c r="AC259" i="37" s="1"/>
  <c r="W267" i="37"/>
  <c r="W293" i="37"/>
  <c r="V69" i="37"/>
  <c r="V74" i="37"/>
  <c r="Y128" i="37"/>
  <c r="Z128" i="37" s="1"/>
  <c r="AC127" i="37" s="1"/>
  <c r="V128" i="37"/>
  <c r="Y150" i="37"/>
  <c r="Z150" i="37" s="1"/>
  <c r="AC149" i="37" s="1"/>
  <c r="W215" i="37"/>
  <c r="V26" i="37"/>
  <c r="Y4" i="37"/>
  <c r="Z4" i="37" s="1"/>
  <c r="V34" i="37"/>
  <c r="V42" i="37"/>
  <c r="V50" i="37"/>
  <c r="V58" i="37"/>
  <c r="V73" i="37"/>
  <c r="Y78" i="37"/>
  <c r="Z78" i="37" s="1"/>
  <c r="AC77" i="37" s="1"/>
  <c r="V78" i="37"/>
  <c r="Y113" i="37"/>
  <c r="Z113" i="37" s="1"/>
  <c r="AC112" i="37" s="1"/>
  <c r="V113" i="37"/>
  <c r="Y115" i="37"/>
  <c r="Z115" i="37" s="1"/>
  <c r="AC114" i="37" s="1"/>
  <c r="Y131" i="37"/>
  <c r="Z131" i="37" s="1"/>
  <c r="AC130" i="37" s="1"/>
  <c r="V131" i="37"/>
  <c r="Y142" i="37"/>
  <c r="Z142" i="37" s="1"/>
  <c r="AC141" i="37" s="1"/>
  <c r="Y145" i="37"/>
  <c r="Z145" i="37" s="1"/>
  <c r="AC144" i="37" s="1"/>
  <c r="V145" i="37"/>
  <c r="W148" i="37"/>
  <c r="Y174" i="37"/>
  <c r="Z174" i="37" s="1"/>
  <c r="AC173" i="37" s="1"/>
  <c r="Y177" i="37"/>
  <c r="Z177" i="37" s="1"/>
  <c r="AC176" i="37" s="1"/>
  <c r="V177" i="37"/>
  <c r="V186" i="37"/>
  <c r="W189" i="37"/>
  <c r="W197" i="37"/>
  <c r="W213" i="37"/>
  <c r="W224" i="37"/>
  <c r="V249" i="37"/>
  <c r="Y249" i="37"/>
  <c r="Z249" i="37" s="1"/>
  <c r="AC248" i="37" s="1"/>
  <c r="Y169" i="37"/>
  <c r="Z169" i="37" s="1"/>
  <c r="AC168" i="37" s="1"/>
  <c r="V169" i="37"/>
  <c r="W240" i="37"/>
  <c r="V103" i="37"/>
  <c r="Y103" i="37"/>
  <c r="Z103" i="37" s="1"/>
  <c r="AC102" i="37" s="1"/>
  <c r="V119" i="37"/>
  <c r="Y119" i="37"/>
  <c r="Z119" i="37" s="1"/>
  <c r="AC118" i="37" s="1"/>
  <c r="Y144" i="37"/>
  <c r="Z144" i="37" s="1"/>
  <c r="AC143" i="37" s="1"/>
  <c r="V144" i="37"/>
  <c r="Y166" i="37"/>
  <c r="Y176" i="37"/>
  <c r="Z176" i="37" s="1"/>
  <c r="AC175" i="37" s="1"/>
  <c r="V176" i="37"/>
  <c r="W182" i="37"/>
  <c r="W199" i="37"/>
  <c r="W223" i="37"/>
  <c r="Y240" i="37"/>
  <c r="Z240" i="37" s="1"/>
  <c r="AC239" i="37" s="1"/>
  <c r="W263" i="37"/>
  <c r="W266" i="37"/>
  <c r="W287" i="37"/>
  <c r="Y129" i="37"/>
  <c r="Z129" i="37" s="1"/>
  <c r="AC128" i="37" s="1"/>
  <c r="V129" i="37"/>
  <c r="Y161" i="37"/>
  <c r="Z161" i="37" s="1"/>
  <c r="AC160" i="37" s="1"/>
  <c r="V161" i="37"/>
  <c r="Y182" i="37"/>
  <c r="Z182" i="37" s="1"/>
  <c r="AC181" i="37" s="1"/>
  <c r="Y193" i="37"/>
  <c r="Z193" i="37" s="1"/>
  <c r="AC192" i="37" s="1"/>
  <c r="V193" i="37"/>
  <c r="Y204" i="37"/>
  <c r="Z204" i="37" s="1"/>
  <c r="AC203" i="37" s="1"/>
  <c r="V204" i="37"/>
  <c r="V209" i="37"/>
  <c r="Y209" i="37"/>
  <c r="Z209" i="37" s="1"/>
  <c r="AC208" i="37" s="1"/>
  <c r="W235" i="37"/>
  <c r="W254" i="37"/>
  <c r="W273" i="37"/>
  <c r="Y185" i="37"/>
  <c r="Z185" i="37" s="1"/>
  <c r="AC184" i="37" s="1"/>
  <c r="V185" i="37"/>
  <c r="W244" i="37"/>
  <c r="V96" i="37"/>
  <c r="V112" i="37"/>
  <c r="Y126" i="37"/>
  <c r="Y136" i="37"/>
  <c r="Z136" i="37" s="1"/>
  <c r="AC135" i="37" s="1"/>
  <c r="V136" i="37"/>
  <c r="Y158" i="37"/>
  <c r="Y168" i="37"/>
  <c r="Z168" i="37" s="1"/>
  <c r="AC167" i="37" s="1"/>
  <c r="V168" i="37"/>
  <c r="AA184" i="37"/>
  <c r="W184" i="37"/>
  <c r="W190" i="37"/>
  <c r="W202" i="37"/>
  <c r="V212" i="37"/>
  <c r="V219" i="37"/>
  <c r="W221" i="37"/>
  <c r="W245" i="37"/>
  <c r="Z250" i="37"/>
  <c r="AC249" i="37" s="1"/>
  <c r="AA250" i="37"/>
  <c r="W255" i="37"/>
  <c r="W279" i="37"/>
  <c r="W288" i="37"/>
  <c r="AA288" i="37"/>
  <c r="AA243" i="37"/>
  <c r="W283" i="37"/>
  <c r="W243" i="37"/>
  <c r="W257" i="37"/>
  <c r="W274" i="37"/>
  <c r="W276" i="37"/>
  <c r="Y127" i="37"/>
  <c r="Y135" i="37"/>
  <c r="Y143" i="37"/>
  <c r="Y151" i="37"/>
  <c r="Y159" i="37"/>
  <c r="Y167" i="37"/>
  <c r="Y175" i="37"/>
  <c r="Y214" i="37"/>
  <c r="W218" i="37"/>
  <c r="W251" i="37"/>
  <c r="W291" i="37"/>
  <c r="Y287" i="37"/>
  <c r="Z287" i="37" s="1"/>
  <c r="AC286" i="37" s="1"/>
  <c r="Y279" i="37"/>
  <c r="Z279" i="37" s="1"/>
  <c r="AC278" i="37" s="1"/>
  <c r="Y271" i="37"/>
  <c r="Z271" i="37" s="1"/>
  <c r="AC270" i="37" s="1"/>
  <c r="Y263" i="37"/>
  <c r="Z263" i="37" s="1"/>
  <c r="AC262" i="37" s="1"/>
  <c r="Y255" i="37"/>
  <c r="Z255" i="37" s="1"/>
  <c r="AC254" i="37" s="1"/>
  <c r="Y247" i="37"/>
  <c r="Z247" i="37" s="1"/>
  <c r="AC246" i="37" s="1"/>
  <c r="Y239" i="37"/>
  <c r="Z239" i="37" s="1"/>
  <c r="AC238" i="37" s="1"/>
  <c r="Y231" i="37"/>
  <c r="Z231" i="37" s="1"/>
  <c r="AC230" i="37" s="1"/>
  <c r="Y223" i="37"/>
  <c r="Z223" i="37" s="1"/>
  <c r="AC222" i="37" s="1"/>
  <c r="Y294" i="37"/>
  <c r="Y286" i="37"/>
  <c r="Z286" i="37" s="1"/>
  <c r="AC285" i="37" s="1"/>
  <c r="Y278" i="37"/>
  <c r="Z278" i="37" s="1"/>
  <c r="AC277" i="37" s="1"/>
  <c r="Y270" i="37"/>
  <c r="Z270" i="37" s="1"/>
  <c r="AC269" i="37" s="1"/>
  <c r="Y262" i="37"/>
  <c r="Z262" i="37" s="1"/>
  <c r="AC261" i="37" s="1"/>
  <c r="Y254" i="37"/>
  <c r="Z254" i="37" s="1"/>
  <c r="AC253" i="37" s="1"/>
  <c r="Y246" i="37"/>
  <c r="Z246" i="37" s="1"/>
  <c r="AC245" i="37" s="1"/>
  <c r="Y238" i="37"/>
  <c r="Z238" i="37" s="1"/>
  <c r="AC237" i="37" s="1"/>
  <c r="Y230" i="37"/>
  <c r="Z230" i="37" s="1"/>
  <c r="AC229" i="37" s="1"/>
  <c r="Y293" i="37"/>
  <c r="Z293" i="37" s="1"/>
  <c r="AC292" i="37" s="1"/>
  <c r="Y285" i="37"/>
  <c r="Z285" i="37" s="1"/>
  <c r="AC284" i="37" s="1"/>
  <c r="Y277" i="37"/>
  <c r="Z277" i="37" s="1"/>
  <c r="AC276" i="37" s="1"/>
  <c r="Y269" i="37"/>
  <c r="Z269" i="37" s="1"/>
  <c r="AC268" i="37" s="1"/>
  <c r="Y291" i="37"/>
  <c r="Z291" i="37" s="1"/>
  <c r="AC290" i="37" s="1"/>
  <c r="Y282" i="37"/>
  <c r="Z282" i="37" s="1"/>
  <c r="AC281" i="37" s="1"/>
  <c r="Y281" i="37"/>
  <c r="Y272" i="37"/>
  <c r="Y216" i="37"/>
  <c r="Z216" i="37" s="1"/>
  <c r="AC215" i="37" s="1"/>
  <c r="Y208" i="37"/>
  <c r="Z208" i="37" s="1"/>
  <c r="AC207" i="37" s="1"/>
  <c r="Y200" i="37"/>
  <c r="Y283" i="37"/>
  <c r="Z283" i="37" s="1"/>
  <c r="AC282" i="37" s="1"/>
  <c r="Y274" i="37"/>
  <c r="Z274" i="37" s="1"/>
  <c r="AC273" i="37" s="1"/>
  <c r="Y273" i="37"/>
  <c r="Z273" i="37" s="1"/>
  <c r="AC272" i="37" s="1"/>
  <c r="Y264" i="37"/>
  <c r="Y256" i="37"/>
  <c r="Z256" i="37" s="1"/>
  <c r="AC255" i="37" s="1"/>
  <c r="Y215" i="37"/>
  <c r="Z215" i="37" s="1"/>
  <c r="AC214" i="37" s="1"/>
  <c r="Y207" i="37"/>
  <c r="Z207" i="37" s="1"/>
  <c r="AC206" i="37" s="1"/>
  <c r="Y292" i="37"/>
  <c r="Z292" i="37" s="1"/>
  <c r="AC291" i="37" s="1"/>
  <c r="Y275" i="37"/>
  <c r="Z275" i="37" s="1"/>
  <c r="AC274" i="37" s="1"/>
  <c r="Y266" i="37"/>
  <c r="Z266" i="37" s="1"/>
  <c r="AC265" i="37" s="1"/>
  <c r="Y265" i="37"/>
  <c r="Z265" i="37" s="1"/>
  <c r="AC264" i="37" s="1"/>
  <c r="Y259" i="37"/>
  <c r="Z259" i="37" s="1"/>
  <c r="AC258" i="37" s="1"/>
  <c r="Y258" i="37"/>
  <c r="Y257" i="37"/>
  <c r="Z257" i="37" s="1"/>
  <c r="AC256" i="37" s="1"/>
  <c r="Y289" i="37"/>
  <c r="Y251" i="37"/>
  <c r="Z251" i="37" s="1"/>
  <c r="AC250" i="37" s="1"/>
  <c r="Y234" i="37"/>
  <c r="Z234" i="37" s="1"/>
  <c r="AC233" i="37" s="1"/>
  <c r="Y233" i="37"/>
  <c r="Y189" i="37"/>
  <c r="Z189" i="37" s="1"/>
  <c r="AC188" i="37" s="1"/>
  <c r="Y181" i="37"/>
  <c r="Z181" i="37" s="1"/>
  <c r="AC180" i="37" s="1"/>
  <c r="Y173" i="37"/>
  <c r="Z173" i="37" s="1"/>
  <c r="AC172" i="37" s="1"/>
  <c r="Y165" i="37"/>
  <c r="Z165" i="37" s="1"/>
  <c r="AC164" i="37" s="1"/>
  <c r="Y157" i="37"/>
  <c r="Z157" i="37" s="1"/>
  <c r="AC156" i="37" s="1"/>
  <c r="Y149" i="37"/>
  <c r="Z149" i="37" s="1"/>
  <c r="AC148" i="37" s="1"/>
  <c r="Y141" i="37"/>
  <c r="Z141" i="37" s="1"/>
  <c r="AC140" i="37" s="1"/>
  <c r="Y133" i="37"/>
  <c r="Y125" i="37"/>
  <c r="Z125" i="37" s="1"/>
  <c r="AC124" i="37" s="1"/>
  <c r="Y117" i="37"/>
  <c r="Z117" i="37" s="1"/>
  <c r="AC116" i="37" s="1"/>
  <c r="Y109" i="37"/>
  <c r="Y101" i="37"/>
  <c r="Z101" i="37" s="1"/>
  <c r="AC100" i="37" s="1"/>
  <c r="Y93" i="37"/>
  <c r="Z93" i="37" s="1"/>
  <c r="AC92" i="37" s="1"/>
  <c r="Y290" i="37"/>
  <c r="Z290" i="37" s="1"/>
  <c r="AC289" i="37" s="1"/>
  <c r="Y245" i="37"/>
  <c r="Z245" i="37" s="1"/>
  <c r="AC244" i="37" s="1"/>
  <c r="Y235" i="37"/>
  <c r="Z235" i="37" s="1"/>
  <c r="AC234" i="37" s="1"/>
  <c r="Y228" i="37"/>
  <c r="Z228" i="37" s="1"/>
  <c r="AC227" i="37" s="1"/>
  <c r="Y199" i="37"/>
  <c r="Z199" i="37" s="1"/>
  <c r="AC198" i="37" s="1"/>
  <c r="Y198" i="37"/>
  <c r="Z198" i="37" s="1"/>
  <c r="AC197" i="37" s="1"/>
  <c r="Y197" i="37"/>
  <c r="Z197" i="37" s="1"/>
  <c r="AC196" i="37" s="1"/>
  <c r="Y196" i="37"/>
  <c r="Z196" i="37" s="1"/>
  <c r="AC195" i="37" s="1"/>
  <c r="Y188" i="37"/>
  <c r="Z188" i="37" s="1"/>
  <c r="AC187" i="37" s="1"/>
  <c r="Y180" i="37"/>
  <c r="Y172" i="37"/>
  <c r="Z172" i="37" s="1"/>
  <c r="AC171" i="37" s="1"/>
  <c r="Y164" i="37"/>
  <c r="Z164" i="37" s="1"/>
  <c r="AC163" i="37" s="1"/>
  <c r="Y156" i="37"/>
  <c r="Z156" i="37" s="1"/>
  <c r="AC155" i="37" s="1"/>
  <c r="Y148" i="37"/>
  <c r="Z148" i="37" s="1"/>
  <c r="AC147" i="37" s="1"/>
  <c r="Y140" i="37"/>
  <c r="Z140" i="37" s="1"/>
  <c r="AC139" i="37" s="1"/>
  <c r="Y132" i="37"/>
  <c r="Z132" i="37" s="1"/>
  <c r="AC131" i="37" s="1"/>
  <c r="Y124" i="37"/>
  <c r="Z124" i="37" s="1"/>
  <c r="AC123" i="37" s="1"/>
  <c r="Y116" i="37"/>
  <c r="Z116" i="37" s="1"/>
  <c r="AC115" i="37" s="1"/>
  <c r="Y108" i="37"/>
  <c r="Z108" i="37" s="1"/>
  <c r="AC107" i="37" s="1"/>
  <c r="Y100" i="37"/>
  <c r="Z100" i="37" s="1"/>
  <c r="AC99" i="37" s="1"/>
  <c r="Y92" i="37"/>
  <c r="Z92" i="37" s="1"/>
  <c r="AC91" i="37" s="1"/>
  <c r="Y284" i="37"/>
  <c r="Z284" i="37" s="1"/>
  <c r="AC283" i="37" s="1"/>
  <c r="Y267" i="37"/>
  <c r="Z267" i="37" s="1"/>
  <c r="AC266" i="37" s="1"/>
  <c r="Y248" i="37"/>
  <c r="Z248" i="37" s="1"/>
  <c r="AC247" i="37" s="1"/>
  <c r="Y241" i="37"/>
  <c r="Z241" i="37" s="1"/>
  <c r="AC240" i="37" s="1"/>
  <c r="Y195" i="37"/>
  <c r="Z195" i="37" s="1"/>
  <c r="AC194" i="37" s="1"/>
  <c r="Y187" i="37"/>
  <c r="Z187" i="37" s="1"/>
  <c r="AC186" i="37" s="1"/>
  <c r="Y179" i="37"/>
  <c r="Z179" i="37" s="1"/>
  <c r="AC178" i="37" s="1"/>
  <c r="W234" i="37"/>
  <c r="AA227" i="37"/>
  <c r="W282" i="37"/>
  <c r="W290" i="37"/>
  <c r="Z195" i="36"/>
  <c r="AA195" i="36"/>
  <c r="Z194" i="36"/>
  <c r="AA194" i="36"/>
  <c r="Z185" i="36"/>
  <c r="AA185" i="36"/>
  <c r="Z300" i="36"/>
  <c r="AA300" i="36"/>
  <c r="Z284" i="36"/>
  <c r="AA284" i="36"/>
  <c r="Z308" i="36"/>
  <c r="AA308" i="36"/>
  <c r="AA228" i="36"/>
  <c r="Z228" i="36"/>
  <c r="Z180" i="36"/>
  <c r="AA180" i="36"/>
  <c r="Z291" i="36"/>
  <c r="AA291" i="36"/>
  <c r="Z177" i="36"/>
  <c r="AA177" i="36"/>
  <c r="Y268" i="36"/>
  <c r="Z268" i="36" s="1"/>
  <c r="Y260" i="36"/>
  <c r="Y244" i="36"/>
  <c r="Z244" i="36" s="1"/>
  <c r="AA304" i="36"/>
  <c r="AA292" i="36"/>
  <c r="AA272" i="36"/>
  <c r="Y212" i="36"/>
  <c r="AA186" i="36"/>
  <c r="AA182" i="36"/>
  <c r="AA178" i="36"/>
  <c r="AA264" i="36"/>
  <c r="Z211" i="36"/>
  <c r="Z189" i="36"/>
  <c r="W294" i="36"/>
  <c r="W278" i="36"/>
  <c r="AA266" i="36"/>
  <c r="W266" i="36"/>
  <c r="Y273" i="36"/>
  <c r="Z273" i="36" s="1"/>
  <c r="V273" i="36"/>
  <c r="W270" i="36"/>
  <c r="W241" i="36"/>
  <c r="AA241" i="36"/>
  <c r="V238" i="36"/>
  <c r="Y238" i="36"/>
  <c r="Z238" i="36" s="1"/>
  <c r="V234" i="36"/>
  <c r="Y234" i="36"/>
  <c r="Z234" i="36" s="1"/>
  <c r="W225" i="36"/>
  <c r="V220" i="36"/>
  <c r="Y220" i="36"/>
  <c r="Z220" i="36" s="1"/>
  <c r="AA280" i="36"/>
  <c r="V277" i="36"/>
  <c r="Y277" i="36"/>
  <c r="Z277" i="36" s="1"/>
  <c r="V265" i="36"/>
  <c r="Y265" i="36"/>
  <c r="Z265" i="36" s="1"/>
  <c r="W262" i="36"/>
  <c r="AA255" i="36"/>
  <c r="Z255" i="36"/>
  <c r="Z251" i="36"/>
  <c r="AA251" i="36"/>
  <c r="V247" i="36"/>
  <c r="Y247" i="36"/>
  <c r="Z247" i="36" s="1"/>
  <c r="Y243" i="36"/>
  <c r="Z243" i="36" s="1"/>
  <c r="V243" i="36"/>
  <c r="Z233" i="36"/>
  <c r="AA233" i="36"/>
  <c r="V231" i="36"/>
  <c r="Y231" i="36"/>
  <c r="Z231" i="36" s="1"/>
  <c r="Z224" i="36"/>
  <c r="AA224" i="36"/>
  <c r="V269" i="36"/>
  <c r="Y269" i="36"/>
  <c r="Z269" i="36" s="1"/>
  <c r="Z242" i="36"/>
  <c r="AA242" i="36"/>
  <c r="Z237" i="36"/>
  <c r="AA237" i="36"/>
  <c r="AA274" i="36"/>
  <c r="W274" i="36"/>
  <c r="W286" i="36"/>
  <c r="W257" i="36"/>
  <c r="AA257" i="36"/>
  <c r="V250" i="36"/>
  <c r="Y250" i="36"/>
  <c r="Z250" i="36" s="1"/>
  <c r="W216" i="36"/>
  <c r="V297" i="36"/>
  <c r="Y297" i="36"/>
  <c r="Z297" i="36" s="1"/>
  <c r="V252" i="36"/>
  <c r="Y252" i="36"/>
  <c r="Z252" i="36" s="1"/>
  <c r="W232" i="36"/>
  <c r="AA232" i="36"/>
  <c r="V281" i="36"/>
  <c r="Y281" i="36"/>
  <c r="Z281" i="36" s="1"/>
  <c r="Y259" i="36"/>
  <c r="Z259" i="36" s="1"/>
  <c r="V259" i="36"/>
  <c r="W248" i="36"/>
  <c r="V218" i="36"/>
  <c r="Y218" i="36"/>
  <c r="Z218" i="36" s="1"/>
  <c r="V293" i="36"/>
  <c r="Y293" i="36"/>
  <c r="Z293" i="36" s="1"/>
  <c r="AA290" i="36"/>
  <c r="W290" i="36"/>
  <c r="Y289" i="36"/>
  <c r="Z289" i="36" s="1"/>
  <c r="V289" i="36"/>
  <c r="V261" i="36"/>
  <c r="Y261" i="36"/>
  <c r="Z261" i="36" s="1"/>
  <c r="V254" i="36"/>
  <c r="Y254" i="36"/>
  <c r="Z254" i="36" s="1"/>
  <c r="AA276" i="36"/>
  <c r="Z276" i="36"/>
  <c r="Z256" i="36"/>
  <c r="AA256" i="36"/>
  <c r="V236" i="36"/>
  <c r="Y236" i="36"/>
  <c r="Z236" i="36" s="1"/>
  <c r="Y227" i="36"/>
  <c r="Z227" i="36" s="1"/>
  <c r="V227" i="36"/>
  <c r="V222" i="36"/>
  <c r="Y222" i="36"/>
  <c r="Z222" i="36" s="1"/>
  <c r="AA298" i="36"/>
  <c r="W298" i="36"/>
  <c r="AA288" i="36"/>
  <c r="V285" i="36"/>
  <c r="Y285" i="36"/>
  <c r="Z285" i="36" s="1"/>
  <c r="AA282" i="36"/>
  <c r="W282" i="36"/>
  <c r="AA268" i="36"/>
  <c r="Z260" i="36"/>
  <c r="AA260" i="36"/>
  <c r="V245" i="36"/>
  <c r="Y245" i="36"/>
  <c r="Z245" i="36" s="1"/>
  <c r="V229" i="36"/>
  <c r="Y229" i="36"/>
  <c r="Z229" i="36" s="1"/>
  <c r="V200" i="36"/>
  <c r="Y200" i="36"/>
  <c r="Z200" i="36" s="1"/>
  <c r="W213" i="36"/>
  <c r="AA213" i="36"/>
  <c r="V203" i="36"/>
  <c r="Y203" i="36"/>
  <c r="Z203" i="36" s="1"/>
  <c r="V199" i="36"/>
  <c r="Y199" i="36"/>
  <c r="Z199" i="36" s="1"/>
  <c r="W230" i="36"/>
  <c r="AA230" i="36"/>
  <c r="V204" i="36"/>
  <c r="Y204" i="36"/>
  <c r="Z204" i="36" s="1"/>
  <c r="V196" i="36"/>
  <c r="Y196" i="36"/>
  <c r="Z196" i="36" s="1"/>
  <c r="Z188" i="36"/>
  <c r="AA188" i="36"/>
  <c r="V206" i="36"/>
  <c r="AA287" i="36"/>
  <c r="AA279" i="36"/>
  <c r="AA271" i="36"/>
  <c r="AA263" i="36"/>
  <c r="W246" i="36"/>
  <c r="AA246" i="36"/>
  <c r="AA239" i="36"/>
  <c r="W214" i="36"/>
  <c r="AA214" i="36"/>
  <c r="V202" i="36"/>
  <c r="Y202" i="36"/>
  <c r="Z202" i="36" s="1"/>
  <c r="V198" i="36"/>
  <c r="Y198" i="36"/>
  <c r="Z198" i="36" s="1"/>
  <c r="Y286" i="36"/>
  <c r="Z286" i="36" s="1"/>
  <c r="Y270" i="36"/>
  <c r="Z270" i="36" s="1"/>
  <c r="Y262" i="36"/>
  <c r="Z262" i="36" s="1"/>
  <c r="AA258" i="36"/>
  <c r="AA253" i="36"/>
  <c r="AA249" i="36"/>
  <c r="AA244" i="36"/>
  <c r="AA240" i="36"/>
  <c r="AA235" i="36"/>
  <c r="AA226" i="36"/>
  <c r="AA221" i="36"/>
  <c r="AA217" i="36"/>
  <c r="AA210" i="36"/>
  <c r="W209" i="36"/>
  <c r="AA209" i="36"/>
  <c r="V205" i="36"/>
  <c r="Y205" i="36"/>
  <c r="Z205" i="36" s="1"/>
  <c r="V201" i="36"/>
  <c r="Y201" i="36"/>
  <c r="Z201" i="36" s="1"/>
  <c r="V197" i="36"/>
  <c r="Y197" i="36"/>
  <c r="Z197" i="36" s="1"/>
  <c r="Y248" i="36"/>
  <c r="Z248" i="36" s="1"/>
  <c r="Y225" i="36"/>
  <c r="Z225" i="36" s="1"/>
  <c r="Y216" i="36"/>
  <c r="Z216" i="36" s="1"/>
  <c r="AA295" i="36"/>
  <c r="Y294" i="36"/>
  <c r="Z294" i="36" s="1"/>
  <c r="Y278" i="36"/>
  <c r="Z278" i="36" s="1"/>
  <c r="Y257" i="36"/>
  <c r="Z257" i="36" s="1"/>
  <c r="AA208" i="36"/>
  <c r="Z102" i="37" l="1"/>
  <c r="AC101" i="37" s="1"/>
  <c r="AA108" i="37"/>
  <c r="AA236" i="37"/>
  <c r="AA31" i="37"/>
  <c r="AA259" i="37"/>
  <c r="AA247" i="37"/>
  <c r="AA222" i="37"/>
  <c r="AA110" i="37"/>
  <c r="AA192" i="37"/>
  <c r="AA7" i="37"/>
  <c r="AA242" i="37"/>
  <c r="AA25" i="37"/>
  <c r="AA255" i="37"/>
  <c r="AA210" i="37"/>
  <c r="AA244" i="37"/>
  <c r="AA197" i="37"/>
  <c r="AA99" i="37"/>
  <c r="AA267" i="37"/>
  <c r="AA206" i="37"/>
  <c r="AA191" i="37"/>
  <c r="AA148" i="37"/>
  <c r="AA284" i="37"/>
  <c r="AA215" i="37"/>
  <c r="AA293" i="37"/>
  <c r="AA142" i="37"/>
  <c r="AA202" i="37"/>
  <c r="Z225" i="37"/>
  <c r="AC224" i="37" s="1"/>
  <c r="AA225" i="37"/>
  <c r="W19" i="37"/>
  <c r="AA292" i="37"/>
  <c r="AA234" i="37"/>
  <c r="AA283" i="37"/>
  <c r="AA266" i="37"/>
  <c r="AA141" i="37"/>
  <c r="AA190" i="37"/>
  <c r="AA224" i="37"/>
  <c r="Z183" i="37"/>
  <c r="AC182" i="37" s="1"/>
  <c r="AA198" i="37"/>
  <c r="W105" i="37"/>
  <c r="AA20" i="37"/>
  <c r="Z280" i="37"/>
  <c r="AC279" i="37" s="1"/>
  <c r="AA261" i="37"/>
  <c r="AA274" i="37"/>
  <c r="AA221" i="37"/>
  <c r="AA273" i="37"/>
  <c r="AA253" i="37"/>
  <c r="AA213" i="37"/>
  <c r="AA265" i="37"/>
  <c r="AA125" i="37"/>
  <c r="W138" i="37"/>
  <c r="AA12" i="37"/>
  <c r="AA132" i="37"/>
  <c r="AA207" i="37"/>
  <c r="AA226" i="37"/>
  <c r="AA248" i="37"/>
  <c r="AA251" i="37"/>
  <c r="AA218" i="37"/>
  <c r="AA182" i="37"/>
  <c r="AA140" i="37"/>
  <c r="AA238" i="37"/>
  <c r="AA93" i="37"/>
  <c r="AA263" i="37"/>
  <c r="AA196" i="37"/>
  <c r="AA237" i="37"/>
  <c r="AA291" i="37"/>
  <c r="AA174" i="37"/>
  <c r="AA188" i="37"/>
  <c r="W85" i="37"/>
  <c r="AA268" i="37"/>
  <c r="AA68" i="37"/>
  <c r="AA276" i="37"/>
  <c r="Z143" i="37"/>
  <c r="AC142" i="37" s="1"/>
  <c r="AA143" i="37"/>
  <c r="AA131" i="37"/>
  <c r="W131" i="37"/>
  <c r="W55" i="37"/>
  <c r="AA55" i="37"/>
  <c r="W44" i="37"/>
  <c r="AA44" i="37"/>
  <c r="W46" i="37"/>
  <c r="AA46" i="37"/>
  <c r="W45" i="37"/>
  <c r="AA45" i="37"/>
  <c r="AA178" i="37"/>
  <c r="W178" i="37"/>
  <c r="AA33" i="37"/>
  <c r="W33" i="37"/>
  <c r="AA246" i="37"/>
  <c r="W54" i="37"/>
  <c r="AA54" i="37"/>
  <c r="W96" i="37"/>
  <c r="AA96" i="37"/>
  <c r="W209" i="37"/>
  <c r="AA209" i="37"/>
  <c r="AA106" i="37"/>
  <c r="W106" i="37"/>
  <c r="AA81" i="37"/>
  <c r="W81" i="37"/>
  <c r="W134" i="37"/>
  <c r="AA134" i="37"/>
  <c r="AA217" i="37"/>
  <c r="AA21" i="37"/>
  <c r="W21" i="37"/>
  <c r="Z258" i="37"/>
  <c r="AC257" i="37" s="1"/>
  <c r="AA258" i="37"/>
  <c r="AA127" i="37"/>
  <c r="Z127" i="37"/>
  <c r="AC126" i="37" s="1"/>
  <c r="W168" i="37"/>
  <c r="AA168" i="37"/>
  <c r="AA129" i="37"/>
  <c r="W129" i="37"/>
  <c r="W50" i="37"/>
  <c r="AA50" i="37"/>
  <c r="W76" i="37"/>
  <c r="AA76" i="37"/>
  <c r="AA32" i="37"/>
  <c r="W32" i="37"/>
  <c r="W60" i="37"/>
  <c r="AA60" i="37"/>
  <c r="AA165" i="37"/>
  <c r="AA147" i="37"/>
  <c r="W147" i="37"/>
  <c r="AA194" i="37"/>
  <c r="W194" i="37"/>
  <c r="AA16" i="37"/>
  <c r="W16" i="37"/>
  <c r="Z180" i="37"/>
  <c r="AC179" i="37" s="1"/>
  <c r="AA180" i="37"/>
  <c r="Z214" i="37"/>
  <c r="AC213" i="37" s="1"/>
  <c r="AA214" i="37"/>
  <c r="AA254" i="37"/>
  <c r="AA113" i="37"/>
  <c r="W113" i="37"/>
  <c r="W128" i="37"/>
  <c r="AA128" i="37"/>
  <c r="AA260" i="37"/>
  <c r="W260" i="37"/>
  <c r="W88" i="37"/>
  <c r="AA88" i="37"/>
  <c r="AA162" i="37"/>
  <c r="W162" i="37"/>
  <c r="W29" i="37"/>
  <c r="AA29" i="37"/>
  <c r="AA208" i="37"/>
  <c r="AA91" i="37"/>
  <c r="W91" i="37"/>
  <c r="AA211" i="37"/>
  <c r="W211" i="37"/>
  <c r="W65" i="37"/>
  <c r="AA65" i="37"/>
  <c r="AA170" i="37"/>
  <c r="W170" i="37"/>
  <c r="AA116" i="37"/>
  <c r="AA133" i="37"/>
  <c r="Z133" i="37"/>
  <c r="AC132" i="37" s="1"/>
  <c r="W176" i="37"/>
  <c r="AA176" i="37"/>
  <c r="W103" i="37"/>
  <c r="AA103" i="37"/>
  <c r="W34" i="37"/>
  <c r="AA34" i="37"/>
  <c r="AA231" i="37"/>
  <c r="W87" i="37"/>
  <c r="AA87" i="37"/>
  <c r="AA171" i="37"/>
  <c r="W171" i="37"/>
  <c r="AA241" i="37"/>
  <c r="AA173" i="37"/>
  <c r="W104" i="37"/>
  <c r="AA104" i="37"/>
  <c r="AA146" i="37"/>
  <c r="W146" i="37"/>
  <c r="AA6" i="37"/>
  <c r="W6" i="37"/>
  <c r="AA57" i="37"/>
  <c r="W57" i="37"/>
  <c r="W201" i="37"/>
  <c r="AA201" i="37"/>
  <c r="AA41" i="37"/>
  <c r="W41" i="37"/>
  <c r="AA139" i="37"/>
  <c r="W139" i="37"/>
  <c r="W37" i="37"/>
  <c r="AA37" i="37"/>
  <c r="AA239" i="37"/>
  <c r="W38" i="37"/>
  <c r="AA38" i="37"/>
  <c r="AA286" i="37"/>
  <c r="W136" i="37"/>
  <c r="AA136" i="37"/>
  <c r="AA249" i="37"/>
  <c r="W249" i="37"/>
  <c r="AA145" i="37"/>
  <c r="W145" i="37"/>
  <c r="AA74" i="37"/>
  <c r="W74" i="37"/>
  <c r="AA228" i="37"/>
  <c r="AA163" i="37"/>
  <c r="W163" i="37"/>
  <c r="AA92" i="37"/>
  <c r="AA80" i="37"/>
  <c r="W80" i="37"/>
  <c r="AA82" i="37"/>
  <c r="W82" i="37"/>
  <c r="AA10" i="37"/>
  <c r="W10" i="37"/>
  <c r="AA179" i="37"/>
  <c r="AA269" i="37"/>
  <c r="AA185" i="37"/>
  <c r="W185" i="37"/>
  <c r="AA235" i="37"/>
  <c r="Z166" i="37"/>
  <c r="AC165" i="37" s="1"/>
  <c r="AA166" i="37"/>
  <c r="AA186" i="37"/>
  <c r="W186" i="37"/>
  <c r="W78" i="37"/>
  <c r="AA78" i="37"/>
  <c r="AA26" i="37"/>
  <c r="W26" i="37"/>
  <c r="AA69" i="37"/>
  <c r="W69" i="37"/>
  <c r="AA155" i="37"/>
  <c r="W155" i="37"/>
  <c r="AA275" i="37"/>
  <c r="AA66" i="37"/>
  <c r="W66" i="37"/>
  <c r="AA123" i="37"/>
  <c r="W123" i="37"/>
  <c r="W232" i="37"/>
  <c r="AA232" i="37"/>
  <c r="AA156" i="37"/>
  <c r="W79" i="37"/>
  <c r="AA79" i="37"/>
  <c r="AA72" i="37"/>
  <c r="W72" i="37"/>
  <c r="AA130" i="37"/>
  <c r="W130" i="37"/>
  <c r="W62" i="37"/>
  <c r="AA62" i="37"/>
  <c r="AA13" i="37"/>
  <c r="W13" i="37"/>
  <c r="W70" i="37"/>
  <c r="AA70" i="37"/>
  <c r="AA164" i="37"/>
  <c r="W36" i="37"/>
  <c r="AA36" i="37"/>
  <c r="AA15" i="37"/>
  <c r="AA154" i="37"/>
  <c r="W154" i="37"/>
  <c r="AA271" i="37"/>
  <c r="AA117" i="37"/>
  <c r="AA270" i="37"/>
  <c r="AA51" i="37"/>
  <c r="W51" i="37"/>
  <c r="AA83" i="37"/>
  <c r="AA157" i="37"/>
  <c r="AA8" i="37"/>
  <c r="W8" i="37"/>
  <c r="AA17" i="37"/>
  <c r="W112" i="37"/>
  <c r="AA112" i="37"/>
  <c r="AA161" i="37"/>
  <c r="W161" i="37"/>
  <c r="AA199" i="37"/>
  <c r="W73" i="37"/>
  <c r="AA73" i="37"/>
  <c r="W152" i="37"/>
  <c r="AA152" i="37"/>
  <c r="AA205" i="37"/>
  <c r="W205" i="37"/>
  <c r="W229" i="37"/>
  <c r="AA229" i="37"/>
  <c r="AA75" i="37"/>
  <c r="W75" i="37"/>
  <c r="AA89" i="37"/>
  <c r="W89" i="37"/>
  <c r="AA122" i="37"/>
  <c r="W122" i="37"/>
  <c r="AA114" i="37"/>
  <c r="W114" i="37"/>
  <c r="AA109" i="37"/>
  <c r="Z109" i="37"/>
  <c r="AC108" i="37" s="1"/>
  <c r="Z200" i="37"/>
  <c r="AC199" i="37" s="1"/>
  <c r="AA200" i="37"/>
  <c r="AA135" i="37"/>
  <c r="Z135" i="37"/>
  <c r="AC134" i="37" s="1"/>
  <c r="AA219" i="37"/>
  <c r="W219" i="37"/>
  <c r="AA169" i="37"/>
  <c r="W169" i="37"/>
  <c r="AA177" i="37"/>
  <c r="W177" i="37"/>
  <c r="W58" i="37"/>
  <c r="AA58" i="37"/>
  <c r="W111" i="37"/>
  <c r="AA111" i="37"/>
  <c r="AA49" i="37"/>
  <c r="W49" i="37"/>
  <c r="AA48" i="37"/>
  <c r="W48" i="37"/>
  <c r="AA100" i="37"/>
  <c r="AA14" i="37"/>
  <c r="W14" i="37"/>
  <c r="AA64" i="37"/>
  <c r="W64" i="37"/>
  <c r="AA212" i="37"/>
  <c r="W212" i="37"/>
  <c r="AA204" i="37"/>
  <c r="W204" i="37"/>
  <c r="W119" i="37"/>
  <c r="AA119" i="37"/>
  <c r="AA187" i="37"/>
  <c r="AA121" i="37"/>
  <c r="W121" i="37"/>
  <c r="W160" i="37"/>
  <c r="AA160" i="37"/>
  <c r="AA101" i="37"/>
  <c r="W39" i="37"/>
  <c r="AA39" i="37"/>
  <c r="AA43" i="37"/>
  <c r="W43" i="37"/>
  <c r="AA59" i="37"/>
  <c r="W59" i="37"/>
  <c r="AA5" i="37"/>
  <c r="W5" i="37"/>
  <c r="AA35" i="37"/>
  <c r="W35" i="37"/>
  <c r="AA22" i="37"/>
  <c r="W22" i="37"/>
  <c r="W42" i="37"/>
  <c r="AA42" i="37"/>
  <c r="W28" i="37"/>
  <c r="AA28" i="37"/>
  <c r="W47" i="37"/>
  <c r="AA47" i="37"/>
  <c r="AA277" i="37"/>
  <c r="AA107" i="37"/>
  <c r="W107" i="37"/>
  <c r="AA56" i="37"/>
  <c r="W56" i="37"/>
  <c r="AA233" i="37"/>
  <c r="Z233" i="37"/>
  <c r="AC232" i="37" s="1"/>
  <c r="Z264" i="37"/>
  <c r="AC263" i="37" s="1"/>
  <c r="AA264" i="37"/>
  <c r="Z272" i="37"/>
  <c r="AC271" i="37" s="1"/>
  <c r="AA272" i="37"/>
  <c r="AA175" i="37"/>
  <c r="Z175" i="37"/>
  <c r="AC174" i="37" s="1"/>
  <c r="Z158" i="37"/>
  <c r="AC157" i="37" s="1"/>
  <c r="AA158" i="37"/>
  <c r="AA189" i="37"/>
  <c r="AA115" i="37"/>
  <c r="AA84" i="37"/>
  <c r="W84" i="37"/>
  <c r="AA97" i="37"/>
  <c r="W97" i="37"/>
  <c r="AA18" i="37"/>
  <c r="W18" i="37"/>
  <c r="AA285" i="37"/>
  <c r="AA181" i="37"/>
  <c r="W61" i="37"/>
  <c r="AA61" i="37"/>
  <c r="W30" i="37"/>
  <c r="AA30" i="37"/>
  <c r="AA290" i="37"/>
  <c r="Z281" i="37"/>
  <c r="AC280" i="37" s="1"/>
  <c r="AA281" i="37"/>
  <c r="Z167" i="37"/>
  <c r="AC166" i="37" s="1"/>
  <c r="AA167" i="37"/>
  <c r="AA193" i="37"/>
  <c r="W193" i="37"/>
  <c r="AA137" i="37"/>
  <c r="W137" i="37"/>
  <c r="W71" i="37"/>
  <c r="AA71" i="37"/>
  <c r="AA94" i="37"/>
  <c r="W24" i="37"/>
  <c r="AA24" i="37"/>
  <c r="AA23" i="37"/>
  <c r="W23" i="37"/>
  <c r="AA98" i="37"/>
  <c r="W98" i="37"/>
  <c r="AA278" i="37"/>
  <c r="AA172" i="37"/>
  <c r="AA262" i="37"/>
  <c r="AA252" i="37"/>
  <c r="W252" i="37"/>
  <c r="Z294" i="37"/>
  <c r="AC293" i="37" s="1"/>
  <c r="AA294" i="37"/>
  <c r="AA159" i="37"/>
  <c r="Z159" i="37"/>
  <c r="AC158" i="37" s="1"/>
  <c r="AA245" i="37"/>
  <c r="AA282" i="37"/>
  <c r="AA289" i="37"/>
  <c r="Z289" i="37"/>
  <c r="AC288" i="37" s="1"/>
  <c r="Z151" i="37"/>
  <c r="AC150" i="37" s="1"/>
  <c r="AA151" i="37"/>
  <c r="AA257" i="37"/>
  <c r="AA279" i="37"/>
  <c r="Z126" i="37"/>
  <c r="AC125" i="37" s="1"/>
  <c r="AA126" i="37"/>
  <c r="AA216" i="37"/>
  <c r="AA287" i="37"/>
  <c r="AA223" i="37"/>
  <c r="W144" i="37"/>
  <c r="AA144" i="37"/>
  <c r="AA240" i="37"/>
  <c r="AA256" i="37"/>
  <c r="AA150" i="37"/>
  <c r="W86" i="37"/>
  <c r="AA86" i="37"/>
  <c r="AA195" i="37"/>
  <c r="AA149" i="37"/>
  <c r="AA153" i="37"/>
  <c r="W153" i="37"/>
  <c r="AA90" i="37"/>
  <c r="W90" i="37"/>
  <c r="AA4" i="37"/>
  <c r="AA230" i="37"/>
  <c r="W9" i="37"/>
  <c r="AA9" i="37"/>
  <c r="W53" i="37"/>
  <c r="AA53" i="37"/>
  <c r="W77" i="37"/>
  <c r="AA77" i="37"/>
  <c r="W120" i="37"/>
  <c r="AA120" i="37"/>
  <c r="AA27" i="37"/>
  <c r="W27" i="37"/>
  <c r="AA11" i="37"/>
  <c r="W11" i="37"/>
  <c r="AA124" i="37"/>
  <c r="W95" i="37"/>
  <c r="AA95" i="37"/>
  <c r="W63" i="37"/>
  <c r="AA63" i="37"/>
  <c r="AA40" i="37"/>
  <c r="W40" i="37"/>
  <c r="AA67" i="37"/>
  <c r="W67" i="37"/>
  <c r="Z212" i="36"/>
  <c r="AA212" i="36"/>
  <c r="W236" i="36"/>
  <c r="AA236" i="36"/>
  <c r="W261" i="36"/>
  <c r="AA261" i="36"/>
  <c r="W218" i="36"/>
  <c r="AA218" i="36"/>
  <c r="W250" i="36"/>
  <c r="AA250" i="36"/>
  <c r="W231" i="36"/>
  <c r="AA231" i="36"/>
  <c r="W277" i="36"/>
  <c r="AA277" i="36"/>
  <c r="W245" i="36"/>
  <c r="AA245" i="36"/>
  <c r="W202" i="36"/>
  <c r="AA202" i="36"/>
  <c r="W204" i="36"/>
  <c r="AA204" i="36"/>
  <c r="AA289" i="36"/>
  <c r="W289" i="36"/>
  <c r="AA248" i="36"/>
  <c r="W238" i="36"/>
  <c r="AA238" i="36"/>
  <c r="W254" i="36"/>
  <c r="AA254" i="36"/>
  <c r="W281" i="36"/>
  <c r="AA281" i="36"/>
  <c r="AA265" i="36"/>
  <c r="W265" i="36"/>
  <c r="W198" i="36"/>
  <c r="AA198" i="36"/>
  <c r="W203" i="36"/>
  <c r="AA203" i="36"/>
  <c r="W234" i="36"/>
  <c r="AA234" i="36"/>
  <c r="W197" i="36"/>
  <c r="AA197" i="36"/>
  <c r="W252" i="36"/>
  <c r="AA252" i="36"/>
  <c r="AA278" i="36"/>
  <c r="W293" i="36"/>
  <c r="AA293" i="36"/>
  <c r="W247" i="36"/>
  <c r="AA247" i="36"/>
  <c r="W206" i="36"/>
  <c r="AA206" i="36"/>
  <c r="W200" i="36"/>
  <c r="AA200" i="36"/>
  <c r="W259" i="36"/>
  <c r="AA259" i="36"/>
  <c r="AA286" i="36"/>
  <c r="W243" i="36"/>
  <c r="AA243" i="36"/>
  <c r="AA262" i="36"/>
  <c r="W220" i="36"/>
  <c r="AA220" i="36"/>
  <c r="W201" i="36"/>
  <c r="AA201" i="36"/>
  <c r="W222" i="36"/>
  <c r="AA222" i="36"/>
  <c r="AA297" i="36"/>
  <c r="W297" i="36"/>
  <c r="W269" i="36"/>
  <c r="AA269" i="36"/>
  <c r="AA225" i="36"/>
  <c r="AA270" i="36"/>
  <c r="AA294" i="36"/>
  <c r="W205" i="36"/>
  <c r="AA205" i="36"/>
  <c r="AA273" i="36"/>
  <c r="W273" i="36"/>
  <c r="W196" i="36"/>
  <c r="AA196" i="36"/>
  <c r="W285" i="36"/>
  <c r="AA285" i="36"/>
  <c r="W199" i="36"/>
  <c r="AA199" i="36"/>
  <c r="W229" i="36"/>
  <c r="AA229" i="36"/>
  <c r="W227" i="36"/>
  <c r="AA227" i="36"/>
  <c r="AA216" i="36"/>
  <c r="T175" i="36" l="1"/>
  <c r="U175" i="36" s="1"/>
  <c r="T174" i="36"/>
  <c r="U174" i="36" s="1"/>
  <c r="V174" i="36" s="1"/>
  <c r="T173" i="36"/>
  <c r="U173" i="36" s="1"/>
  <c r="V173" i="36" s="1"/>
  <c r="T172" i="36"/>
  <c r="U172" i="36" s="1"/>
  <c r="V172" i="36" s="1"/>
  <c r="T171" i="36"/>
  <c r="U171" i="36" s="1"/>
  <c r="V171" i="36" s="1"/>
  <c r="T170" i="36"/>
  <c r="U170" i="36" s="1"/>
  <c r="V170" i="36" s="1"/>
  <c r="T169" i="36"/>
  <c r="U169" i="36" s="1"/>
  <c r="V169" i="36" s="1"/>
  <c r="T168" i="36"/>
  <c r="U168" i="36" s="1"/>
  <c r="V168" i="36" s="1"/>
  <c r="W168" i="36" s="1"/>
  <c r="T167" i="36"/>
  <c r="U167" i="36" s="1"/>
  <c r="V167" i="36" s="1"/>
  <c r="T166" i="36"/>
  <c r="U166" i="36" s="1"/>
  <c r="V166" i="36" s="1"/>
  <c r="T165" i="36"/>
  <c r="U165" i="36" s="1"/>
  <c r="V165" i="36" s="1"/>
  <c r="T164" i="36"/>
  <c r="U164" i="36" s="1"/>
  <c r="V164" i="36" s="1"/>
  <c r="W164" i="36" s="1"/>
  <c r="T163" i="36"/>
  <c r="U163" i="36" s="1"/>
  <c r="Y163" i="36" s="1"/>
  <c r="T162" i="36"/>
  <c r="U162" i="36" s="1"/>
  <c r="V162" i="36" s="1"/>
  <c r="T161" i="36"/>
  <c r="U161" i="36" s="1"/>
  <c r="V161" i="36" s="1"/>
  <c r="T160" i="36"/>
  <c r="U160" i="36" s="1"/>
  <c r="V160" i="36" s="1"/>
  <c r="W160" i="36" s="1"/>
  <c r="T159" i="36"/>
  <c r="U159" i="36" s="1"/>
  <c r="V159" i="36" s="1"/>
  <c r="T158" i="36"/>
  <c r="U158" i="36" s="1"/>
  <c r="V158" i="36" s="1"/>
  <c r="T157" i="36"/>
  <c r="U157" i="36" s="1"/>
  <c r="V157" i="36" s="1"/>
  <c r="T156" i="36"/>
  <c r="U156" i="36" s="1"/>
  <c r="V156" i="36" s="1"/>
  <c r="U155" i="36"/>
  <c r="Y155" i="36" s="1"/>
  <c r="T155" i="36"/>
  <c r="T154" i="36"/>
  <c r="U154" i="36" s="1"/>
  <c r="V154" i="36" s="1"/>
  <c r="T153" i="36"/>
  <c r="U153" i="36" s="1"/>
  <c r="V153" i="36" s="1"/>
  <c r="T152" i="36"/>
  <c r="U152" i="36" s="1"/>
  <c r="V152" i="36" s="1"/>
  <c r="W152" i="36" s="1"/>
  <c r="T151" i="36"/>
  <c r="U151" i="36" s="1"/>
  <c r="V151" i="36" s="1"/>
  <c r="T150" i="36"/>
  <c r="U150" i="36" s="1"/>
  <c r="V150" i="36" s="1"/>
  <c r="T149" i="36"/>
  <c r="U149" i="36" s="1"/>
  <c r="V149" i="36" s="1"/>
  <c r="U148" i="36"/>
  <c r="V148" i="36" s="1"/>
  <c r="W148" i="36" s="1"/>
  <c r="T148" i="36"/>
  <c r="T147" i="36"/>
  <c r="U147" i="36" s="1"/>
  <c r="T146" i="36"/>
  <c r="U146" i="36" s="1"/>
  <c r="V146" i="36" s="1"/>
  <c r="U145" i="36"/>
  <c r="V145" i="36" s="1"/>
  <c r="T145" i="36"/>
  <c r="T144" i="36"/>
  <c r="U144" i="36" s="1"/>
  <c r="V144" i="36" s="1"/>
  <c r="W144" i="36" s="1"/>
  <c r="T143" i="36"/>
  <c r="U143" i="36" s="1"/>
  <c r="V143" i="36" s="1"/>
  <c r="T142" i="36"/>
  <c r="U142" i="36" s="1"/>
  <c r="V142" i="36" s="1"/>
  <c r="T141" i="36"/>
  <c r="U141" i="36" s="1"/>
  <c r="V141" i="36" s="1"/>
  <c r="T140" i="36"/>
  <c r="U140" i="36" s="1"/>
  <c r="V140" i="36" s="1"/>
  <c r="T139" i="36"/>
  <c r="U139" i="36" s="1"/>
  <c r="Y139" i="36" s="1"/>
  <c r="T138" i="36"/>
  <c r="U138" i="36" s="1"/>
  <c r="V138" i="36" s="1"/>
  <c r="T137" i="36"/>
  <c r="U137" i="36" s="1"/>
  <c r="V137" i="36" s="1"/>
  <c r="T136" i="36"/>
  <c r="U136" i="36" s="1"/>
  <c r="V136" i="36" s="1"/>
  <c r="W136" i="36" s="1"/>
  <c r="T135" i="36"/>
  <c r="U135" i="36" s="1"/>
  <c r="V135" i="36" s="1"/>
  <c r="U134" i="36"/>
  <c r="V134" i="36" s="1"/>
  <c r="T134" i="36"/>
  <c r="T133" i="36"/>
  <c r="U133" i="36" s="1"/>
  <c r="V133" i="36" s="1"/>
  <c r="T132" i="36"/>
  <c r="U132" i="36" s="1"/>
  <c r="V132" i="36" s="1"/>
  <c r="W132" i="36" s="1"/>
  <c r="T131" i="36"/>
  <c r="U131" i="36" s="1"/>
  <c r="T130" i="36"/>
  <c r="U130" i="36" s="1"/>
  <c r="V130" i="36" s="1"/>
  <c r="T129" i="36"/>
  <c r="U129" i="36" s="1"/>
  <c r="V129" i="36" s="1"/>
  <c r="T128" i="36"/>
  <c r="U128" i="36" s="1"/>
  <c r="V128" i="36" s="1"/>
  <c r="T127" i="36"/>
  <c r="U127" i="36" s="1"/>
  <c r="V127" i="36" s="1"/>
  <c r="T126" i="36"/>
  <c r="U126" i="36" s="1"/>
  <c r="V126" i="36" s="1"/>
  <c r="T125" i="36"/>
  <c r="U125" i="36" s="1"/>
  <c r="V125" i="36" s="1"/>
  <c r="U124" i="36"/>
  <c r="V124" i="36" s="1"/>
  <c r="W124" i="36" s="1"/>
  <c r="T124" i="36"/>
  <c r="U123" i="36"/>
  <c r="Y123" i="36" s="1"/>
  <c r="Z123" i="36" s="1"/>
  <c r="AC122" i="36" s="1"/>
  <c r="T123" i="36"/>
  <c r="T122" i="36"/>
  <c r="U122" i="36" s="1"/>
  <c r="V122" i="36" s="1"/>
  <c r="T121" i="36"/>
  <c r="U121" i="36" s="1"/>
  <c r="V121" i="36" s="1"/>
  <c r="T120" i="36"/>
  <c r="U120" i="36" s="1"/>
  <c r="V120" i="36" s="1"/>
  <c r="T119" i="36"/>
  <c r="U119" i="36" s="1"/>
  <c r="V119" i="36" s="1"/>
  <c r="T118" i="36"/>
  <c r="U118" i="36" s="1"/>
  <c r="Y118" i="36" s="1"/>
  <c r="Z118" i="36" s="1"/>
  <c r="AC117" i="36" s="1"/>
  <c r="T117" i="36"/>
  <c r="U117" i="36" s="1"/>
  <c r="V117" i="36" s="1"/>
  <c r="T116" i="36"/>
  <c r="U116" i="36" s="1"/>
  <c r="T115" i="36"/>
  <c r="U115" i="36" s="1"/>
  <c r="T114" i="36"/>
  <c r="U114" i="36" s="1"/>
  <c r="V114" i="36" s="1"/>
  <c r="W114" i="36" s="1"/>
  <c r="T113" i="36"/>
  <c r="U113" i="36" s="1"/>
  <c r="T112" i="36"/>
  <c r="U112" i="36" s="1"/>
  <c r="T111" i="36"/>
  <c r="U111" i="36" s="1"/>
  <c r="V111" i="36" s="1"/>
  <c r="T110" i="36"/>
  <c r="U110" i="36" s="1"/>
  <c r="Y110" i="36" s="1"/>
  <c r="Z110" i="36" s="1"/>
  <c r="AC109" i="36" s="1"/>
  <c r="T109" i="36"/>
  <c r="U109" i="36" s="1"/>
  <c r="Y109" i="36" s="1"/>
  <c r="Z109" i="36" s="1"/>
  <c r="AC108" i="36" s="1"/>
  <c r="T108" i="36"/>
  <c r="U108" i="36" s="1"/>
  <c r="U107" i="36"/>
  <c r="Y107" i="36" s="1"/>
  <c r="T107" i="36"/>
  <c r="T106" i="36"/>
  <c r="U106" i="36" s="1"/>
  <c r="V106" i="36" s="1"/>
  <c r="W106" i="36" s="1"/>
  <c r="T105" i="36"/>
  <c r="U105" i="36" s="1"/>
  <c r="T104" i="36"/>
  <c r="U104" i="36" s="1"/>
  <c r="T103" i="36"/>
  <c r="U103" i="36" s="1"/>
  <c r="V103" i="36" s="1"/>
  <c r="U102" i="36"/>
  <c r="Y102" i="36" s="1"/>
  <c r="Z102" i="36" s="1"/>
  <c r="AC101" i="36" s="1"/>
  <c r="T102" i="36"/>
  <c r="T101" i="36"/>
  <c r="U101" i="36" s="1"/>
  <c r="Y101" i="36" s="1"/>
  <c r="Z101" i="36" s="1"/>
  <c r="AC100" i="36" s="1"/>
  <c r="T100" i="36"/>
  <c r="U100" i="36" s="1"/>
  <c r="T99" i="36"/>
  <c r="U99" i="36" s="1"/>
  <c r="T98" i="36"/>
  <c r="U98" i="36" s="1"/>
  <c r="V98" i="36" s="1"/>
  <c r="W98" i="36" s="1"/>
  <c r="T97" i="36"/>
  <c r="U97" i="36" s="1"/>
  <c r="V97" i="36" s="1"/>
  <c r="W97" i="36" s="1"/>
  <c r="T96" i="36"/>
  <c r="U96" i="36" s="1"/>
  <c r="U95" i="36"/>
  <c r="V95" i="36" s="1"/>
  <c r="T95" i="36"/>
  <c r="T94" i="36"/>
  <c r="U94" i="36" s="1"/>
  <c r="T93" i="36"/>
  <c r="U93" i="36" s="1"/>
  <c r="Y93" i="36" s="1"/>
  <c r="Z93" i="36" s="1"/>
  <c r="AC92" i="36" s="1"/>
  <c r="T92" i="36"/>
  <c r="U92" i="36" s="1"/>
  <c r="T91" i="36"/>
  <c r="U91" i="36" s="1"/>
  <c r="Y91" i="36" s="1"/>
  <c r="Z91" i="36" s="1"/>
  <c r="AC90" i="36" s="1"/>
  <c r="T90" i="36"/>
  <c r="U90" i="36" s="1"/>
  <c r="V90" i="36" s="1"/>
  <c r="T89" i="36"/>
  <c r="U89" i="36" s="1"/>
  <c r="V89" i="36" s="1"/>
  <c r="T88" i="36"/>
  <c r="U88" i="36" s="1"/>
  <c r="T87" i="36"/>
  <c r="U87" i="36" s="1"/>
  <c r="T86" i="36"/>
  <c r="U86" i="36" s="1"/>
  <c r="T85" i="36"/>
  <c r="U85" i="36" s="1"/>
  <c r="T84" i="36"/>
  <c r="U84" i="36" s="1"/>
  <c r="Y84" i="36" s="1"/>
  <c r="Z84" i="36" s="1"/>
  <c r="AC83" i="36" s="1"/>
  <c r="T83" i="36"/>
  <c r="U83" i="36" s="1"/>
  <c r="T82" i="36"/>
  <c r="U82" i="36" s="1"/>
  <c r="T81" i="36"/>
  <c r="U81" i="36" s="1"/>
  <c r="V81" i="36" s="1"/>
  <c r="T80" i="36"/>
  <c r="U80" i="36" s="1"/>
  <c r="T79" i="36"/>
  <c r="U79" i="36" s="1"/>
  <c r="T78" i="36"/>
  <c r="U78" i="36" s="1"/>
  <c r="T77" i="36"/>
  <c r="U77" i="36" s="1"/>
  <c r="T76" i="36"/>
  <c r="U76" i="36" s="1"/>
  <c r="Y76" i="36" s="1"/>
  <c r="Z76" i="36" s="1"/>
  <c r="AC75" i="36" s="1"/>
  <c r="U75" i="36"/>
  <c r="Y75" i="36" s="1"/>
  <c r="Z75" i="36" s="1"/>
  <c r="AC74" i="36" s="1"/>
  <c r="T75" i="36"/>
  <c r="T74" i="36"/>
  <c r="U74" i="36" s="1"/>
  <c r="V74" i="36" s="1"/>
  <c r="T73" i="36"/>
  <c r="U73" i="36" s="1"/>
  <c r="V73" i="36" s="1"/>
  <c r="T72" i="36"/>
  <c r="U72" i="36" s="1"/>
  <c r="T71" i="36"/>
  <c r="U71" i="36" s="1"/>
  <c r="T70" i="36"/>
  <c r="U70" i="36" s="1"/>
  <c r="T69" i="36"/>
  <c r="U69" i="36" s="1"/>
  <c r="Y69" i="36" s="1"/>
  <c r="Z69" i="36" s="1"/>
  <c r="AC68" i="36" s="1"/>
  <c r="T68" i="36"/>
  <c r="U68" i="36" s="1"/>
  <c r="Y68" i="36" s="1"/>
  <c r="Z68" i="36" s="1"/>
  <c r="AC67" i="36" s="1"/>
  <c r="T67" i="36"/>
  <c r="U67" i="36" s="1"/>
  <c r="Y67" i="36" s="1"/>
  <c r="Z67" i="36" s="1"/>
  <c r="AC66" i="36" s="1"/>
  <c r="T66" i="36"/>
  <c r="U66" i="36" s="1"/>
  <c r="T65" i="36"/>
  <c r="U65" i="36" s="1"/>
  <c r="V65" i="36" s="1"/>
  <c r="T64" i="36"/>
  <c r="U64" i="36" s="1"/>
  <c r="Y64" i="36" s="1"/>
  <c r="Z64" i="36" s="1"/>
  <c r="AC63" i="36" s="1"/>
  <c r="T63" i="36"/>
  <c r="U63" i="36" s="1"/>
  <c r="T62" i="36"/>
  <c r="U62" i="36" s="1"/>
  <c r="T61" i="36"/>
  <c r="U61" i="36" s="1"/>
  <c r="T60" i="36"/>
  <c r="U60" i="36" s="1"/>
  <c r="T59" i="36"/>
  <c r="U59" i="36" s="1"/>
  <c r="T58" i="36"/>
  <c r="U58" i="36" s="1"/>
  <c r="V58" i="36" s="1"/>
  <c r="W58" i="36" s="1"/>
  <c r="T57" i="36"/>
  <c r="U57" i="36" s="1"/>
  <c r="V57" i="36" s="1"/>
  <c r="T56" i="36"/>
  <c r="U56" i="36" s="1"/>
  <c r="T55" i="36"/>
  <c r="U55" i="36" s="1"/>
  <c r="Y55" i="36" s="1"/>
  <c r="Z55" i="36" s="1"/>
  <c r="AC54" i="36" s="1"/>
  <c r="T54" i="36"/>
  <c r="U54" i="36" s="1"/>
  <c r="T53" i="36"/>
  <c r="U53" i="36" s="1"/>
  <c r="T52" i="36"/>
  <c r="U52" i="36" s="1"/>
  <c r="V52" i="36" s="1"/>
  <c r="T51" i="36"/>
  <c r="U51" i="36" s="1"/>
  <c r="W50" i="36"/>
  <c r="T50" i="36"/>
  <c r="U50" i="36" s="1"/>
  <c r="V50" i="36" s="1"/>
  <c r="T49" i="36"/>
  <c r="U49" i="36" s="1"/>
  <c r="V49" i="36" s="1"/>
  <c r="W49" i="36" s="1"/>
  <c r="T48" i="36"/>
  <c r="U48" i="36" s="1"/>
  <c r="T47" i="36"/>
  <c r="U47" i="36" s="1"/>
  <c r="T46" i="36"/>
  <c r="U46" i="36" s="1"/>
  <c r="T45" i="36"/>
  <c r="U45" i="36" s="1"/>
  <c r="T44" i="36"/>
  <c r="U44" i="36" s="1"/>
  <c r="V44" i="36" s="1"/>
  <c r="T43" i="36"/>
  <c r="U43" i="36" s="1"/>
  <c r="T42" i="36"/>
  <c r="U42" i="36" s="1"/>
  <c r="V42" i="36" s="1"/>
  <c r="W42" i="36" s="1"/>
  <c r="T41" i="36"/>
  <c r="U41" i="36" s="1"/>
  <c r="V41" i="36" s="1"/>
  <c r="W41" i="36" s="1"/>
  <c r="T40" i="36"/>
  <c r="U40" i="36" s="1"/>
  <c r="V40" i="36" s="1"/>
  <c r="W40" i="36" s="1"/>
  <c r="T39" i="36"/>
  <c r="U39" i="36" s="1"/>
  <c r="T38" i="36"/>
  <c r="U38" i="36" s="1"/>
  <c r="V38" i="36" s="1"/>
  <c r="W38" i="36" s="1"/>
  <c r="T37" i="36"/>
  <c r="U37" i="36" s="1"/>
  <c r="V37" i="36" s="1"/>
  <c r="T36" i="36"/>
  <c r="U36" i="36" s="1"/>
  <c r="V36" i="36" s="1"/>
  <c r="W36" i="36" s="1"/>
  <c r="T35" i="36"/>
  <c r="U35" i="36" s="1"/>
  <c r="Y34" i="36"/>
  <c r="Z34" i="36" s="1"/>
  <c r="AC33" i="36" s="1"/>
  <c r="T34" i="36"/>
  <c r="U34" i="36" s="1"/>
  <c r="V34" i="36" s="1"/>
  <c r="W34" i="36" s="1"/>
  <c r="T33" i="36"/>
  <c r="U33" i="36" s="1"/>
  <c r="V33" i="36" s="1"/>
  <c r="W33" i="36" s="1"/>
  <c r="T32" i="36"/>
  <c r="U32" i="36" s="1"/>
  <c r="V32" i="36" s="1"/>
  <c r="W32" i="36" s="1"/>
  <c r="T31" i="36"/>
  <c r="U31" i="36" s="1"/>
  <c r="T30" i="36"/>
  <c r="U30" i="36" s="1"/>
  <c r="V30" i="36" s="1"/>
  <c r="W30" i="36" s="1"/>
  <c r="T29" i="36"/>
  <c r="U29" i="36" s="1"/>
  <c r="V29" i="36" s="1"/>
  <c r="T28" i="36"/>
  <c r="U28" i="36" s="1"/>
  <c r="V28" i="36" s="1"/>
  <c r="T27" i="36"/>
  <c r="U27" i="36" s="1"/>
  <c r="V27" i="36" s="1"/>
  <c r="W27" i="36" s="1"/>
  <c r="E27" i="36"/>
  <c r="T26" i="36"/>
  <c r="U26" i="36" s="1"/>
  <c r="T25" i="36"/>
  <c r="U25" i="36" s="1"/>
  <c r="T24" i="36"/>
  <c r="U24" i="36" s="1"/>
  <c r="T23" i="36"/>
  <c r="U23" i="36" s="1"/>
  <c r="V23" i="36" s="1"/>
  <c r="Y22" i="36"/>
  <c r="Z22" i="36" s="1"/>
  <c r="AC21" i="36" s="1"/>
  <c r="T22" i="36"/>
  <c r="U22" i="36" s="1"/>
  <c r="V22" i="36" s="1"/>
  <c r="E22" i="36"/>
  <c r="T21" i="36"/>
  <c r="U21" i="36" s="1"/>
  <c r="V21" i="36" s="1"/>
  <c r="W21" i="36" s="1"/>
  <c r="T20" i="36"/>
  <c r="U20" i="36" s="1"/>
  <c r="T19" i="36"/>
  <c r="U19" i="36" s="1"/>
  <c r="T18" i="36"/>
  <c r="U18" i="36" s="1"/>
  <c r="T17" i="36"/>
  <c r="U17" i="36" s="1"/>
  <c r="Y17" i="36" s="1"/>
  <c r="Z17" i="36" s="1"/>
  <c r="AC16" i="36" s="1"/>
  <c r="U16" i="36"/>
  <c r="Y16" i="36" s="1"/>
  <c r="Z16" i="36" s="1"/>
  <c r="AC15" i="36" s="1"/>
  <c r="T16" i="36"/>
  <c r="T15" i="36"/>
  <c r="U15" i="36" s="1"/>
  <c r="Y15" i="36" s="1"/>
  <c r="Z15" i="36" s="1"/>
  <c r="AC14" i="36" s="1"/>
  <c r="T14" i="36"/>
  <c r="U14" i="36" s="1"/>
  <c r="V14" i="36" s="1"/>
  <c r="W14" i="36" s="1"/>
  <c r="T13" i="36"/>
  <c r="U13" i="36" s="1"/>
  <c r="V13" i="36" s="1"/>
  <c r="W13" i="36" s="1"/>
  <c r="T12" i="36"/>
  <c r="U12" i="36" s="1"/>
  <c r="T11" i="36"/>
  <c r="U11" i="36" s="1"/>
  <c r="T10" i="36"/>
  <c r="U10" i="36" s="1"/>
  <c r="T9" i="36"/>
  <c r="U9" i="36" s="1"/>
  <c r="V9" i="36" s="1"/>
  <c r="T8" i="36"/>
  <c r="U8" i="36" s="1"/>
  <c r="Y8" i="36" s="1"/>
  <c r="Z8" i="36" s="1"/>
  <c r="AC7" i="36" s="1"/>
  <c r="T7" i="36"/>
  <c r="U7" i="36" s="1"/>
  <c r="Y7" i="36" s="1"/>
  <c r="Z7" i="36" s="1"/>
  <c r="AC6" i="36" s="1"/>
  <c r="T6" i="36"/>
  <c r="U6" i="36" s="1"/>
  <c r="V6" i="36" s="1"/>
  <c r="W6" i="36" s="1"/>
  <c r="T5" i="36"/>
  <c r="U5" i="36" s="1"/>
  <c r="V5" i="36" s="1"/>
  <c r="W5" i="36" s="1"/>
  <c r="T4" i="36"/>
  <c r="U4" i="36" s="1"/>
  <c r="Y4" i="36" s="1"/>
  <c r="Z4" i="36" s="1"/>
  <c r="AC145" i="35"/>
  <c r="AC146" i="35"/>
  <c r="AC147" i="35"/>
  <c r="AC148" i="35"/>
  <c r="AC149" i="35"/>
  <c r="AC150" i="35"/>
  <c r="AC151" i="35"/>
  <c r="AC152" i="35"/>
  <c r="AC153" i="35"/>
  <c r="AC154" i="35"/>
  <c r="AC155" i="35"/>
  <c r="AC156" i="35"/>
  <c r="AC157" i="35"/>
  <c r="AC158" i="35"/>
  <c r="AC159" i="35"/>
  <c r="AC160" i="35"/>
  <c r="AC161" i="35"/>
  <c r="AC162" i="35"/>
  <c r="AC163" i="35"/>
  <c r="AC164" i="35"/>
  <c r="AC165" i="35"/>
  <c r="AC166" i="35"/>
  <c r="AC167" i="35"/>
  <c r="AC168" i="35"/>
  <c r="AC169" i="35"/>
  <c r="AC170" i="35"/>
  <c r="AC171" i="35"/>
  <c r="AC172" i="35"/>
  <c r="AC173" i="35"/>
  <c r="AC174" i="35"/>
  <c r="AB4" i="35" a="1"/>
  <c r="AB4" i="35" s="1"/>
  <c r="X5" i="35"/>
  <c r="X6" i="35"/>
  <c r="X7" i="35"/>
  <c r="X8" i="35"/>
  <c r="X9" i="35"/>
  <c r="X10" i="35"/>
  <c r="X11" i="35"/>
  <c r="X12" i="35"/>
  <c r="X13" i="35"/>
  <c r="X14" i="35"/>
  <c r="X15" i="35"/>
  <c r="X16" i="35"/>
  <c r="X17" i="35"/>
  <c r="X18" i="35"/>
  <c r="X19" i="35"/>
  <c r="X20" i="35"/>
  <c r="X21" i="35"/>
  <c r="X22" i="35"/>
  <c r="X23" i="35"/>
  <c r="X24" i="35"/>
  <c r="X25" i="35"/>
  <c r="X26" i="35"/>
  <c r="X27" i="35"/>
  <c r="X28" i="35"/>
  <c r="X29" i="35"/>
  <c r="X30" i="35"/>
  <c r="X31" i="35"/>
  <c r="X32" i="35"/>
  <c r="X33" i="35"/>
  <c r="X34" i="35"/>
  <c r="X35" i="35"/>
  <c r="X36" i="35"/>
  <c r="X37" i="35"/>
  <c r="X38" i="35"/>
  <c r="X39" i="35"/>
  <c r="X40" i="35"/>
  <c r="X41" i="35"/>
  <c r="X42" i="35"/>
  <c r="X43" i="35"/>
  <c r="X44" i="35"/>
  <c r="X45" i="35"/>
  <c r="X46" i="35"/>
  <c r="X47" i="35"/>
  <c r="X48" i="35"/>
  <c r="X49" i="35"/>
  <c r="X50" i="35"/>
  <c r="X51" i="35"/>
  <c r="X52" i="35"/>
  <c r="X53" i="35"/>
  <c r="X54" i="35"/>
  <c r="X55" i="35"/>
  <c r="X56" i="35"/>
  <c r="X57" i="35"/>
  <c r="X58" i="35"/>
  <c r="X59" i="35"/>
  <c r="X60" i="35"/>
  <c r="X61" i="35"/>
  <c r="X62" i="35"/>
  <c r="X63" i="35"/>
  <c r="X64" i="35"/>
  <c r="X65" i="35"/>
  <c r="X66" i="35"/>
  <c r="X67" i="35"/>
  <c r="X68" i="35"/>
  <c r="X69" i="35"/>
  <c r="X70" i="35"/>
  <c r="X71" i="35"/>
  <c r="X72" i="35"/>
  <c r="X73" i="35"/>
  <c r="X74" i="35"/>
  <c r="X75" i="35"/>
  <c r="X76" i="35"/>
  <c r="X77" i="35"/>
  <c r="X78" i="35"/>
  <c r="X79" i="35"/>
  <c r="X80" i="35"/>
  <c r="X81" i="35"/>
  <c r="X82" i="35"/>
  <c r="X83" i="35"/>
  <c r="X84" i="35"/>
  <c r="X85" i="35"/>
  <c r="X86" i="35"/>
  <c r="X87" i="35"/>
  <c r="X88" i="35"/>
  <c r="X89" i="35"/>
  <c r="X90" i="35"/>
  <c r="X91" i="35"/>
  <c r="X92" i="35"/>
  <c r="X93" i="35"/>
  <c r="X94" i="35"/>
  <c r="X95" i="35"/>
  <c r="X96" i="35"/>
  <c r="X97" i="35"/>
  <c r="X98" i="35"/>
  <c r="X99" i="35"/>
  <c r="X100" i="35"/>
  <c r="X101" i="35"/>
  <c r="X102" i="35"/>
  <c r="X103" i="35"/>
  <c r="X104" i="35"/>
  <c r="X105" i="35"/>
  <c r="X106" i="35"/>
  <c r="X107" i="35"/>
  <c r="X108" i="35"/>
  <c r="X109" i="35"/>
  <c r="X110" i="35"/>
  <c r="X111" i="35"/>
  <c r="X112" i="35"/>
  <c r="X113" i="35"/>
  <c r="X114" i="35"/>
  <c r="X115" i="35"/>
  <c r="X116" i="35"/>
  <c r="X117" i="35"/>
  <c r="X118" i="35"/>
  <c r="X119" i="35"/>
  <c r="X120" i="35"/>
  <c r="X121" i="35"/>
  <c r="X122" i="35"/>
  <c r="X123" i="35"/>
  <c r="X124" i="35"/>
  <c r="X125" i="35"/>
  <c r="X126" i="35"/>
  <c r="X127" i="35"/>
  <c r="X128" i="35"/>
  <c r="X129" i="35"/>
  <c r="X130" i="35"/>
  <c r="X131" i="35"/>
  <c r="X132" i="35"/>
  <c r="X133" i="35"/>
  <c r="X134" i="35"/>
  <c r="X135" i="35"/>
  <c r="X136" i="35"/>
  <c r="X137" i="35"/>
  <c r="X138" i="35"/>
  <c r="X139" i="35"/>
  <c r="X140" i="35"/>
  <c r="X141" i="35"/>
  <c r="X142" i="35"/>
  <c r="X143" i="35"/>
  <c r="X144" i="35"/>
  <c r="X145" i="35"/>
  <c r="X146" i="35"/>
  <c r="X147" i="35"/>
  <c r="X148" i="35"/>
  <c r="X149" i="35"/>
  <c r="X150" i="35"/>
  <c r="X151" i="35"/>
  <c r="X152" i="35"/>
  <c r="X153" i="35"/>
  <c r="X154" i="35"/>
  <c r="X155" i="35"/>
  <c r="X156" i="35"/>
  <c r="X157" i="35"/>
  <c r="X158" i="35"/>
  <c r="X159" i="35"/>
  <c r="X160" i="35"/>
  <c r="X161" i="35"/>
  <c r="X162" i="35"/>
  <c r="X163" i="35"/>
  <c r="X164" i="35"/>
  <c r="X165" i="35"/>
  <c r="X166" i="35"/>
  <c r="X167" i="35"/>
  <c r="X168" i="35"/>
  <c r="X169" i="35"/>
  <c r="X170" i="35"/>
  <c r="X171" i="35"/>
  <c r="X172" i="35"/>
  <c r="X173" i="35"/>
  <c r="X174" i="35"/>
  <c r="X175" i="35"/>
  <c r="X4" i="35"/>
  <c r="T146" i="35"/>
  <c r="U146" i="35"/>
  <c r="V146" i="35" s="1"/>
  <c r="T147" i="35"/>
  <c r="U147" i="35"/>
  <c r="V147" i="35" s="1"/>
  <c r="T148" i="35"/>
  <c r="U148" i="35"/>
  <c r="V148" i="35" s="1"/>
  <c r="T149" i="35"/>
  <c r="U149" i="35"/>
  <c r="V149" i="35" s="1"/>
  <c r="T150" i="35"/>
  <c r="U150" i="35"/>
  <c r="V150" i="35" s="1"/>
  <c r="T151" i="35"/>
  <c r="U151" i="35"/>
  <c r="V151" i="35" s="1"/>
  <c r="T152" i="35"/>
  <c r="U152" i="35"/>
  <c r="V152" i="35" s="1"/>
  <c r="T153" i="35"/>
  <c r="U153" i="35"/>
  <c r="V153" i="35" s="1"/>
  <c r="T154" i="35"/>
  <c r="U154" i="35"/>
  <c r="V154" i="35" s="1"/>
  <c r="T155" i="35"/>
  <c r="U155" i="35"/>
  <c r="V155" i="35" s="1"/>
  <c r="T156" i="35"/>
  <c r="U156" i="35"/>
  <c r="V156" i="35" s="1"/>
  <c r="T157" i="35"/>
  <c r="U157" i="35"/>
  <c r="V157" i="35" s="1"/>
  <c r="T158" i="35"/>
  <c r="U158" i="35"/>
  <c r="V158" i="35" s="1"/>
  <c r="T159" i="35"/>
  <c r="U159" i="35"/>
  <c r="V159" i="35" s="1"/>
  <c r="T160" i="35"/>
  <c r="U160" i="35"/>
  <c r="V160" i="35" s="1"/>
  <c r="T161" i="35"/>
  <c r="U161" i="35"/>
  <c r="V161" i="35" s="1"/>
  <c r="T162" i="35"/>
  <c r="U162" i="35"/>
  <c r="V162" i="35" s="1"/>
  <c r="T163" i="35"/>
  <c r="U163" i="35"/>
  <c r="V163" i="35" s="1"/>
  <c r="T164" i="35"/>
  <c r="U164" i="35"/>
  <c r="V164" i="35" s="1"/>
  <c r="T165" i="35"/>
  <c r="U165" i="35"/>
  <c r="V165" i="35" s="1"/>
  <c r="T166" i="35"/>
  <c r="U166" i="35"/>
  <c r="V166" i="35" s="1"/>
  <c r="T167" i="35"/>
  <c r="U167" i="35"/>
  <c r="V167" i="35" s="1"/>
  <c r="T168" i="35"/>
  <c r="U168" i="35"/>
  <c r="V168" i="35" s="1"/>
  <c r="T169" i="35"/>
  <c r="U169" i="35"/>
  <c r="V169" i="35" s="1"/>
  <c r="T170" i="35"/>
  <c r="U170" i="35"/>
  <c r="V170" i="35" s="1"/>
  <c r="T171" i="35"/>
  <c r="U171" i="35"/>
  <c r="V171" i="35" s="1"/>
  <c r="T172" i="35"/>
  <c r="U172" i="35"/>
  <c r="V172" i="35" s="1"/>
  <c r="T173" i="35"/>
  <c r="U173" i="35"/>
  <c r="V173" i="35" s="1"/>
  <c r="T174" i="35"/>
  <c r="U174" i="35"/>
  <c r="V174" i="35" s="1"/>
  <c r="T175" i="35"/>
  <c r="U175" i="35"/>
  <c r="V175" i="35" s="1"/>
  <c r="Y60" i="36" l="1"/>
  <c r="Z60" i="36" s="1"/>
  <c r="AC59" i="36" s="1"/>
  <c r="V60" i="36"/>
  <c r="V51" i="36"/>
  <c r="Y51" i="36"/>
  <c r="Z51" i="36" s="1"/>
  <c r="AC50" i="36" s="1"/>
  <c r="V147" i="36"/>
  <c r="W147" i="36" s="1"/>
  <c r="Y147" i="36"/>
  <c r="Y99" i="36"/>
  <c r="Z99" i="36" s="1"/>
  <c r="AC98" i="36" s="1"/>
  <c r="V99" i="36"/>
  <c r="W99" i="36" s="1"/>
  <c r="Y83" i="36"/>
  <c r="Z83" i="36" s="1"/>
  <c r="AC82" i="36" s="1"/>
  <c r="V83" i="36"/>
  <c r="W83" i="36" s="1"/>
  <c r="Y94" i="36"/>
  <c r="Z94" i="36" s="1"/>
  <c r="AC93" i="36" s="1"/>
  <c r="V94" i="36"/>
  <c r="AA94" i="36" s="1"/>
  <c r="Y131" i="36"/>
  <c r="Z131" i="36" s="1"/>
  <c r="AC130" i="36" s="1"/>
  <c r="V131" i="36"/>
  <c r="W131" i="36" s="1"/>
  <c r="Y59" i="36"/>
  <c r="Z59" i="36" s="1"/>
  <c r="AC58" i="36" s="1"/>
  <c r="V59" i="36"/>
  <c r="W59" i="36" s="1"/>
  <c r="V92" i="36"/>
  <c r="W92" i="36" s="1"/>
  <c r="Y92" i="36"/>
  <c r="Z92" i="36" s="1"/>
  <c r="AC91" i="36" s="1"/>
  <c r="Y115" i="36"/>
  <c r="V115" i="36"/>
  <c r="W115" i="36" s="1"/>
  <c r="V35" i="36"/>
  <c r="W35" i="36" s="1"/>
  <c r="Y35" i="36"/>
  <c r="Z35" i="36" s="1"/>
  <c r="AC34" i="36" s="1"/>
  <c r="V43" i="36"/>
  <c r="W43" i="36" s="1"/>
  <c r="Y43" i="36"/>
  <c r="Z43" i="36" s="1"/>
  <c r="AC42" i="36" s="1"/>
  <c r="V96" i="36"/>
  <c r="Y96" i="36"/>
  <c r="Z96" i="36" s="1"/>
  <c r="AC95" i="36" s="1"/>
  <c r="Y30" i="36"/>
  <c r="AA30" i="36" s="1"/>
  <c r="Y13" i="36"/>
  <c r="Z13" i="36" s="1"/>
  <c r="AC12" i="36" s="1"/>
  <c r="Y49" i="36"/>
  <c r="AA49" i="36" s="1"/>
  <c r="Y38" i="36"/>
  <c r="Z38" i="36" s="1"/>
  <c r="AC37" i="36" s="1"/>
  <c r="V75" i="36"/>
  <c r="AA75" i="36" s="1"/>
  <c r="V107" i="36"/>
  <c r="W107" i="36" s="1"/>
  <c r="Y23" i="36"/>
  <c r="Z23" i="36" s="1"/>
  <c r="AC22" i="36" s="1"/>
  <c r="Y52" i="36"/>
  <c r="Z52" i="36" s="1"/>
  <c r="AC51" i="36" s="1"/>
  <c r="V123" i="36"/>
  <c r="AA123" i="36" s="1"/>
  <c r="V139" i="36"/>
  <c r="W139" i="36" s="1"/>
  <c r="Y21" i="36"/>
  <c r="AA21" i="36" s="1"/>
  <c r="Y50" i="36"/>
  <c r="Z50" i="36" s="1"/>
  <c r="AC49" i="36" s="1"/>
  <c r="V91" i="36"/>
  <c r="AA91" i="36" s="1"/>
  <c r="Y58" i="36"/>
  <c r="Z58" i="36" s="1"/>
  <c r="AC57" i="36" s="1"/>
  <c r="Y42" i="36"/>
  <c r="Z42" i="36" s="1"/>
  <c r="AC41" i="36" s="1"/>
  <c r="V67" i="36"/>
  <c r="W67" i="36" s="1"/>
  <c r="V93" i="36"/>
  <c r="AA93" i="36" s="1"/>
  <c r="Y97" i="36"/>
  <c r="Z97" i="36" s="1"/>
  <c r="AC96" i="36" s="1"/>
  <c r="V163" i="36"/>
  <c r="W163" i="36" s="1"/>
  <c r="Y5" i="36"/>
  <c r="Z5" i="36" s="1"/>
  <c r="AC4" i="36" s="1"/>
  <c r="Y121" i="36"/>
  <c r="Z121" i="36" s="1"/>
  <c r="AC120" i="36" s="1"/>
  <c r="V155" i="36"/>
  <c r="W155" i="36" s="1"/>
  <c r="Y19" i="36"/>
  <c r="Z19" i="36" s="1"/>
  <c r="AC18" i="36" s="1"/>
  <c r="V19" i="36"/>
  <c r="AA23" i="36"/>
  <c r="W23" i="36"/>
  <c r="W9" i="36"/>
  <c r="Y25" i="36"/>
  <c r="Z25" i="36" s="1"/>
  <c r="AC24" i="36" s="1"/>
  <c r="V25" i="36"/>
  <c r="Y46" i="36"/>
  <c r="Z46" i="36" s="1"/>
  <c r="AC45" i="36" s="1"/>
  <c r="V46" i="36"/>
  <c r="Y54" i="36"/>
  <c r="Z54" i="36" s="1"/>
  <c r="AC53" i="36" s="1"/>
  <c r="V54" i="36"/>
  <c r="AA13" i="36"/>
  <c r="Y24" i="36"/>
  <c r="Z24" i="36" s="1"/>
  <c r="AC23" i="36" s="1"/>
  <c r="V24" i="36"/>
  <c r="Y62" i="36"/>
  <c r="Z62" i="36" s="1"/>
  <c r="AC61" i="36" s="1"/>
  <c r="V62" i="36"/>
  <c r="Y10" i="36"/>
  <c r="Z10" i="36" s="1"/>
  <c r="AC9" i="36" s="1"/>
  <c r="V10" i="36"/>
  <c r="Y26" i="36"/>
  <c r="Z26" i="36" s="1"/>
  <c r="AC25" i="36" s="1"/>
  <c r="V26" i="36"/>
  <c r="Y47" i="36"/>
  <c r="Z47" i="36" s="1"/>
  <c r="AC46" i="36" s="1"/>
  <c r="V47" i="36"/>
  <c r="Y11" i="36"/>
  <c r="Z11" i="36" s="1"/>
  <c r="AC10" i="36" s="1"/>
  <c r="V11" i="36"/>
  <c r="AA22" i="36"/>
  <c r="W22" i="36"/>
  <c r="V48" i="36"/>
  <c r="Y48" i="36"/>
  <c r="Z48" i="36" s="1"/>
  <c r="AC47" i="36" s="1"/>
  <c r="Y20" i="36"/>
  <c r="Z20" i="36" s="1"/>
  <c r="AC19" i="36" s="1"/>
  <c r="V20" i="36"/>
  <c r="Y12" i="36"/>
  <c r="Z12" i="36" s="1"/>
  <c r="AC11" i="36" s="1"/>
  <c r="V12" i="36"/>
  <c r="Y18" i="36"/>
  <c r="Z18" i="36" s="1"/>
  <c r="AC17" i="36" s="1"/>
  <c r="V18" i="36"/>
  <c r="W96" i="36"/>
  <c r="AA96" i="36"/>
  <c r="V17" i="36"/>
  <c r="V55" i="36"/>
  <c r="W29" i="36"/>
  <c r="Z107" i="36"/>
  <c r="AC106" i="36" s="1"/>
  <c r="W146" i="36"/>
  <c r="V8" i="36"/>
  <c r="Y9" i="36"/>
  <c r="Z9" i="36" s="1"/>
  <c r="AC8" i="36" s="1"/>
  <c r="V16" i="36"/>
  <c r="Y29" i="36"/>
  <c r="Z29" i="36" s="1"/>
  <c r="AC28" i="36" s="1"/>
  <c r="Y31" i="36"/>
  <c r="Z31" i="36" s="1"/>
  <c r="AC30" i="36" s="1"/>
  <c r="V31" i="36"/>
  <c r="W37" i="36"/>
  <c r="W51" i="36"/>
  <c r="Y53" i="36"/>
  <c r="Z53" i="36" s="1"/>
  <c r="AC52" i="36" s="1"/>
  <c r="V53" i="36"/>
  <c r="V66" i="36"/>
  <c r="Y66" i="36"/>
  <c r="Z66" i="36" s="1"/>
  <c r="AC65" i="36" s="1"/>
  <c r="V108" i="36"/>
  <c r="Y108" i="36"/>
  <c r="Z108" i="36" s="1"/>
  <c r="AC107" i="36" s="1"/>
  <c r="Y112" i="36"/>
  <c r="Z112" i="36" s="1"/>
  <c r="AC111" i="36" s="1"/>
  <c r="V112" i="36"/>
  <c r="W141" i="36"/>
  <c r="W149" i="36"/>
  <c r="W158" i="36"/>
  <c r="W172" i="36"/>
  <c r="V7" i="36"/>
  <c r="V15" i="36"/>
  <c r="W28" i="36"/>
  <c r="Y37" i="36"/>
  <c r="Z37" i="36" s="1"/>
  <c r="AC36" i="36" s="1"/>
  <c r="Y39" i="36"/>
  <c r="Z39" i="36" s="1"/>
  <c r="AC38" i="36" s="1"/>
  <c r="V39" i="36"/>
  <c r="V82" i="36"/>
  <c r="Y82" i="36"/>
  <c r="Z82" i="36" s="1"/>
  <c r="AC81" i="36" s="1"/>
  <c r="Y85" i="36"/>
  <c r="Z85" i="36" s="1"/>
  <c r="AC84" i="36" s="1"/>
  <c r="V85" i="36"/>
  <c r="W125" i="36"/>
  <c r="W159" i="36"/>
  <c r="W57" i="36"/>
  <c r="W157" i="36"/>
  <c r="AA60" i="36"/>
  <c r="W60" i="36"/>
  <c r="W119" i="36"/>
  <c r="W133" i="36"/>
  <c r="W142" i="36"/>
  <c r="Z30" i="36"/>
  <c r="AC29" i="36" s="1"/>
  <c r="Y57" i="36"/>
  <c r="Z57" i="36" s="1"/>
  <c r="AC56" i="36" s="1"/>
  <c r="W81" i="36"/>
  <c r="W94" i="36"/>
  <c r="W128" i="36"/>
  <c r="Y45" i="36"/>
  <c r="Z45" i="36" s="1"/>
  <c r="AC44" i="36" s="1"/>
  <c r="V45" i="36"/>
  <c r="Y74" i="36"/>
  <c r="Z74" i="36" s="1"/>
  <c r="AC73" i="36" s="1"/>
  <c r="Y81" i="36"/>
  <c r="Z81" i="36" s="1"/>
  <c r="AC80" i="36" s="1"/>
  <c r="W111" i="36"/>
  <c r="Y27" i="36"/>
  <c r="Y33" i="36"/>
  <c r="AA34" i="36"/>
  <c r="W44" i="36"/>
  <c r="Y61" i="36"/>
  <c r="Z61" i="36" s="1"/>
  <c r="AC60" i="36" s="1"/>
  <c r="V61" i="36"/>
  <c r="V69" i="36"/>
  <c r="Y79" i="36"/>
  <c r="Z79" i="36" s="1"/>
  <c r="AC78" i="36" s="1"/>
  <c r="V79" i="36"/>
  <c r="Y86" i="36"/>
  <c r="Z86" i="36" s="1"/>
  <c r="AC85" i="36" s="1"/>
  <c r="V86" i="36"/>
  <c r="Y89" i="36"/>
  <c r="Z89" i="36" s="1"/>
  <c r="AC88" i="36" s="1"/>
  <c r="W103" i="36"/>
  <c r="AA115" i="36"/>
  <c r="Z115" i="36"/>
  <c r="AC114" i="36" s="1"/>
  <c r="W123" i="36"/>
  <c r="Y70" i="36"/>
  <c r="Z70" i="36" s="1"/>
  <c r="AC69" i="36" s="1"/>
  <c r="V70" i="36"/>
  <c r="V4" i="36"/>
  <c r="Y32" i="36"/>
  <c r="Z32" i="36" s="1"/>
  <c r="AC31" i="36" s="1"/>
  <c r="W74" i="36"/>
  <c r="V76" i="36"/>
  <c r="W165" i="36"/>
  <c r="Y40" i="36"/>
  <c r="Z40" i="36" s="1"/>
  <c r="AC39" i="36" s="1"/>
  <c r="Y77" i="36"/>
  <c r="Z77" i="36" s="1"/>
  <c r="AC76" i="36" s="1"/>
  <c r="V77" i="36"/>
  <c r="Y28" i="36"/>
  <c r="Z28" i="36" s="1"/>
  <c r="AC27" i="36" s="1"/>
  <c r="Y72" i="36"/>
  <c r="Z72" i="36" s="1"/>
  <c r="AC71" i="36" s="1"/>
  <c r="V72" i="36"/>
  <c r="W89" i="36"/>
  <c r="Y6" i="36"/>
  <c r="Y14" i="36"/>
  <c r="Y36" i="36"/>
  <c r="Z36" i="36" s="1"/>
  <c r="AC35" i="36" s="1"/>
  <c r="Y41" i="36"/>
  <c r="Y44" i="36"/>
  <c r="Z44" i="36" s="1"/>
  <c r="AC43" i="36" s="1"/>
  <c r="W52" i="36"/>
  <c r="AA83" i="36"/>
  <c r="V100" i="36"/>
  <c r="Y100" i="36"/>
  <c r="Z100" i="36" s="1"/>
  <c r="AC99" i="36" s="1"/>
  <c r="Y104" i="36"/>
  <c r="Z104" i="36" s="1"/>
  <c r="AC103" i="36" s="1"/>
  <c r="V104" i="36"/>
  <c r="V116" i="36"/>
  <c r="Y116" i="36"/>
  <c r="Z116" i="36" s="1"/>
  <c r="AC115" i="36" s="1"/>
  <c r="W120" i="36"/>
  <c r="Y63" i="36"/>
  <c r="Z63" i="36" s="1"/>
  <c r="AC62" i="36" s="1"/>
  <c r="V63" i="36"/>
  <c r="V68" i="36"/>
  <c r="Y80" i="36"/>
  <c r="Z80" i="36" s="1"/>
  <c r="AC79" i="36" s="1"/>
  <c r="V80" i="36"/>
  <c r="V84" i="36"/>
  <c r="Z155" i="36"/>
  <c r="AC154" i="36" s="1"/>
  <c r="W143" i="36"/>
  <c r="W173" i="36"/>
  <c r="Y56" i="36"/>
  <c r="Z56" i="36" s="1"/>
  <c r="AC55" i="36" s="1"/>
  <c r="V56" i="36"/>
  <c r="AA59" i="36"/>
  <c r="W65" i="36"/>
  <c r="W73" i="36"/>
  <c r="W90" i="36"/>
  <c r="V105" i="36"/>
  <c r="Y105" i="36"/>
  <c r="Z105" i="36" s="1"/>
  <c r="AC104" i="36" s="1"/>
  <c r="V113" i="36"/>
  <c r="Y113" i="36"/>
  <c r="Z113" i="36" s="1"/>
  <c r="AC112" i="36" s="1"/>
  <c r="Z139" i="36"/>
  <c r="AC138" i="36" s="1"/>
  <c r="Y87" i="36"/>
  <c r="Z87" i="36" s="1"/>
  <c r="AC86" i="36" s="1"/>
  <c r="V87" i="36"/>
  <c r="W117" i="36"/>
  <c r="Y65" i="36"/>
  <c r="Z65" i="36" s="1"/>
  <c r="AC64" i="36" s="1"/>
  <c r="Y71" i="36"/>
  <c r="Z71" i="36" s="1"/>
  <c r="AC70" i="36" s="1"/>
  <c r="V71" i="36"/>
  <c r="Y73" i="36"/>
  <c r="Z73" i="36" s="1"/>
  <c r="AC72" i="36" s="1"/>
  <c r="Y78" i="36"/>
  <c r="Z78" i="36" s="1"/>
  <c r="AC77" i="36" s="1"/>
  <c r="V78" i="36"/>
  <c r="Y88" i="36"/>
  <c r="Z88" i="36" s="1"/>
  <c r="AC87" i="36" s="1"/>
  <c r="V88" i="36"/>
  <c r="Y90" i="36"/>
  <c r="Z90" i="36" s="1"/>
  <c r="AC89" i="36" s="1"/>
  <c r="AA92" i="36"/>
  <c r="W95" i="36"/>
  <c r="V118" i="36"/>
  <c r="W162" i="36"/>
  <c r="W137" i="36"/>
  <c r="W153" i="36"/>
  <c r="W169" i="36"/>
  <c r="W122" i="36"/>
  <c r="W126" i="36"/>
  <c r="V101" i="36"/>
  <c r="V102" i="36"/>
  <c r="V109" i="36"/>
  <c r="V110" i="36"/>
  <c r="Y126" i="36"/>
  <c r="Z126" i="36" s="1"/>
  <c r="AC125" i="36" s="1"/>
  <c r="W129" i="36"/>
  <c r="W134" i="36"/>
  <c r="W138" i="36"/>
  <c r="W140" i="36"/>
  <c r="AA150" i="36"/>
  <c r="W150" i="36"/>
  <c r="W154" i="36"/>
  <c r="W156" i="36"/>
  <c r="W166" i="36"/>
  <c r="W170" i="36"/>
  <c r="V64" i="36"/>
  <c r="AA131" i="36"/>
  <c r="W135" i="36"/>
  <c r="AA147" i="36"/>
  <c r="Z147" i="36"/>
  <c r="AC146" i="36" s="1"/>
  <c r="W151" i="36"/>
  <c r="AA163" i="36"/>
  <c r="Z163" i="36"/>
  <c r="AC162" i="36" s="1"/>
  <c r="W167" i="36"/>
  <c r="W127" i="36"/>
  <c r="W130" i="36"/>
  <c r="AA130" i="36"/>
  <c r="W145" i="36"/>
  <c r="W161" i="36"/>
  <c r="W171" i="36"/>
  <c r="W174" i="36"/>
  <c r="W121" i="36"/>
  <c r="Y171" i="36"/>
  <c r="Z171" i="36" s="1"/>
  <c r="AC170" i="36" s="1"/>
  <c r="Y170" i="36"/>
  <c r="Z170" i="36" s="1"/>
  <c r="AC169" i="36" s="1"/>
  <c r="Y162" i="36"/>
  <c r="Z162" i="36" s="1"/>
  <c r="AC161" i="36" s="1"/>
  <c r="Y154" i="36"/>
  <c r="Z154" i="36" s="1"/>
  <c r="AC153" i="36" s="1"/>
  <c r="Y146" i="36"/>
  <c r="Z146" i="36" s="1"/>
  <c r="AC145" i="36" s="1"/>
  <c r="Y138" i="36"/>
  <c r="Z138" i="36" s="1"/>
  <c r="AC137" i="36" s="1"/>
  <c r="Y130" i="36"/>
  <c r="Z130" i="36" s="1"/>
  <c r="AC129" i="36" s="1"/>
  <c r="Y122" i="36"/>
  <c r="Z122" i="36" s="1"/>
  <c r="AC121" i="36" s="1"/>
  <c r="Y114" i="36"/>
  <c r="Y106" i="36"/>
  <c r="Y98" i="36"/>
  <c r="Y169" i="36"/>
  <c r="Z169" i="36" s="1"/>
  <c r="AC168" i="36" s="1"/>
  <c r="Y161" i="36"/>
  <c r="Z161" i="36" s="1"/>
  <c r="AC160" i="36" s="1"/>
  <c r="Y153" i="36"/>
  <c r="Z153" i="36" s="1"/>
  <c r="AC152" i="36" s="1"/>
  <c r="Y145" i="36"/>
  <c r="Z145" i="36" s="1"/>
  <c r="AC144" i="36" s="1"/>
  <c r="Y137" i="36"/>
  <c r="Z137" i="36" s="1"/>
  <c r="AC136" i="36" s="1"/>
  <c r="Y129" i="36"/>
  <c r="Z129" i="36" s="1"/>
  <c r="AC128" i="36" s="1"/>
  <c r="Y168" i="36"/>
  <c r="Y160" i="36"/>
  <c r="Z160" i="36" s="1"/>
  <c r="AC159" i="36" s="1"/>
  <c r="Y152" i="36"/>
  <c r="Y144" i="36"/>
  <c r="Z144" i="36" s="1"/>
  <c r="AC143" i="36" s="1"/>
  <c r="Y136" i="36"/>
  <c r="Y128" i="36"/>
  <c r="Z128" i="36" s="1"/>
  <c r="AC127" i="36" s="1"/>
  <c r="Y120" i="36"/>
  <c r="Z120" i="36" s="1"/>
  <c r="AC119" i="36" s="1"/>
  <c r="Y175" i="36"/>
  <c r="Z175" i="36" s="1"/>
  <c r="AC174" i="36" s="1"/>
  <c r="Y167" i="36"/>
  <c r="Z167" i="36" s="1"/>
  <c r="AC166" i="36" s="1"/>
  <c r="Y159" i="36"/>
  <c r="Z159" i="36" s="1"/>
  <c r="AC158" i="36" s="1"/>
  <c r="Y151" i="36"/>
  <c r="Z151" i="36" s="1"/>
  <c r="AC150" i="36" s="1"/>
  <c r="Y143" i="36"/>
  <c r="Z143" i="36" s="1"/>
  <c r="AC142" i="36" s="1"/>
  <c r="Y135" i="36"/>
  <c r="Z135" i="36" s="1"/>
  <c r="AC134" i="36" s="1"/>
  <c r="Y127" i="36"/>
  <c r="Z127" i="36" s="1"/>
  <c r="AC126" i="36" s="1"/>
  <c r="Y119" i="36"/>
  <c r="Z119" i="36" s="1"/>
  <c r="AC118" i="36" s="1"/>
  <c r="Y111" i="36"/>
  <c r="Z111" i="36" s="1"/>
  <c r="AC110" i="36" s="1"/>
  <c r="Y103" i="36"/>
  <c r="Z103" i="36" s="1"/>
  <c r="AC102" i="36" s="1"/>
  <c r="Y95" i="36"/>
  <c r="Z95" i="36" s="1"/>
  <c r="AC94" i="36" s="1"/>
  <c r="Y174" i="36"/>
  <c r="Z174" i="36" s="1"/>
  <c r="AC173" i="36" s="1"/>
  <c r="Y166" i="36"/>
  <c r="Z166" i="36" s="1"/>
  <c r="AC165" i="36" s="1"/>
  <c r="Y158" i="36"/>
  <c r="Z158" i="36" s="1"/>
  <c r="AC157" i="36" s="1"/>
  <c r="Y150" i="36"/>
  <c r="Z150" i="36" s="1"/>
  <c r="AC149" i="36" s="1"/>
  <c r="Y142" i="36"/>
  <c r="Z142" i="36" s="1"/>
  <c r="AC141" i="36" s="1"/>
  <c r="Y134" i="36"/>
  <c r="Z134" i="36" s="1"/>
  <c r="AC133" i="36" s="1"/>
  <c r="V175" i="36"/>
  <c r="Y173" i="36"/>
  <c r="Z173" i="36" s="1"/>
  <c r="AC172" i="36" s="1"/>
  <c r="Y165" i="36"/>
  <c r="Z165" i="36" s="1"/>
  <c r="AC164" i="36" s="1"/>
  <c r="Y157" i="36"/>
  <c r="Z157" i="36" s="1"/>
  <c r="AC156" i="36" s="1"/>
  <c r="Y149" i="36"/>
  <c r="Z149" i="36" s="1"/>
  <c r="AC148" i="36" s="1"/>
  <c r="Y141" i="36"/>
  <c r="Z141" i="36" s="1"/>
  <c r="AC140" i="36" s="1"/>
  <c r="Y133" i="36"/>
  <c r="Z133" i="36" s="1"/>
  <c r="AC132" i="36" s="1"/>
  <c r="Y125" i="36"/>
  <c r="Z125" i="36" s="1"/>
  <c r="AC124" i="36" s="1"/>
  <c r="Y117" i="36"/>
  <c r="Z117" i="36" s="1"/>
  <c r="AC116" i="36" s="1"/>
  <c r="Y172" i="36"/>
  <c r="Z172" i="36" s="1"/>
  <c r="AC171" i="36" s="1"/>
  <c r="Y164" i="36"/>
  <c r="Z164" i="36" s="1"/>
  <c r="AC163" i="36" s="1"/>
  <c r="Y156" i="36"/>
  <c r="Z156" i="36" s="1"/>
  <c r="AC155" i="36" s="1"/>
  <c r="Y148" i="36"/>
  <c r="Z148" i="36" s="1"/>
  <c r="AC147" i="36" s="1"/>
  <c r="Y140" i="36"/>
  <c r="Z140" i="36" s="1"/>
  <c r="AC139" i="36" s="1"/>
  <c r="Y132" i="36"/>
  <c r="Z132" i="36" s="1"/>
  <c r="AC131" i="36" s="1"/>
  <c r="Y124" i="36"/>
  <c r="Z124" i="36" s="1"/>
  <c r="AC123" i="36" s="1"/>
  <c r="W157" i="35"/>
  <c r="W168" i="35"/>
  <c r="W171" i="35"/>
  <c r="AA171" i="35"/>
  <c r="W169" i="35"/>
  <c r="AA169" i="35"/>
  <c r="W161" i="35"/>
  <c r="W149" i="35"/>
  <c r="W152" i="35"/>
  <c r="W151" i="35"/>
  <c r="W174" i="35"/>
  <c r="W162" i="35"/>
  <c r="AA162" i="35"/>
  <c r="W154" i="35"/>
  <c r="AA154" i="35"/>
  <c r="W150" i="35"/>
  <c r="W173" i="35"/>
  <c r="W165" i="35"/>
  <c r="W153" i="35"/>
  <c r="AA153" i="35"/>
  <c r="W172" i="35"/>
  <c r="W164" i="35"/>
  <c r="W160" i="35"/>
  <c r="W156" i="35"/>
  <c r="W148" i="35"/>
  <c r="W175" i="35"/>
  <c r="W167" i="35"/>
  <c r="W163" i="35"/>
  <c r="AA163" i="35"/>
  <c r="W159" i="35"/>
  <c r="W155" i="35"/>
  <c r="AA155" i="35"/>
  <c r="W147" i="35"/>
  <c r="AA147" i="35"/>
  <c r="W170" i="35"/>
  <c r="AA170" i="35"/>
  <c r="W166" i="35"/>
  <c r="W158" i="35"/>
  <c r="W146" i="35"/>
  <c r="AA146" i="35"/>
  <c r="Y175" i="35"/>
  <c r="Z175" i="35" s="1"/>
  <c r="Y174" i="35"/>
  <c r="Z174" i="35" s="1"/>
  <c r="Y173" i="35"/>
  <c r="Z173" i="35" s="1"/>
  <c r="Y172" i="35"/>
  <c r="Z172" i="35" s="1"/>
  <c r="Y171" i="35"/>
  <c r="Z171" i="35" s="1"/>
  <c r="Y170" i="35"/>
  <c r="Z170" i="35" s="1"/>
  <c r="Y169" i="35"/>
  <c r="Z169" i="35" s="1"/>
  <c r="Y168" i="35"/>
  <c r="Z168" i="35" s="1"/>
  <c r="Y167" i="35"/>
  <c r="Z167" i="35" s="1"/>
  <c r="Y166" i="35"/>
  <c r="Z166" i="35" s="1"/>
  <c r="Y165" i="35"/>
  <c r="Z165" i="35" s="1"/>
  <c r="Y164" i="35"/>
  <c r="Z164" i="35" s="1"/>
  <c r="Y163" i="35"/>
  <c r="Z163" i="35" s="1"/>
  <c r="Y162" i="35"/>
  <c r="Z162" i="35" s="1"/>
  <c r="Y161" i="35"/>
  <c r="Z161" i="35" s="1"/>
  <c r="Y160" i="35"/>
  <c r="Z160" i="35" s="1"/>
  <c r="Y159" i="35"/>
  <c r="Z159" i="35" s="1"/>
  <c r="Y158" i="35"/>
  <c r="Z158" i="35" s="1"/>
  <c r="Y157" i="35"/>
  <c r="Z157" i="35" s="1"/>
  <c r="Y156" i="35"/>
  <c r="Z156" i="35" s="1"/>
  <c r="Y155" i="35"/>
  <c r="Z155" i="35" s="1"/>
  <c r="Y154" i="35"/>
  <c r="Z154" i="35" s="1"/>
  <c r="Y153" i="35"/>
  <c r="Z153" i="35" s="1"/>
  <c r="Y152" i="35"/>
  <c r="Z152" i="35" s="1"/>
  <c r="Y151" i="35"/>
  <c r="Z151" i="35" s="1"/>
  <c r="Y150" i="35"/>
  <c r="Z150" i="35" s="1"/>
  <c r="Y149" i="35"/>
  <c r="Z149" i="35" s="1"/>
  <c r="Y148" i="35"/>
  <c r="Z148" i="35" s="1"/>
  <c r="Y147" i="35"/>
  <c r="Z147" i="35" s="1"/>
  <c r="Y146" i="35"/>
  <c r="Z146" i="35" s="1"/>
  <c r="AA52" i="36" l="1"/>
  <c r="AA42" i="36"/>
  <c r="AA43" i="36"/>
  <c r="AA35" i="36"/>
  <c r="AA97" i="36"/>
  <c r="W75" i="36"/>
  <c r="AA99" i="36"/>
  <c r="AA38" i="36"/>
  <c r="Z49" i="36"/>
  <c r="AC48" i="36" s="1"/>
  <c r="AA51" i="36"/>
  <c r="AA129" i="36"/>
  <c r="AA155" i="36"/>
  <c r="AA120" i="36"/>
  <c r="AA139" i="36"/>
  <c r="W93" i="36"/>
  <c r="AA67" i="36"/>
  <c r="AA107" i="36"/>
  <c r="AA137" i="36"/>
  <c r="AA170" i="36"/>
  <c r="AA134" i="36"/>
  <c r="AA140" i="36"/>
  <c r="AA149" i="36"/>
  <c r="AA144" i="36"/>
  <c r="AA5" i="36"/>
  <c r="AA135" i="36"/>
  <c r="AA90" i="36"/>
  <c r="AA161" i="36"/>
  <c r="AA89" i="36"/>
  <c r="AA124" i="36"/>
  <c r="AA126" i="36"/>
  <c r="AA44" i="36"/>
  <c r="AA50" i="36"/>
  <c r="AA172" i="36"/>
  <c r="AA146" i="36"/>
  <c r="AA159" i="36"/>
  <c r="AA117" i="36"/>
  <c r="AA148" i="36"/>
  <c r="AA166" i="36"/>
  <c r="AA119" i="36"/>
  <c r="AA158" i="36"/>
  <c r="W91" i="36"/>
  <c r="Z21" i="36"/>
  <c r="AC20" i="36" s="1"/>
  <c r="AA156" i="36"/>
  <c r="AA58" i="36"/>
  <c r="AA157" i="36"/>
  <c r="AA138" i="36"/>
  <c r="AA121" i="36"/>
  <c r="AA153" i="36"/>
  <c r="AA125" i="36"/>
  <c r="W56" i="36"/>
  <c r="AA56" i="36"/>
  <c r="AA14" i="36"/>
  <c r="Z14" i="36"/>
  <c r="AC13" i="36" s="1"/>
  <c r="W79" i="36"/>
  <c r="AA79" i="36"/>
  <c r="W45" i="36"/>
  <c r="AA45" i="36"/>
  <c r="AA8" i="36"/>
  <c r="W8" i="36"/>
  <c r="AA17" i="36"/>
  <c r="W17" i="36"/>
  <c r="AA9" i="36"/>
  <c r="W101" i="36"/>
  <c r="AA101" i="36"/>
  <c r="AA105" i="36"/>
  <c r="W105" i="36"/>
  <c r="W62" i="36"/>
  <c r="AA62" i="36"/>
  <c r="AA77" i="36"/>
  <c r="W77" i="36"/>
  <c r="Z168" i="36"/>
  <c r="AC167" i="36" s="1"/>
  <c r="AA168" i="36"/>
  <c r="W47" i="36"/>
  <c r="AA47" i="36"/>
  <c r="AA37" i="36"/>
  <c r="AA46" i="36"/>
  <c r="W46" i="36"/>
  <c r="AA114" i="36"/>
  <c r="Z114" i="36"/>
  <c r="AC113" i="36" s="1"/>
  <c r="AA171" i="36"/>
  <c r="W71" i="36"/>
  <c r="AA71" i="36"/>
  <c r="AA84" i="36"/>
  <c r="W84" i="36"/>
  <c r="AA74" i="36"/>
  <c r="AA103" i="36"/>
  <c r="AA69" i="36"/>
  <c r="W69" i="36"/>
  <c r="AA27" i="36"/>
  <c r="Z27" i="36"/>
  <c r="AC26" i="36" s="1"/>
  <c r="AA128" i="36"/>
  <c r="AA85" i="36"/>
  <c r="W85" i="36"/>
  <c r="AA32" i="36"/>
  <c r="AA31" i="36"/>
  <c r="W31" i="36"/>
  <c r="W48" i="36"/>
  <c r="AA48" i="36"/>
  <c r="AA24" i="36"/>
  <c r="W24" i="36"/>
  <c r="Z152" i="36"/>
  <c r="AC151" i="36" s="1"/>
  <c r="AA152" i="36"/>
  <c r="W80" i="36"/>
  <c r="AA80" i="36"/>
  <c r="AA25" i="36"/>
  <c r="W25" i="36"/>
  <c r="AA54" i="36"/>
  <c r="W54" i="36"/>
  <c r="AA174" i="36"/>
  <c r="AA4" i="36"/>
  <c r="W4" i="36"/>
  <c r="AA122" i="36"/>
  <c r="AA73" i="36"/>
  <c r="AA167" i="36"/>
  <c r="W88" i="36"/>
  <c r="AA88" i="36"/>
  <c r="AA57" i="36"/>
  <c r="AA15" i="36"/>
  <c r="W15" i="36"/>
  <c r="AA66" i="36"/>
  <c r="W66" i="36"/>
  <c r="AA29" i="36"/>
  <c r="W64" i="36"/>
  <c r="AA64" i="36"/>
  <c r="AA100" i="36"/>
  <c r="W100" i="36"/>
  <c r="AA98" i="36"/>
  <c r="Z98" i="36"/>
  <c r="AC97" i="36" s="1"/>
  <c r="AA151" i="36"/>
  <c r="W87" i="36"/>
  <c r="AA87" i="36"/>
  <c r="AA175" i="36"/>
  <c r="W175" i="36"/>
  <c r="AA106" i="36"/>
  <c r="Z106" i="36"/>
  <c r="AC105" i="36" s="1"/>
  <c r="AA164" i="36"/>
  <c r="AA116" i="36"/>
  <c r="W116" i="36"/>
  <c r="W70" i="36"/>
  <c r="AA70" i="36"/>
  <c r="AA61" i="36"/>
  <c r="W61" i="36"/>
  <c r="W18" i="36"/>
  <c r="AA18" i="36"/>
  <c r="W26" i="36"/>
  <c r="AA26" i="36"/>
  <c r="W72" i="36"/>
  <c r="AA72" i="36"/>
  <c r="Z136" i="36"/>
  <c r="AC135" i="36" s="1"/>
  <c r="AA136" i="36"/>
  <c r="AA132" i="36"/>
  <c r="W109" i="36"/>
  <c r="AA109" i="36"/>
  <c r="AA169" i="36"/>
  <c r="AA113" i="36"/>
  <c r="W113" i="36"/>
  <c r="AA65" i="36"/>
  <c r="AA143" i="36"/>
  <c r="AA68" i="36"/>
  <c r="W68" i="36"/>
  <c r="AA165" i="36"/>
  <c r="AA111" i="36"/>
  <c r="AA81" i="36"/>
  <c r="AA133" i="36"/>
  <c r="AA82" i="36"/>
  <c r="W82" i="36"/>
  <c r="AA7" i="36"/>
  <c r="W7" i="36"/>
  <c r="AA141" i="36"/>
  <c r="W53" i="36"/>
  <c r="AA53" i="36"/>
  <c r="AA28" i="36"/>
  <c r="W12" i="36"/>
  <c r="AA12" i="36"/>
  <c r="W11" i="36"/>
  <c r="AA11" i="36"/>
  <c r="AA10" i="36"/>
  <c r="W10" i="36"/>
  <c r="W19" i="36"/>
  <c r="AA19" i="36"/>
  <c r="W39" i="36"/>
  <c r="AA39" i="36"/>
  <c r="W20" i="36"/>
  <c r="AA20" i="36"/>
  <c r="AA95" i="36"/>
  <c r="AA6" i="36"/>
  <c r="Z6" i="36"/>
  <c r="AC5" i="36" s="1"/>
  <c r="Z33" i="36"/>
  <c r="AC32" i="36" s="1"/>
  <c r="AA33" i="36"/>
  <c r="AA108" i="36"/>
  <c r="W108" i="36"/>
  <c r="AA173" i="36"/>
  <c r="AA40" i="36"/>
  <c r="AA142" i="36"/>
  <c r="AA160" i="36"/>
  <c r="W110" i="36"/>
  <c r="AA110" i="36"/>
  <c r="AA162" i="36"/>
  <c r="W104" i="36"/>
  <c r="AA104" i="36"/>
  <c r="AA145" i="36"/>
  <c r="AA127" i="36"/>
  <c r="AA154" i="36"/>
  <c r="W102" i="36"/>
  <c r="AA102" i="36"/>
  <c r="W118" i="36"/>
  <c r="AA118" i="36"/>
  <c r="W78" i="36"/>
  <c r="AA78" i="36"/>
  <c r="W63" i="36"/>
  <c r="AA63" i="36"/>
  <c r="Z41" i="36"/>
  <c r="AC40" i="36" s="1"/>
  <c r="AA41" i="36"/>
  <c r="AA36" i="36"/>
  <c r="AA76" i="36"/>
  <c r="W76" i="36"/>
  <c r="W86" i="36"/>
  <c r="AA86" i="36"/>
  <c r="W112" i="36"/>
  <c r="AA112" i="36"/>
  <c r="AA16" i="36"/>
  <c r="W16" i="36"/>
  <c r="W55" i="36"/>
  <c r="AA55" i="36"/>
  <c r="AA151" i="35"/>
  <c r="AA167" i="35"/>
  <c r="AA159" i="35"/>
  <c r="AA150" i="35"/>
  <c r="AA166" i="35"/>
  <c r="AA156" i="35"/>
  <c r="AA152" i="35"/>
  <c r="AA148" i="35"/>
  <c r="AA172" i="35"/>
  <c r="AA160" i="35"/>
  <c r="AA165" i="35"/>
  <c r="AA168" i="35"/>
  <c r="AA149" i="35"/>
  <c r="AA175" i="35"/>
  <c r="AA158" i="35"/>
  <c r="AA164" i="35"/>
  <c r="AA173" i="35"/>
  <c r="AA174" i="35"/>
  <c r="AA161" i="35"/>
  <c r="AA157" i="35"/>
  <c r="T145" i="35" l="1"/>
  <c r="U145" i="35" s="1"/>
  <c r="T144" i="35"/>
  <c r="U144" i="35" s="1"/>
  <c r="V144" i="35" s="1"/>
  <c r="T143" i="35"/>
  <c r="U143" i="35" s="1"/>
  <c r="V143" i="35" s="1"/>
  <c r="T142" i="35"/>
  <c r="U142" i="35" s="1"/>
  <c r="V142" i="35" s="1"/>
  <c r="T141" i="35"/>
  <c r="U141" i="35" s="1"/>
  <c r="V141" i="35" s="1"/>
  <c r="T140" i="35"/>
  <c r="U140" i="35" s="1"/>
  <c r="V140" i="35" s="1"/>
  <c r="T139" i="35"/>
  <c r="U139" i="35" s="1"/>
  <c r="V139" i="35" s="1"/>
  <c r="T138" i="35"/>
  <c r="U138" i="35" s="1"/>
  <c r="V138" i="35" s="1"/>
  <c r="W138" i="35" s="1"/>
  <c r="T137" i="35"/>
  <c r="U137" i="35" s="1"/>
  <c r="V137" i="35" s="1"/>
  <c r="U136" i="35"/>
  <c r="V136" i="35" s="1"/>
  <c r="T136" i="35"/>
  <c r="T135" i="35"/>
  <c r="U135" i="35" s="1"/>
  <c r="V135" i="35" s="1"/>
  <c r="T134" i="35"/>
  <c r="U134" i="35" s="1"/>
  <c r="V134" i="35" s="1"/>
  <c r="W134" i="35" s="1"/>
  <c r="T133" i="35"/>
  <c r="U133" i="35" s="1"/>
  <c r="V133" i="35" s="1"/>
  <c r="T132" i="35"/>
  <c r="U132" i="35" s="1"/>
  <c r="V132" i="35" s="1"/>
  <c r="T131" i="35"/>
  <c r="U131" i="35" s="1"/>
  <c r="V131" i="35" s="1"/>
  <c r="T130" i="35"/>
  <c r="U130" i="35" s="1"/>
  <c r="V130" i="35" s="1"/>
  <c r="W130" i="35" s="1"/>
  <c r="T129" i="35"/>
  <c r="U129" i="35" s="1"/>
  <c r="V129" i="35" s="1"/>
  <c r="T128" i="35"/>
  <c r="U128" i="35" s="1"/>
  <c r="V128" i="35" s="1"/>
  <c r="T127" i="35"/>
  <c r="U127" i="35" s="1"/>
  <c r="V127" i="35" s="1"/>
  <c r="T126" i="35"/>
  <c r="U126" i="35" s="1"/>
  <c r="V126" i="35" s="1"/>
  <c r="W126" i="35" s="1"/>
  <c r="T125" i="35"/>
  <c r="U125" i="35" s="1"/>
  <c r="V125" i="35" s="1"/>
  <c r="T124" i="35"/>
  <c r="U124" i="35" s="1"/>
  <c r="V124" i="35" s="1"/>
  <c r="T123" i="35"/>
  <c r="U123" i="35" s="1"/>
  <c r="V123" i="35" s="1"/>
  <c r="T122" i="35"/>
  <c r="U122" i="35" s="1"/>
  <c r="V122" i="35" s="1"/>
  <c r="W122" i="35" s="1"/>
  <c r="T121" i="35"/>
  <c r="U121" i="35" s="1"/>
  <c r="V121" i="35" s="1"/>
  <c r="T120" i="35"/>
  <c r="U120" i="35" s="1"/>
  <c r="V120" i="35" s="1"/>
  <c r="T119" i="35"/>
  <c r="U119" i="35" s="1"/>
  <c r="V119" i="35" s="1"/>
  <c r="U118" i="35"/>
  <c r="V118" i="35" s="1"/>
  <c r="T118" i="35"/>
  <c r="T117" i="35"/>
  <c r="U117" i="35" s="1"/>
  <c r="V117" i="35" s="1"/>
  <c r="T116" i="35"/>
  <c r="U116" i="35" s="1"/>
  <c r="V116" i="35" s="1"/>
  <c r="T115" i="35"/>
  <c r="U115" i="35" s="1"/>
  <c r="V115" i="35" s="1"/>
  <c r="T114" i="35"/>
  <c r="U114" i="35" s="1"/>
  <c r="V114" i="35" s="1"/>
  <c r="W114" i="35" s="1"/>
  <c r="T113" i="35"/>
  <c r="U113" i="35" s="1"/>
  <c r="V113" i="35" s="1"/>
  <c r="U112" i="35"/>
  <c r="V112" i="35" s="1"/>
  <c r="T112" i="35"/>
  <c r="T111" i="35"/>
  <c r="U111" i="35" s="1"/>
  <c r="V111" i="35" s="1"/>
  <c r="T110" i="35"/>
  <c r="U110" i="35" s="1"/>
  <c r="V110" i="35" s="1"/>
  <c r="T109" i="35"/>
  <c r="U109" i="35" s="1"/>
  <c r="V109" i="35" s="1"/>
  <c r="T108" i="35"/>
  <c r="U108" i="35" s="1"/>
  <c r="V108" i="35" s="1"/>
  <c r="T107" i="35"/>
  <c r="U107" i="35" s="1"/>
  <c r="V107" i="35" s="1"/>
  <c r="U106" i="35"/>
  <c r="V106" i="35" s="1"/>
  <c r="W106" i="35" s="1"/>
  <c r="T106" i="35"/>
  <c r="T105" i="35"/>
  <c r="U105" i="35" s="1"/>
  <c r="V105" i="35" s="1"/>
  <c r="T104" i="35"/>
  <c r="U104" i="35" s="1"/>
  <c r="V104" i="35" s="1"/>
  <c r="T103" i="35"/>
  <c r="U103" i="35" s="1"/>
  <c r="V103" i="35" s="1"/>
  <c r="T102" i="35"/>
  <c r="U102" i="35" s="1"/>
  <c r="V102" i="35" s="1"/>
  <c r="T101" i="35"/>
  <c r="U101" i="35" s="1"/>
  <c r="V101" i="35" s="1"/>
  <c r="T100" i="35"/>
  <c r="U100" i="35" s="1"/>
  <c r="V100" i="35" s="1"/>
  <c r="T99" i="35"/>
  <c r="U99" i="35" s="1"/>
  <c r="V99" i="35" s="1"/>
  <c r="T98" i="35"/>
  <c r="U98" i="35" s="1"/>
  <c r="V98" i="35" s="1"/>
  <c r="W98" i="35" s="1"/>
  <c r="T97" i="35"/>
  <c r="U97" i="35" s="1"/>
  <c r="V97" i="35" s="1"/>
  <c r="T96" i="35"/>
  <c r="U96" i="35" s="1"/>
  <c r="V96" i="35" s="1"/>
  <c r="T95" i="35"/>
  <c r="U95" i="35" s="1"/>
  <c r="Y95" i="35" s="1"/>
  <c r="Z95" i="35" s="1"/>
  <c r="AC94" i="35" s="1"/>
  <c r="T94" i="35"/>
  <c r="U94" i="35" s="1"/>
  <c r="V94" i="35" s="1"/>
  <c r="T93" i="35"/>
  <c r="U93" i="35" s="1"/>
  <c r="V93" i="35" s="1"/>
  <c r="T92" i="35"/>
  <c r="U92" i="35" s="1"/>
  <c r="V92" i="35" s="1"/>
  <c r="W92" i="35" s="1"/>
  <c r="T91" i="35"/>
  <c r="U91" i="35" s="1"/>
  <c r="V91" i="35" s="1"/>
  <c r="W91" i="35" s="1"/>
  <c r="T90" i="35"/>
  <c r="U90" i="35" s="1"/>
  <c r="V90" i="35" s="1"/>
  <c r="T89" i="35"/>
  <c r="U89" i="35" s="1"/>
  <c r="V89" i="35" s="1"/>
  <c r="T88" i="35"/>
  <c r="U88" i="35" s="1"/>
  <c r="V88" i="35" s="1"/>
  <c r="T87" i="35"/>
  <c r="U87" i="35" s="1"/>
  <c r="T86" i="35"/>
  <c r="U86" i="35" s="1"/>
  <c r="V86" i="35" s="1"/>
  <c r="T85" i="35"/>
  <c r="U85" i="35" s="1"/>
  <c r="Y85" i="35" s="1"/>
  <c r="Z85" i="35" s="1"/>
  <c r="AC84" i="35" s="1"/>
  <c r="T84" i="35"/>
  <c r="U84" i="35" s="1"/>
  <c r="V84" i="35" s="1"/>
  <c r="W84" i="35" s="1"/>
  <c r="T83" i="35"/>
  <c r="U83" i="35" s="1"/>
  <c r="V83" i="35" s="1"/>
  <c r="W83" i="35" s="1"/>
  <c r="T82" i="35"/>
  <c r="U82" i="35" s="1"/>
  <c r="V82" i="35" s="1"/>
  <c r="W82" i="35" s="1"/>
  <c r="T81" i="35"/>
  <c r="U81" i="35" s="1"/>
  <c r="V81" i="35" s="1"/>
  <c r="T80" i="35"/>
  <c r="U80" i="35" s="1"/>
  <c r="V80" i="35" s="1"/>
  <c r="W80" i="35" s="1"/>
  <c r="T79" i="35"/>
  <c r="U79" i="35" s="1"/>
  <c r="Y79" i="35" s="1"/>
  <c r="Z79" i="35" s="1"/>
  <c r="AC78" i="35" s="1"/>
  <c r="T78" i="35"/>
  <c r="U78" i="35" s="1"/>
  <c r="V78" i="35" s="1"/>
  <c r="T77" i="35"/>
  <c r="U77" i="35" s="1"/>
  <c r="T76" i="35"/>
  <c r="U76" i="35" s="1"/>
  <c r="V76" i="35" s="1"/>
  <c r="T75" i="35"/>
  <c r="U75" i="35" s="1"/>
  <c r="V75" i="35" s="1"/>
  <c r="W75" i="35" s="1"/>
  <c r="T74" i="35"/>
  <c r="U74" i="35" s="1"/>
  <c r="V74" i="35" s="1"/>
  <c r="W74" i="35" s="1"/>
  <c r="T73" i="35"/>
  <c r="U73" i="35" s="1"/>
  <c r="V73" i="35" s="1"/>
  <c r="T72" i="35"/>
  <c r="U72" i="35" s="1"/>
  <c r="Y72" i="35" s="1"/>
  <c r="Z72" i="35" s="1"/>
  <c r="AC71" i="35" s="1"/>
  <c r="T71" i="35"/>
  <c r="U71" i="35" s="1"/>
  <c r="U70" i="35"/>
  <c r="V70" i="35" s="1"/>
  <c r="W70" i="35" s="1"/>
  <c r="T70" i="35"/>
  <c r="T69" i="35"/>
  <c r="U69" i="35" s="1"/>
  <c r="T68" i="35"/>
  <c r="U68" i="35" s="1"/>
  <c r="V68" i="35" s="1"/>
  <c r="W68" i="35" s="1"/>
  <c r="U67" i="35"/>
  <c r="Y67" i="35" s="1"/>
  <c r="Z67" i="35" s="1"/>
  <c r="AC66" i="35" s="1"/>
  <c r="T67" i="35"/>
  <c r="T66" i="35"/>
  <c r="U66" i="35" s="1"/>
  <c r="V66" i="35" s="1"/>
  <c r="T65" i="35"/>
  <c r="U65" i="35" s="1"/>
  <c r="T64" i="35"/>
  <c r="U64" i="35" s="1"/>
  <c r="T63" i="35"/>
  <c r="U63" i="35" s="1"/>
  <c r="U62" i="35"/>
  <c r="T62" i="35"/>
  <c r="T61" i="35"/>
  <c r="U61" i="35" s="1"/>
  <c r="T60" i="35"/>
  <c r="U60" i="35" s="1"/>
  <c r="U59" i="35"/>
  <c r="V59" i="35" s="1"/>
  <c r="T59" i="35"/>
  <c r="T58" i="35"/>
  <c r="U58" i="35" s="1"/>
  <c r="V58" i="35" s="1"/>
  <c r="T57" i="35"/>
  <c r="U57" i="35" s="1"/>
  <c r="V57" i="35" s="1"/>
  <c r="W57" i="35" s="1"/>
  <c r="T56" i="35"/>
  <c r="U56" i="35" s="1"/>
  <c r="T55" i="35"/>
  <c r="U55" i="35" s="1"/>
  <c r="T54" i="35"/>
  <c r="U54" i="35" s="1"/>
  <c r="Y54" i="35" s="1"/>
  <c r="Z54" i="35" s="1"/>
  <c r="AC53" i="35" s="1"/>
  <c r="U53" i="35"/>
  <c r="T53" i="35"/>
  <c r="T52" i="35"/>
  <c r="U52" i="35" s="1"/>
  <c r="Y52" i="35" s="1"/>
  <c r="Z52" i="35" s="1"/>
  <c r="AC51" i="35" s="1"/>
  <c r="T51" i="35"/>
  <c r="U51" i="35" s="1"/>
  <c r="V51" i="35" s="1"/>
  <c r="W51" i="35" s="1"/>
  <c r="T50" i="35"/>
  <c r="U50" i="35" s="1"/>
  <c r="V50" i="35" s="1"/>
  <c r="W50" i="35" s="1"/>
  <c r="T49" i="35"/>
  <c r="U49" i="35" s="1"/>
  <c r="V49" i="35" s="1"/>
  <c r="W49" i="35" s="1"/>
  <c r="T48" i="35"/>
  <c r="U48" i="35" s="1"/>
  <c r="T47" i="35"/>
  <c r="U47" i="35" s="1"/>
  <c r="T46" i="35"/>
  <c r="U46" i="35" s="1"/>
  <c r="U45" i="35"/>
  <c r="Y45" i="35" s="1"/>
  <c r="Z45" i="35" s="1"/>
  <c r="AC44" i="35" s="1"/>
  <c r="T45" i="35"/>
  <c r="T44" i="35"/>
  <c r="U44" i="35" s="1"/>
  <c r="Y44" i="35" s="1"/>
  <c r="Z44" i="35" s="1"/>
  <c r="AC43" i="35" s="1"/>
  <c r="T43" i="35"/>
  <c r="U43" i="35" s="1"/>
  <c r="T42" i="35"/>
  <c r="U42" i="35" s="1"/>
  <c r="Y42" i="35" s="1"/>
  <c r="T41" i="35"/>
  <c r="U41" i="35" s="1"/>
  <c r="V41" i="35" s="1"/>
  <c r="W41" i="35" s="1"/>
  <c r="T40" i="35"/>
  <c r="U40" i="35" s="1"/>
  <c r="U39" i="35"/>
  <c r="T39" i="35"/>
  <c r="T38" i="35"/>
  <c r="U38" i="35" s="1"/>
  <c r="T37" i="35"/>
  <c r="U37" i="35" s="1"/>
  <c r="T36" i="35"/>
  <c r="U36" i="35" s="1"/>
  <c r="V36" i="35" s="1"/>
  <c r="T35" i="35"/>
  <c r="U35" i="35" s="1"/>
  <c r="Y35" i="35" s="1"/>
  <c r="Z35" i="35" s="1"/>
  <c r="AC34" i="35" s="1"/>
  <c r="T34" i="35"/>
  <c r="U34" i="35" s="1"/>
  <c r="T33" i="35"/>
  <c r="U33" i="35" s="1"/>
  <c r="V33" i="35" s="1"/>
  <c r="W33" i="35" s="1"/>
  <c r="T32" i="35"/>
  <c r="U32" i="35" s="1"/>
  <c r="T31" i="35"/>
  <c r="U31" i="35" s="1"/>
  <c r="T30" i="35"/>
  <c r="U30" i="35" s="1"/>
  <c r="T29" i="35"/>
  <c r="U29" i="35" s="1"/>
  <c r="T28" i="35"/>
  <c r="U28" i="35" s="1"/>
  <c r="V28" i="35" s="1"/>
  <c r="U27" i="35"/>
  <c r="Y27" i="35" s="1"/>
  <c r="Z27" i="35" s="1"/>
  <c r="AC26" i="35" s="1"/>
  <c r="T27" i="35"/>
  <c r="E27" i="35"/>
  <c r="T26" i="35"/>
  <c r="U26" i="35" s="1"/>
  <c r="V26" i="35" s="1"/>
  <c r="W26" i="35" s="1"/>
  <c r="T25" i="35"/>
  <c r="U25" i="35" s="1"/>
  <c r="T24" i="35"/>
  <c r="U24" i="35" s="1"/>
  <c r="T23" i="35"/>
  <c r="U23" i="35" s="1"/>
  <c r="T22" i="35"/>
  <c r="U22" i="35" s="1"/>
  <c r="E22" i="35"/>
  <c r="T21" i="35"/>
  <c r="U21" i="35" s="1"/>
  <c r="V21" i="35" s="1"/>
  <c r="W21" i="35" s="1"/>
  <c r="U20" i="35"/>
  <c r="Y20" i="35" s="1"/>
  <c r="Z20" i="35" s="1"/>
  <c r="AC19" i="35" s="1"/>
  <c r="T20" i="35"/>
  <c r="T19" i="35"/>
  <c r="U19" i="35" s="1"/>
  <c r="V19" i="35" s="1"/>
  <c r="W19" i="35" s="1"/>
  <c r="T18" i="35"/>
  <c r="U18" i="35" s="1"/>
  <c r="T17" i="35"/>
  <c r="U17" i="35" s="1"/>
  <c r="T16" i="35"/>
  <c r="U16" i="35" s="1"/>
  <c r="Y16" i="35" s="1"/>
  <c r="Z16" i="35" s="1"/>
  <c r="AC15" i="35" s="1"/>
  <c r="T15" i="35"/>
  <c r="U15" i="35" s="1"/>
  <c r="U14" i="35"/>
  <c r="V14" i="35" s="1"/>
  <c r="T14" i="35"/>
  <c r="T13" i="35"/>
  <c r="U13" i="35" s="1"/>
  <c r="Y13" i="35" s="1"/>
  <c r="Z13" i="35" s="1"/>
  <c r="AC12" i="35" s="1"/>
  <c r="T12" i="35"/>
  <c r="U12" i="35" s="1"/>
  <c r="Y12" i="35" s="1"/>
  <c r="Z12" i="35" s="1"/>
  <c r="AC11" i="35" s="1"/>
  <c r="T11" i="35"/>
  <c r="U11" i="35" s="1"/>
  <c r="V11" i="35" s="1"/>
  <c r="W11" i="35" s="1"/>
  <c r="T10" i="35"/>
  <c r="U10" i="35" s="1"/>
  <c r="V10" i="35" s="1"/>
  <c r="W10" i="35" s="1"/>
  <c r="U9" i="35"/>
  <c r="T9" i="35"/>
  <c r="T8" i="35"/>
  <c r="U8" i="35" s="1"/>
  <c r="T7" i="35"/>
  <c r="U7" i="35" s="1"/>
  <c r="T6" i="35"/>
  <c r="U6" i="35" s="1"/>
  <c r="U5" i="35"/>
  <c r="Y5" i="35" s="1"/>
  <c r="Z5" i="35" s="1"/>
  <c r="AC4" i="35" s="1"/>
  <c r="T5" i="35"/>
  <c r="U4" i="35"/>
  <c r="V4" i="35" s="1"/>
  <c r="W4" i="35" s="1"/>
  <c r="T4" i="35"/>
  <c r="AC130" i="34"/>
  <c r="AC131" i="34"/>
  <c r="AC132" i="34"/>
  <c r="AC133" i="34"/>
  <c r="AC134" i="34"/>
  <c r="AC135" i="34"/>
  <c r="AC136" i="34"/>
  <c r="AC137" i="34"/>
  <c r="AC138" i="34"/>
  <c r="AC139" i="34"/>
  <c r="AC140" i="34"/>
  <c r="AC141" i="34"/>
  <c r="AC142" i="34"/>
  <c r="AC143" i="34"/>
  <c r="AC144" i="34"/>
  <c r="AB4" i="34" a="1"/>
  <c r="AB4" i="34" s="1"/>
  <c r="X5" i="34"/>
  <c r="X6" i="34"/>
  <c r="X7" i="34"/>
  <c r="X8" i="34"/>
  <c r="X9" i="34"/>
  <c r="X10" i="34"/>
  <c r="X11" i="34"/>
  <c r="X12" i="34"/>
  <c r="X13" i="34"/>
  <c r="X14" i="34"/>
  <c r="X15" i="34"/>
  <c r="X16" i="34"/>
  <c r="X17" i="34"/>
  <c r="X18" i="34"/>
  <c r="X19" i="34"/>
  <c r="X20" i="34"/>
  <c r="X21" i="34"/>
  <c r="X22" i="34"/>
  <c r="X23" i="34"/>
  <c r="X24" i="34"/>
  <c r="X25" i="34"/>
  <c r="X26" i="34"/>
  <c r="X27" i="34"/>
  <c r="X28" i="34"/>
  <c r="X29" i="34"/>
  <c r="X30" i="34"/>
  <c r="X31" i="34"/>
  <c r="X32" i="34"/>
  <c r="X33" i="34"/>
  <c r="X34" i="34"/>
  <c r="X35" i="34"/>
  <c r="X36" i="34"/>
  <c r="X37" i="34"/>
  <c r="X38" i="34"/>
  <c r="X39" i="34"/>
  <c r="X40" i="34"/>
  <c r="X41" i="34"/>
  <c r="X42" i="34"/>
  <c r="X43" i="34"/>
  <c r="X44" i="34"/>
  <c r="X45" i="34"/>
  <c r="X46" i="34"/>
  <c r="X47" i="34"/>
  <c r="X48" i="34"/>
  <c r="X49" i="34"/>
  <c r="X50" i="34"/>
  <c r="X51" i="34"/>
  <c r="X52" i="34"/>
  <c r="X53" i="34"/>
  <c r="X54" i="34"/>
  <c r="X55" i="34"/>
  <c r="X56" i="34"/>
  <c r="X57" i="34"/>
  <c r="X58" i="34"/>
  <c r="X59" i="34"/>
  <c r="X60" i="34"/>
  <c r="X61" i="34"/>
  <c r="X62" i="34"/>
  <c r="X63" i="34"/>
  <c r="X64" i="34"/>
  <c r="X65" i="34"/>
  <c r="X66" i="34"/>
  <c r="X67" i="34"/>
  <c r="X68" i="34"/>
  <c r="X69" i="34"/>
  <c r="X70" i="34"/>
  <c r="X71" i="34"/>
  <c r="X72" i="34"/>
  <c r="X73" i="34"/>
  <c r="X74" i="34"/>
  <c r="X75" i="34"/>
  <c r="X76" i="34"/>
  <c r="X77" i="34"/>
  <c r="X78" i="34"/>
  <c r="X79" i="34"/>
  <c r="X80" i="34"/>
  <c r="X81" i="34"/>
  <c r="X82" i="34"/>
  <c r="X83" i="34"/>
  <c r="X84" i="34"/>
  <c r="X85" i="34"/>
  <c r="X86" i="34"/>
  <c r="X87" i="34"/>
  <c r="X88" i="34"/>
  <c r="X89" i="34"/>
  <c r="X90" i="34"/>
  <c r="X91" i="34"/>
  <c r="X92" i="34"/>
  <c r="X93" i="34"/>
  <c r="X94" i="34"/>
  <c r="X95" i="34"/>
  <c r="X96" i="34"/>
  <c r="X97" i="34"/>
  <c r="X98" i="34"/>
  <c r="X99" i="34"/>
  <c r="X100" i="34"/>
  <c r="X101" i="34"/>
  <c r="X102" i="34"/>
  <c r="X103" i="34"/>
  <c r="X104" i="34"/>
  <c r="X105" i="34"/>
  <c r="X106" i="34"/>
  <c r="X107" i="34"/>
  <c r="X108" i="34"/>
  <c r="X109" i="34"/>
  <c r="X110" i="34"/>
  <c r="X111" i="34"/>
  <c r="X112" i="34"/>
  <c r="X113" i="34"/>
  <c r="X114" i="34"/>
  <c r="X115" i="34"/>
  <c r="X116" i="34"/>
  <c r="X117" i="34"/>
  <c r="X118" i="34"/>
  <c r="X119" i="34"/>
  <c r="X120" i="34"/>
  <c r="X121" i="34"/>
  <c r="X122" i="34"/>
  <c r="X123" i="34"/>
  <c r="X124" i="34"/>
  <c r="X125" i="34"/>
  <c r="X126" i="34"/>
  <c r="X127" i="34"/>
  <c r="X128" i="34"/>
  <c r="X129" i="34"/>
  <c r="X130" i="34"/>
  <c r="X131" i="34"/>
  <c r="Y131" i="34" s="1"/>
  <c r="Z131" i="34" s="1"/>
  <c r="X132" i="34"/>
  <c r="Y132" i="34" s="1"/>
  <c r="Z132" i="34" s="1"/>
  <c r="X133" i="34"/>
  <c r="X134" i="34"/>
  <c r="X135" i="34"/>
  <c r="Y135" i="34" s="1"/>
  <c r="Z135" i="34" s="1"/>
  <c r="X136" i="34"/>
  <c r="X137" i="34"/>
  <c r="Y137" i="34" s="1"/>
  <c r="Z137" i="34" s="1"/>
  <c r="X138" i="34"/>
  <c r="Y138" i="34" s="1"/>
  <c r="Z138" i="34" s="1"/>
  <c r="X139" i="34"/>
  <c r="X140" i="34"/>
  <c r="X141" i="34"/>
  <c r="X142" i="34"/>
  <c r="X143" i="34"/>
  <c r="X144" i="34"/>
  <c r="X145" i="34"/>
  <c r="X4" i="34"/>
  <c r="T131" i="34"/>
  <c r="U131" i="34"/>
  <c r="V131" i="34" s="1"/>
  <c r="T132" i="34"/>
  <c r="U132" i="34"/>
  <c r="V132" i="34" s="1"/>
  <c r="T133" i="34"/>
  <c r="U133" i="34"/>
  <c r="V133" i="34" s="1"/>
  <c r="Y133" i="34"/>
  <c r="Z133" i="34"/>
  <c r="T134" i="34"/>
  <c r="U134" i="34"/>
  <c r="V134" i="34" s="1"/>
  <c r="Y134" i="34"/>
  <c r="Z134" i="34"/>
  <c r="T135" i="34"/>
  <c r="U135" i="34"/>
  <c r="V135" i="34" s="1"/>
  <c r="T136" i="34"/>
  <c r="U136" i="34"/>
  <c r="V136" i="34" s="1"/>
  <c r="Y136" i="34"/>
  <c r="Z136" i="34"/>
  <c r="T137" i="34"/>
  <c r="U137" i="34"/>
  <c r="V137" i="34" s="1"/>
  <c r="T138" i="34"/>
  <c r="U138" i="34"/>
  <c r="V138" i="34" s="1"/>
  <c r="T139" i="34"/>
  <c r="U139" i="34" s="1"/>
  <c r="T140" i="34"/>
  <c r="U140" i="34" s="1"/>
  <c r="T141" i="34"/>
  <c r="U141" i="34" s="1"/>
  <c r="T142" i="34"/>
  <c r="U142" i="34" s="1"/>
  <c r="T143" i="34"/>
  <c r="U143" i="34" s="1"/>
  <c r="T144" i="34"/>
  <c r="U144" i="34" s="1"/>
  <c r="T145" i="34"/>
  <c r="U145" i="34" s="1"/>
  <c r="Y43" i="35" l="1"/>
  <c r="Z43" i="35" s="1"/>
  <c r="AC42" i="35" s="1"/>
  <c r="V43" i="35"/>
  <c r="W43" i="35" s="1"/>
  <c r="Y50" i="35"/>
  <c r="Y30" i="35"/>
  <c r="Z30" i="35" s="1"/>
  <c r="AC29" i="35" s="1"/>
  <c r="V30" i="35"/>
  <c r="W30" i="35" s="1"/>
  <c r="Y60" i="35"/>
  <c r="Z60" i="35" s="1"/>
  <c r="AC59" i="35" s="1"/>
  <c r="V60" i="35"/>
  <c r="Y34" i="35"/>
  <c r="AA34" i="35" s="1"/>
  <c r="V34" i="35"/>
  <c r="W34" i="35" s="1"/>
  <c r="Y69" i="35"/>
  <c r="Z69" i="35" s="1"/>
  <c r="AC68" i="35" s="1"/>
  <c r="V20" i="35"/>
  <c r="W20" i="35" s="1"/>
  <c r="Y28" i="35"/>
  <c r="Z28" i="35" s="1"/>
  <c r="AC27" i="35" s="1"/>
  <c r="Y51" i="35"/>
  <c r="Z51" i="35" s="1"/>
  <c r="AC50" i="35" s="1"/>
  <c r="Y87" i="35"/>
  <c r="Z87" i="35" s="1"/>
  <c r="AC86" i="35" s="1"/>
  <c r="Y59" i="35"/>
  <c r="Z59" i="35" s="1"/>
  <c r="AC58" i="35" s="1"/>
  <c r="Y21" i="35"/>
  <c r="Z21" i="35" s="1"/>
  <c r="AC20" i="35" s="1"/>
  <c r="Y61" i="35"/>
  <c r="Z61" i="35" s="1"/>
  <c r="AC60" i="35" s="1"/>
  <c r="Y71" i="35"/>
  <c r="Z71" i="35" s="1"/>
  <c r="AC70" i="35" s="1"/>
  <c r="Y14" i="35"/>
  <c r="Z14" i="35" s="1"/>
  <c r="AC13" i="35" s="1"/>
  <c r="Y77" i="35"/>
  <c r="Z77" i="35" s="1"/>
  <c r="AC76" i="35" s="1"/>
  <c r="V35" i="35"/>
  <c r="W35" i="35" s="1"/>
  <c r="AA50" i="35"/>
  <c r="Y57" i="35"/>
  <c r="AA57" i="35" s="1"/>
  <c r="Y94" i="35"/>
  <c r="Z94" i="35" s="1"/>
  <c r="AC93" i="35" s="1"/>
  <c r="V27" i="35"/>
  <c r="AA27" i="35" s="1"/>
  <c r="V87" i="35"/>
  <c r="AA20" i="35"/>
  <c r="V42" i="35"/>
  <c r="W42" i="35" s="1"/>
  <c r="V12" i="35"/>
  <c r="W12" i="35" s="1"/>
  <c r="Y70" i="35"/>
  <c r="AA70" i="35" s="1"/>
  <c r="V79" i="35"/>
  <c r="AA79" i="35" s="1"/>
  <c r="Y93" i="35"/>
  <c r="Z93" i="35" s="1"/>
  <c r="AC92" i="35" s="1"/>
  <c r="Y64" i="35"/>
  <c r="Z64" i="35" s="1"/>
  <c r="AC63" i="35" s="1"/>
  <c r="V64" i="35"/>
  <c r="Y23" i="35"/>
  <c r="Z23" i="35" s="1"/>
  <c r="AC22" i="35" s="1"/>
  <c r="V23" i="35"/>
  <c r="W119" i="35"/>
  <c r="Y29" i="35"/>
  <c r="Z29" i="35" s="1"/>
  <c r="AC28" i="35" s="1"/>
  <c r="V29" i="35"/>
  <c r="Y65" i="35"/>
  <c r="Z65" i="35" s="1"/>
  <c r="AC64" i="35" s="1"/>
  <c r="V65" i="35"/>
  <c r="W89" i="35"/>
  <c r="V6" i="35"/>
  <c r="Y6" i="35"/>
  <c r="Z6" i="35" s="1"/>
  <c r="AC5" i="35" s="1"/>
  <c r="Y31" i="35"/>
  <c r="Z31" i="35" s="1"/>
  <c r="AC30" i="35" s="1"/>
  <c r="V31" i="35"/>
  <c r="Y37" i="35"/>
  <c r="Z37" i="35" s="1"/>
  <c r="AC36" i="35" s="1"/>
  <c r="V37" i="35"/>
  <c r="W73" i="35"/>
  <c r="Y22" i="35"/>
  <c r="Z22" i="35" s="1"/>
  <c r="AC21" i="35" s="1"/>
  <c r="V22" i="35"/>
  <c r="Y7" i="35"/>
  <c r="Z7" i="35" s="1"/>
  <c r="AC6" i="35" s="1"/>
  <c r="V7" i="35"/>
  <c r="Y15" i="35"/>
  <c r="Z15" i="35" s="1"/>
  <c r="AC14" i="35" s="1"/>
  <c r="V15" i="35"/>
  <c r="Y38" i="35"/>
  <c r="Z38" i="35" s="1"/>
  <c r="AC37" i="35" s="1"/>
  <c r="V38" i="35"/>
  <c r="Y46" i="35"/>
  <c r="Z46" i="35" s="1"/>
  <c r="AC45" i="35" s="1"/>
  <c r="V46" i="35"/>
  <c r="Y47" i="35"/>
  <c r="Z47" i="35" s="1"/>
  <c r="AC46" i="35" s="1"/>
  <c r="V47" i="35"/>
  <c r="W36" i="35"/>
  <c r="Y8" i="35"/>
  <c r="Z8" i="35" s="1"/>
  <c r="AC7" i="35" s="1"/>
  <c r="V8" i="35"/>
  <c r="AA28" i="35"/>
  <c r="W28" i="35"/>
  <c r="AA42" i="35"/>
  <c r="Z42" i="35"/>
  <c r="AC41" i="35" s="1"/>
  <c r="Y53" i="35"/>
  <c r="Z53" i="35" s="1"/>
  <c r="AC52" i="35" s="1"/>
  <c r="V53" i="35"/>
  <c r="Y26" i="35"/>
  <c r="Z26" i="35" s="1"/>
  <c r="AC25" i="35" s="1"/>
  <c r="V13" i="35"/>
  <c r="Y19" i="35"/>
  <c r="Z19" i="35" s="1"/>
  <c r="AC18" i="35" s="1"/>
  <c r="W59" i="35"/>
  <c r="V61" i="35"/>
  <c r="V67" i="35"/>
  <c r="W104" i="35"/>
  <c r="Y63" i="35"/>
  <c r="Z63" i="35" s="1"/>
  <c r="AC62" i="35" s="1"/>
  <c r="V63" i="35"/>
  <c r="V5" i="35"/>
  <c r="Y41" i="35"/>
  <c r="Z41" i="35" s="1"/>
  <c r="AC40" i="35" s="1"/>
  <c r="Y25" i="35"/>
  <c r="Z25" i="35" s="1"/>
  <c r="AC24" i="35" s="1"/>
  <c r="V25" i="35"/>
  <c r="AA35" i="35"/>
  <c r="Y36" i="35"/>
  <c r="Z36" i="35" s="1"/>
  <c r="AC35" i="35" s="1"/>
  <c r="Y56" i="35"/>
  <c r="Z56" i="35" s="1"/>
  <c r="AC55" i="35" s="1"/>
  <c r="V56" i="35"/>
  <c r="W88" i="35"/>
  <c r="V95" i="35"/>
  <c r="W105" i="35"/>
  <c r="W131" i="35"/>
  <c r="W142" i="35"/>
  <c r="Y32" i="35"/>
  <c r="Z32" i="35" s="1"/>
  <c r="AC31" i="35" s="1"/>
  <c r="V32" i="35"/>
  <c r="Y4" i="35"/>
  <c r="Z4" i="35" s="1"/>
  <c r="W14" i="35"/>
  <c r="Y40" i="35"/>
  <c r="Z40" i="35" s="1"/>
  <c r="AC39" i="35" s="1"/>
  <c r="V40" i="35"/>
  <c r="V16" i="35"/>
  <c r="Y18" i="35"/>
  <c r="Z18" i="35" s="1"/>
  <c r="AC17" i="35" s="1"/>
  <c r="V18" i="35"/>
  <c r="V44" i="35"/>
  <c r="Y49" i="35"/>
  <c r="Z49" i="35" s="1"/>
  <c r="AC48" i="35" s="1"/>
  <c r="Z50" i="35"/>
  <c r="AC49" i="35" s="1"/>
  <c r="V54" i="35"/>
  <c r="W58" i="35"/>
  <c r="W76" i="35"/>
  <c r="W101" i="35"/>
  <c r="W116" i="35"/>
  <c r="W143" i="35"/>
  <c r="Y11" i="35"/>
  <c r="V52" i="35"/>
  <c r="Y58" i="35"/>
  <c r="Z58" i="35" s="1"/>
  <c r="AC57" i="35" s="1"/>
  <c r="Y62" i="35"/>
  <c r="Z62" i="35" s="1"/>
  <c r="AC61" i="35" s="1"/>
  <c r="V62" i="35"/>
  <c r="Y101" i="35"/>
  <c r="Z101" i="35" s="1"/>
  <c r="AC100" i="35" s="1"/>
  <c r="W111" i="35"/>
  <c r="W127" i="35"/>
  <c r="Y17" i="35"/>
  <c r="Z17" i="35" s="1"/>
  <c r="AC16" i="35" s="1"/>
  <c r="V17" i="35"/>
  <c r="Y55" i="35"/>
  <c r="Z55" i="35" s="1"/>
  <c r="AC54" i="35" s="1"/>
  <c r="V55" i="35"/>
  <c r="W103" i="35"/>
  <c r="AA30" i="35"/>
  <c r="V45" i="35"/>
  <c r="W135" i="35"/>
  <c r="Y10" i="35"/>
  <c r="Y33" i="35"/>
  <c r="AA43" i="35"/>
  <c r="Y48" i="35"/>
  <c r="Z48" i="35" s="1"/>
  <c r="AC47" i="35" s="1"/>
  <c r="V48" i="35"/>
  <c r="W97" i="35"/>
  <c r="W123" i="35"/>
  <c r="Y9" i="35"/>
  <c r="Z9" i="35" s="1"/>
  <c r="AC8" i="35" s="1"/>
  <c r="V9" i="35"/>
  <c r="W81" i="35"/>
  <c r="Y24" i="35"/>
  <c r="Z24" i="35" s="1"/>
  <c r="AC23" i="35" s="1"/>
  <c r="V24" i="35"/>
  <c r="Y39" i="35"/>
  <c r="Z39" i="35" s="1"/>
  <c r="AC38" i="35" s="1"/>
  <c r="V39" i="35"/>
  <c r="AA51" i="35"/>
  <c r="AA60" i="35"/>
  <c r="W60" i="35"/>
  <c r="W66" i="35"/>
  <c r="W90" i="35"/>
  <c r="W108" i="35"/>
  <c r="W109" i="35"/>
  <c r="W112" i="35"/>
  <c r="W124" i="35"/>
  <c r="W139" i="35"/>
  <c r="Y109" i="35"/>
  <c r="Z109" i="35" s="1"/>
  <c r="AC108" i="35" s="1"/>
  <c r="W113" i="35"/>
  <c r="W117" i="35"/>
  <c r="W120" i="35"/>
  <c r="W132" i="35"/>
  <c r="V71" i="35"/>
  <c r="V72" i="35"/>
  <c r="Y75" i="35"/>
  <c r="Z75" i="35" s="1"/>
  <c r="AC74" i="35" s="1"/>
  <c r="W78" i="35"/>
  <c r="Y83" i="35"/>
  <c r="Z83" i="35" s="1"/>
  <c r="AC82" i="35" s="1"/>
  <c r="W86" i="35"/>
  <c r="W99" i="35"/>
  <c r="W102" i="35"/>
  <c r="Y117" i="35"/>
  <c r="Z117" i="35" s="1"/>
  <c r="AC116" i="35" s="1"/>
  <c r="W121" i="35"/>
  <c r="W125" i="35"/>
  <c r="W128" i="35"/>
  <c r="W140" i="35"/>
  <c r="Y78" i="35"/>
  <c r="Z78" i="35" s="1"/>
  <c r="AC77" i="35" s="1"/>
  <c r="Y86" i="35"/>
  <c r="Z86" i="35" s="1"/>
  <c r="AC85" i="35" s="1"/>
  <c r="W94" i="35"/>
  <c r="W96" i="35"/>
  <c r="Y125" i="35"/>
  <c r="Z125" i="35" s="1"/>
  <c r="AC124" i="35" s="1"/>
  <c r="W129" i="35"/>
  <c r="W133" i="35"/>
  <c r="W136" i="35"/>
  <c r="V69" i="35"/>
  <c r="V77" i="35"/>
  <c r="V85" i="35"/>
  <c r="W100" i="35"/>
  <c r="W107" i="35"/>
  <c r="W110" i="35"/>
  <c r="Y133" i="35"/>
  <c r="Z133" i="35" s="1"/>
  <c r="AC132" i="35" s="1"/>
  <c r="W137" i="35"/>
  <c r="W141" i="35"/>
  <c r="W144" i="35"/>
  <c r="W93" i="35"/>
  <c r="W115" i="35"/>
  <c r="W118" i="35"/>
  <c r="Y141" i="35"/>
  <c r="Z141" i="35" s="1"/>
  <c r="AC140" i="35" s="1"/>
  <c r="Y140" i="35"/>
  <c r="Z140" i="35" s="1"/>
  <c r="AC139" i="35" s="1"/>
  <c r="Y132" i="35"/>
  <c r="Z132" i="35" s="1"/>
  <c r="AC131" i="35" s="1"/>
  <c r="Y124" i="35"/>
  <c r="Z124" i="35" s="1"/>
  <c r="AC123" i="35" s="1"/>
  <c r="Y116" i="35"/>
  <c r="Z116" i="35" s="1"/>
  <c r="AC115" i="35" s="1"/>
  <c r="Y108" i="35"/>
  <c r="Z108" i="35" s="1"/>
  <c r="AC107" i="35" s="1"/>
  <c r="Y100" i="35"/>
  <c r="Z100" i="35" s="1"/>
  <c r="AC99" i="35" s="1"/>
  <c r="Y92" i="35"/>
  <c r="Z92" i="35" s="1"/>
  <c r="AC91" i="35" s="1"/>
  <c r="Y84" i="35"/>
  <c r="Z84" i="35" s="1"/>
  <c r="AC83" i="35" s="1"/>
  <c r="Y76" i="35"/>
  <c r="Z76" i="35" s="1"/>
  <c r="AC75" i="35" s="1"/>
  <c r="Y68" i="35"/>
  <c r="Y139" i="35"/>
  <c r="Z139" i="35" s="1"/>
  <c r="AC138" i="35" s="1"/>
  <c r="Y131" i="35"/>
  <c r="Z131" i="35" s="1"/>
  <c r="AC130" i="35" s="1"/>
  <c r="Y123" i="35"/>
  <c r="Z123" i="35" s="1"/>
  <c r="AC122" i="35" s="1"/>
  <c r="Y115" i="35"/>
  <c r="Z115" i="35" s="1"/>
  <c r="AC114" i="35" s="1"/>
  <c r="Y107" i="35"/>
  <c r="Z107" i="35" s="1"/>
  <c r="AC106" i="35" s="1"/>
  <c r="Y99" i="35"/>
  <c r="Z99" i="35" s="1"/>
  <c r="AC98" i="35" s="1"/>
  <c r="Y91" i="35"/>
  <c r="Y138" i="35"/>
  <c r="Z138" i="35" s="1"/>
  <c r="AC137" i="35" s="1"/>
  <c r="Y130" i="35"/>
  <c r="Y122" i="35"/>
  <c r="Z122" i="35" s="1"/>
  <c r="AC121" i="35" s="1"/>
  <c r="Y114" i="35"/>
  <c r="Z114" i="35" s="1"/>
  <c r="AC113" i="35" s="1"/>
  <c r="Y106" i="35"/>
  <c r="Z106" i="35" s="1"/>
  <c r="AC105" i="35" s="1"/>
  <c r="Y98" i="35"/>
  <c r="Z98" i="35" s="1"/>
  <c r="AC97" i="35" s="1"/>
  <c r="Y90" i="35"/>
  <c r="Z90" i="35" s="1"/>
  <c r="AC89" i="35" s="1"/>
  <c r="Y82" i="35"/>
  <c r="Y74" i="35"/>
  <c r="Y66" i="35"/>
  <c r="Z66" i="35" s="1"/>
  <c r="AC65" i="35" s="1"/>
  <c r="Y145" i="35"/>
  <c r="Z145" i="35" s="1"/>
  <c r="AC144" i="35" s="1"/>
  <c r="Y137" i="35"/>
  <c r="Z137" i="35" s="1"/>
  <c r="AC136" i="35" s="1"/>
  <c r="Y129" i="35"/>
  <c r="Z129" i="35" s="1"/>
  <c r="AC128" i="35" s="1"/>
  <c r="Y121" i="35"/>
  <c r="Z121" i="35" s="1"/>
  <c r="AC120" i="35" s="1"/>
  <c r="Y113" i="35"/>
  <c r="Z113" i="35" s="1"/>
  <c r="AC112" i="35" s="1"/>
  <c r="Y105" i="35"/>
  <c r="Z105" i="35" s="1"/>
  <c r="AC104" i="35" s="1"/>
  <c r="Y97" i="35"/>
  <c r="Z97" i="35" s="1"/>
  <c r="AC96" i="35" s="1"/>
  <c r="Y89" i="35"/>
  <c r="Z89" i="35" s="1"/>
  <c r="AC88" i="35" s="1"/>
  <c r="Y81" i="35"/>
  <c r="Z81" i="35" s="1"/>
  <c r="AC80" i="35" s="1"/>
  <c r="Y73" i="35"/>
  <c r="Z73" i="35" s="1"/>
  <c r="AC72" i="35" s="1"/>
  <c r="Y144" i="35"/>
  <c r="Z144" i="35" s="1"/>
  <c r="AC143" i="35" s="1"/>
  <c r="Y136" i="35"/>
  <c r="Z136" i="35" s="1"/>
  <c r="AC135" i="35" s="1"/>
  <c r="Y128" i="35"/>
  <c r="Z128" i="35" s="1"/>
  <c r="AC127" i="35" s="1"/>
  <c r="Y120" i="35"/>
  <c r="Z120" i="35" s="1"/>
  <c r="AC119" i="35" s="1"/>
  <c r="Y112" i="35"/>
  <c r="Z112" i="35" s="1"/>
  <c r="AC111" i="35" s="1"/>
  <c r="Y104" i="35"/>
  <c r="Z104" i="35" s="1"/>
  <c r="AC103" i="35" s="1"/>
  <c r="Y96" i="35"/>
  <c r="Z96" i="35" s="1"/>
  <c r="AC95" i="35" s="1"/>
  <c r="Y88" i="35"/>
  <c r="Z88" i="35" s="1"/>
  <c r="AC87" i="35" s="1"/>
  <c r="Y80" i="35"/>
  <c r="V145" i="35"/>
  <c r="Y143" i="35"/>
  <c r="Z143" i="35" s="1"/>
  <c r="AC142" i="35" s="1"/>
  <c r="Y135" i="35"/>
  <c r="Z135" i="35" s="1"/>
  <c r="AC134" i="35" s="1"/>
  <c r="Y127" i="35"/>
  <c r="Z127" i="35" s="1"/>
  <c r="AC126" i="35" s="1"/>
  <c r="Y119" i="35"/>
  <c r="Z119" i="35" s="1"/>
  <c r="AC118" i="35" s="1"/>
  <c r="Y111" i="35"/>
  <c r="Z111" i="35" s="1"/>
  <c r="AC110" i="35" s="1"/>
  <c r="Y103" i="35"/>
  <c r="Z103" i="35" s="1"/>
  <c r="AC102" i="35" s="1"/>
  <c r="Y142" i="35"/>
  <c r="Z142" i="35" s="1"/>
  <c r="AC141" i="35" s="1"/>
  <c r="Y134" i="35"/>
  <c r="Z134" i="35" s="1"/>
  <c r="AC133" i="35" s="1"/>
  <c r="Y126" i="35"/>
  <c r="Z126" i="35" s="1"/>
  <c r="AC125" i="35" s="1"/>
  <c r="Y118" i="35"/>
  <c r="Z118" i="35" s="1"/>
  <c r="AC117" i="35" s="1"/>
  <c r="Y110" i="35"/>
  <c r="Z110" i="35" s="1"/>
  <c r="AC109" i="35" s="1"/>
  <c r="Y102" i="35"/>
  <c r="Z102" i="35" s="1"/>
  <c r="AC101" i="35" s="1"/>
  <c r="AA132" i="34"/>
  <c r="W132" i="34"/>
  <c r="W137" i="34"/>
  <c r="AA137" i="34"/>
  <c r="V145" i="34"/>
  <c r="Y145" i="34"/>
  <c r="Z145" i="34" s="1"/>
  <c r="Y144" i="34"/>
  <c r="Z144" i="34" s="1"/>
  <c r="V144" i="34"/>
  <c r="W135" i="34"/>
  <c r="AA135" i="34"/>
  <c r="V143" i="34"/>
  <c r="Y143" i="34"/>
  <c r="Z143" i="34" s="1"/>
  <c r="AA138" i="34"/>
  <c r="W138" i="34"/>
  <c r="V142" i="34"/>
  <c r="Y142" i="34"/>
  <c r="Z142" i="34" s="1"/>
  <c r="W133" i="34"/>
  <c r="AA133" i="34"/>
  <c r="V141" i="34"/>
  <c r="Y141" i="34"/>
  <c r="Z141" i="34" s="1"/>
  <c r="AA136" i="34"/>
  <c r="W136" i="34"/>
  <c r="Y140" i="34"/>
  <c r="Z140" i="34" s="1"/>
  <c r="V140" i="34"/>
  <c r="W131" i="34"/>
  <c r="AA131" i="34"/>
  <c r="V139" i="34"/>
  <c r="Y139" i="34"/>
  <c r="Z139" i="34" s="1"/>
  <c r="AA134" i="34"/>
  <c r="W134" i="34"/>
  <c r="AA19" i="35" l="1"/>
  <c r="AA26" i="35"/>
  <c r="AA83" i="35"/>
  <c r="AA131" i="35"/>
  <c r="AA123" i="35"/>
  <c r="AA59" i="35"/>
  <c r="Z34" i="35"/>
  <c r="AC33" i="35" s="1"/>
  <c r="AA122" i="35"/>
  <c r="Z57" i="35"/>
  <c r="AC56" i="35" s="1"/>
  <c r="AA14" i="35"/>
  <c r="AA137" i="35"/>
  <c r="AA96" i="35"/>
  <c r="AA21" i="35"/>
  <c r="AA132" i="35"/>
  <c r="AA94" i="35"/>
  <c r="AA127" i="35"/>
  <c r="AA125" i="35"/>
  <c r="AA92" i="35"/>
  <c r="AA116" i="35"/>
  <c r="W79" i="35"/>
  <c r="W27" i="35"/>
  <c r="AA114" i="35"/>
  <c r="AA75" i="35"/>
  <c r="AA121" i="35"/>
  <c r="AA90" i="35"/>
  <c r="AA12" i="35"/>
  <c r="AA58" i="35"/>
  <c r="AA93" i="35"/>
  <c r="Z70" i="35"/>
  <c r="AC69" i="35" s="1"/>
  <c r="AA98" i="35"/>
  <c r="AA136" i="35"/>
  <c r="AA103" i="35"/>
  <c r="AA111" i="35"/>
  <c r="AA87" i="35"/>
  <c r="W87" i="35"/>
  <c r="W48" i="35"/>
  <c r="AA48" i="35"/>
  <c r="AA133" i="35"/>
  <c r="AA102" i="35"/>
  <c r="AA138" i="35"/>
  <c r="Z11" i="35"/>
  <c r="AC10" i="35" s="1"/>
  <c r="AA11" i="35"/>
  <c r="W56" i="35"/>
  <c r="AA56" i="35"/>
  <c r="AA5" i="35"/>
  <c r="W5" i="35"/>
  <c r="AA6" i="35"/>
  <c r="W6" i="35"/>
  <c r="W39" i="35"/>
  <c r="AA39" i="35"/>
  <c r="W85" i="35"/>
  <c r="AA85" i="35"/>
  <c r="AA112" i="35"/>
  <c r="AA84" i="35"/>
  <c r="W24" i="35"/>
  <c r="AA24" i="35"/>
  <c r="W18" i="35"/>
  <c r="AA18" i="35"/>
  <c r="AA63" i="35"/>
  <c r="W63" i="35"/>
  <c r="AA13" i="35"/>
  <c r="W13" i="35"/>
  <c r="W8" i="35"/>
  <c r="AA8" i="35"/>
  <c r="W38" i="35"/>
  <c r="AA38" i="35"/>
  <c r="AA29" i="35"/>
  <c r="W29" i="35"/>
  <c r="Z82" i="35"/>
  <c r="AC81" i="35" s="1"/>
  <c r="AA82" i="35"/>
  <c r="AA120" i="35"/>
  <c r="AA86" i="35"/>
  <c r="AA109" i="35"/>
  <c r="Z33" i="35"/>
  <c r="AC32" i="35" s="1"/>
  <c r="AA33" i="35"/>
  <c r="W55" i="35"/>
  <c r="AA55" i="35"/>
  <c r="AA143" i="35"/>
  <c r="W54" i="35"/>
  <c r="AA54" i="35"/>
  <c r="AA105" i="35"/>
  <c r="AA73" i="35"/>
  <c r="AA89" i="35"/>
  <c r="AA119" i="35"/>
  <c r="Z130" i="35"/>
  <c r="AC129" i="35" s="1"/>
  <c r="AA130" i="35"/>
  <c r="AA68" i="35"/>
  <c r="Z68" i="35"/>
  <c r="AC67" i="35" s="1"/>
  <c r="Z91" i="35"/>
  <c r="AC90" i="35" s="1"/>
  <c r="AA91" i="35"/>
  <c r="AA145" i="35"/>
  <c r="W145" i="35"/>
  <c r="AA126" i="35"/>
  <c r="AA144" i="35"/>
  <c r="W77" i="35"/>
  <c r="AA77" i="35"/>
  <c r="AA129" i="35"/>
  <c r="AA140" i="35"/>
  <c r="AA117" i="35"/>
  <c r="AA78" i="35"/>
  <c r="AA66" i="35"/>
  <c r="AA10" i="35"/>
  <c r="Z10" i="35"/>
  <c r="AC9" i="35" s="1"/>
  <c r="AA62" i="35"/>
  <c r="W62" i="35"/>
  <c r="W16" i="35"/>
  <c r="AA16" i="35"/>
  <c r="W32" i="35"/>
  <c r="AA32" i="35"/>
  <c r="AA95" i="35"/>
  <c r="W95" i="35"/>
  <c r="AA53" i="35"/>
  <c r="W53" i="35"/>
  <c r="W15" i="35"/>
  <c r="AA15" i="35"/>
  <c r="AA37" i="35"/>
  <c r="W37" i="35"/>
  <c r="AA65" i="35"/>
  <c r="W65" i="35"/>
  <c r="W23" i="35"/>
  <c r="AA23" i="35"/>
  <c r="W46" i="35"/>
  <c r="AA46" i="35"/>
  <c r="Z74" i="35"/>
  <c r="AC73" i="35" s="1"/>
  <c r="AA74" i="35"/>
  <c r="AA118" i="35"/>
  <c r="Z80" i="35"/>
  <c r="AC79" i="35" s="1"/>
  <c r="AA80" i="35"/>
  <c r="AA141" i="35"/>
  <c r="AA107" i="35"/>
  <c r="AA139" i="35"/>
  <c r="AA134" i="35"/>
  <c r="AA97" i="35"/>
  <c r="W17" i="35"/>
  <c r="AA17" i="35"/>
  <c r="W25" i="35"/>
  <c r="AA25" i="35"/>
  <c r="AA104" i="35"/>
  <c r="AA36" i="35"/>
  <c r="AA22" i="35"/>
  <c r="W22" i="35"/>
  <c r="W69" i="35"/>
  <c r="AA69" i="35"/>
  <c r="AA110" i="35"/>
  <c r="AA99" i="35"/>
  <c r="AA72" i="35"/>
  <c r="W72" i="35"/>
  <c r="AA108" i="35"/>
  <c r="AA81" i="35"/>
  <c r="AA135" i="35"/>
  <c r="AA101" i="35"/>
  <c r="AA44" i="35"/>
  <c r="W44" i="35"/>
  <c r="AA4" i="35"/>
  <c r="AA88" i="35"/>
  <c r="W67" i="35"/>
  <c r="AA67" i="35"/>
  <c r="W47" i="35"/>
  <c r="AA47" i="35"/>
  <c r="AA7" i="35"/>
  <c r="W7" i="35"/>
  <c r="W31" i="35"/>
  <c r="AA31" i="35"/>
  <c r="AA64" i="35"/>
  <c r="W64" i="35"/>
  <c r="AA115" i="35"/>
  <c r="AA100" i="35"/>
  <c r="AA106" i="35"/>
  <c r="AA128" i="35"/>
  <c r="AA71" i="35"/>
  <c r="W71" i="35"/>
  <c r="AA113" i="35"/>
  <c r="AA124" i="35"/>
  <c r="W9" i="35"/>
  <c r="AA9" i="35"/>
  <c r="AA49" i="35"/>
  <c r="AA45" i="35"/>
  <c r="W45" i="35"/>
  <c r="AA52" i="35"/>
  <c r="W52" i="35"/>
  <c r="AA41" i="35"/>
  <c r="W40" i="35"/>
  <c r="AA40" i="35"/>
  <c r="AA142" i="35"/>
  <c r="AA76" i="35"/>
  <c r="AA61" i="35"/>
  <c r="W61" i="35"/>
  <c r="W140" i="34"/>
  <c r="AA140" i="34"/>
  <c r="AA144" i="34"/>
  <c r="W144" i="34"/>
  <c r="W139" i="34"/>
  <c r="AA139" i="34"/>
  <c r="W143" i="34"/>
  <c r="AA143" i="34"/>
  <c r="AA142" i="34"/>
  <c r="W142" i="34"/>
  <c r="W145" i="34"/>
  <c r="AA145" i="34"/>
  <c r="AA141" i="34"/>
  <c r="W141" i="34"/>
  <c r="T130" i="34" l="1"/>
  <c r="U130" i="34" s="1"/>
  <c r="Y40" i="34" s="1"/>
  <c r="Z40" i="34" s="1"/>
  <c r="AC39" i="34" s="1"/>
  <c r="T129" i="34"/>
  <c r="U129" i="34" s="1"/>
  <c r="V129" i="34" s="1"/>
  <c r="W129" i="34" s="1"/>
  <c r="T128" i="34"/>
  <c r="U128" i="34" s="1"/>
  <c r="V128" i="34" s="1"/>
  <c r="T127" i="34"/>
  <c r="U127" i="34" s="1"/>
  <c r="V127" i="34" s="1"/>
  <c r="T126" i="34"/>
  <c r="U126" i="34" s="1"/>
  <c r="V126" i="34" s="1"/>
  <c r="T125" i="34"/>
  <c r="U125" i="34" s="1"/>
  <c r="V125" i="34" s="1"/>
  <c r="W125" i="34" s="1"/>
  <c r="T124" i="34"/>
  <c r="U124" i="34" s="1"/>
  <c r="V124" i="34" s="1"/>
  <c r="T123" i="34"/>
  <c r="U123" i="34" s="1"/>
  <c r="V123" i="34" s="1"/>
  <c r="W123" i="34" s="1"/>
  <c r="T122" i="34"/>
  <c r="U122" i="34" s="1"/>
  <c r="V122" i="34" s="1"/>
  <c r="T121" i="34"/>
  <c r="U121" i="34" s="1"/>
  <c r="V121" i="34" s="1"/>
  <c r="T120" i="34"/>
  <c r="U120" i="34" s="1"/>
  <c r="T119" i="34"/>
  <c r="U119" i="34" s="1"/>
  <c r="V119" i="34" s="1"/>
  <c r="W119" i="34" s="1"/>
  <c r="T118" i="34"/>
  <c r="U118" i="34" s="1"/>
  <c r="T117" i="34"/>
  <c r="U117" i="34" s="1"/>
  <c r="V117" i="34" s="1"/>
  <c r="W117" i="34" s="1"/>
  <c r="T116" i="34"/>
  <c r="U116" i="34" s="1"/>
  <c r="V116" i="34" s="1"/>
  <c r="T115" i="34"/>
  <c r="U115" i="34" s="1"/>
  <c r="V115" i="34" s="1"/>
  <c r="T114" i="34"/>
  <c r="U114" i="34" s="1"/>
  <c r="V114" i="34" s="1"/>
  <c r="T113" i="34"/>
  <c r="U113" i="34" s="1"/>
  <c r="V113" i="34" s="1"/>
  <c r="T112" i="34"/>
  <c r="U112" i="34" s="1"/>
  <c r="V112" i="34" s="1"/>
  <c r="U111" i="34"/>
  <c r="V111" i="34" s="1"/>
  <c r="T111" i="34"/>
  <c r="T110" i="34"/>
  <c r="U110" i="34" s="1"/>
  <c r="V110" i="34" s="1"/>
  <c r="T109" i="34"/>
  <c r="U109" i="34" s="1"/>
  <c r="V109" i="34" s="1"/>
  <c r="W109" i="34" s="1"/>
  <c r="T108" i="34"/>
  <c r="U108" i="34" s="1"/>
  <c r="V108" i="34" s="1"/>
  <c r="T107" i="34"/>
  <c r="U107" i="34" s="1"/>
  <c r="V107" i="34" s="1"/>
  <c r="W107" i="34" s="1"/>
  <c r="T106" i="34"/>
  <c r="U106" i="34" s="1"/>
  <c r="V106" i="34" s="1"/>
  <c r="U105" i="34"/>
  <c r="V105" i="34" s="1"/>
  <c r="W105" i="34" s="1"/>
  <c r="T105" i="34"/>
  <c r="T104" i="34"/>
  <c r="U104" i="34" s="1"/>
  <c r="V104" i="34" s="1"/>
  <c r="T103" i="34"/>
  <c r="U103" i="34" s="1"/>
  <c r="V103" i="34" s="1"/>
  <c r="T102" i="34"/>
  <c r="U102" i="34" s="1"/>
  <c r="V102" i="34" s="1"/>
  <c r="W102" i="34" s="1"/>
  <c r="T101" i="34"/>
  <c r="U101" i="34" s="1"/>
  <c r="V101" i="34" s="1"/>
  <c r="W101" i="34" s="1"/>
  <c r="T100" i="34"/>
  <c r="U100" i="34" s="1"/>
  <c r="V100" i="34" s="1"/>
  <c r="T99" i="34"/>
  <c r="U99" i="34" s="1"/>
  <c r="V99" i="34" s="1"/>
  <c r="W99" i="34" s="1"/>
  <c r="T98" i="34"/>
  <c r="U98" i="34" s="1"/>
  <c r="V98" i="34" s="1"/>
  <c r="T97" i="34"/>
  <c r="U97" i="34" s="1"/>
  <c r="V97" i="34" s="1"/>
  <c r="T96" i="34"/>
  <c r="U96" i="34" s="1"/>
  <c r="U95" i="34"/>
  <c r="V95" i="34" s="1"/>
  <c r="W95" i="34" s="1"/>
  <c r="T95" i="34"/>
  <c r="T94" i="34"/>
  <c r="U94" i="34" s="1"/>
  <c r="V94" i="34" s="1"/>
  <c r="W94" i="34" s="1"/>
  <c r="T93" i="34"/>
  <c r="U93" i="34" s="1"/>
  <c r="V93" i="34" s="1"/>
  <c r="W93" i="34" s="1"/>
  <c r="T92" i="34"/>
  <c r="U92" i="34" s="1"/>
  <c r="V92" i="34" s="1"/>
  <c r="U91" i="34"/>
  <c r="V91" i="34" s="1"/>
  <c r="W91" i="34" s="1"/>
  <c r="T91" i="34"/>
  <c r="T90" i="34"/>
  <c r="U90" i="34" s="1"/>
  <c r="V90" i="34" s="1"/>
  <c r="T89" i="34"/>
  <c r="U89" i="34" s="1"/>
  <c r="V89" i="34" s="1"/>
  <c r="T88" i="34"/>
  <c r="U88" i="34" s="1"/>
  <c r="Y88" i="34" s="1"/>
  <c r="Z88" i="34" s="1"/>
  <c r="AC87" i="34" s="1"/>
  <c r="T87" i="34"/>
  <c r="U87" i="34" s="1"/>
  <c r="V87" i="34" s="1"/>
  <c r="W87" i="34" s="1"/>
  <c r="Y86" i="34"/>
  <c r="Z86" i="34" s="1"/>
  <c r="AC85" i="34" s="1"/>
  <c r="U86" i="34"/>
  <c r="V86" i="34" s="1"/>
  <c r="W86" i="34" s="1"/>
  <c r="T86" i="34"/>
  <c r="T85" i="34"/>
  <c r="U85" i="34" s="1"/>
  <c r="V85" i="34" s="1"/>
  <c r="W85" i="34" s="1"/>
  <c r="T84" i="34"/>
  <c r="U84" i="34" s="1"/>
  <c r="V84" i="34" s="1"/>
  <c r="T83" i="34"/>
  <c r="U83" i="34" s="1"/>
  <c r="V83" i="34" s="1"/>
  <c r="W83" i="34" s="1"/>
  <c r="T82" i="34"/>
  <c r="U82" i="34" s="1"/>
  <c r="V82" i="34" s="1"/>
  <c r="U81" i="34"/>
  <c r="V81" i="34" s="1"/>
  <c r="T81" i="34"/>
  <c r="T80" i="34"/>
  <c r="U80" i="34" s="1"/>
  <c r="T79" i="34"/>
  <c r="U79" i="34" s="1"/>
  <c r="V79" i="34" s="1"/>
  <c r="W79" i="34" s="1"/>
  <c r="T78" i="34"/>
  <c r="U78" i="34" s="1"/>
  <c r="T77" i="34"/>
  <c r="U77" i="34" s="1"/>
  <c r="V77" i="34" s="1"/>
  <c r="W77" i="34" s="1"/>
  <c r="T76" i="34"/>
  <c r="U76" i="34" s="1"/>
  <c r="V76" i="34" s="1"/>
  <c r="T75" i="34"/>
  <c r="U75" i="34" s="1"/>
  <c r="V75" i="34" s="1"/>
  <c r="W75" i="34" s="1"/>
  <c r="T74" i="34"/>
  <c r="U74" i="34" s="1"/>
  <c r="V74" i="34" s="1"/>
  <c r="T73" i="34"/>
  <c r="U73" i="34" s="1"/>
  <c r="V73" i="34" s="1"/>
  <c r="W73" i="34" s="1"/>
  <c r="T72" i="34"/>
  <c r="U72" i="34" s="1"/>
  <c r="U71" i="34"/>
  <c r="V71" i="34" s="1"/>
  <c r="T71" i="34"/>
  <c r="T70" i="34"/>
  <c r="U70" i="34" s="1"/>
  <c r="V70" i="34" s="1"/>
  <c r="W70" i="34" s="1"/>
  <c r="T69" i="34"/>
  <c r="U69" i="34" s="1"/>
  <c r="Y69" i="34" s="1"/>
  <c r="Z69" i="34" s="1"/>
  <c r="AC68" i="34" s="1"/>
  <c r="T68" i="34"/>
  <c r="U68" i="34" s="1"/>
  <c r="U67" i="34"/>
  <c r="V67" i="34" s="1"/>
  <c r="W67" i="34" s="1"/>
  <c r="T67" i="34"/>
  <c r="T66" i="34"/>
  <c r="U66" i="34" s="1"/>
  <c r="V66" i="34" s="1"/>
  <c r="W66" i="34" s="1"/>
  <c r="T65" i="34"/>
  <c r="U65" i="34" s="1"/>
  <c r="V65" i="34" s="1"/>
  <c r="T64" i="34"/>
  <c r="U64" i="34" s="1"/>
  <c r="Y64" i="34" s="1"/>
  <c r="Z64" i="34" s="1"/>
  <c r="AC63" i="34" s="1"/>
  <c r="T63" i="34"/>
  <c r="U63" i="34" s="1"/>
  <c r="Y63" i="34" s="1"/>
  <c r="Z63" i="34" s="1"/>
  <c r="AC62" i="34" s="1"/>
  <c r="U62" i="34"/>
  <c r="T62" i="34"/>
  <c r="T61" i="34"/>
  <c r="U61" i="34" s="1"/>
  <c r="T60" i="34"/>
  <c r="U60" i="34" s="1"/>
  <c r="V60" i="34" s="1"/>
  <c r="W60" i="34" s="1"/>
  <c r="T59" i="34"/>
  <c r="U59" i="34" s="1"/>
  <c r="V59" i="34" s="1"/>
  <c r="W59" i="34" s="1"/>
  <c r="T58" i="34"/>
  <c r="U58" i="34" s="1"/>
  <c r="V58" i="34" s="1"/>
  <c r="W58" i="34" s="1"/>
  <c r="T57" i="34"/>
  <c r="U57" i="34" s="1"/>
  <c r="V57" i="34" s="1"/>
  <c r="T56" i="34"/>
  <c r="U56" i="34" s="1"/>
  <c r="T55" i="34"/>
  <c r="U55" i="34" s="1"/>
  <c r="T54" i="34"/>
  <c r="U54" i="34" s="1"/>
  <c r="T53" i="34"/>
  <c r="U53" i="34" s="1"/>
  <c r="T52" i="34"/>
  <c r="U52" i="34" s="1"/>
  <c r="T51" i="34"/>
  <c r="U51" i="34" s="1"/>
  <c r="T50" i="34"/>
  <c r="U50" i="34" s="1"/>
  <c r="V50" i="34" s="1"/>
  <c r="W50" i="34" s="1"/>
  <c r="T49" i="34"/>
  <c r="U49" i="34" s="1"/>
  <c r="T48" i="34"/>
  <c r="U48" i="34" s="1"/>
  <c r="T47" i="34"/>
  <c r="U47" i="34" s="1"/>
  <c r="T46" i="34"/>
  <c r="U46" i="34" s="1"/>
  <c r="T45" i="34"/>
  <c r="U45" i="34" s="1"/>
  <c r="T44" i="34"/>
  <c r="U44" i="34" s="1"/>
  <c r="T43" i="34"/>
  <c r="U43" i="34" s="1"/>
  <c r="T42" i="34"/>
  <c r="U42" i="34" s="1"/>
  <c r="T41" i="34"/>
  <c r="U41" i="34" s="1"/>
  <c r="V41" i="34" s="1"/>
  <c r="W41" i="34" s="1"/>
  <c r="T40" i="34"/>
  <c r="U40" i="34" s="1"/>
  <c r="V40" i="34" s="1"/>
  <c r="T39" i="34"/>
  <c r="U39" i="34" s="1"/>
  <c r="T38" i="34"/>
  <c r="U38" i="34" s="1"/>
  <c r="T37" i="34"/>
  <c r="U37" i="34" s="1"/>
  <c r="T36" i="34"/>
  <c r="U36" i="34" s="1"/>
  <c r="T35" i="34"/>
  <c r="U35" i="34" s="1"/>
  <c r="T34" i="34"/>
  <c r="U34" i="34" s="1"/>
  <c r="V34" i="34" s="1"/>
  <c r="T33" i="34"/>
  <c r="U33" i="34" s="1"/>
  <c r="V33" i="34" s="1"/>
  <c r="T32" i="34"/>
  <c r="U32" i="34" s="1"/>
  <c r="V32" i="34" s="1"/>
  <c r="T31" i="34"/>
  <c r="U31" i="34" s="1"/>
  <c r="T30" i="34"/>
  <c r="U30" i="34" s="1"/>
  <c r="T29" i="34"/>
  <c r="U29" i="34" s="1"/>
  <c r="T28" i="34"/>
  <c r="U28" i="34" s="1"/>
  <c r="T27" i="34"/>
  <c r="U27" i="34" s="1"/>
  <c r="Y27" i="34" s="1"/>
  <c r="Z27" i="34" s="1"/>
  <c r="AC26" i="34" s="1"/>
  <c r="E27" i="34"/>
  <c r="T26" i="34"/>
  <c r="U26" i="34" s="1"/>
  <c r="V26" i="34" s="1"/>
  <c r="W26" i="34" s="1"/>
  <c r="U25" i="34"/>
  <c r="V25" i="34" s="1"/>
  <c r="T25" i="34"/>
  <c r="T24" i="34"/>
  <c r="U24" i="34" s="1"/>
  <c r="T23" i="34"/>
  <c r="U23" i="34" s="1"/>
  <c r="T22" i="34"/>
  <c r="U22" i="34" s="1"/>
  <c r="E22" i="34"/>
  <c r="T21" i="34"/>
  <c r="U21" i="34" s="1"/>
  <c r="Y21" i="34" s="1"/>
  <c r="Z21" i="34" s="1"/>
  <c r="AC20" i="34" s="1"/>
  <c r="T20" i="34"/>
  <c r="U20" i="34" s="1"/>
  <c r="V20" i="34" s="1"/>
  <c r="T19" i="34"/>
  <c r="U19" i="34" s="1"/>
  <c r="V19" i="34" s="1"/>
  <c r="W19" i="34" s="1"/>
  <c r="T18" i="34"/>
  <c r="U18" i="34" s="1"/>
  <c r="V18" i="34" s="1"/>
  <c r="T17" i="34"/>
  <c r="U17" i="34" s="1"/>
  <c r="T16" i="34"/>
  <c r="U16" i="34" s="1"/>
  <c r="T15" i="34"/>
  <c r="U15" i="34" s="1"/>
  <c r="T14" i="34"/>
  <c r="U14" i="34" s="1"/>
  <c r="T13" i="34"/>
  <c r="U13" i="34" s="1"/>
  <c r="Y13" i="34" s="1"/>
  <c r="Z13" i="34" s="1"/>
  <c r="AC12" i="34" s="1"/>
  <c r="T12" i="34"/>
  <c r="U12" i="34" s="1"/>
  <c r="V12" i="34" s="1"/>
  <c r="T11" i="34"/>
  <c r="U11" i="34" s="1"/>
  <c r="V11" i="34" s="1"/>
  <c r="T10" i="34"/>
  <c r="U10" i="34" s="1"/>
  <c r="V10" i="34" s="1"/>
  <c r="T9" i="34"/>
  <c r="U9" i="34" s="1"/>
  <c r="T8" i="34"/>
  <c r="U8" i="34" s="1"/>
  <c r="T7" i="34"/>
  <c r="U7" i="34" s="1"/>
  <c r="T6" i="34"/>
  <c r="U6" i="34" s="1"/>
  <c r="Y6" i="34" s="1"/>
  <c r="Z6" i="34" s="1"/>
  <c r="AC5" i="34" s="1"/>
  <c r="U5" i="34"/>
  <c r="Y5" i="34" s="1"/>
  <c r="Z5" i="34" s="1"/>
  <c r="AC4" i="34" s="1"/>
  <c r="T5" i="34"/>
  <c r="T4" i="34"/>
  <c r="U4" i="34" s="1"/>
  <c r="V4" i="34" s="1"/>
  <c r="AB4" i="33" a="1"/>
  <c r="AB4" i="33" s="1"/>
  <c r="X5" i="33"/>
  <c r="X6" i="33"/>
  <c r="X7" i="33"/>
  <c r="X8" i="33"/>
  <c r="X9" i="33"/>
  <c r="X10" i="33"/>
  <c r="X11" i="33"/>
  <c r="X12" i="33"/>
  <c r="X13" i="33"/>
  <c r="X14" i="33"/>
  <c r="X15" i="33"/>
  <c r="X16" i="33"/>
  <c r="X17" i="33"/>
  <c r="X18" i="33"/>
  <c r="X19" i="33"/>
  <c r="X20" i="33"/>
  <c r="X21" i="33"/>
  <c r="X22" i="33"/>
  <c r="X23" i="33"/>
  <c r="X24" i="33"/>
  <c r="X25" i="33"/>
  <c r="X26" i="33"/>
  <c r="X27" i="33"/>
  <c r="X28" i="33"/>
  <c r="X29" i="33"/>
  <c r="X30" i="33"/>
  <c r="X31" i="33"/>
  <c r="X32" i="33"/>
  <c r="X33" i="33"/>
  <c r="X34" i="33"/>
  <c r="X35" i="33"/>
  <c r="X36" i="33"/>
  <c r="X37" i="33"/>
  <c r="X38" i="33"/>
  <c r="X39" i="33"/>
  <c r="X40" i="33"/>
  <c r="X41" i="33"/>
  <c r="X42" i="33"/>
  <c r="X43" i="33"/>
  <c r="X44" i="33"/>
  <c r="X45" i="33"/>
  <c r="X46" i="33"/>
  <c r="X47" i="33"/>
  <c r="X48" i="33"/>
  <c r="X49" i="33"/>
  <c r="X50" i="33"/>
  <c r="X51" i="33"/>
  <c r="X52" i="33"/>
  <c r="X53" i="33"/>
  <c r="X54" i="33"/>
  <c r="X55" i="33"/>
  <c r="X56" i="33"/>
  <c r="X57" i="33"/>
  <c r="X58" i="33"/>
  <c r="X59" i="33"/>
  <c r="X60" i="33"/>
  <c r="X61" i="33"/>
  <c r="X62" i="33"/>
  <c r="X63" i="33"/>
  <c r="X64" i="33"/>
  <c r="X65" i="33"/>
  <c r="X66" i="33"/>
  <c r="X67" i="33"/>
  <c r="X68" i="33"/>
  <c r="X69" i="33"/>
  <c r="X70" i="33"/>
  <c r="X71" i="33"/>
  <c r="X72" i="33"/>
  <c r="X73" i="33"/>
  <c r="X74" i="33"/>
  <c r="X75" i="33"/>
  <c r="X76" i="33"/>
  <c r="X77" i="33"/>
  <c r="X78" i="33"/>
  <c r="X79" i="33"/>
  <c r="X80" i="33"/>
  <c r="X81" i="33"/>
  <c r="X82" i="33"/>
  <c r="X83" i="33"/>
  <c r="X84" i="33"/>
  <c r="X85" i="33"/>
  <c r="X86" i="33"/>
  <c r="X87" i="33"/>
  <c r="X88" i="33"/>
  <c r="X89" i="33"/>
  <c r="X90" i="33"/>
  <c r="X91" i="33"/>
  <c r="X92" i="33"/>
  <c r="X93" i="33"/>
  <c r="X94" i="33"/>
  <c r="X95" i="33"/>
  <c r="X96" i="33"/>
  <c r="X97" i="33"/>
  <c r="X98" i="33"/>
  <c r="X99" i="33"/>
  <c r="X100" i="33"/>
  <c r="X101" i="33"/>
  <c r="X102" i="33"/>
  <c r="X103" i="33"/>
  <c r="X104" i="33"/>
  <c r="X105" i="33"/>
  <c r="X106" i="33"/>
  <c r="X107" i="33"/>
  <c r="X108" i="33"/>
  <c r="X109" i="33"/>
  <c r="X110" i="33"/>
  <c r="X111" i="33"/>
  <c r="X112" i="33"/>
  <c r="X113" i="33"/>
  <c r="X114" i="33"/>
  <c r="X115" i="33"/>
  <c r="X116" i="33"/>
  <c r="X117" i="33"/>
  <c r="X118" i="33"/>
  <c r="X119" i="33"/>
  <c r="X120" i="33"/>
  <c r="X121" i="33"/>
  <c r="X122" i="33"/>
  <c r="X123" i="33"/>
  <c r="X124" i="33"/>
  <c r="X125" i="33"/>
  <c r="X126" i="33"/>
  <c r="X127" i="33"/>
  <c r="X128" i="33"/>
  <c r="X129" i="33"/>
  <c r="X130" i="33"/>
  <c r="X4" i="33"/>
  <c r="Y35" i="34" l="1"/>
  <c r="Z35" i="34" s="1"/>
  <c r="AC34" i="34" s="1"/>
  <c r="V35" i="34"/>
  <c r="W35" i="34" s="1"/>
  <c r="Y56" i="34"/>
  <c r="Z56" i="34" s="1"/>
  <c r="AC55" i="34" s="1"/>
  <c r="V56" i="34"/>
  <c r="W56" i="34" s="1"/>
  <c r="Y43" i="34"/>
  <c r="Z43" i="34" s="1"/>
  <c r="AC42" i="34" s="1"/>
  <c r="V43" i="34"/>
  <c r="W43" i="34" s="1"/>
  <c r="Y78" i="34"/>
  <c r="Z78" i="34" s="1"/>
  <c r="AC77" i="34" s="1"/>
  <c r="V78" i="34"/>
  <c r="W78" i="34" s="1"/>
  <c r="Y120" i="34"/>
  <c r="Z120" i="34" s="1"/>
  <c r="AC119" i="34" s="1"/>
  <c r="Y41" i="34"/>
  <c r="Z41" i="34" s="1"/>
  <c r="AC40" i="34" s="1"/>
  <c r="Y70" i="34"/>
  <c r="Z70" i="34" s="1"/>
  <c r="AC69" i="34" s="1"/>
  <c r="Y126" i="34"/>
  <c r="Z126" i="34" s="1"/>
  <c r="AC125" i="34" s="1"/>
  <c r="Y25" i="34"/>
  <c r="Z25" i="34" s="1"/>
  <c r="AC24" i="34" s="1"/>
  <c r="Y18" i="34"/>
  <c r="Z18" i="34" s="1"/>
  <c r="AC17" i="34" s="1"/>
  <c r="Y9" i="34"/>
  <c r="Z9" i="34" s="1"/>
  <c r="AC8" i="34" s="1"/>
  <c r="V9" i="34"/>
  <c r="W9" i="34" s="1"/>
  <c r="Y80" i="34"/>
  <c r="Z80" i="34" s="1"/>
  <c r="AC79" i="34" s="1"/>
  <c r="Y94" i="34"/>
  <c r="Z94" i="34" s="1"/>
  <c r="AC93" i="34" s="1"/>
  <c r="Y112" i="34"/>
  <c r="Z112" i="34" s="1"/>
  <c r="AC111" i="34" s="1"/>
  <c r="Y42" i="34"/>
  <c r="Z42" i="34" s="1"/>
  <c r="AC41" i="34" s="1"/>
  <c r="Y20" i="34"/>
  <c r="Z20" i="34" s="1"/>
  <c r="AC19" i="34" s="1"/>
  <c r="Y10" i="34"/>
  <c r="Z10" i="34" s="1"/>
  <c r="AC9" i="34" s="1"/>
  <c r="Y33" i="34"/>
  <c r="Z33" i="34" s="1"/>
  <c r="AC32" i="34" s="1"/>
  <c r="Y12" i="34"/>
  <c r="Z12" i="34" s="1"/>
  <c r="AC11" i="34" s="1"/>
  <c r="V63" i="34"/>
  <c r="W63" i="34" s="1"/>
  <c r="Y110" i="34"/>
  <c r="Z110" i="34" s="1"/>
  <c r="AC109" i="34" s="1"/>
  <c r="Y26" i="34"/>
  <c r="Z26" i="34" s="1"/>
  <c r="AC25" i="34" s="1"/>
  <c r="V80" i="34"/>
  <c r="W80" i="34" s="1"/>
  <c r="V88" i="34"/>
  <c r="AA88" i="34" s="1"/>
  <c r="V120" i="34"/>
  <c r="AA120" i="34" s="1"/>
  <c r="V5" i="34"/>
  <c r="Y32" i="34"/>
  <c r="Z32" i="34" s="1"/>
  <c r="AC31" i="34" s="1"/>
  <c r="AA5" i="34"/>
  <c r="AA35" i="34"/>
  <c r="W34" i="34"/>
  <c r="W20" i="34"/>
  <c r="V7" i="34"/>
  <c r="Y7" i="34"/>
  <c r="Z7" i="34" s="1"/>
  <c r="AC6" i="34" s="1"/>
  <c r="W57" i="34"/>
  <c r="Y14" i="34"/>
  <c r="Z14" i="34" s="1"/>
  <c r="AC13" i="34" s="1"/>
  <c r="V14" i="34"/>
  <c r="Y15" i="34"/>
  <c r="Z15" i="34" s="1"/>
  <c r="AC14" i="34" s="1"/>
  <c r="V15" i="34"/>
  <c r="Y55" i="34"/>
  <c r="Z55" i="34" s="1"/>
  <c r="AC54" i="34" s="1"/>
  <c r="V55" i="34"/>
  <c r="Y36" i="34"/>
  <c r="Z36" i="34" s="1"/>
  <c r="AC35" i="34" s="1"/>
  <c r="V36" i="34"/>
  <c r="W65" i="34"/>
  <c r="W12" i="34"/>
  <c r="Y28" i="34"/>
  <c r="Z28" i="34" s="1"/>
  <c r="AC27" i="34" s="1"/>
  <c r="V28" i="34"/>
  <c r="Y37" i="34"/>
  <c r="Z37" i="34" s="1"/>
  <c r="AC36" i="34" s="1"/>
  <c r="V37" i="34"/>
  <c r="Y44" i="34"/>
  <c r="Z44" i="34" s="1"/>
  <c r="AC43" i="34" s="1"/>
  <c r="V44" i="34"/>
  <c r="Y29" i="34"/>
  <c r="Z29" i="34" s="1"/>
  <c r="AC28" i="34" s="1"/>
  <c r="V29" i="34"/>
  <c r="Y22" i="34"/>
  <c r="Z22" i="34" s="1"/>
  <c r="AC21" i="34" s="1"/>
  <c r="V22" i="34"/>
  <c r="Y45" i="34"/>
  <c r="Z45" i="34" s="1"/>
  <c r="AC44" i="34" s="1"/>
  <c r="V45" i="34"/>
  <c r="Y53" i="34"/>
  <c r="Z53" i="34" s="1"/>
  <c r="AC52" i="34" s="1"/>
  <c r="V53" i="34"/>
  <c r="AA70" i="34"/>
  <c r="W81" i="34"/>
  <c r="W106" i="34"/>
  <c r="Y17" i="34"/>
  <c r="Z17" i="34" s="1"/>
  <c r="AC16" i="34" s="1"/>
  <c r="V17" i="34"/>
  <c r="Y30" i="34"/>
  <c r="Z30" i="34" s="1"/>
  <c r="AC29" i="34" s="1"/>
  <c r="V30" i="34"/>
  <c r="Y48" i="34"/>
  <c r="Z48" i="34" s="1"/>
  <c r="AC47" i="34" s="1"/>
  <c r="V48" i="34"/>
  <c r="W82" i="34"/>
  <c r="AA11" i="34"/>
  <c r="W32" i="34"/>
  <c r="V68" i="34"/>
  <c r="Y68" i="34"/>
  <c r="Z68" i="34" s="1"/>
  <c r="AC67" i="34" s="1"/>
  <c r="W115" i="34"/>
  <c r="W128" i="34"/>
  <c r="V13" i="34"/>
  <c r="W40" i="34"/>
  <c r="AA40" i="34"/>
  <c r="W116" i="34"/>
  <c r="Y19" i="34"/>
  <c r="Z19" i="34" s="1"/>
  <c r="AC18" i="34" s="1"/>
  <c r="V21" i="34"/>
  <c r="W25" i="34"/>
  <c r="V42" i="34"/>
  <c r="Y49" i="34"/>
  <c r="Z49" i="34" s="1"/>
  <c r="AC48" i="34" s="1"/>
  <c r="V49" i="34"/>
  <c r="V64" i="34"/>
  <c r="V69" i="34"/>
  <c r="W71" i="34"/>
  <c r="W74" i="34"/>
  <c r="W84" i="34"/>
  <c r="W90" i="34"/>
  <c r="W104" i="34"/>
  <c r="Y23" i="34"/>
  <c r="Z23" i="34" s="1"/>
  <c r="AC22" i="34" s="1"/>
  <c r="V23" i="34"/>
  <c r="W4" i="34"/>
  <c r="Y31" i="34"/>
  <c r="Z31" i="34" s="1"/>
  <c r="AC30" i="34" s="1"/>
  <c r="V31" i="34"/>
  <c r="Y34" i="34"/>
  <c r="Z34" i="34" s="1"/>
  <c r="AC33" i="34" s="1"/>
  <c r="V52" i="34"/>
  <c r="Y52" i="34"/>
  <c r="Z52" i="34" s="1"/>
  <c r="AC51" i="34" s="1"/>
  <c r="V118" i="34"/>
  <c r="Y118" i="34"/>
  <c r="Z118" i="34" s="1"/>
  <c r="AC117" i="34" s="1"/>
  <c r="Y8" i="34"/>
  <c r="Z8" i="34" s="1"/>
  <c r="AC7" i="34" s="1"/>
  <c r="V8" i="34"/>
  <c r="Y38" i="34"/>
  <c r="Z38" i="34" s="1"/>
  <c r="AC37" i="34" s="1"/>
  <c r="V38" i="34"/>
  <c r="Y51" i="34"/>
  <c r="Z51" i="34" s="1"/>
  <c r="AC50" i="34" s="1"/>
  <c r="V51" i="34"/>
  <c r="Y11" i="34"/>
  <c r="Z11" i="34" s="1"/>
  <c r="AC10" i="34" s="1"/>
  <c r="W10" i="34"/>
  <c r="Y4" i="34"/>
  <c r="Z4" i="34" s="1"/>
  <c r="W5" i="34"/>
  <c r="W18" i="34"/>
  <c r="AA33" i="34"/>
  <c r="Y39" i="34"/>
  <c r="Z39" i="34" s="1"/>
  <c r="AC38" i="34" s="1"/>
  <c r="V39" i="34"/>
  <c r="Y47" i="34"/>
  <c r="Z47" i="34" s="1"/>
  <c r="AC46" i="34" s="1"/>
  <c r="V47" i="34"/>
  <c r="Y62" i="34"/>
  <c r="Z62" i="34" s="1"/>
  <c r="AC61" i="34" s="1"/>
  <c r="V62" i="34"/>
  <c r="W98" i="34"/>
  <c r="W113" i="34"/>
  <c r="V6" i="34"/>
  <c r="W11" i="34"/>
  <c r="Y46" i="34"/>
  <c r="Z46" i="34" s="1"/>
  <c r="AC45" i="34" s="1"/>
  <c r="V46" i="34"/>
  <c r="Y54" i="34"/>
  <c r="Z54" i="34" s="1"/>
  <c r="AC53" i="34" s="1"/>
  <c r="V54" i="34"/>
  <c r="Y61" i="34"/>
  <c r="Z61" i="34" s="1"/>
  <c r="AC60" i="34" s="1"/>
  <c r="V61" i="34"/>
  <c r="Y96" i="34"/>
  <c r="Z96" i="34" s="1"/>
  <c r="AC95" i="34" s="1"/>
  <c r="V96" i="34"/>
  <c r="W103" i="34"/>
  <c r="W112" i="34"/>
  <c r="Y128" i="34"/>
  <c r="Z128" i="34" s="1"/>
  <c r="AC127" i="34" s="1"/>
  <c r="Y16" i="34"/>
  <c r="Z16" i="34" s="1"/>
  <c r="AC15" i="34" s="1"/>
  <c r="V16" i="34"/>
  <c r="Y24" i="34"/>
  <c r="Z24" i="34" s="1"/>
  <c r="AC23" i="34" s="1"/>
  <c r="V24" i="34"/>
  <c r="V27" i="34"/>
  <c r="W33" i="34"/>
  <c r="AA41" i="34"/>
  <c r="Y72" i="34"/>
  <c r="Z72" i="34" s="1"/>
  <c r="AC71" i="34" s="1"/>
  <c r="V72" i="34"/>
  <c r="W122" i="34"/>
  <c r="W108" i="34"/>
  <c r="W126" i="34"/>
  <c r="W76" i="34"/>
  <c r="W92" i="34"/>
  <c r="W124" i="34"/>
  <c r="Y76" i="34"/>
  <c r="Z76" i="34" s="1"/>
  <c r="AC75" i="34" s="1"/>
  <c r="W89" i="34"/>
  <c r="W111" i="34"/>
  <c r="W121" i="34"/>
  <c r="Y60" i="34"/>
  <c r="W114" i="34"/>
  <c r="Y59" i="34"/>
  <c r="Y67" i="34"/>
  <c r="W100" i="34"/>
  <c r="W127" i="34"/>
  <c r="Y125" i="34"/>
  <c r="Y117" i="34"/>
  <c r="Z117" i="34" s="1"/>
  <c r="AC116" i="34" s="1"/>
  <c r="Y109" i="34"/>
  <c r="Z109" i="34" s="1"/>
  <c r="AC108" i="34" s="1"/>
  <c r="Y101" i="34"/>
  <c r="Z101" i="34" s="1"/>
  <c r="AC100" i="34" s="1"/>
  <c r="Y93" i="34"/>
  <c r="Y85" i="34"/>
  <c r="Z85" i="34" s="1"/>
  <c r="AC84" i="34" s="1"/>
  <c r="Y77" i="34"/>
  <c r="Y124" i="34"/>
  <c r="Z124" i="34" s="1"/>
  <c r="AC123" i="34" s="1"/>
  <c r="Y116" i="34"/>
  <c r="Z116" i="34" s="1"/>
  <c r="AC115" i="34" s="1"/>
  <c r="Y108" i="34"/>
  <c r="Z108" i="34" s="1"/>
  <c r="AC107" i="34" s="1"/>
  <c r="Y100" i="34"/>
  <c r="Z100" i="34" s="1"/>
  <c r="AC99" i="34" s="1"/>
  <c r="Y92" i="34"/>
  <c r="Z92" i="34" s="1"/>
  <c r="AC91" i="34" s="1"/>
  <c r="Y84" i="34"/>
  <c r="Z84" i="34" s="1"/>
  <c r="AC83" i="34" s="1"/>
  <c r="Y123" i="34"/>
  <c r="Y115" i="34"/>
  <c r="Z115" i="34" s="1"/>
  <c r="AC114" i="34" s="1"/>
  <c r="Y107" i="34"/>
  <c r="Y99" i="34"/>
  <c r="Y91" i="34"/>
  <c r="Y83" i="34"/>
  <c r="Z83" i="34" s="1"/>
  <c r="AC82" i="34" s="1"/>
  <c r="Y75" i="34"/>
  <c r="Y130" i="34"/>
  <c r="Z130" i="34" s="1"/>
  <c r="AC129" i="34" s="1"/>
  <c r="Y122" i="34"/>
  <c r="Z122" i="34" s="1"/>
  <c r="AC121" i="34" s="1"/>
  <c r="Y114" i="34"/>
  <c r="Z114" i="34" s="1"/>
  <c r="AC113" i="34" s="1"/>
  <c r="Y106" i="34"/>
  <c r="Z106" i="34" s="1"/>
  <c r="AC105" i="34" s="1"/>
  <c r="Y98" i="34"/>
  <c r="Z98" i="34" s="1"/>
  <c r="AC97" i="34" s="1"/>
  <c r="Y90" i="34"/>
  <c r="Z90" i="34" s="1"/>
  <c r="AC89" i="34" s="1"/>
  <c r="Y82" i="34"/>
  <c r="Z82" i="34" s="1"/>
  <c r="AC81" i="34" s="1"/>
  <c r="Y74" i="34"/>
  <c r="Z74" i="34" s="1"/>
  <c r="AC73" i="34" s="1"/>
  <c r="Y66" i="34"/>
  <c r="Z66" i="34" s="1"/>
  <c r="AC65" i="34" s="1"/>
  <c r="Y58" i="34"/>
  <c r="Y50" i="34"/>
  <c r="Y129" i="34"/>
  <c r="Z129" i="34" s="1"/>
  <c r="AC128" i="34" s="1"/>
  <c r="Y121" i="34"/>
  <c r="Z121" i="34" s="1"/>
  <c r="AC120" i="34" s="1"/>
  <c r="Y113" i="34"/>
  <c r="Z113" i="34" s="1"/>
  <c r="AC112" i="34" s="1"/>
  <c r="Y105" i="34"/>
  <c r="Z105" i="34" s="1"/>
  <c r="AC104" i="34" s="1"/>
  <c r="Y97" i="34"/>
  <c r="Z97" i="34" s="1"/>
  <c r="AC96" i="34" s="1"/>
  <c r="Y89" i="34"/>
  <c r="Z89" i="34" s="1"/>
  <c r="AC88" i="34" s="1"/>
  <c r="Y81" i="34"/>
  <c r="Z81" i="34" s="1"/>
  <c r="AC80" i="34" s="1"/>
  <c r="Y73" i="34"/>
  <c r="Z73" i="34" s="1"/>
  <c r="AC72" i="34" s="1"/>
  <c r="Y65" i="34"/>
  <c r="Z65" i="34" s="1"/>
  <c r="AC64" i="34" s="1"/>
  <c r="Y57" i="34"/>
  <c r="Z57" i="34" s="1"/>
  <c r="AC56" i="34" s="1"/>
  <c r="Y127" i="34"/>
  <c r="Z127" i="34" s="1"/>
  <c r="AC126" i="34" s="1"/>
  <c r="Y119" i="34"/>
  <c r="Z119" i="34" s="1"/>
  <c r="AC118" i="34" s="1"/>
  <c r="Y111" i="34"/>
  <c r="Z111" i="34" s="1"/>
  <c r="AC110" i="34" s="1"/>
  <c r="Y103" i="34"/>
  <c r="Z103" i="34" s="1"/>
  <c r="AC102" i="34" s="1"/>
  <c r="Y95" i="34"/>
  <c r="Z95" i="34" s="1"/>
  <c r="AC94" i="34" s="1"/>
  <c r="Y87" i="34"/>
  <c r="Z87" i="34" s="1"/>
  <c r="AC86" i="34" s="1"/>
  <c r="Y79" i="34"/>
  <c r="Z79" i="34" s="1"/>
  <c r="AC78" i="34" s="1"/>
  <c r="Y71" i="34"/>
  <c r="Z71" i="34" s="1"/>
  <c r="AC70" i="34" s="1"/>
  <c r="W97" i="34"/>
  <c r="Y102" i="34"/>
  <c r="Z102" i="34" s="1"/>
  <c r="AC101" i="34" s="1"/>
  <c r="Y104" i="34"/>
  <c r="Z104" i="34" s="1"/>
  <c r="AC103" i="34" s="1"/>
  <c r="W110" i="34"/>
  <c r="V130" i="34"/>
  <c r="AA86" i="34"/>
  <c r="AA94" i="34"/>
  <c r="AA18" i="34" l="1"/>
  <c r="AA112" i="34"/>
  <c r="AA78" i="34"/>
  <c r="AA20" i="34"/>
  <c r="AA126" i="34"/>
  <c r="AA10" i="34"/>
  <c r="AA63" i="34"/>
  <c r="AA76" i="34"/>
  <c r="AA25" i="34"/>
  <c r="AA9" i="34"/>
  <c r="W120" i="34"/>
  <c r="AA12" i="34"/>
  <c r="AA56" i="34"/>
  <c r="AA43" i="34"/>
  <c r="AA119" i="34"/>
  <c r="AA83" i="34"/>
  <c r="AA104" i="34"/>
  <c r="W88" i="34"/>
  <c r="AA80" i="34"/>
  <c r="AA109" i="34"/>
  <c r="AA102" i="34"/>
  <c r="AA26" i="34"/>
  <c r="AA110" i="34"/>
  <c r="AA100" i="34"/>
  <c r="AA32" i="34"/>
  <c r="AA81" i="34"/>
  <c r="AA127" i="34"/>
  <c r="AA124" i="34"/>
  <c r="AA111" i="34"/>
  <c r="AA122" i="34"/>
  <c r="AA74" i="34"/>
  <c r="AA117" i="34"/>
  <c r="AA19" i="34"/>
  <c r="Z99" i="34"/>
  <c r="AC98" i="34" s="1"/>
  <c r="AA99" i="34"/>
  <c r="AA57" i="34"/>
  <c r="Z107" i="34"/>
  <c r="AC106" i="34" s="1"/>
  <c r="AA107" i="34"/>
  <c r="AA129" i="34"/>
  <c r="AA72" i="34"/>
  <c r="W72" i="34"/>
  <c r="AA79" i="34"/>
  <c r="AA6" i="34"/>
  <c r="W6" i="34"/>
  <c r="AA8" i="34"/>
  <c r="W8" i="34"/>
  <c r="W31" i="34"/>
  <c r="AA31" i="34"/>
  <c r="W30" i="34"/>
  <c r="AA30" i="34"/>
  <c r="W22" i="34"/>
  <c r="AA22" i="34"/>
  <c r="AA28" i="34"/>
  <c r="W28" i="34"/>
  <c r="AA55" i="34"/>
  <c r="W55" i="34"/>
  <c r="Z125" i="34"/>
  <c r="AC124" i="34" s="1"/>
  <c r="AA125" i="34"/>
  <c r="AA47" i="34"/>
  <c r="W47" i="34"/>
  <c r="AA13" i="34"/>
  <c r="W13" i="34"/>
  <c r="Z77" i="34"/>
  <c r="AC76" i="34" s="1"/>
  <c r="AA77" i="34"/>
  <c r="AA121" i="34"/>
  <c r="AA21" i="34"/>
  <c r="W21" i="34"/>
  <c r="AA85" i="34"/>
  <c r="AA113" i="34"/>
  <c r="AA4" i="34"/>
  <c r="AA69" i="34"/>
  <c r="W69" i="34"/>
  <c r="AA128" i="34"/>
  <c r="W17" i="34"/>
  <c r="AA17" i="34"/>
  <c r="W29" i="34"/>
  <c r="AA29" i="34"/>
  <c r="W15" i="34"/>
  <c r="AA15" i="34"/>
  <c r="AA73" i="34"/>
  <c r="W16" i="34"/>
  <c r="AA16" i="34"/>
  <c r="Z50" i="34"/>
  <c r="AC49" i="34" s="1"/>
  <c r="AA50" i="34"/>
  <c r="Z123" i="34"/>
  <c r="AC122" i="34" s="1"/>
  <c r="AA123" i="34"/>
  <c r="Z93" i="34"/>
  <c r="AC92" i="34" s="1"/>
  <c r="AA93" i="34"/>
  <c r="AA101" i="34"/>
  <c r="AA108" i="34"/>
  <c r="AA54" i="34"/>
  <c r="W54" i="34"/>
  <c r="W51" i="34"/>
  <c r="AA51" i="34"/>
  <c r="W118" i="34"/>
  <c r="AA118" i="34"/>
  <c r="AA90" i="34"/>
  <c r="AA64" i="34"/>
  <c r="W64" i="34"/>
  <c r="AA116" i="34"/>
  <c r="AA115" i="34"/>
  <c r="AA82" i="34"/>
  <c r="W53" i="34"/>
  <c r="AA53" i="34"/>
  <c r="AA114" i="34"/>
  <c r="AA71" i="34"/>
  <c r="W7" i="34"/>
  <c r="AA7" i="34"/>
  <c r="AA58" i="34"/>
  <c r="Z58" i="34"/>
  <c r="AC57" i="34" s="1"/>
  <c r="AA97" i="34"/>
  <c r="AA92" i="34"/>
  <c r="AA27" i="34"/>
  <c r="W27" i="34"/>
  <c r="AA98" i="34"/>
  <c r="AA66" i="34"/>
  <c r="AA84" i="34"/>
  <c r="W49" i="34"/>
  <c r="AA49" i="34"/>
  <c r="AA44" i="34"/>
  <c r="W44" i="34"/>
  <c r="AA14" i="34"/>
  <c r="W14" i="34"/>
  <c r="W61" i="34"/>
  <c r="AA61" i="34"/>
  <c r="W39" i="34"/>
  <c r="AA39" i="34"/>
  <c r="Z75" i="34"/>
  <c r="AC74" i="34" s="1"/>
  <c r="AA75" i="34"/>
  <c r="AA95" i="34"/>
  <c r="AA67" i="34"/>
  <c r="Z67" i="34"/>
  <c r="AC66" i="34" s="1"/>
  <c r="AA87" i="34"/>
  <c r="AA105" i="34"/>
  <c r="W24" i="34"/>
  <c r="AA24" i="34"/>
  <c r="AA103" i="34"/>
  <c r="W46" i="34"/>
  <c r="AA46" i="34"/>
  <c r="AA62" i="34"/>
  <c r="W62" i="34"/>
  <c r="W38" i="34"/>
  <c r="AA38" i="34"/>
  <c r="AA106" i="34"/>
  <c r="W45" i="34"/>
  <c r="AA45" i="34"/>
  <c r="AA65" i="34"/>
  <c r="Z60" i="34"/>
  <c r="AC59" i="34" s="1"/>
  <c r="AA60" i="34"/>
  <c r="AA130" i="34"/>
  <c r="W130" i="34"/>
  <c r="Z91" i="34"/>
  <c r="AC90" i="34" s="1"/>
  <c r="AA91" i="34"/>
  <c r="AA59" i="34"/>
  <c r="Z59" i="34"/>
  <c r="AC58" i="34" s="1"/>
  <c r="AA89" i="34"/>
  <c r="AA96" i="34"/>
  <c r="W96" i="34"/>
  <c r="W52" i="34"/>
  <c r="AA52" i="34"/>
  <c r="W23" i="34"/>
  <c r="AA23" i="34"/>
  <c r="AA42" i="34"/>
  <c r="W42" i="34"/>
  <c r="AA68" i="34"/>
  <c r="W68" i="34"/>
  <c r="W48" i="34"/>
  <c r="AA48" i="34"/>
  <c r="W37" i="34"/>
  <c r="AA37" i="34"/>
  <c r="AA36" i="34"/>
  <c r="W36" i="34"/>
  <c r="AA34" i="34"/>
  <c r="T130" i="33" l="1"/>
  <c r="U130" i="33" s="1"/>
  <c r="V130" i="33" s="1"/>
  <c r="T129" i="33"/>
  <c r="U129" i="33" s="1"/>
  <c r="V129" i="33" s="1"/>
  <c r="W129" i="33" s="1"/>
  <c r="T128" i="33"/>
  <c r="U128" i="33" s="1"/>
  <c r="V128" i="33" s="1"/>
  <c r="T127" i="33"/>
  <c r="U127" i="33" s="1"/>
  <c r="V127" i="33" s="1"/>
  <c r="T126" i="33"/>
  <c r="U126" i="33" s="1"/>
  <c r="V126" i="33" s="1"/>
  <c r="T125" i="33"/>
  <c r="U125" i="33" s="1"/>
  <c r="V125" i="33" s="1"/>
  <c r="W125" i="33" s="1"/>
  <c r="T124" i="33"/>
  <c r="U124" i="33" s="1"/>
  <c r="V124" i="33" s="1"/>
  <c r="U123" i="33"/>
  <c r="V123" i="33" s="1"/>
  <c r="T123" i="33"/>
  <c r="T122" i="33"/>
  <c r="U122" i="33" s="1"/>
  <c r="V122" i="33" s="1"/>
  <c r="W122" i="33" s="1"/>
  <c r="T121" i="33"/>
  <c r="U121" i="33" s="1"/>
  <c r="V121" i="33" s="1"/>
  <c r="T120" i="33"/>
  <c r="U120" i="33" s="1"/>
  <c r="V120" i="33" s="1"/>
  <c r="T119" i="33"/>
  <c r="U119" i="33" s="1"/>
  <c r="V119" i="33" s="1"/>
  <c r="T118" i="33"/>
  <c r="U118" i="33" s="1"/>
  <c r="V118" i="33" s="1"/>
  <c r="T117" i="33"/>
  <c r="U117" i="33" s="1"/>
  <c r="V117" i="33" s="1"/>
  <c r="W117" i="33" s="1"/>
  <c r="T116" i="33"/>
  <c r="U116" i="33" s="1"/>
  <c r="V116" i="33" s="1"/>
  <c r="U115" i="33"/>
  <c r="V115" i="33" s="1"/>
  <c r="T115" i="33"/>
  <c r="T114" i="33"/>
  <c r="U114" i="33" s="1"/>
  <c r="V114" i="33" s="1"/>
  <c r="T113" i="33"/>
  <c r="U113" i="33" s="1"/>
  <c r="V113" i="33" s="1"/>
  <c r="W113" i="33" s="1"/>
  <c r="T112" i="33"/>
  <c r="U112" i="33" s="1"/>
  <c r="V112" i="33" s="1"/>
  <c r="T111" i="33"/>
  <c r="U111" i="33" s="1"/>
  <c r="V111" i="33" s="1"/>
  <c r="T110" i="33"/>
  <c r="U110" i="33" s="1"/>
  <c r="V110" i="33" s="1"/>
  <c r="T109" i="33"/>
  <c r="U109" i="33" s="1"/>
  <c r="V109" i="33" s="1"/>
  <c r="W109" i="33" s="1"/>
  <c r="T108" i="33"/>
  <c r="U108" i="33" s="1"/>
  <c r="V108" i="33" s="1"/>
  <c r="U107" i="33"/>
  <c r="V107" i="33" s="1"/>
  <c r="T107" i="33"/>
  <c r="T106" i="33"/>
  <c r="U106" i="33" s="1"/>
  <c r="V106" i="33" s="1"/>
  <c r="W106" i="33" s="1"/>
  <c r="T105" i="33"/>
  <c r="U105" i="33" s="1"/>
  <c r="V105" i="33" s="1"/>
  <c r="T104" i="33"/>
  <c r="U104" i="33" s="1"/>
  <c r="V104" i="33" s="1"/>
  <c r="T103" i="33"/>
  <c r="U103" i="33" s="1"/>
  <c r="V103" i="33" s="1"/>
  <c r="T102" i="33"/>
  <c r="U102" i="33" s="1"/>
  <c r="V102" i="33" s="1"/>
  <c r="T101" i="33"/>
  <c r="U101" i="33" s="1"/>
  <c r="V101" i="33" s="1"/>
  <c r="W101" i="33" s="1"/>
  <c r="T100" i="33"/>
  <c r="U100" i="33" s="1"/>
  <c r="V100" i="33" s="1"/>
  <c r="U99" i="33"/>
  <c r="V99" i="33" s="1"/>
  <c r="T99" i="33"/>
  <c r="T98" i="33"/>
  <c r="U98" i="33" s="1"/>
  <c r="V98" i="33" s="1"/>
  <c r="W98" i="33" s="1"/>
  <c r="T97" i="33"/>
  <c r="U97" i="33" s="1"/>
  <c r="V97" i="33" s="1"/>
  <c r="W97" i="33" s="1"/>
  <c r="T96" i="33"/>
  <c r="U96" i="33" s="1"/>
  <c r="V96" i="33" s="1"/>
  <c r="W96" i="33" s="1"/>
  <c r="T95" i="33"/>
  <c r="U95" i="33" s="1"/>
  <c r="V95" i="33" s="1"/>
  <c r="T94" i="33"/>
  <c r="U94" i="33" s="1"/>
  <c r="V94" i="33" s="1"/>
  <c r="T93" i="33"/>
  <c r="U93" i="33" s="1"/>
  <c r="V93" i="33" s="1"/>
  <c r="T92" i="33"/>
  <c r="U92" i="33" s="1"/>
  <c r="V92" i="33" s="1"/>
  <c r="U91" i="33"/>
  <c r="V91" i="33" s="1"/>
  <c r="T91" i="33"/>
  <c r="T90" i="33"/>
  <c r="U90" i="33" s="1"/>
  <c r="V90" i="33" s="1"/>
  <c r="W90" i="33" s="1"/>
  <c r="T89" i="33"/>
  <c r="U89" i="33" s="1"/>
  <c r="V89" i="33" s="1"/>
  <c r="W89" i="33" s="1"/>
  <c r="T88" i="33"/>
  <c r="U88" i="33" s="1"/>
  <c r="T87" i="33"/>
  <c r="U87" i="33" s="1"/>
  <c r="V87" i="33" s="1"/>
  <c r="T86" i="33"/>
  <c r="U86" i="33" s="1"/>
  <c r="V86" i="33" s="1"/>
  <c r="U85" i="33"/>
  <c r="V85" i="33" s="1"/>
  <c r="T85" i="33"/>
  <c r="T84" i="33"/>
  <c r="U84" i="33" s="1"/>
  <c r="Y84" i="33" s="1"/>
  <c r="Z84" i="33" s="1"/>
  <c r="AC83" i="33" s="1"/>
  <c r="T83" i="33"/>
  <c r="U83" i="33" s="1"/>
  <c r="V83" i="33" s="1"/>
  <c r="T82" i="33"/>
  <c r="U82" i="33" s="1"/>
  <c r="V82" i="33" s="1"/>
  <c r="W82" i="33" s="1"/>
  <c r="T81" i="33"/>
  <c r="U81" i="33" s="1"/>
  <c r="V81" i="33" s="1"/>
  <c r="W81" i="33" s="1"/>
  <c r="T80" i="33"/>
  <c r="U80" i="33" s="1"/>
  <c r="V80" i="33" s="1"/>
  <c r="T79" i="33"/>
  <c r="U79" i="33" s="1"/>
  <c r="V79" i="33" s="1"/>
  <c r="T78" i="33"/>
  <c r="U78" i="33" s="1"/>
  <c r="V78" i="33" s="1"/>
  <c r="T77" i="33"/>
  <c r="U77" i="33" s="1"/>
  <c r="V77" i="33" s="1"/>
  <c r="W77" i="33" s="1"/>
  <c r="T76" i="33"/>
  <c r="U76" i="33" s="1"/>
  <c r="V76" i="33" s="1"/>
  <c r="U75" i="33"/>
  <c r="V75" i="33" s="1"/>
  <c r="T75" i="33"/>
  <c r="T74" i="33"/>
  <c r="U74" i="33" s="1"/>
  <c r="V74" i="33" s="1"/>
  <c r="W74" i="33" s="1"/>
  <c r="T73" i="33"/>
  <c r="U73" i="33" s="1"/>
  <c r="V73" i="33" s="1"/>
  <c r="W73" i="33" s="1"/>
  <c r="T72" i="33"/>
  <c r="U72" i="33" s="1"/>
  <c r="V72" i="33" s="1"/>
  <c r="W72" i="33" s="1"/>
  <c r="T71" i="33"/>
  <c r="U71" i="33" s="1"/>
  <c r="V71" i="33" s="1"/>
  <c r="W71" i="33" s="1"/>
  <c r="T70" i="33"/>
  <c r="U70" i="33" s="1"/>
  <c r="V70" i="33" s="1"/>
  <c r="T69" i="33"/>
  <c r="U69" i="33" s="1"/>
  <c r="V69" i="33" s="1"/>
  <c r="W69" i="33" s="1"/>
  <c r="T68" i="33"/>
  <c r="U68" i="33" s="1"/>
  <c r="V68" i="33" s="1"/>
  <c r="T67" i="33"/>
  <c r="U67" i="33" s="1"/>
  <c r="V67" i="33" s="1"/>
  <c r="W67" i="33" s="1"/>
  <c r="T66" i="33"/>
  <c r="U66" i="33" s="1"/>
  <c r="V66" i="33" s="1"/>
  <c r="T65" i="33"/>
  <c r="U65" i="33" s="1"/>
  <c r="T64" i="33"/>
  <c r="U64" i="33" s="1"/>
  <c r="T63" i="33"/>
  <c r="U63" i="33" s="1"/>
  <c r="V63" i="33" s="1"/>
  <c r="Y62" i="33"/>
  <c r="AA62" i="33" s="1"/>
  <c r="T62" i="33"/>
  <c r="U62" i="33" s="1"/>
  <c r="V62" i="33" s="1"/>
  <c r="W62" i="33" s="1"/>
  <c r="T61" i="33"/>
  <c r="U61" i="33" s="1"/>
  <c r="V61" i="33" s="1"/>
  <c r="T60" i="33"/>
  <c r="U60" i="33" s="1"/>
  <c r="V60" i="33" s="1"/>
  <c r="T59" i="33"/>
  <c r="U59" i="33" s="1"/>
  <c r="V59" i="33" s="1"/>
  <c r="T58" i="33"/>
  <c r="U58" i="33" s="1"/>
  <c r="V58" i="33" s="1"/>
  <c r="U57" i="33"/>
  <c r="Y57" i="33" s="1"/>
  <c r="Z57" i="33" s="1"/>
  <c r="AC56" i="33" s="1"/>
  <c r="T57" i="33"/>
  <c r="U56" i="33"/>
  <c r="Y56" i="33" s="1"/>
  <c r="Z56" i="33" s="1"/>
  <c r="AC55" i="33" s="1"/>
  <c r="T56" i="33"/>
  <c r="T55" i="33"/>
  <c r="U55" i="33" s="1"/>
  <c r="T54" i="33"/>
  <c r="U54" i="33" s="1"/>
  <c r="V54" i="33" s="1"/>
  <c r="W54" i="33" s="1"/>
  <c r="T53" i="33"/>
  <c r="U53" i="33" s="1"/>
  <c r="V53" i="33" s="1"/>
  <c r="W53" i="33" s="1"/>
  <c r="T52" i="33"/>
  <c r="U52" i="33" s="1"/>
  <c r="V52" i="33" s="1"/>
  <c r="U51" i="33"/>
  <c r="V51" i="33" s="1"/>
  <c r="W51" i="33" s="1"/>
  <c r="T51" i="33"/>
  <c r="T50" i="33"/>
  <c r="U50" i="33" s="1"/>
  <c r="V50" i="33" s="1"/>
  <c r="T49" i="33"/>
  <c r="U49" i="33" s="1"/>
  <c r="Y49" i="33" s="1"/>
  <c r="Z49" i="33" s="1"/>
  <c r="AC48" i="33" s="1"/>
  <c r="T48" i="33"/>
  <c r="U48" i="33" s="1"/>
  <c r="T47" i="33"/>
  <c r="U47" i="33" s="1"/>
  <c r="V47" i="33" s="1"/>
  <c r="W47" i="33" s="1"/>
  <c r="T46" i="33"/>
  <c r="U46" i="33" s="1"/>
  <c r="V46" i="33" s="1"/>
  <c r="T45" i="33"/>
  <c r="U45" i="33" s="1"/>
  <c r="V45" i="33" s="1"/>
  <c r="T44" i="33"/>
  <c r="U44" i="33" s="1"/>
  <c r="V44" i="33" s="1"/>
  <c r="W44" i="33" s="1"/>
  <c r="T43" i="33"/>
  <c r="U43" i="33" s="1"/>
  <c r="V43" i="33" s="1"/>
  <c r="T42" i="33"/>
  <c r="U42" i="33" s="1"/>
  <c r="T41" i="33"/>
  <c r="U41" i="33" s="1"/>
  <c r="Y41" i="33" s="1"/>
  <c r="Z41" i="33" s="1"/>
  <c r="AC40" i="33" s="1"/>
  <c r="T40" i="33"/>
  <c r="U40" i="33" s="1"/>
  <c r="T39" i="33"/>
  <c r="U39" i="33" s="1"/>
  <c r="V39" i="33" s="1"/>
  <c r="W39" i="33" s="1"/>
  <c r="T38" i="33"/>
  <c r="U38" i="33" s="1"/>
  <c r="V38" i="33" s="1"/>
  <c r="T37" i="33"/>
  <c r="U37" i="33" s="1"/>
  <c r="V37" i="33" s="1"/>
  <c r="T36" i="33"/>
  <c r="U36" i="33" s="1"/>
  <c r="V36" i="33" s="1"/>
  <c r="T35" i="33"/>
  <c r="U35" i="33" s="1"/>
  <c r="T34" i="33"/>
  <c r="U34" i="33" s="1"/>
  <c r="U33" i="33"/>
  <c r="Y33" i="33" s="1"/>
  <c r="Z33" i="33" s="1"/>
  <c r="AC32" i="33" s="1"/>
  <c r="T33" i="33"/>
  <c r="T32" i="33"/>
  <c r="U32" i="33" s="1"/>
  <c r="T31" i="33"/>
  <c r="U31" i="33" s="1"/>
  <c r="V31" i="33" s="1"/>
  <c r="W31" i="33" s="1"/>
  <c r="U30" i="33"/>
  <c r="V30" i="33" s="1"/>
  <c r="W30" i="33" s="1"/>
  <c r="T30" i="33"/>
  <c r="T29" i="33"/>
  <c r="U29" i="33" s="1"/>
  <c r="V29" i="33" s="1"/>
  <c r="T28" i="33"/>
  <c r="U28" i="33" s="1"/>
  <c r="V28" i="33" s="1"/>
  <c r="T27" i="33"/>
  <c r="U27" i="33" s="1"/>
  <c r="E27" i="33"/>
  <c r="T26" i="33"/>
  <c r="U26" i="33" s="1"/>
  <c r="Y26" i="33" s="1"/>
  <c r="Z26" i="33" s="1"/>
  <c r="AC25" i="33" s="1"/>
  <c r="T25" i="33"/>
  <c r="U25" i="33" s="1"/>
  <c r="T24" i="33"/>
  <c r="U24" i="33" s="1"/>
  <c r="T23" i="33"/>
  <c r="U23" i="33" s="1"/>
  <c r="T22" i="33"/>
  <c r="U22" i="33" s="1"/>
  <c r="V22" i="33" s="1"/>
  <c r="W22" i="33" s="1"/>
  <c r="E22" i="33"/>
  <c r="T21" i="33"/>
  <c r="U21" i="33" s="1"/>
  <c r="T20" i="33"/>
  <c r="U20" i="33" s="1"/>
  <c r="T19" i="33"/>
  <c r="U19" i="33" s="1"/>
  <c r="Y19" i="33" s="1"/>
  <c r="Z19" i="33" s="1"/>
  <c r="AC18" i="33" s="1"/>
  <c r="T18" i="33"/>
  <c r="U18" i="33" s="1"/>
  <c r="Y18" i="33" s="1"/>
  <c r="Z18" i="33" s="1"/>
  <c r="AC17" i="33" s="1"/>
  <c r="T17" i="33"/>
  <c r="U17" i="33" s="1"/>
  <c r="V17" i="33" s="1"/>
  <c r="W17" i="33" s="1"/>
  <c r="T16" i="33"/>
  <c r="U16" i="33" s="1"/>
  <c r="V16" i="33" s="1"/>
  <c r="T15" i="33"/>
  <c r="U15" i="33" s="1"/>
  <c r="T14" i="33"/>
  <c r="U14" i="33" s="1"/>
  <c r="T13" i="33"/>
  <c r="U13" i="33" s="1"/>
  <c r="T12" i="33"/>
  <c r="U12" i="33" s="1"/>
  <c r="T11" i="33"/>
  <c r="U11" i="33" s="1"/>
  <c r="Y11" i="33" s="1"/>
  <c r="Z11" i="33" s="1"/>
  <c r="AC10" i="33" s="1"/>
  <c r="T10" i="33"/>
  <c r="U10" i="33" s="1"/>
  <c r="V10" i="33" s="1"/>
  <c r="T9" i="33"/>
  <c r="U9" i="33" s="1"/>
  <c r="V9" i="33" s="1"/>
  <c r="W9" i="33" s="1"/>
  <c r="T8" i="33"/>
  <c r="U8" i="33" s="1"/>
  <c r="V8" i="33" s="1"/>
  <c r="T7" i="33"/>
  <c r="U7" i="33" s="1"/>
  <c r="T6" i="33"/>
  <c r="U6" i="33" s="1"/>
  <c r="T5" i="33"/>
  <c r="U5" i="33" s="1"/>
  <c r="T4" i="33"/>
  <c r="U4" i="33" s="1"/>
  <c r="X4" i="25"/>
  <c r="AB4" i="32" a="1"/>
  <c r="AB4" i="32" s="1"/>
  <c r="X5" i="32"/>
  <c r="X6" i="32"/>
  <c r="X7" i="32"/>
  <c r="X8" i="32"/>
  <c r="X9" i="32"/>
  <c r="X10" i="32"/>
  <c r="X11" i="32"/>
  <c r="X12" i="32"/>
  <c r="X13" i="32"/>
  <c r="X14" i="32"/>
  <c r="X15" i="32"/>
  <c r="X16" i="32"/>
  <c r="X17" i="32"/>
  <c r="X18" i="32"/>
  <c r="X19" i="32"/>
  <c r="X20" i="32"/>
  <c r="X21" i="32"/>
  <c r="X22" i="32"/>
  <c r="X23" i="32"/>
  <c r="X24" i="32"/>
  <c r="X25" i="32"/>
  <c r="X26" i="32"/>
  <c r="X27" i="32"/>
  <c r="X28" i="32"/>
  <c r="X29" i="32"/>
  <c r="X30" i="32"/>
  <c r="X31" i="32"/>
  <c r="X32" i="32"/>
  <c r="X33" i="32"/>
  <c r="X34" i="32"/>
  <c r="X35" i="32"/>
  <c r="X36" i="32"/>
  <c r="X37" i="32"/>
  <c r="X38" i="32"/>
  <c r="X39" i="32"/>
  <c r="X40" i="32"/>
  <c r="X41" i="32"/>
  <c r="X42" i="32"/>
  <c r="X43" i="32"/>
  <c r="X44" i="32"/>
  <c r="X45" i="32"/>
  <c r="X46" i="32"/>
  <c r="X47" i="32"/>
  <c r="X48" i="32"/>
  <c r="X49" i="32"/>
  <c r="X50" i="32"/>
  <c r="X51" i="32"/>
  <c r="X52" i="32"/>
  <c r="X53" i="32"/>
  <c r="X54" i="32"/>
  <c r="X55" i="32"/>
  <c r="X56" i="32"/>
  <c r="X57" i="32"/>
  <c r="X58" i="32"/>
  <c r="X59" i="32"/>
  <c r="X60" i="32"/>
  <c r="X61" i="32"/>
  <c r="X62" i="32"/>
  <c r="X63" i="32"/>
  <c r="X64" i="32"/>
  <c r="X65" i="32"/>
  <c r="X66" i="32"/>
  <c r="X67" i="32"/>
  <c r="X68" i="32"/>
  <c r="X69" i="32"/>
  <c r="X70" i="32"/>
  <c r="X71" i="32"/>
  <c r="X72" i="32"/>
  <c r="X73" i="32"/>
  <c r="X74" i="32"/>
  <c r="X75" i="32"/>
  <c r="X76" i="32"/>
  <c r="X77" i="32"/>
  <c r="X78" i="32"/>
  <c r="X79" i="32"/>
  <c r="X80" i="32"/>
  <c r="X81" i="32"/>
  <c r="X82" i="32"/>
  <c r="X83" i="32"/>
  <c r="X84" i="32"/>
  <c r="X85" i="32"/>
  <c r="X86" i="32"/>
  <c r="X87" i="32"/>
  <c r="X88" i="32"/>
  <c r="X89" i="32"/>
  <c r="X90" i="32"/>
  <c r="X91" i="32"/>
  <c r="X92" i="32"/>
  <c r="X93" i="32"/>
  <c r="X94" i="32"/>
  <c r="X95" i="32"/>
  <c r="X96" i="32"/>
  <c r="X97" i="32"/>
  <c r="X98" i="32"/>
  <c r="X99" i="32"/>
  <c r="X100" i="32"/>
  <c r="X101" i="32"/>
  <c r="X102" i="32"/>
  <c r="X103" i="32"/>
  <c r="X104" i="32"/>
  <c r="X105" i="32"/>
  <c r="X106" i="32"/>
  <c r="X107" i="32"/>
  <c r="X108" i="32"/>
  <c r="X109" i="32"/>
  <c r="X110" i="32"/>
  <c r="X111" i="32"/>
  <c r="X112" i="32"/>
  <c r="X113" i="32"/>
  <c r="X114" i="32"/>
  <c r="X115" i="32"/>
  <c r="X116" i="32"/>
  <c r="X117" i="32"/>
  <c r="X118" i="32"/>
  <c r="X119" i="32"/>
  <c r="X120" i="32"/>
  <c r="X121" i="32"/>
  <c r="X122" i="32"/>
  <c r="X123" i="32"/>
  <c r="X124" i="32"/>
  <c r="X125" i="32"/>
  <c r="X126" i="32"/>
  <c r="X127" i="32"/>
  <c r="X128" i="32"/>
  <c r="X129" i="32"/>
  <c r="X130" i="32"/>
  <c r="X131" i="32"/>
  <c r="X132" i="32"/>
  <c r="X133" i="32"/>
  <c r="X134" i="32"/>
  <c r="X135" i="32"/>
  <c r="X136" i="32"/>
  <c r="X137" i="32"/>
  <c r="X138" i="32"/>
  <c r="X139" i="32"/>
  <c r="X140" i="32"/>
  <c r="X141" i="32"/>
  <c r="X142" i="32"/>
  <c r="X143" i="32"/>
  <c r="X144" i="32"/>
  <c r="X145" i="32"/>
  <c r="X146" i="32"/>
  <c r="X147" i="32"/>
  <c r="X148" i="32"/>
  <c r="X149" i="32"/>
  <c r="X150" i="32"/>
  <c r="X151" i="32"/>
  <c r="X152" i="32"/>
  <c r="X4" i="32"/>
  <c r="Y25" i="33" l="1"/>
  <c r="Z25" i="33" s="1"/>
  <c r="AC24" i="33" s="1"/>
  <c r="V25" i="33"/>
  <c r="Y64" i="33"/>
  <c r="Z64" i="33" s="1"/>
  <c r="AC63" i="33" s="1"/>
  <c r="V64" i="33"/>
  <c r="V65" i="33"/>
  <c r="Y65" i="33"/>
  <c r="Z65" i="33" s="1"/>
  <c r="AC64" i="33" s="1"/>
  <c r="Y48" i="33"/>
  <c r="Z48" i="33" s="1"/>
  <c r="AC47" i="33" s="1"/>
  <c r="V48" i="33"/>
  <c r="W48" i="33" s="1"/>
  <c r="V32" i="33"/>
  <c r="W32" i="33" s="1"/>
  <c r="Y32" i="33"/>
  <c r="V40" i="33"/>
  <c r="W40" i="33" s="1"/>
  <c r="Y40" i="33"/>
  <c r="Z40" i="33" s="1"/>
  <c r="AC39" i="33" s="1"/>
  <c r="V56" i="33"/>
  <c r="AA32" i="33"/>
  <c r="Y85" i="33"/>
  <c r="Z85" i="33" s="1"/>
  <c r="AC84" i="33" s="1"/>
  <c r="Y38" i="33"/>
  <c r="Z38" i="33" s="1"/>
  <c r="AC37" i="33" s="1"/>
  <c r="V57" i="33"/>
  <c r="W57" i="33" s="1"/>
  <c r="V84" i="33"/>
  <c r="AA84" i="33" s="1"/>
  <c r="Y47" i="33"/>
  <c r="Y17" i="33"/>
  <c r="Z17" i="33" s="1"/>
  <c r="AC16" i="33" s="1"/>
  <c r="Y93" i="33"/>
  <c r="Z93" i="33" s="1"/>
  <c r="AC92" i="33" s="1"/>
  <c r="Y116" i="33"/>
  <c r="Z116" i="33" s="1"/>
  <c r="AC115" i="33" s="1"/>
  <c r="Y9" i="33"/>
  <c r="Z9" i="33" s="1"/>
  <c r="AC8" i="33" s="1"/>
  <c r="Y100" i="33"/>
  <c r="Z100" i="33" s="1"/>
  <c r="AC99" i="33" s="1"/>
  <c r="Z62" i="33"/>
  <c r="AC61" i="33" s="1"/>
  <c r="AA56" i="33"/>
  <c r="Y35" i="33"/>
  <c r="Z35" i="33" s="1"/>
  <c r="AC34" i="33" s="1"/>
  <c r="V35" i="33"/>
  <c r="Y42" i="33"/>
  <c r="Z42" i="33" s="1"/>
  <c r="AC41" i="33" s="1"/>
  <c r="V42" i="33"/>
  <c r="V4" i="33"/>
  <c r="Y4" i="33"/>
  <c r="Z4" i="33" s="1"/>
  <c r="W43" i="33"/>
  <c r="W28" i="33"/>
  <c r="W10" i="33"/>
  <c r="W37" i="33"/>
  <c r="Y6" i="33"/>
  <c r="Z6" i="33" s="1"/>
  <c r="AC5" i="33" s="1"/>
  <c r="V6" i="33"/>
  <c r="W50" i="33"/>
  <c r="W59" i="33"/>
  <c r="Y27" i="33"/>
  <c r="Z27" i="33" s="1"/>
  <c r="AC26" i="33" s="1"/>
  <c r="V27" i="33"/>
  <c r="W36" i="33"/>
  <c r="Y5" i="33"/>
  <c r="Z5" i="33" s="1"/>
  <c r="AC4" i="33" s="1"/>
  <c r="V5" i="33"/>
  <c r="Y20" i="33"/>
  <c r="Z20" i="33" s="1"/>
  <c r="AC19" i="33" s="1"/>
  <c r="V20" i="33"/>
  <c r="W29" i="33"/>
  <c r="Y21" i="33"/>
  <c r="Z21" i="33" s="1"/>
  <c r="AC20" i="33" s="1"/>
  <c r="V21" i="33"/>
  <c r="W58" i="33"/>
  <c r="Y12" i="33"/>
  <c r="Z12" i="33" s="1"/>
  <c r="AC11" i="33" s="1"/>
  <c r="V12" i="33"/>
  <c r="AA47" i="33"/>
  <c r="Z47" i="33"/>
  <c r="AC46" i="33" s="1"/>
  <c r="Y13" i="33"/>
  <c r="Z13" i="33" s="1"/>
  <c r="AC12" i="33" s="1"/>
  <c r="V13" i="33"/>
  <c r="W79" i="33"/>
  <c r="V55" i="33"/>
  <c r="Y55" i="33"/>
  <c r="Z55" i="33" s="1"/>
  <c r="AC54" i="33" s="1"/>
  <c r="W65" i="33"/>
  <c r="W87" i="33"/>
  <c r="AA17" i="33"/>
  <c r="V24" i="33"/>
  <c r="Y24" i="33"/>
  <c r="Z24" i="33" s="1"/>
  <c r="AC23" i="33" s="1"/>
  <c r="W66" i="33"/>
  <c r="Y80" i="33"/>
  <c r="Z80" i="33" s="1"/>
  <c r="AC79" i="33" s="1"/>
  <c r="V88" i="33"/>
  <c r="Y88" i="33"/>
  <c r="Z88" i="33" s="1"/>
  <c r="AC87" i="33" s="1"/>
  <c r="W52" i="33"/>
  <c r="W80" i="33"/>
  <c r="Y8" i="33"/>
  <c r="Z8" i="33" s="1"/>
  <c r="AC7" i="33" s="1"/>
  <c r="W16" i="33"/>
  <c r="W46" i="33"/>
  <c r="W127" i="33"/>
  <c r="V23" i="33"/>
  <c r="Y23" i="33"/>
  <c r="Z23" i="33" s="1"/>
  <c r="AC22" i="33" s="1"/>
  <c r="W95" i="33"/>
  <c r="W102" i="33"/>
  <c r="W45" i="33"/>
  <c r="Y34" i="33"/>
  <c r="Z34" i="33" s="1"/>
  <c r="AC33" i="33" s="1"/>
  <c r="V34" i="33"/>
  <c r="Y46" i="33"/>
  <c r="Z46" i="33" s="1"/>
  <c r="AC45" i="33" s="1"/>
  <c r="W64" i="33"/>
  <c r="W93" i="33"/>
  <c r="W128" i="33"/>
  <c r="V11" i="33"/>
  <c r="W70" i="33"/>
  <c r="Y14" i="33"/>
  <c r="Z14" i="33" s="1"/>
  <c r="AC13" i="33" s="1"/>
  <c r="V14" i="33"/>
  <c r="V18" i="33"/>
  <c r="Y7" i="33"/>
  <c r="Z7" i="33" s="1"/>
  <c r="AC6" i="33" s="1"/>
  <c r="V7" i="33"/>
  <c r="Y10" i="33"/>
  <c r="Z10" i="33" s="1"/>
  <c r="AC9" i="33" s="1"/>
  <c r="AA25" i="33"/>
  <c r="W25" i="33"/>
  <c r="Z32" i="33"/>
  <c r="AC31" i="33" s="1"/>
  <c r="W56" i="33"/>
  <c r="W85" i="33"/>
  <c r="W121" i="33"/>
  <c r="W8" i="33"/>
  <c r="V19" i="33"/>
  <c r="V26" i="33"/>
  <c r="W60" i="33"/>
  <c r="W75" i="33"/>
  <c r="W111" i="33"/>
  <c r="W61" i="33"/>
  <c r="Y16" i="33"/>
  <c r="Z16" i="33" s="1"/>
  <c r="AC15" i="33" s="1"/>
  <c r="Y15" i="33"/>
  <c r="Z15" i="33" s="1"/>
  <c r="AC14" i="33" s="1"/>
  <c r="V15" i="33"/>
  <c r="W38" i="33"/>
  <c r="W78" i="33"/>
  <c r="W107" i="33"/>
  <c r="W83" i="33"/>
  <c r="W103" i="33"/>
  <c r="W63" i="33"/>
  <c r="W68" i="33"/>
  <c r="W91" i="33"/>
  <c r="W94" i="33"/>
  <c r="W104" i="33"/>
  <c r="W130" i="33"/>
  <c r="V41" i="33"/>
  <c r="Y63" i="33"/>
  <c r="Z63" i="33" s="1"/>
  <c r="AC62" i="33" s="1"/>
  <c r="W76" i="33"/>
  <c r="W86" i="33"/>
  <c r="W118" i="33"/>
  <c r="W123" i="33"/>
  <c r="V33" i="33"/>
  <c r="V49" i="33"/>
  <c r="Y54" i="33"/>
  <c r="W105" i="33"/>
  <c r="W112" i="33"/>
  <c r="Y31" i="33"/>
  <c r="W92" i="33"/>
  <c r="W119" i="33"/>
  <c r="Y30" i="33"/>
  <c r="Y39" i="33"/>
  <c r="W114" i="33"/>
  <c r="W120" i="33"/>
  <c r="Y123" i="33"/>
  <c r="Z123" i="33" s="1"/>
  <c r="AC122" i="33" s="1"/>
  <c r="Y115" i="33"/>
  <c r="Z115" i="33" s="1"/>
  <c r="AC114" i="33" s="1"/>
  <c r="Y107" i="33"/>
  <c r="Z107" i="33" s="1"/>
  <c r="AC106" i="33" s="1"/>
  <c r="Y130" i="33"/>
  <c r="Z130" i="33" s="1"/>
  <c r="AC129" i="33" s="1"/>
  <c r="Y122" i="33"/>
  <c r="Z122" i="33" s="1"/>
  <c r="AC121" i="33" s="1"/>
  <c r="Y114" i="33"/>
  <c r="Z114" i="33" s="1"/>
  <c r="AC113" i="33" s="1"/>
  <c r="Y106" i="33"/>
  <c r="Z106" i="33" s="1"/>
  <c r="AC105" i="33" s="1"/>
  <c r="Y98" i="33"/>
  <c r="Y129" i="33"/>
  <c r="Z129" i="33" s="1"/>
  <c r="AC128" i="33" s="1"/>
  <c r="Y121" i="33"/>
  <c r="Z121" i="33" s="1"/>
  <c r="AC120" i="33" s="1"/>
  <c r="Y113" i="33"/>
  <c r="Z113" i="33" s="1"/>
  <c r="AC112" i="33" s="1"/>
  <c r="Y105" i="33"/>
  <c r="Z105" i="33" s="1"/>
  <c r="AC104" i="33" s="1"/>
  <c r="Y97" i="33"/>
  <c r="Z97" i="33" s="1"/>
  <c r="AC96" i="33" s="1"/>
  <c r="Y89" i="33"/>
  <c r="Y81" i="33"/>
  <c r="Y128" i="33"/>
  <c r="Z128" i="33" s="1"/>
  <c r="AC127" i="33" s="1"/>
  <c r="Y120" i="33"/>
  <c r="Z120" i="33" s="1"/>
  <c r="AC119" i="33" s="1"/>
  <c r="Y112" i="33"/>
  <c r="Z112" i="33" s="1"/>
  <c r="AC111" i="33" s="1"/>
  <c r="Y104" i="33"/>
  <c r="Z104" i="33" s="1"/>
  <c r="AC103" i="33" s="1"/>
  <c r="Y96" i="33"/>
  <c r="Z96" i="33" s="1"/>
  <c r="AC95" i="33" s="1"/>
  <c r="Y127" i="33"/>
  <c r="Z127" i="33" s="1"/>
  <c r="AC126" i="33" s="1"/>
  <c r="Y119" i="33"/>
  <c r="Z119" i="33" s="1"/>
  <c r="AC118" i="33" s="1"/>
  <c r="Y111" i="33"/>
  <c r="Z111" i="33" s="1"/>
  <c r="AC110" i="33" s="1"/>
  <c r="Y103" i="33"/>
  <c r="Z103" i="33" s="1"/>
  <c r="AC102" i="33" s="1"/>
  <c r="Y95" i="33"/>
  <c r="Z95" i="33" s="1"/>
  <c r="AC94" i="33" s="1"/>
  <c r="Y87" i="33"/>
  <c r="Z87" i="33" s="1"/>
  <c r="AC86" i="33" s="1"/>
  <c r="Y79" i="33"/>
  <c r="Z79" i="33" s="1"/>
  <c r="AC78" i="33" s="1"/>
  <c r="Y71" i="33"/>
  <c r="Z71" i="33" s="1"/>
  <c r="AC70" i="33" s="1"/>
  <c r="Y126" i="33"/>
  <c r="Z126" i="33" s="1"/>
  <c r="AC125" i="33" s="1"/>
  <c r="Y118" i="33"/>
  <c r="Z118" i="33" s="1"/>
  <c r="AC117" i="33" s="1"/>
  <c r="Y110" i="33"/>
  <c r="Z110" i="33" s="1"/>
  <c r="AC109" i="33" s="1"/>
  <c r="Y102" i="33"/>
  <c r="Z102" i="33" s="1"/>
  <c r="AC101" i="33" s="1"/>
  <c r="Y94" i="33"/>
  <c r="Z94" i="33" s="1"/>
  <c r="AC93" i="33" s="1"/>
  <c r="Y86" i="33"/>
  <c r="Z86" i="33" s="1"/>
  <c r="AC85" i="33" s="1"/>
  <c r="Y61" i="33"/>
  <c r="Z61" i="33" s="1"/>
  <c r="AC60" i="33" s="1"/>
  <c r="Y53" i="33"/>
  <c r="Y45" i="33"/>
  <c r="Z45" i="33" s="1"/>
  <c r="AC44" i="33" s="1"/>
  <c r="Y37" i="33"/>
  <c r="Z37" i="33" s="1"/>
  <c r="AC36" i="33" s="1"/>
  <c r="Y29" i="33"/>
  <c r="Z29" i="33" s="1"/>
  <c r="AC28" i="33" s="1"/>
  <c r="Y22" i="33"/>
  <c r="Z22" i="33" s="1"/>
  <c r="AC21" i="33" s="1"/>
  <c r="Y117" i="33"/>
  <c r="Z117" i="33" s="1"/>
  <c r="AC116" i="33" s="1"/>
  <c r="Y101" i="33"/>
  <c r="Z101" i="33" s="1"/>
  <c r="AC100" i="33" s="1"/>
  <c r="Y77" i="33"/>
  <c r="Z77" i="33" s="1"/>
  <c r="AC76" i="33" s="1"/>
  <c r="Y76" i="33"/>
  <c r="Z76" i="33" s="1"/>
  <c r="AC75" i="33" s="1"/>
  <c r="Y75" i="33"/>
  <c r="Z75" i="33" s="1"/>
  <c r="AC74" i="33" s="1"/>
  <c r="Y70" i="33"/>
  <c r="Z70" i="33" s="1"/>
  <c r="AC69" i="33" s="1"/>
  <c r="Y69" i="33"/>
  <c r="Z69" i="33" s="1"/>
  <c r="AC68" i="33" s="1"/>
  <c r="Y68" i="33"/>
  <c r="Z68" i="33" s="1"/>
  <c r="AC67" i="33" s="1"/>
  <c r="Y60" i="33"/>
  <c r="Z60" i="33" s="1"/>
  <c r="AC59" i="33" s="1"/>
  <c r="Y52" i="33"/>
  <c r="Z52" i="33" s="1"/>
  <c r="AC51" i="33" s="1"/>
  <c r="Y44" i="33"/>
  <c r="Z44" i="33" s="1"/>
  <c r="AC43" i="33" s="1"/>
  <c r="Y36" i="33"/>
  <c r="Z36" i="33" s="1"/>
  <c r="AC35" i="33" s="1"/>
  <c r="Y28" i="33"/>
  <c r="Z28" i="33" s="1"/>
  <c r="AC27" i="33" s="1"/>
  <c r="Y90" i="33"/>
  <c r="Z90" i="33" s="1"/>
  <c r="AC89" i="33" s="1"/>
  <c r="Y82" i="33"/>
  <c r="Y78" i="33"/>
  <c r="Z78" i="33" s="1"/>
  <c r="AC77" i="33" s="1"/>
  <c r="Y74" i="33"/>
  <c r="Y73" i="33"/>
  <c r="Z73" i="33" s="1"/>
  <c r="AC72" i="33" s="1"/>
  <c r="Y72" i="33"/>
  <c r="Y67" i="33"/>
  <c r="Z67" i="33" s="1"/>
  <c r="AC66" i="33" s="1"/>
  <c r="Y59" i="33"/>
  <c r="Z59" i="33" s="1"/>
  <c r="AC58" i="33" s="1"/>
  <c r="Y51" i="33"/>
  <c r="Y43" i="33"/>
  <c r="Z43" i="33" s="1"/>
  <c r="AC42" i="33" s="1"/>
  <c r="Y124" i="33"/>
  <c r="Z124" i="33" s="1"/>
  <c r="AC123" i="33" s="1"/>
  <c r="Y108" i="33"/>
  <c r="Z108" i="33" s="1"/>
  <c r="AC107" i="33" s="1"/>
  <c r="Y99" i="33"/>
  <c r="Z99" i="33" s="1"/>
  <c r="AC98" i="33" s="1"/>
  <c r="Y91" i="33"/>
  <c r="Z91" i="33" s="1"/>
  <c r="AC90" i="33" s="1"/>
  <c r="Y83" i="33"/>
  <c r="Z83" i="33" s="1"/>
  <c r="AC82" i="33" s="1"/>
  <c r="Y66" i="33"/>
  <c r="Z66" i="33" s="1"/>
  <c r="AC65" i="33" s="1"/>
  <c r="Y58" i="33"/>
  <c r="Z58" i="33" s="1"/>
  <c r="AC57" i="33" s="1"/>
  <c r="Y50" i="33"/>
  <c r="Z50" i="33" s="1"/>
  <c r="AC49" i="33" s="1"/>
  <c r="Y125" i="33"/>
  <c r="Z125" i="33" s="1"/>
  <c r="AC124" i="33" s="1"/>
  <c r="Y109" i="33"/>
  <c r="Z109" i="33" s="1"/>
  <c r="AC108" i="33" s="1"/>
  <c r="Y92" i="33"/>
  <c r="Z92" i="33" s="1"/>
  <c r="AC91" i="33" s="1"/>
  <c r="W99" i="33"/>
  <c r="W108" i="33"/>
  <c r="W124" i="33"/>
  <c r="W115" i="33"/>
  <c r="AA110" i="33"/>
  <c r="W110" i="33"/>
  <c r="AA113" i="33"/>
  <c r="W126" i="33"/>
  <c r="W100" i="33"/>
  <c r="AA100" i="33"/>
  <c r="W116" i="33"/>
  <c r="AA116" i="33"/>
  <c r="T152" i="32"/>
  <c r="U152" i="32" s="1"/>
  <c r="V152" i="32" s="1"/>
  <c r="T151" i="32"/>
  <c r="U151" i="32" s="1"/>
  <c r="V151" i="32" s="1"/>
  <c r="T150" i="32"/>
  <c r="U150" i="32" s="1"/>
  <c r="V150" i="32" s="1"/>
  <c r="U149" i="32"/>
  <c r="V149" i="32" s="1"/>
  <c r="T149" i="32"/>
  <c r="U148" i="32"/>
  <c r="Y148" i="32" s="1"/>
  <c r="Z148" i="32" s="1"/>
  <c r="AC147" i="32" s="1"/>
  <c r="T148" i="32"/>
  <c r="T147" i="32"/>
  <c r="U147" i="32" s="1"/>
  <c r="Y147" i="32" s="1"/>
  <c r="T146" i="32"/>
  <c r="U146" i="32" s="1"/>
  <c r="T145" i="32"/>
  <c r="U145" i="32" s="1"/>
  <c r="V145" i="32" s="1"/>
  <c r="W145" i="32" s="1"/>
  <c r="T144" i="32"/>
  <c r="U144" i="32" s="1"/>
  <c r="V144" i="32" s="1"/>
  <c r="T143" i="32"/>
  <c r="U143" i="32" s="1"/>
  <c r="V143" i="32" s="1"/>
  <c r="W143" i="32" s="1"/>
  <c r="T142" i="32"/>
  <c r="U142" i="32" s="1"/>
  <c r="V142" i="32" s="1"/>
  <c r="T141" i="32"/>
  <c r="U141" i="32" s="1"/>
  <c r="V141" i="32" s="1"/>
  <c r="U140" i="32"/>
  <c r="Y140" i="32" s="1"/>
  <c r="Z140" i="32" s="1"/>
  <c r="AC139" i="32" s="1"/>
  <c r="T140" i="32"/>
  <c r="U139" i="32"/>
  <c r="Y139" i="32" s="1"/>
  <c r="T139" i="32"/>
  <c r="T138" i="32"/>
  <c r="U138" i="32" s="1"/>
  <c r="V138" i="32" s="1"/>
  <c r="T137" i="32"/>
  <c r="U137" i="32" s="1"/>
  <c r="V137" i="32" s="1"/>
  <c r="W137" i="32" s="1"/>
  <c r="T136" i="32"/>
  <c r="U136" i="32" s="1"/>
  <c r="V136" i="32" s="1"/>
  <c r="W136" i="32" s="1"/>
  <c r="T135" i="32"/>
  <c r="U135" i="32" s="1"/>
  <c r="V135" i="32" s="1"/>
  <c r="W135" i="32" s="1"/>
  <c r="T134" i="32"/>
  <c r="U134" i="32" s="1"/>
  <c r="V134" i="32" s="1"/>
  <c r="U133" i="32"/>
  <c r="V133" i="32" s="1"/>
  <c r="T133" i="32"/>
  <c r="T132" i="32"/>
  <c r="U132" i="32" s="1"/>
  <c r="T131" i="32"/>
  <c r="U131" i="32" s="1"/>
  <c r="Y131" i="32" s="1"/>
  <c r="Z131" i="32" s="1"/>
  <c r="AC130" i="32" s="1"/>
  <c r="T130" i="32"/>
  <c r="U130" i="32" s="1"/>
  <c r="V130" i="32" s="1"/>
  <c r="T129" i="32"/>
  <c r="U129" i="32" s="1"/>
  <c r="V129" i="32" s="1"/>
  <c r="W129" i="32" s="1"/>
  <c r="T128" i="32"/>
  <c r="U128" i="32" s="1"/>
  <c r="V128" i="32" s="1"/>
  <c r="W128" i="32" s="1"/>
  <c r="T127" i="32"/>
  <c r="U127" i="32" s="1"/>
  <c r="V127" i="32" s="1"/>
  <c r="W127" i="32" s="1"/>
  <c r="T126" i="32"/>
  <c r="U126" i="32" s="1"/>
  <c r="V126" i="32" s="1"/>
  <c r="T125" i="32"/>
  <c r="U125" i="32" s="1"/>
  <c r="V125" i="32" s="1"/>
  <c r="T124" i="32"/>
  <c r="U124" i="32" s="1"/>
  <c r="T123" i="32"/>
  <c r="U123" i="32" s="1"/>
  <c r="T122" i="32"/>
  <c r="U122" i="32" s="1"/>
  <c r="V122" i="32" s="1"/>
  <c r="T121" i="32"/>
  <c r="U121" i="32" s="1"/>
  <c r="V121" i="32" s="1"/>
  <c r="W121" i="32" s="1"/>
  <c r="T120" i="32"/>
  <c r="U120" i="32" s="1"/>
  <c r="V120" i="32" s="1"/>
  <c r="W120" i="32" s="1"/>
  <c r="T119" i="32"/>
  <c r="U119" i="32" s="1"/>
  <c r="V119" i="32" s="1"/>
  <c r="T118" i="32"/>
  <c r="U118" i="32" s="1"/>
  <c r="V118" i="32" s="1"/>
  <c r="T117" i="32"/>
  <c r="U117" i="32" s="1"/>
  <c r="V117" i="32" s="1"/>
  <c r="U116" i="32"/>
  <c r="Y116" i="32" s="1"/>
  <c r="Z116" i="32" s="1"/>
  <c r="AC115" i="32" s="1"/>
  <c r="T116" i="32"/>
  <c r="T115" i="32"/>
  <c r="U115" i="32" s="1"/>
  <c r="T114" i="32"/>
  <c r="U114" i="32" s="1"/>
  <c r="V114" i="32" s="1"/>
  <c r="T113" i="32"/>
  <c r="U113" i="32" s="1"/>
  <c r="V113" i="32" s="1"/>
  <c r="T112" i="32"/>
  <c r="U112" i="32" s="1"/>
  <c r="V112" i="32" s="1"/>
  <c r="W112" i="32" s="1"/>
  <c r="U111" i="32"/>
  <c r="V111" i="32" s="1"/>
  <c r="T111" i="32"/>
  <c r="T110" i="32"/>
  <c r="U110" i="32" s="1"/>
  <c r="V110" i="32" s="1"/>
  <c r="T109" i="32"/>
  <c r="U109" i="32" s="1"/>
  <c r="V109" i="32" s="1"/>
  <c r="T108" i="32"/>
  <c r="U108" i="32" s="1"/>
  <c r="Y108" i="32" s="1"/>
  <c r="Z108" i="32" s="1"/>
  <c r="AC107" i="32" s="1"/>
  <c r="T107" i="32"/>
  <c r="U107" i="32" s="1"/>
  <c r="V107" i="32" s="1"/>
  <c r="W107" i="32" s="1"/>
  <c r="T106" i="32"/>
  <c r="U106" i="32" s="1"/>
  <c r="V106" i="32" s="1"/>
  <c r="W106" i="32" s="1"/>
  <c r="T105" i="32"/>
  <c r="U105" i="32" s="1"/>
  <c r="V105" i="32" s="1"/>
  <c r="W105" i="32" s="1"/>
  <c r="T104" i="32"/>
  <c r="U104" i="32" s="1"/>
  <c r="V104" i="32" s="1"/>
  <c r="W104" i="32" s="1"/>
  <c r="T103" i="32"/>
  <c r="U103" i="32" s="1"/>
  <c r="V103" i="32" s="1"/>
  <c r="T102" i="32"/>
  <c r="U102" i="32" s="1"/>
  <c r="V102" i="32" s="1"/>
  <c r="T101" i="32"/>
  <c r="U101" i="32" s="1"/>
  <c r="Y101" i="32" s="1"/>
  <c r="Z101" i="32" s="1"/>
  <c r="AC100" i="32" s="1"/>
  <c r="T100" i="32"/>
  <c r="U100" i="32" s="1"/>
  <c r="Y100" i="32" s="1"/>
  <c r="Z100" i="32" s="1"/>
  <c r="AC99" i="32" s="1"/>
  <c r="T99" i="32"/>
  <c r="U99" i="32" s="1"/>
  <c r="Y99" i="32" s="1"/>
  <c r="Z99" i="32" s="1"/>
  <c r="AC98" i="32" s="1"/>
  <c r="T98" i="32"/>
  <c r="U98" i="32" s="1"/>
  <c r="T97" i="32"/>
  <c r="U97" i="32" s="1"/>
  <c r="V97" i="32" s="1"/>
  <c r="W97" i="32" s="1"/>
  <c r="T96" i="32"/>
  <c r="U96" i="32" s="1"/>
  <c r="V96" i="32" s="1"/>
  <c r="U95" i="32"/>
  <c r="V95" i="32" s="1"/>
  <c r="T95" i="32"/>
  <c r="T94" i="32"/>
  <c r="U94" i="32" s="1"/>
  <c r="V94" i="32" s="1"/>
  <c r="T93" i="32"/>
  <c r="U93" i="32" s="1"/>
  <c r="Y93" i="32" s="1"/>
  <c r="Z93" i="32" s="1"/>
  <c r="AC92" i="32" s="1"/>
  <c r="U92" i="32"/>
  <c r="Y92" i="32" s="1"/>
  <c r="Z92" i="32" s="1"/>
  <c r="AC91" i="32" s="1"/>
  <c r="T92" i="32"/>
  <c r="U91" i="32"/>
  <c r="Y91" i="32" s="1"/>
  <c r="Z91" i="32" s="1"/>
  <c r="AC90" i="32" s="1"/>
  <c r="T91" i="32"/>
  <c r="T90" i="32"/>
  <c r="U90" i="32" s="1"/>
  <c r="V90" i="32" s="1"/>
  <c r="W90" i="32" s="1"/>
  <c r="T89" i="32"/>
  <c r="U89" i="32" s="1"/>
  <c r="T88" i="32"/>
  <c r="U88" i="32" s="1"/>
  <c r="V88" i="32" s="1"/>
  <c r="T87" i="32"/>
  <c r="U87" i="32" s="1"/>
  <c r="V87" i="32" s="1"/>
  <c r="W87" i="32" s="1"/>
  <c r="T86" i="32"/>
  <c r="U86" i="32" s="1"/>
  <c r="V86" i="32" s="1"/>
  <c r="T85" i="32"/>
  <c r="U85" i="32" s="1"/>
  <c r="T84" i="32"/>
  <c r="U84" i="32" s="1"/>
  <c r="T83" i="32"/>
  <c r="U83" i="32" s="1"/>
  <c r="Y83" i="32" s="1"/>
  <c r="Z83" i="32" s="1"/>
  <c r="AC82" i="32" s="1"/>
  <c r="T82" i="32"/>
  <c r="U82" i="32" s="1"/>
  <c r="V82" i="32" s="1"/>
  <c r="Y81" i="32"/>
  <c r="Z81" i="32" s="1"/>
  <c r="AC80" i="32" s="1"/>
  <c r="T81" i="32"/>
  <c r="U81" i="32" s="1"/>
  <c r="V81" i="32" s="1"/>
  <c r="W81" i="32" s="1"/>
  <c r="T80" i="32"/>
  <c r="U80" i="32" s="1"/>
  <c r="V80" i="32" s="1"/>
  <c r="T79" i="32"/>
  <c r="U79" i="32" s="1"/>
  <c r="V79" i="32" s="1"/>
  <c r="T78" i="32"/>
  <c r="U78" i="32" s="1"/>
  <c r="V78" i="32" s="1"/>
  <c r="T77" i="32"/>
  <c r="U77" i="32" s="1"/>
  <c r="V77" i="32" s="1"/>
  <c r="U76" i="32"/>
  <c r="Y76" i="32" s="1"/>
  <c r="Z76" i="32" s="1"/>
  <c r="AC75" i="32" s="1"/>
  <c r="T76" i="32"/>
  <c r="T75" i="32"/>
  <c r="U75" i="32" s="1"/>
  <c r="T74" i="32"/>
  <c r="U74" i="32" s="1"/>
  <c r="V74" i="32" s="1"/>
  <c r="T73" i="32"/>
  <c r="U73" i="32" s="1"/>
  <c r="T72" i="32"/>
  <c r="U72" i="32" s="1"/>
  <c r="V72" i="32" s="1"/>
  <c r="T71" i="32"/>
  <c r="U71" i="32" s="1"/>
  <c r="Y71" i="32" s="1"/>
  <c r="Z71" i="32" s="1"/>
  <c r="AC70" i="32" s="1"/>
  <c r="T70" i="32"/>
  <c r="U70" i="32" s="1"/>
  <c r="T69" i="32"/>
  <c r="U69" i="32" s="1"/>
  <c r="V69" i="32" s="1"/>
  <c r="W69" i="32" s="1"/>
  <c r="T68" i="32"/>
  <c r="U68" i="32" s="1"/>
  <c r="Y68" i="32" s="1"/>
  <c r="Z68" i="32" s="1"/>
  <c r="AC67" i="32" s="1"/>
  <c r="T67" i="32"/>
  <c r="U67" i="32" s="1"/>
  <c r="V66" i="32"/>
  <c r="W66" i="32" s="1"/>
  <c r="T66" i="32"/>
  <c r="U66" i="32" s="1"/>
  <c r="Y66" i="32" s="1"/>
  <c r="Z66" i="32" s="1"/>
  <c r="AC65" i="32" s="1"/>
  <c r="T65" i="32"/>
  <c r="U65" i="32" s="1"/>
  <c r="T64" i="32"/>
  <c r="U64" i="32" s="1"/>
  <c r="V64" i="32" s="1"/>
  <c r="T63" i="32"/>
  <c r="U63" i="32" s="1"/>
  <c r="Y63" i="32" s="1"/>
  <c r="Z63" i="32" s="1"/>
  <c r="AC62" i="32" s="1"/>
  <c r="T62" i="32"/>
  <c r="U62" i="32" s="1"/>
  <c r="U61" i="32"/>
  <c r="V61" i="32" s="1"/>
  <c r="W61" i="32" s="1"/>
  <c r="T61" i="32"/>
  <c r="T60" i="32"/>
  <c r="U60" i="32" s="1"/>
  <c r="Y60" i="32" s="1"/>
  <c r="Z60" i="32" s="1"/>
  <c r="AC59" i="32" s="1"/>
  <c r="T59" i="32"/>
  <c r="U59" i="32" s="1"/>
  <c r="T58" i="32"/>
  <c r="U58" i="32" s="1"/>
  <c r="Y58" i="32" s="1"/>
  <c r="Z58" i="32" s="1"/>
  <c r="AC57" i="32" s="1"/>
  <c r="T57" i="32"/>
  <c r="U57" i="32" s="1"/>
  <c r="T56" i="32"/>
  <c r="U56" i="32" s="1"/>
  <c r="V56" i="32" s="1"/>
  <c r="T55" i="32"/>
  <c r="U55" i="32" s="1"/>
  <c r="Y55" i="32" s="1"/>
  <c r="Z55" i="32" s="1"/>
  <c r="AC54" i="32" s="1"/>
  <c r="T54" i="32"/>
  <c r="U54" i="32" s="1"/>
  <c r="T53" i="32"/>
  <c r="U53" i="32" s="1"/>
  <c r="V53" i="32" s="1"/>
  <c r="W53" i="32" s="1"/>
  <c r="T52" i="32"/>
  <c r="U52" i="32" s="1"/>
  <c r="Y52" i="32" s="1"/>
  <c r="Z52" i="32" s="1"/>
  <c r="AC51" i="32" s="1"/>
  <c r="T51" i="32"/>
  <c r="U51" i="32" s="1"/>
  <c r="T50" i="32"/>
  <c r="U50" i="32" s="1"/>
  <c r="Y50" i="32" s="1"/>
  <c r="Z50" i="32" s="1"/>
  <c r="AC49" i="32" s="1"/>
  <c r="T49" i="32"/>
  <c r="U49" i="32" s="1"/>
  <c r="T48" i="32"/>
  <c r="U48" i="32" s="1"/>
  <c r="V48" i="32" s="1"/>
  <c r="T47" i="32"/>
  <c r="U47" i="32" s="1"/>
  <c r="Y47" i="32" s="1"/>
  <c r="Z47" i="32" s="1"/>
  <c r="AC46" i="32" s="1"/>
  <c r="T46" i="32"/>
  <c r="U46" i="32" s="1"/>
  <c r="T45" i="32"/>
  <c r="U45" i="32" s="1"/>
  <c r="V45" i="32" s="1"/>
  <c r="W45" i="32" s="1"/>
  <c r="T44" i="32"/>
  <c r="U44" i="32" s="1"/>
  <c r="Y44" i="32" s="1"/>
  <c r="Z44" i="32" s="1"/>
  <c r="AC43" i="32" s="1"/>
  <c r="T43" i="32"/>
  <c r="U43" i="32" s="1"/>
  <c r="T42" i="32"/>
  <c r="U42" i="32" s="1"/>
  <c r="Y42" i="32" s="1"/>
  <c r="Z42" i="32" s="1"/>
  <c r="AC41" i="32" s="1"/>
  <c r="T41" i="32"/>
  <c r="U41" i="32" s="1"/>
  <c r="U40" i="32"/>
  <c r="V40" i="32" s="1"/>
  <c r="T40" i="32"/>
  <c r="T39" i="32"/>
  <c r="U39" i="32" s="1"/>
  <c r="Y39" i="32" s="1"/>
  <c r="Z39" i="32" s="1"/>
  <c r="AC38" i="32" s="1"/>
  <c r="T38" i="32"/>
  <c r="U38" i="32" s="1"/>
  <c r="T37" i="32"/>
  <c r="U37" i="32" s="1"/>
  <c r="V37" i="32" s="1"/>
  <c r="W37" i="32" s="1"/>
  <c r="T36" i="32"/>
  <c r="U36" i="32" s="1"/>
  <c r="Y36" i="32" s="1"/>
  <c r="Z36" i="32" s="1"/>
  <c r="AC35" i="32" s="1"/>
  <c r="T35" i="32"/>
  <c r="U35" i="32" s="1"/>
  <c r="V35" i="32" s="1"/>
  <c r="T34" i="32"/>
  <c r="U34" i="32" s="1"/>
  <c r="Y34" i="32" s="1"/>
  <c r="Z34" i="32" s="1"/>
  <c r="AC33" i="32" s="1"/>
  <c r="T33" i="32"/>
  <c r="U33" i="32" s="1"/>
  <c r="U32" i="32"/>
  <c r="V32" i="32" s="1"/>
  <c r="W32" i="32" s="1"/>
  <c r="T32" i="32"/>
  <c r="T31" i="32"/>
  <c r="U31" i="32" s="1"/>
  <c r="Y31" i="32" s="1"/>
  <c r="Z31" i="32" s="1"/>
  <c r="AC30" i="32" s="1"/>
  <c r="T30" i="32"/>
  <c r="U30" i="32" s="1"/>
  <c r="T29" i="32"/>
  <c r="U29" i="32" s="1"/>
  <c r="T28" i="32"/>
  <c r="U28" i="32" s="1"/>
  <c r="T27" i="32"/>
  <c r="U27" i="32" s="1"/>
  <c r="Y27" i="32" s="1"/>
  <c r="Z27" i="32" s="1"/>
  <c r="AC26" i="32" s="1"/>
  <c r="E27" i="32"/>
  <c r="T26" i="32"/>
  <c r="U26" i="32" s="1"/>
  <c r="T25" i="32"/>
  <c r="U25" i="32" s="1"/>
  <c r="Y25" i="32" s="1"/>
  <c r="Z25" i="32" s="1"/>
  <c r="AC24" i="32" s="1"/>
  <c r="T24" i="32"/>
  <c r="U24" i="32" s="1"/>
  <c r="Y24" i="32" s="1"/>
  <c r="Z24" i="32" s="1"/>
  <c r="AC23" i="32" s="1"/>
  <c r="T23" i="32"/>
  <c r="U23" i="32" s="1"/>
  <c r="T22" i="32"/>
  <c r="U22" i="32" s="1"/>
  <c r="E22" i="32"/>
  <c r="T21" i="32"/>
  <c r="U21" i="32" s="1"/>
  <c r="T20" i="32"/>
  <c r="U20" i="32" s="1"/>
  <c r="T19" i="32"/>
  <c r="U19" i="32" s="1"/>
  <c r="T18" i="32"/>
  <c r="U18" i="32" s="1"/>
  <c r="T17" i="32"/>
  <c r="U17" i="32" s="1"/>
  <c r="U16" i="32"/>
  <c r="V16" i="32" s="1"/>
  <c r="T16" i="32"/>
  <c r="T15" i="32"/>
  <c r="U15" i="32" s="1"/>
  <c r="T14" i="32"/>
  <c r="U14" i="32" s="1"/>
  <c r="T13" i="32"/>
  <c r="U13" i="32" s="1"/>
  <c r="T12" i="32"/>
  <c r="U12" i="32" s="1"/>
  <c r="T11" i="32"/>
  <c r="U11" i="32" s="1"/>
  <c r="T10" i="32"/>
  <c r="U10" i="32" s="1"/>
  <c r="T9" i="32"/>
  <c r="U9" i="32" s="1"/>
  <c r="T8" i="32"/>
  <c r="U8" i="32" s="1"/>
  <c r="V8" i="32" s="1"/>
  <c r="T7" i="32"/>
  <c r="U7" i="32" s="1"/>
  <c r="T6" i="32"/>
  <c r="U6" i="32" s="1"/>
  <c r="T5" i="32"/>
  <c r="U5" i="32" s="1"/>
  <c r="T4" i="32"/>
  <c r="U4" i="32" s="1"/>
  <c r="AB4" i="31" a="1"/>
  <c r="AB4" i="31" s="1"/>
  <c r="X5" i="31"/>
  <c r="X6" i="31"/>
  <c r="X7" i="31"/>
  <c r="X8" i="31"/>
  <c r="X9" i="31"/>
  <c r="X10" i="31"/>
  <c r="X11" i="31"/>
  <c r="X12" i="31"/>
  <c r="X13" i="31"/>
  <c r="X14" i="31"/>
  <c r="X15" i="31"/>
  <c r="X16" i="31"/>
  <c r="X17" i="31"/>
  <c r="X18" i="31"/>
  <c r="X19" i="31"/>
  <c r="X20" i="31"/>
  <c r="X21" i="31"/>
  <c r="X22" i="31"/>
  <c r="X23" i="31"/>
  <c r="X24" i="31"/>
  <c r="X25" i="31"/>
  <c r="X26" i="31"/>
  <c r="X27" i="31"/>
  <c r="X28" i="31"/>
  <c r="X29" i="31"/>
  <c r="X30" i="31"/>
  <c r="X31" i="31"/>
  <c r="X32" i="31"/>
  <c r="X33" i="31"/>
  <c r="X34" i="31"/>
  <c r="X35" i="31"/>
  <c r="X36" i="31"/>
  <c r="X37" i="31"/>
  <c r="X38" i="31"/>
  <c r="X39" i="31"/>
  <c r="X40" i="31"/>
  <c r="X41" i="31"/>
  <c r="X42" i="31"/>
  <c r="X43" i="31"/>
  <c r="X44" i="31"/>
  <c r="X45" i="31"/>
  <c r="X46" i="31"/>
  <c r="X47" i="31"/>
  <c r="X48" i="31"/>
  <c r="X49" i="31"/>
  <c r="X50" i="31"/>
  <c r="X51" i="31"/>
  <c r="X52" i="31"/>
  <c r="X53" i="31"/>
  <c r="X54" i="31"/>
  <c r="X55" i="31"/>
  <c r="X56" i="31"/>
  <c r="X57" i="31"/>
  <c r="X58" i="31"/>
  <c r="X59" i="31"/>
  <c r="X60" i="31"/>
  <c r="X61" i="31"/>
  <c r="X62" i="31"/>
  <c r="X63" i="31"/>
  <c r="X64" i="31"/>
  <c r="X65" i="31"/>
  <c r="X66" i="31"/>
  <c r="X67" i="31"/>
  <c r="X68" i="31"/>
  <c r="X69" i="31"/>
  <c r="X70" i="31"/>
  <c r="X71" i="31"/>
  <c r="X72" i="31"/>
  <c r="X73" i="31"/>
  <c r="X74" i="31"/>
  <c r="X75" i="31"/>
  <c r="X76" i="31"/>
  <c r="X77" i="31"/>
  <c r="X78" i="31"/>
  <c r="X79" i="31"/>
  <c r="X80" i="31"/>
  <c r="X81" i="31"/>
  <c r="X82" i="31"/>
  <c r="X83" i="31"/>
  <c r="X84" i="31"/>
  <c r="X85" i="31"/>
  <c r="X86" i="31"/>
  <c r="X87" i="31"/>
  <c r="X88" i="31"/>
  <c r="X89" i="31"/>
  <c r="X90" i="31"/>
  <c r="X91" i="31"/>
  <c r="X92" i="31"/>
  <c r="X93" i="31"/>
  <c r="X94" i="31"/>
  <c r="X95" i="31"/>
  <c r="X96" i="31"/>
  <c r="X97" i="31"/>
  <c r="X98" i="31"/>
  <c r="X99" i="31"/>
  <c r="X100" i="31"/>
  <c r="X101" i="31"/>
  <c r="X102" i="31"/>
  <c r="X103" i="31"/>
  <c r="X104" i="31"/>
  <c r="X105" i="31"/>
  <c r="X106" i="31"/>
  <c r="X107" i="31"/>
  <c r="X108" i="31"/>
  <c r="X109" i="31"/>
  <c r="X110" i="31"/>
  <c r="X111" i="31"/>
  <c r="X112" i="31"/>
  <c r="X113" i="31"/>
  <c r="X114" i="31"/>
  <c r="X115" i="31"/>
  <c r="X116" i="31"/>
  <c r="X117" i="31"/>
  <c r="X118" i="31"/>
  <c r="X119" i="31"/>
  <c r="X120" i="31"/>
  <c r="X121" i="31"/>
  <c r="X122" i="31"/>
  <c r="X123" i="31"/>
  <c r="X124" i="31"/>
  <c r="X125" i="31"/>
  <c r="X126" i="31"/>
  <c r="X127" i="31"/>
  <c r="X128" i="31"/>
  <c r="X129" i="31"/>
  <c r="X130" i="31"/>
  <c r="X131" i="31"/>
  <c r="X132" i="31"/>
  <c r="X133" i="31"/>
  <c r="X134" i="31"/>
  <c r="X135" i="31"/>
  <c r="X136" i="31"/>
  <c r="X137" i="31"/>
  <c r="X138" i="31"/>
  <c r="X139" i="31"/>
  <c r="X140" i="31"/>
  <c r="X141" i="31"/>
  <c r="X142" i="31"/>
  <c r="X143" i="31"/>
  <c r="X144" i="31"/>
  <c r="X145" i="31"/>
  <c r="X146" i="31"/>
  <c r="X147" i="31"/>
  <c r="X148" i="31"/>
  <c r="X149" i="31"/>
  <c r="X150" i="31"/>
  <c r="X151" i="31"/>
  <c r="X152" i="31"/>
  <c r="X153" i="31"/>
  <c r="X154" i="31"/>
  <c r="X155" i="31"/>
  <c r="X156" i="31"/>
  <c r="X157" i="31"/>
  <c r="X158" i="31"/>
  <c r="X10" i="30"/>
  <c r="X4" i="27"/>
  <c r="X4" i="28"/>
  <c r="X5" i="30"/>
  <c r="X6" i="30"/>
  <c r="X7" i="30"/>
  <c r="X8" i="30"/>
  <c r="X9" i="30"/>
  <c r="X11" i="30"/>
  <c r="X12" i="30"/>
  <c r="X13" i="30"/>
  <c r="X14" i="30"/>
  <c r="X15" i="30"/>
  <c r="X16" i="30"/>
  <c r="X17" i="30"/>
  <c r="X18" i="30"/>
  <c r="X19" i="30"/>
  <c r="X20" i="30"/>
  <c r="X21" i="30"/>
  <c r="X22" i="30"/>
  <c r="X23" i="30"/>
  <c r="X24" i="30"/>
  <c r="X25" i="30"/>
  <c r="X26" i="30"/>
  <c r="X27" i="30"/>
  <c r="X28" i="30"/>
  <c r="X29" i="30"/>
  <c r="X30" i="30"/>
  <c r="X31" i="30"/>
  <c r="X32" i="30"/>
  <c r="X33" i="30"/>
  <c r="X34" i="30"/>
  <c r="X35" i="30"/>
  <c r="X36" i="30"/>
  <c r="X37" i="30"/>
  <c r="X38" i="30"/>
  <c r="X39" i="30"/>
  <c r="X40" i="30"/>
  <c r="X41" i="30"/>
  <c r="X42" i="30"/>
  <c r="X43" i="30"/>
  <c r="X44" i="30"/>
  <c r="X45" i="30"/>
  <c r="X46" i="30"/>
  <c r="X47" i="30"/>
  <c r="X48" i="30"/>
  <c r="X49" i="30"/>
  <c r="X50" i="30"/>
  <c r="X51" i="30"/>
  <c r="X52" i="30"/>
  <c r="X53" i="30"/>
  <c r="X54" i="30"/>
  <c r="X55" i="30"/>
  <c r="X56" i="30"/>
  <c r="X57" i="30"/>
  <c r="X58" i="30"/>
  <c r="X59" i="30"/>
  <c r="X60" i="30"/>
  <c r="X61" i="30"/>
  <c r="X62" i="30"/>
  <c r="X63" i="30"/>
  <c r="X64" i="30"/>
  <c r="X65" i="30"/>
  <c r="X66" i="30"/>
  <c r="X67" i="30"/>
  <c r="X68" i="30"/>
  <c r="X69" i="30"/>
  <c r="X70" i="30"/>
  <c r="X71" i="30"/>
  <c r="X72" i="30"/>
  <c r="X73" i="30"/>
  <c r="X74" i="30"/>
  <c r="X75" i="30"/>
  <c r="X76" i="30"/>
  <c r="X77" i="30"/>
  <c r="X78" i="30"/>
  <c r="X79" i="30"/>
  <c r="X80" i="30"/>
  <c r="X81" i="30"/>
  <c r="X82" i="30"/>
  <c r="X83" i="30"/>
  <c r="X84" i="30"/>
  <c r="X85" i="30"/>
  <c r="X86" i="30"/>
  <c r="X87" i="30"/>
  <c r="X88" i="30"/>
  <c r="X89" i="30"/>
  <c r="X90" i="30"/>
  <c r="X91" i="30"/>
  <c r="X92" i="30"/>
  <c r="X93" i="30"/>
  <c r="X94" i="30"/>
  <c r="X95" i="30"/>
  <c r="X96" i="30"/>
  <c r="X97" i="30"/>
  <c r="X98" i="30"/>
  <c r="X99" i="30"/>
  <c r="X100" i="30"/>
  <c r="X101" i="30"/>
  <c r="X102" i="30"/>
  <c r="X103" i="30"/>
  <c r="X104" i="30"/>
  <c r="X105" i="30"/>
  <c r="X106" i="30"/>
  <c r="X107" i="30"/>
  <c r="X108" i="30"/>
  <c r="X109" i="30"/>
  <c r="X110" i="30"/>
  <c r="X111" i="30"/>
  <c r="X112" i="30"/>
  <c r="X113" i="30"/>
  <c r="X114" i="30"/>
  <c r="X115" i="30"/>
  <c r="X116" i="30"/>
  <c r="X117" i="30"/>
  <c r="X118" i="30"/>
  <c r="X119" i="30"/>
  <c r="X120" i="30"/>
  <c r="X121" i="30"/>
  <c r="X122" i="30"/>
  <c r="X123" i="30"/>
  <c r="X124" i="30"/>
  <c r="X125" i="30"/>
  <c r="X126" i="30"/>
  <c r="X127" i="30"/>
  <c r="X128" i="30"/>
  <c r="X129" i="30"/>
  <c r="X130" i="30"/>
  <c r="X131" i="30"/>
  <c r="X132" i="30"/>
  <c r="X133" i="30"/>
  <c r="X134" i="30"/>
  <c r="X135" i="30"/>
  <c r="X136" i="30"/>
  <c r="X137" i="30"/>
  <c r="X138" i="30"/>
  <c r="X139" i="30"/>
  <c r="X140" i="30"/>
  <c r="X141" i="30"/>
  <c r="X142" i="30"/>
  <c r="X143" i="30"/>
  <c r="X144" i="30"/>
  <c r="X145" i="30"/>
  <c r="X146" i="30"/>
  <c r="X147" i="30"/>
  <c r="X148" i="30"/>
  <c r="X149" i="30"/>
  <c r="X150" i="30"/>
  <c r="X151" i="30"/>
  <c r="X152" i="30"/>
  <c r="X153" i="30"/>
  <c r="X154" i="30"/>
  <c r="X155" i="30"/>
  <c r="X156" i="30"/>
  <c r="X157" i="30"/>
  <c r="X158" i="30"/>
  <c r="X159" i="30"/>
  <c r="X160" i="30"/>
  <c r="X161" i="30"/>
  <c r="X162" i="30"/>
  <c r="X163" i="30"/>
  <c r="X4" i="30"/>
  <c r="X4" i="31"/>
  <c r="AA64" i="33" l="1"/>
  <c r="AA115" i="33"/>
  <c r="AA38" i="33"/>
  <c r="AA65" i="33"/>
  <c r="AA48" i="33"/>
  <c r="AA40" i="33"/>
  <c r="AA129" i="33"/>
  <c r="AA103" i="33"/>
  <c r="AA63" i="33"/>
  <c r="AA9" i="33"/>
  <c r="W84" i="33"/>
  <c r="AA85" i="33"/>
  <c r="AA57" i="33"/>
  <c r="AA93" i="33"/>
  <c r="AA122" i="33"/>
  <c r="AA76" i="33"/>
  <c r="AA105" i="33"/>
  <c r="AA83" i="33"/>
  <c r="AA37" i="33"/>
  <c r="AA112" i="33"/>
  <c r="AA91" i="33"/>
  <c r="AA36" i="33"/>
  <c r="AA92" i="33"/>
  <c r="AA8" i="33"/>
  <c r="AA29" i="33"/>
  <c r="AA118" i="33"/>
  <c r="AA111" i="33"/>
  <c r="AA87" i="33"/>
  <c r="AA117" i="33"/>
  <c r="AA130" i="33"/>
  <c r="AA75" i="33"/>
  <c r="AA121" i="33"/>
  <c r="AA106" i="33"/>
  <c r="AA114" i="33"/>
  <c r="AA86" i="33"/>
  <c r="AA16" i="33"/>
  <c r="AA49" i="33"/>
  <c r="W49" i="33"/>
  <c r="AA18" i="33"/>
  <c r="W18" i="33"/>
  <c r="AA11" i="33"/>
  <c r="W11" i="33"/>
  <c r="W13" i="33"/>
  <c r="AA13" i="33"/>
  <c r="W6" i="33"/>
  <c r="AA6" i="33"/>
  <c r="AA124" i="33"/>
  <c r="AA53" i="33"/>
  <c r="Z53" i="33"/>
  <c r="AC52" i="33" s="1"/>
  <c r="AA89" i="33"/>
  <c r="Z89" i="33"/>
  <c r="AC88" i="33" s="1"/>
  <c r="AA98" i="33"/>
  <c r="Z98" i="33"/>
  <c r="AC97" i="33" s="1"/>
  <c r="AA120" i="33"/>
  <c r="AA30" i="33"/>
  <c r="Z30" i="33"/>
  <c r="AC29" i="33" s="1"/>
  <c r="AA31" i="33"/>
  <c r="Z31" i="33"/>
  <c r="AC30" i="33" s="1"/>
  <c r="AA109" i="33"/>
  <c r="AA73" i="33"/>
  <c r="W15" i="33"/>
  <c r="AA15" i="33"/>
  <c r="W14" i="33"/>
  <c r="AA14" i="33"/>
  <c r="AA43" i="33"/>
  <c r="AA95" i="33"/>
  <c r="Z74" i="33"/>
  <c r="AC73" i="33" s="1"/>
  <c r="AA74" i="33"/>
  <c r="Z72" i="33"/>
  <c r="AC71" i="33" s="1"/>
  <c r="AA72" i="33"/>
  <c r="AA39" i="33"/>
  <c r="Z39" i="33"/>
  <c r="AC38" i="33" s="1"/>
  <c r="W21" i="33"/>
  <c r="AA21" i="33"/>
  <c r="AA80" i="33"/>
  <c r="Z82" i="33"/>
  <c r="AC81" i="33" s="1"/>
  <c r="AA82" i="33"/>
  <c r="AA96" i="33"/>
  <c r="AA104" i="33"/>
  <c r="AA60" i="33"/>
  <c r="AA90" i="33"/>
  <c r="AA22" i="33"/>
  <c r="AA128" i="33"/>
  <c r="AA45" i="33"/>
  <c r="AA12" i="33"/>
  <c r="W12" i="33"/>
  <c r="AA20" i="33"/>
  <c r="W20" i="33"/>
  <c r="AA59" i="33"/>
  <c r="AA42" i="33"/>
  <c r="W42" i="33"/>
  <c r="AA81" i="33"/>
  <c r="Z81" i="33"/>
  <c r="AC80" i="33" s="1"/>
  <c r="W88" i="33"/>
  <c r="AA88" i="33"/>
  <c r="AA108" i="33"/>
  <c r="AA107" i="33"/>
  <c r="W23" i="33"/>
  <c r="AA23" i="33"/>
  <c r="AA4" i="33"/>
  <c r="W4" i="33"/>
  <c r="Z51" i="33"/>
  <c r="AC50" i="33" s="1"/>
  <c r="AA51" i="33"/>
  <c r="AA69" i="33"/>
  <c r="AA119" i="33"/>
  <c r="AA123" i="33"/>
  <c r="AA61" i="33"/>
  <c r="AA70" i="33"/>
  <c r="AA125" i="33"/>
  <c r="AA127" i="33"/>
  <c r="AA52" i="33"/>
  <c r="AA66" i="33"/>
  <c r="AA55" i="33"/>
  <c r="W55" i="33"/>
  <c r="AA10" i="33"/>
  <c r="AA126" i="33"/>
  <c r="AA34" i="33"/>
  <c r="W34" i="33"/>
  <c r="AA68" i="33"/>
  <c r="AA101" i="33"/>
  <c r="AA97" i="33"/>
  <c r="AA71" i="33"/>
  <c r="AA41" i="33"/>
  <c r="W41" i="33"/>
  <c r="AA94" i="33"/>
  <c r="AA78" i="33"/>
  <c r="AA26" i="33"/>
  <c r="W26" i="33"/>
  <c r="AA77" i="33"/>
  <c r="W7" i="33"/>
  <c r="AA7" i="33"/>
  <c r="AA46" i="33"/>
  <c r="W5" i="33"/>
  <c r="AA5" i="33"/>
  <c r="AA35" i="33"/>
  <c r="W35" i="33"/>
  <c r="AA33" i="33"/>
  <c r="W33" i="33"/>
  <c r="AA27" i="33"/>
  <c r="W27" i="33"/>
  <c r="AA99" i="33"/>
  <c r="Z54" i="33"/>
  <c r="AC53" i="33" s="1"/>
  <c r="AA54" i="33"/>
  <c r="AA19" i="33"/>
  <c r="W19" i="33"/>
  <c r="AA67" i="33"/>
  <c r="AA44" i="33"/>
  <c r="AA102" i="33"/>
  <c r="AA24" i="33"/>
  <c r="W24" i="33"/>
  <c r="AA79" i="33"/>
  <c r="AA58" i="33"/>
  <c r="AA50" i="33"/>
  <c r="AA28" i="33"/>
  <c r="Y75" i="32"/>
  <c r="Z75" i="32" s="1"/>
  <c r="AC74" i="32" s="1"/>
  <c r="V75" i="32"/>
  <c r="W75" i="32" s="1"/>
  <c r="Y124" i="32"/>
  <c r="Z124" i="32" s="1"/>
  <c r="AC123" i="32" s="1"/>
  <c r="V124" i="32"/>
  <c r="AA124" i="32" s="1"/>
  <c r="V132" i="32"/>
  <c r="Y132" i="32"/>
  <c r="Z132" i="32" s="1"/>
  <c r="AC131" i="32" s="1"/>
  <c r="V115" i="32"/>
  <c r="W115" i="32" s="1"/>
  <c r="Y115" i="32"/>
  <c r="Z115" i="32" s="1"/>
  <c r="AC114" i="32" s="1"/>
  <c r="Y123" i="32"/>
  <c r="Z123" i="32" s="1"/>
  <c r="AC122" i="32" s="1"/>
  <c r="V123" i="32"/>
  <c r="W123" i="32" s="1"/>
  <c r="V76" i="32"/>
  <c r="W76" i="32" s="1"/>
  <c r="V92" i="32"/>
  <c r="V140" i="32"/>
  <c r="AA140" i="32" s="1"/>
  <c r="V52" i="32"/>
  <c r="W52" i="32" s="1"/>
  <c r="V68" i="32"/>
  <c r="AA68" i="32" s="1"/>
  <c r="Y90" i="32"/>
  <c r="Z90" i="32" s="1"/>
  <c r="AC89" i="32" s="1"/>
  <c r="V58" i="32"/>
  <c r="W58" i="32" s="1"/>
  <c r="V100" i="32"/>
  <c r="Y107" i="32"/>
  <c r="Z107" i="32" s="1"/>
  <c r="AC106" i="32" s="1"/>
  <c r="Y114" i="32"/>
  <c r="Z114" i="32" s="1"/>
  <c r="AC113" i="32" s="1"/>
  <c r="Y109" i="32"/>
  <c r="Z109" i="32" s="1"/>
  <c r="AC108" i="32" s="1"/>
  <c r="V116" i="32"/>
  <c r="V131" i="32"/>
  <c r="W131" i="32" s="1"/>
  <c r="V148" i="32"/>
  <c r="V83" i="32"/>
  <c r="V99" i="32"/>
  <c r="W99" i="32" s="1"/>
  <c r="V139" i="32"/>
  <c r="W139" i="32" s="1"/>
  <c r="V50" i="32"/>
  <c r="W50" i="32" s="1"/>
  <c r="W74" i="32"/>
  <c r="V91" i="32"/>
  <c r="W91" i="32" s="1"/>
  <c r="V60" i="32"/>
  <c r="AA60" i="32" s="1"/>
  <c r="Y74" i="32"/>
  <c r="Z74" i="32" s="1"/>
  <c r="AC73" i="32" s="1"/>
  <c r="V108" i="32"/>
  <c r="W108" i="32" s="1"/>
  <c r="Y122" i="32"/>
  <c r="Z122" i="32" s="1"/>
  <c r="AC121" i="32" s="1"/>
  <c r="V147" i="32"/>
  <c r="W147" i="32" s="1"/>
  <c r="AA81" i="32"/>
  <c r="Y30" i="32"/>
  <c r="Z30" i="32" s="1"/>
  <c r="AC29" i="32" s="1"/>
  <c r="V30" i="32"/>
  <c r="Y12" i="32"/>
  <c r="Z12" i="32" s="1"/>
  <c r="AC11" i="32" s="1"/>
  <c r="V12" i="32"/>
  <c r="W86" i="32"/>
  <c r="V13" i="32"/>
  <c r="Y13" i="32"/>
  <c r="Z13" i="32" s="1"/>
  <c r="AC12" i="32" s="1"/>
  <c r="V7" i="32"/>
  <c r="Y7" i="32"/>
  <c r="Z7" i="32" s="1"/>
  <c r="AC6" i="32" s="1"/>
  <c r="V14" i="32"/>
  <c r="Y14" i="32"/>
  <c r="Z14" i="32" s="1"/>
  <c r="AC13" i="32" s="1"/>
  <c r="Y21" i="32"/>
  <c r="Z21" i="32" s="1"/>
  <c r="AC20" i="32" s="1"/>
  <c r="V21" i="32"/>
  <c r="Y11" i="32"/>
  <c r="Z11" i="32" s="1"/>
  <c r="AC10" i="32" s="1"/>
  <c r="V11" i="32"/>
  <c r="Y19" i="32"/>
  <c r="Z19" i="32" s="1"/>
  <c r="AC18" i="32" s="1"/>
  <c r="V19" i="32"/>
  <c r="Y15" i="32"/>
  <c r="Z15" i="32" s="1"/>
  <c r="AC14" i="32" s="1"/>
  <c r="V15" i="32"/>
  <c r="Y18" i="32"/>
  <c r="Z18" i="32" s="1"/>
  <c r="AC17" i="32" s="1"/>
  <c r="V18" i="32"/>
  <c r="V26" i="32"/>
  <c r="Y26" i="32"/>
  <c r="Z26" i="32" s="1"/>
  <c r="AC25" i="32" s="1"/>
  <c r="V5" i="32"/>
  <c r="Y5" i="32"/>
  <c r="Z5" i="32" s="1"/>
  <c r="AC4" i="32" s="1"/>
  <c r="V6" i="32"/>
  <c r="Y6" i="32"/>
  <c r="Z6" i="32" s="1"/>
  <c r="AC5" i="32" s="1"/>
  <c r="W8" i="32"/>
  <c r="Y9" i="32"/>
  <c r="Z9" i="32" s="1"/>
  <c r="AC8" i="32" s="1"/>
  <c r="V9" i="32"/>
  <c r="W16" i="32"/>
  <c r="V23" i="32"/>
  <c r="Y23" i="32"/>
  <c r="Z23" i="32" s="1"/>
  <c r="AC22" i="32" s="1"/>
  <c r="Y28" i="32"/>
  <c r="Z28" i="32" s="1"/>
  <c r="AC27" i="32" s="1"/>
  <c r="V28" i="32"/>
  <c r="Y20" i="32"/>
  <c r="Z20" i="32" s="1"/>
  <c r="AC19" i="32" s="1"/>
  <c r="V20" i="32"/>
  <c r="Y22" i="32"/>
  <c r="Z22" i="32" s="1"/>
  <c r="AC21" i="32" s="1"/>
  <c r="V22" i="32"/>
  <c r="Y4" i="32"/>
  <c r="Z4" i="32" s="1"/>
  <c r="V4" i="32"/>
  <c r="Y10" i="32"/>
  <c r="Z10" i="32" s="1"/>
  <c r="AC9" i="32" s="1"/>
  <c r="V10" i="32"/>
  <c r="Y17" i="32"/>
  <c r="Z17" i="32" s="1"/>
  <c r="AC16" i="32" s="1"/>
  <c r="V17" i="32"/>
  <c r="V29" i="32"/>
  <c r="Y29" i="32"/>
  <c r="Z29" i="32" s="1"/>
  <c r="AC28" i="32" s="1"/>
  <c r="Y43" i="32"/>
  <c r="Z43" i="32" s="1"/>
  <c r="AC42" i="32" s="1"/>
  <c r="V43" i="32"/>
  <c r="V63" i="32"/>
  <c r="Y67" i="32"/>
  <c r="Z67" i="32" s="1"/>
  <c r="AC66" i="32" s="1"/>
  <c r="V67" i="32"/>
  <c r="V71" i="32"/>
  <c r="W80" i="32"/>
  <c r="V89" i="32"/>
  <c r="Y89" i="32"/>
  <c r="Z89" i="32" s="1"/>
  <c r="AC88" i="32" s="1"/>
  <c r="W94" i="32"/>
  <c r="W102" i="32"/>
  <c r="W109" i="32"/>
  <c r="W113" i="32"/>
  <c r="W151" i="32"/>
  <c r="V49" i="32"/>
  <c r="Y49" i="32"/>
  <c r="Z49" i="32" s="1"/>
  <c r="AC48" i="32" s="1"/>
  <c r="W88" i="32"/>
  <c r="Y51" i="32"/>
  <c r="Z51" i="32" s="1"/>
  <c r="AC50" i="32" s="1"/>
  <c r="V51" i="32"/>
  <c r="Y32" i="32"/>
  <c r="Z32" i="32" s="1"/>
  <c r="AC31" i="32" s="1"/>
  <c r="Y35" i="32"/>
  <c r="Z35" i="32" s="1"/>
  <c r="AC34" i="32" s="1"/>
  <c r="Y37" i="32"/>
  <c r="Z37" i="32" s="1"/>
  <c r="AC36" i="32" s="1"/>
  <c r="Y45" i="32"/>
  <c r="Z45" i="32" s="1"/>
  <c r="AC44" i="32" s="1"/>
  <c r="Y53" i="32"/>
  <c r="Z53" i="32" s="1"/>
  <c r="AC52" i="32" s="1"/>
  <c r="Y61" i="32"/>
  <c r="Z61" i="32" s="1"/>
  <c r="AC60" i="32" s="1"/>
  <c r="Y69" i="32"/>
  <c r="Z69" i="32" s="1"/>
  <c r="AC68" i="32" s="1"/>
  <c r="V98" i="32"/>
  <c r="Y98" i="32"/>
  <c r="Z98" i="32" s="1"/>
  <c r="AC97" i="32" s="1"/>
  <c r="W118" i="32"/>
  <c r="V146" i="32"/>
  <c r="Y146" i="32"/>
  <c r="Z146" i="32" s="1"/>
  <c r="AC145" i="32" s="1"/>
  <c r="V57" i="32"/>
  <c r="Y57" i="32"/>
  <c r="Z57" i="32" s="1"/>
  <c r="AC56" i="32" s="1"/>
  <c r="Y8" i="32"/>
  <c r="Z8" i="32" s="1"/>
  <c r="AC7" i="32" s="1"/>
  <c r="Y16" i="32"/>
  <c r="Z16" i="32" s="1"/>
  <c r="AC15" i="32" s="1"/>
  <c r="V31" i="32"/>
  <c r="V34" i="32"/>
  <c r="W77" i="32"/>
  <c r="W103" i="32"/>
  <c r="W119" i="32"/>
  <c r="V65" i="32"/>
  <c r="Y65" i="32"/>
  <c r="Z65" i="32" s="1"/>
  <c r="AC64" i="32" s="1"/>
  <c r="Y59" i="32"/>
  <c r="Z59" i="32" s="1"/>
  <c r="AC58" i="32" s="1"/>
  <c r="V59" i="32"/>
  <c r="V27" i="32"/>
  <c r="Y38" i="32"/>
  <c r="Z38" i="32" s="1"/>
  <c r="AC37" i="32" s="1"/>
  <c r="V38" i="32"/>
  <c r="Y46" i="32"/>
  <c r="Z46" i="32" s="1"/>
  <c r="AC45" i="32" s="1"/>
  <c r="V46" i="32"/>
  <c r="Y54" i="32"/>
  <c r="Z54" i="32" s="1"/>
  <c r="AC53" i="32" s="1"/>
  <c r="V54" i="32"/>
  <c r="Y62" i="32"/>
  <c r="Z62" i="32" s="1"/>
  <c r="AC61" i="32" s="1"/>
  <c r="V62" i="32"/>
  <c r="Y70" i="32"/>
  <c r="Z70" i="32" s="1"/>
  <c r="AC69" i="32" s="1"/>
  <c r="V70" i="32"/>
  <c r="Y77" i="32"/>
  <c r="Z77" i="32" s="1"/>
  <c r="AC76" i="32" s="1"/>
  <c r="W95" i="32"/>
  <c r="W110" i="32"/>
  <c r="AA116" i="32"/>
  <c r="W116" i="32"/>
  <c r="W141" i="32"/>
  <c r="V73" i="32"/>
  <c r="Y73" i="32"/>
  <c r="Z73" i="32" s="1"/>
  <c r="AC72" i="32" s="1"/>
  <c r="W35" i="32"/>
  <c r="V24" i="32"/>
  <c r="V25" i="32"/>
  <c r="V33" i="32"/>
  <c r="Y33" i="32"/>
  <c r="Z33" i="32" s="1"/>
  <c r="AC32" i="32" s="1"/>
  <c r="V36" i="32"/>
  <c r="W40" i="32"/>
  <c r="V42" i="32"/>
  <c r="V44" i="32"/>
  <c r="W48" i="32"/>
  <c r="AA52" i="32"/>
  <c r="W56" i="32"/>
  <c r="W64" i="32"/>
  <c r="W68" i="32"/>
  <c r="W72" i="32"/>
  <c r="AA75" i="32"/>
  <c r="W125" i="32"/>
  <c r="AA139" i="32"/>
  <c r="Z139" i="32"/>
  <c r="AC138" i="32" s="1"/>
  <c r="W142" i="32"/>
  <c r="V41" i="32"/>
  <c r="Y41" i="32"/>
  <c r="Z41" i="32" s="1"/>
  <c r="AC40" i="32" s="1"/>
  <c r="AA76" i="32"/>
  <c r="W134" i="32"/>
  <c r="V47" i="32"/>
  <c r="Y40" i="32"/>
  <c r="Z40" i="32" s="1"/>
  <c r="AC39" i="32" s="1"/>
  <c r="Y48" i="32"/>
  <c r="Z48" i="32" s="1"/>
  <c r="AC47" i="32" s="1"/>
  <c r="Y56" i="32"/>
  <c r="Z56" i="32" s="1"/>
  <c r="AC55" i="32" s="1"/>
  <c r="Y64" i="32"/>
  <c r="Z64" i="32" s="1"/>
  <c r="AC63" i="32" s="1"/>
  <c r="Y72" i="32"/>
  <c r="Z72" i="32" s="1"/>
  <c r="AC71" i="32" s="1"/>
  <c r="W78" i="32"/>
  <c r="Y84" i="32"/>
  <c r="Z84" i="32" s="1"/>
  <c r="AC83" i="32" s="1"/>
  <c r="V84" i="32"/>
  <c r="W96" i="32"/>
  <c r="W111" i="32"/>
  <c r="W126" i="32"/>
  <c r="W149" i="32"/>
  <c r="W144" i="32"/>
  <c r="V39" i="32"/>
  <c r="V55" i="32"/>
  <c r="AA66" i="32"/>
  <c r="W79" i="32"/>
  <c r="V85" i="32"/>
  <c r="Y85" i="32"/>
  <c r="Z85" i="32" s="1"/>
  <c r="AC84" i="32" s="1"/>
  <c r="V93" i="32"/>
  <c r="W133" i="32"/>
  <c r="AA147" i="32"/>
  <c r="Z147" i="32"/>
  <c r="AC146" i="32" s="1"/>
  <c r="W150" i="32"/>
  <c r="AA83" i="32"/>
  <c r="AA92" i="32"/>
  <c r="AA107" i="32"/>
  <c r="W130" i="32"/>
  <c r="W152" i="32"/>
  <c r="W82" i="32"/>
  <c r="W83" i="32"/>
  <c r="AA91" i="32"/>
  <c r="W92" i="32"/>
  <c r="Y130" i="32"/>
  <c r="Z130" i="32" s="1"/>
  <c r="AC129" i="32" s="1"/>
  <c r="Y82" i="32"/>
  <c r="Z82" i="32" s="1"/>
  <c r="AC81" i="32" s="1"/>
  <c r="V101" i="32"/>
  <c r="Y106" i="32"/>
  <c r="Z106" i="32" s="1"/>
  <c r="AC105" i="32" s="1"/>
  <c r="W114" i="32"/>
  <c r="AA114" i="32"/>
  <c r="AA123" i="32"/>
  <c r="W138" i="32"/>
  <c r="AA100" i="32"/>
  <c r="W117" i="32"/>
  <c r="Y138" i="32"/>
  <c r="Z138" i="32" s="1"/>
  <c r="AC137" i="32" s="1"/>
  <c r="W100" i="32"/>
  <c r="W122" i="32"/>
  <c r="W132" i="32"/>
  <c r="Y145" i="32"/>
  <c r="Z145" i="32" s="1"/>
  <c r="AC144" i="32" s="1"/>
  <c r="Y137" i="32"/>
  <c r="Z137" i="32" s="1"/>
  <c r="AC136" i="32" s="1"/>
  <c r="Y129" i="32"/>
  <c r="Y121" i="32"/>
  <c r="Z121" i="32" s="1"/>
  <c r="AC120" i="32" s="1"/>
  <c r="Y113" i="32"/>
  <c r="Z113" i="32" s="1"/>
  <c r="AC112" i="32" s="1"/>
  <c r="Y105" i="32"/>
  <c r="Y97" i="32"/>
  <c r="Z97" i="32" s="1"/>
  <c r="AC96" i="32" s="1"/>
  <c r="Y152" i="32"/>
  <c r="Z152" i="32" s="1"/>
  <c r="AC151" i="32" s="1"/>
  <c r="Y144" i="32"/>
  <c r="Z144" i="32" s="1"/>
  <c r="AC143" i="32" s="1"/>
  <c r="Y136" i="32"/>
  <c r="Z136" i="32" s="1"/>
  <c r="AC135" i="32" s="1"/>
  <c r="Y128" i="32"/>
  <c r="Z128" i="32" s="1"/>
  <c r="AC127" i="32" s="1"/>
  <c r="Y120" i="32"/>
  <c r="Y112" i="32"/>
  <c r="Z112" i="32" s="1"/>
  <c r="AC111" i="32" s="1"/>
  <c r="Y104" i="32"/>
  <c r="Z104" i="32" s="1"/>
  <c r="AC103" i="32" s="1"/>
  <c r="Y96" i="32"/>
  <c r="Z96" i="32" s="1"/>
  <c r="AC95" i="32" s="1"/>
  <c r="Y88" i="32"/>
  <c r="Z88" i="32" s="1"/>
  <c r="AC87" i="32" s="1"/>
  <c r="Y80" i="32"/>
  <c r="Z80" i="32" s="1"/>
  <c r="AC79" i="32" s="1"/>
  <c r="Y151" i="32"/>
  <c r="Z151" i="32" s="1"/>
  <c r="AC150" i="32" s="1"/>
  <c r="Y143" i="32"/>
  <c r="Z143" i="32" s="1"/>
  <c r="AC142" i="32" s="1"/>
  <c r="Y135" i="32"/>
  <c r="Z135" i="32" s="1"/>
  <c r="AC134" i="32" s="1"/>
  <c r="Y127" i="32"/>
  <c r="Y119" i="32"/>
  <c r="Z119" i="32" s="1"/>
  <c r="AC118" i="32" s="1"/>
  <c r="Y111" i="32"/>
  <c r="Z111" i="32" s="1"/>
  <c r="AC110" i="32" s="1"/>
  <c r="Y103" i="32"/>
  <c r="Z103" i="32" s="1"/>
  <c r="AC102" i="32" s="1"/>
  <c r="Y95" i="32"/>
  <c r="Z95" i="32" s="1"/>
  <c r="AC94" i="32" s="1"/>
  <c r="Y87" i="32"/>
  <c r="Z87" i="32" s="1"/>
  <c r="AC86" i="32" s="1"/>
  <c r="Y79" i="32"/>
  <c r="Z79" i="32" s="1"/>
  <c r="AC78" i="32" s="1"/>
  <c r="Y150" i="32"/>
  <c r="Z150" i="32" s="1"/>
  <c r="AC149" i="32" s="1"/>
  <c r="Y142" i="32"/>
  <c r="Z142" i="32" s="1"/>
  <c r="AC141" i="32" s="1"/>
  <c r="Y134" i="32"/>
  <c r="Z134" i="32" s="1"/>
  <c r="AC133" i="32" s="1"/>
  <c r="Y126" i="32"/>
  <c r="Z126" i="32" s="1"/>
  <c r="AC125" i="32" s="1"/>
  <c r="Y118" i="32"/>
  <c r="Z118" i="32" s="1"/>
  <c r="AC117" i="32" s="1"/>
  <c r="Y110" i="32"/>
  <c r="Z110" i="32" s="1"/>
  <c r="AC109" i="32" s="1"/>
  <c r="Y102" i="32"/>
  <c r="Z102" i="32" s="1"/>
  <c r="AC101" i="32" s="1"/>
  <c r="Y94" i="32"/>
  <c r="Z94" i="32" s="1"/>
  <c r="AC93" i="32" s="1"/>
  <c r="Y86" i="32"/>
  <c r="Z86" i="32" s="1"/>
  <c r="AC85" i="32" s="1"/>
  <c r="Y78" i="32"/>
  <c r="Z78" i="32" s="1"/>
  <c r="AC77" i="32" s="1"/>
  <c r="Y149" i="32"/>
  <c r="Z149" i="32" s="1"/>
  <c r="AC148" i="32" s="1"/>
  <c r="Y141" i="32"/>
  <c r="Z141" i="32" s="1"/>
  <c r="AC140" i="32" s="1"/>
  <c r="Y133" i="32"/>
  <c r="Z133" i="32" s="1"/>
  <c r="AC132" i="32" s="1"/>
  <c r="Y125" i="32"/>
  <c r="Z125" i="32" s="1"/>
  <c r="AC124" i="32" s="1"/>
  <c r="Y117" i="32"/>
  <c r="Z117" i="32" s="1"/>
  <c r="AC116" i="32" s="1"/>
  <c r="AA132" i="32" l="1"/>
  <c r="AA122" i="32"/>
  <c r="AA90" i="32"/>
  <c r="W140" i="32"/>
  <c r="W60" i="32"/>
  <c r="AA115" i="32"/>
  <c r="AA131" i="32"/>
  <c r="AA58" i="32"/>
  <c r="AA50" i="32"/>
  <c r="W124" i="32"/>
  <c r="AA128" i="32"/>
  <c r="AA69" i="32"/>
  <c r="AA143" i="32"/>
  <c r="AA61" i="32"/>
  <c r="AA45" i="32"/>
  <c r="AA138" i="32"/>
  <c r="AA151" i="32"/>
  <c r="AA99" i="32"/>
  <c r="AA110" i="32"/>
  <c r="AA118" i="32"/>
  <c r="AA145" i="32"/>
  <c r="AA87" i="32"/>
  <c r="AA64" i="32"/>
  <c r="AA109" i="32"/>
  <c r="AA136" i="32"/>
  <c r="AA117" i="32"/>
  <c r="AA74" i="32"/>
  <c r="AA133" i="32"/>
  <c r="AA137" i="32"/>
  <c r="AA108" i="32"/>
  <c r="AA144" i="32"/>
  <c r="AA102" i="32"/>
  <c r="AA148" i="32"/>
  <c r="W148" i="32"/>
  <c r="AA40" i="32"/>
  <c r="AA95" i="32"/>
  <c r="AA135" i="32"/>
  <c r="AA112" i="32"/>
  <c r="AA72" i="32"/>
  <c r="AA56" i="32"/>
  <c r="AA37" i="32"/>
  <c r="AA17" i="32"/>
  <c r="W17" i="32"/>
  <c r="AA84" i="32"/>
  <c r="W84" i="32"/>
  <c r="AA54" i="32"/>
  <c r="W54" i="32"/>
  <c r="AA59" i="32"/>
  <c r="W59" i="32"/>
  <c r="AA103" i="32"/>
  <c r="W146" i="32"/>
  <c r="AA146" i="32"/>
  <c r="AA67" i="32"/>
  <c r="W67" i="32"/>
  <c r="AA26" i="32"/>
  <c r="W26" i="32"/>
  <c r="W13" i="32"/>
  <c r="AA13" i="32"/>
  <c r="AA149" i="32"/>
  <c r="AA105" i="32"/>
  <c r="Z105" i="32"/>
  <c r="AC104" i="32" s="1"/>
  <c r="AA97" i="32"/>
  <c r="W47" i="32"/>
  <c r="AA47" i="32"/>
  <c r="AA142" i="32"/>
  <c r="AA73" i="32"/>
  <c r="W73" i="32"/>
  <c r="W34" i="32"/>
  <c r="AA34" i="32"/>
  <c r="AA49" i="32"/>
  <c r="W49" i="32"/>
  <c r="W10" i="32"/>
  <c r="AA10" i="32"/>
  <c r="AA28" i="32"/>
  <c r="W28" i="32"/>
  <c r="W18" i="32"/>
  <c r="AA18" i="32"/>
  <c r="W21" i="32"/>
  <c r="AA21" i="32"/>
  <c r="AA41" i="32"/>
  <c r="W41" i="32"/>
  <c r="W42" i="32"/>
  <c r="AA42" i="32"/>
  <c r="AA27" i="32"/>
  <c r="W27" i="32"/>
  <c r="W71" i="32"/>
  <c r="AA71" i="32"/>
  <c r="W11" i="32"/>
  <c r="AA11" i="32"/>
  <c r="AA126" i="32"/>
  <c r="AA36" i="32"/>
  <c r="W36" i="32"/>
  <c r="AA46" i="32"/>
  <c r="W46" i="32"/>
  <c r="W31" i="32"/>
  <c r="AA31" i="32"/>
  <c r="AA94" i="32"/>
  <c r="W63" i="32"/>
  <c r="AA63" i="32"/>
  <c r="AA8" i="32"/>
  <c r="AA86" i="32"/>
  <c r="Z127" i="32"/>
  <c r="AC126" i="32" s="1"/>
  <c r="AA127" i="32"/>
  <c r="AA120" i="32"/>
  <c r="Z120" i="32"/>
  <c r="AC119" i="32" s="1"/>
  <c r="AA152" i="32"/>
  <c r="AA93" i="32"/>
  <c r="W93" i="32"/>
  <c r="W55" i="32"/>
  <c r="AA55" i="32"/>
  <c r="AA111" i="32"/>
  <c r="AA134" i="32"/>
  <c r="AA65" i="32"/>
  <c r="W65" i="32"/>
  <c r="AA77" i="32"/>
  <c r="AA43" i="32"/>
  <c r="W43" i="32"/>
  <c r="W4" i="32"/>
  <c r="AA4" i="32"/>
  <c r="AA15" i="32"/>
  <c r="W15" i="32"/>
  <c r="W12" i="32"/>
  <c r="AA12" i="32"/>
  <c r="AA33" i="32"/>
  <c r="W33" i="32"/>
  <c r="AA70" i="32"/>
  <c r="W70" i="32"/>
  <c r="AA38" i="32"/>
  <c r="W38" i="32"/>
  <c r="AA35" i="32"/>
  <c r="W98" i="32"/>
  <c r="AA98" i="32"/>
  <c r="AA51" i="32"/>
  <c r="W51" i="32"/>
  <c r="AA113" i="32"/>
  <c r="W89" i="32"/>
  <c r="AA89" i="32"/>
  <c r="W23" i="32"/>
  <c r="AA23" i="32"/>
  <c r="AA6" i="32"/>
  <c r="W6" i="32"/>
  <c r="W14" i="32"/>
  <c r="AA14" i="32"/>
  <c r="AA9" i="32"/>
  <c r="W9" i="32"/>
  <c r="AA82" i="32"/>
  <c r="W39" i="32"/>
  <c r="AA39" i="32"/>
  <c r="AA121" i="32"/>
  <c r="AA130" i="32"/>
  <c r="AA150" i="32"/>
  <c r="AA85" i="32"/>
  <c r="W85" i="32"/>
  <c r="AA96" i="32"/>
  <c r="AA125" i="32"/>
  <c r="W25" i="32"/>
  <c r="AA25" i="32"/>
  <c r="AA141" i="32"/>
  <c r="AA119" i="32"/>
  <c r="AA80" i="32"/>
  <c r="W22" i="32"/>
  <c r="AA22" i="32"/>
  <c r="W19" i="32"/>
  <c r="AA19" i="32"/>
  <c r="W30" i="32"/>
  <c r="AA30" i="32"/>
  <c r="AA101" i="32"/>
  <c r="W101" i="32"/>
  <c r="W20" i="32"/>
  <c r="AA20" i="32"/>
  <c r="AA129" i="32"/>
  <c r="Z129" i="32"/>
  <c r="AC128" i="32" s="1"/>
  <c r="AA48" i="32"/>
  <c r="AA106" i="32"/>
  <c r="AA104" i="32"/>
  <c r="AA79" i="32"/>
  <c r="AA78" i="32"/>
  <c r="AA44" i="32"/>
  <c r="W44" i="32"/>
  <c r="W24" i="32"/>
  <c r="AA24" i="32"/>
  <c r="AA62" i="32"/>
  <c r="W62" i="32"/>
  <c r="AA32" i="32"/>
  <c r="AA53" i="32"/>
  <c r="AA57" i="32"/>
  <c r="W57" i="32"/>
  <c r="AA88" i="32"/>
  <c r="W29" i="32"/>
  <c r="AA29" i="32"/>
  <c r="AA16" i="32"/>
  <c r="W5" i="32"/>
  <c r="AA5" i="32"/>
  <c r="AA7" i="32"/>
  <c r="W7" i="32"/>
  <c r="T158" i="31" l="1"/>
  <c r="U158" i="31" s="1"/>
  <c r="V158" i="31" s="1"/>
  <c r="W158" i="31" s="1"/>
  <c r="T157" i="31"/>
  <c r="U157" i="31" s="1"/>
  <c r="V157" i="31" s="1"/>
  <c r="T156" i="31"/>
  <c r="U156" i="31" s="1"/>
  <c r="V156" i="31" s="1"/>
  <c r="T155" i="31"/>
  <c r="U155" i="31" s="1"/>
  <c r="V155" i="31" s="1"/>
  <c r="W154" i="31"/>
  <c r="T154" i="31"/>
  <c r="U154" i="31" s="1"/>
  <c r="V154" i="31" s="1"/>
  <c r="U153" i="31"/>
  <c r="V153" i="31" s="1"/>
  <c r="T153" i="31"/>
  <c r="T152" i="31"/>
  <c r="U152" i="31" s="1"/>
  <c r="V152" i="31" s="1"/>
  <c r="U151" i="31"/>
  <c r="V151" i="31" s="1"/>
  <c r="W151" i="31" s="1"/>
  <c r="T151" i="31"/>
  <c r="T150" i="31"/>
  <c r="U150" i="31" s="1"/>
  <c r="T149" i="31"/>
  <c r="U149" i="31" s="1"/>
  <c r="V149" i="31" s="1"/>
  <c r="U148" i="31"/>
  <c r="V148" i="31" s="1"/>
  <c r="T148" i="31"/>
  <c r="T147" i="31"/>
  <c r="U147" i="31" s="1"/>
  <c r="V147" i="31" s="1"/>
  <c r="T146" i="31"/>
  <c r="U146" i="31" s="1"/>
  <c r="U145" i="31"/>
  <c r="V145" i="31" s="1"/>
  <c r="T145" i="31"/>
  <c r="T144" i="31"/>
  <c r="U144" i="31" s="1"/>
  <c r="V144" i="31" s="1"/>
  <c r="T143" i="31"/>
  <c r="U143" i="31" s="1"/>
  <c r="T142" i="31"/>
  <c r="U142" i="31" s="1"/>
  <c r="V142" i="31" s="1"/>
  <c r="W142" i="31" s="1"/>
  <c r="T141" i="31"/>
  <c r="U141" i="31" s="1"/>
  <c r="V141" i="31" s="1"/>
  <c r="T140" i="31"/>
  <c r="U140" i="31" s="1"/>
  <c r="T139" i="31"/>
  <c r="U139" i="31" s="1"/>
  <c r="V139" i="31" s="1"/>
  <c r="W139" i="31" s="1"/>
  <c r="T138" i="31"/>
  <c r="U138" i="31" s="1"/>
  <c r="T137" i="31"/>
  <c r="U137" i="31" s="1"/>
  <c r="T136" i="31"/>
  <c r="U136" i="31" s="1"/>
  <c r="V136" i="31" s="1"/>
  <c r="T135" i="31"/>
  <c r="U135" i="31" s="1"/>
  <c r="V135" i="31" s="1"/>
  <c r="T134" i="31"/>
  <c r="U134" i="31" s="1"/>
  <c r="V134" i="31" s="1"/>
  <c r="W134" i="31" s="1"/>
  <c r="T133" i="31"/>
  <c r="U133" i="31" s="1"/>
  <c r="V133" i="31" s="1"/>
  <c r="T132" i="31"/>
  <c r="U132" i="31" s="1"/>
  <c r="T131" i="31"/>
  <c r="U131" i="31" s="1"/>
  <c r="T130" i="31"/>
  <c r="U130" i="31" s="1"/>
  <c r="U129" i="31"/>
  <c r="V129" i="31" s="1"/>
  <c r="T129" i="31"/>
  <c r="V128" i="31"/>
  <c r="T128" i="31"/>
  <c r="U128" i="31" s="1"/>
  <c r="U127" i="31"/>
  <c r="V127" i="31" s="1"/>
  <c r="T127" i="31"/>
  <c r="T126" i="31"/>
  <c r="U126" i="31" s="1"/>
  <c r="V126" i="31" s="1"/>
  <c r="W126" i="31" s="1"/>
  <c r="T125" i="31"/>
  <c r="U125" i="31" s="1"/>
  <c r="V125" i="31" s="1"/>
  <c r="T124" i="31"/>
  <c r="U124" i="31" s="1"/>
  <c r="T123" i="31"/>
  <c r="U123" i="31" s="1"/>
  <c r="T122" i="31"/>
  <c r="U122" i="31" s="1"/>
  <c r="T121" i="31"/>
  <c r="U121" i="31" s="1"/>
  <c r="V121" i="31" s="1"/>
  <c r="T120" i="31"/>
  <c r="U120" i="31" s="1"/>
  <c r="T119" i="31"/>
  <c r="U119" i="31" s="1"/>
  <c r="V119" i="31" s="1"/>
  <c r="W119" i="31" s="1"/>
  <c r="T118" i="31"/>
  <c r="U118" i="31" s="1"/>
  <c r="T117" i="31"/>
  <c r="U117" i="31" s="1"/>
  <c r="T116" i="31"/>
  <c r="U116" i="31" s="1"/>
  <c r="T115" i="31"/>
  <c r="U115" i="31" s="1"/>
  <c r="T114" i="31"/>
  <c r="U114" i="31" s="1"/>
  <c r="U113" i="31"/>
  <c r="V113" i="31" s="1"/>
  <c r="T113" i="31"/>
  <c r="T112" i="31"/>
  <c r="U112" i="31" s="1"/>
  <c r="T111" i="31"/>
  <c r="U111" i="31" s="1"/>
  <c r="V111" i="31" s="1"/>
  <c r="W111" i="31" s="1"/>
  <c r="T110" i="31"/>
  <c r="U110" i="31" s="1"/>
  <c r="V110" i="31" s="1"/>
  <c r="W110" i="31" s="1"/>
  <c r="T109" i="31"/>
  <c r="U109" i="31" s="1"/>
  <c r="T108" i="31"/>
  <c r="U108" i="31" s="1"/>
  <c r="Y108" i="31" s="1"/>
  <c r="Z108" i="31" s="1"/>
  <c r="AC107" i="31" s="1"/>
  <c r="T107" i="31"/>
  <c r="U107" i="31" s="1"/>
  <c r="T106" i="31"/>
  <c r="U106" i="31" s="1"/>
  <c r="V106" i="31" s="1"/>
  <c r="T105" i="31"/>
  <c r="U105" i="31" s="1"/>
  <c r="T104" i="31"/>
  <c r="U104" i="31" s="1"/>
  <c r="U103" i="31"/>
  <c r="T103" i="31"/>
  <c r="T102" i="31"/>
  <c r="U102" i="31" s="1"/>
  <c r="T101" i="31"/>
  <c r="U101" i="31" s="1"/>
  <c r="U100" i="31"/>
  <c r="V100" i="31" s="1"/>
  <c r="W100" i="31" s="1"/>
  <c r="T100" i="31"/>
  <c r="T99" i="31"/>
  <c r="U99" i="31" s="1"/>
  <c r="T98" i="31"/>
  <c r="U98" i="31" s="1"/>
  <c r="Y98" i="31" s="1"/>
  <c r="Z98" i="31" s="1"/>
  <c r="AC97" i="31" s="1"/>
  <c r="T97" i="31"/>
  <c r="U97" i="31" s="1"/>
  <c r="T96" i="31"/>
  <c r="U96" i="31" s="1"/>
  <c r="U95" i="31"/>
  <c r="T95" i="31"/>
  <c r="T94" i="31"/>
  <c r="U94" i="31" s="1"/>
  <c r="T93" i="31"/>
  <c r="U93" i="31" s="1"/>
  <c r="U92" i="31"/>
  <c r="V92" i="31" s="1"/>
  <c r="T92" i="31"/>
  <c r="T91" i="31"/>
  <c r="U91" i="31" s="1"/>
  <c r="T90" i="31"/>
  <c r="U90" i="31" s="1"/>
  <c r="V90" i="31" s="1"/>
  <c r="T89" i="31"/>
  <c r="U89" i="31" s="1"/>
  <c r="V89" i="31" s="1"/>
  <c r="W89" i="31" s="1"/>
  <c r="T88" i="31"/>
  <c r="U88" i="31" s="1"/>
  <c r="V88" i="31" s="1"/>
  <c r="T87" i="31"/>
  <c r="U87" i="31" s="1"/>
  <c r="V87" i="31" s="1"/>
  <c r="T86" i="31"/>
  <c r="U86" i="31" s="1"/>
  <c r="T85" i="31"/>
  <c r="U85" i="31" s="1"/>
  <c r="T84" i="31"/>
  <c r="U84" i="31" s="1"/>
  <c r="V84" i="31" s="1"/>
  <c r="W84" i="31" s="1"/>
  <c r="T83" i="31"/>
  <c r="U83" i="31" s="1"/>
  <c r="T82" i="31"/>
  <c r="U82" i="31" s="1"/>
  <c r="U81" i="31"/>
  <c r="V81" i="31" s="1"/>
  <c r="T81" i="31"/>
  <c r="T80" i="31"/>
  <c r="U80" i="31" s="1"/>
  <c r="V80" i="31" s="1"/>
  <c r="W80" i="31" s="1"/>
  <c r="T79" i="31"/>
  <c r="U79" i="31" s="1"/>
  <c r="V79" i="31" s="1"/>
  <c r="U78" i="31"/>
  <c r="V78" i="31" s="1"/>
  <c r="W78" i="31" s="1"/>
  <c r="T78" i="31"/>
  <c r="T77" i="31"/>
  <c r="U77" i="31" s="1"/>
  <c r="V77" i="31" s="1"/>
  <c r="W77" i="31" s="1"/>
  <c r="T76" i="31"/>
  <c r="U76" i="31" s="1"/>
  <c r="U75" i="31"/>
  <c r="T75" i="31"/>
  <c r="T74" i="31"/>
  <c r="U74" i="31" s="1"/>
  <c r="T73" i="31"/>
  <c r="U73" i="31" s="1"/>
  <c r="U72" i="31"/>
  <c r="T72" i="31"/>
  <c r="T71" i="31"/>
  <c r="U71" i="31" s="1"/>
  <c r="T70" i="31"/>
  <c r="U70" i="31" s="1"/>
  <c r="V70" i="31" s="1"/>
  <c r="T69" i="31"/>
  <c r="U69" i="31" s="1"/>
  <c r="T68" i="31"/>
  <c r="U68" i="31" s="1"/>
  <c r="T67" i="31"/>
  <c r="U67" i="31" s="1"/>
  <c r="V67" i="31" s="1"/>
  <c r="W67" i="31" s="1"/>
  <c r="T66" i="31"/>
  <c r="U66" i="31" s="1"/>
  <c r="T65" i="31"/>
  <c r="U65" i="31" s="1"/>
  <c r="T64" i="31"/>
  <c r="U64" i="31" s="1"/>
  <c r="T63" i="31"/>
  <c r="U63" i="31" s="1"/>
  <c r="T62" i="31"/>
  <c r="U62" i="31" s="1"/>
  <c r="V62" i="31" s="1"/>
  <c r="U61" i="31"/>
  <c r="V61" i="31" s="1"/>
  <c r="W61" i="31" s="1"/>
  <c r="T61" i="31"/>
  <c r="T60" i="31"/>
  <c r="U60" i="31" s="1"/>
  <c r="T59" i="31"/>
  <c r="U59" i="31" s="1"/>
  <c r="T58" i="31"/>
  <c r="U58" i="31" s="1"/>
  <c r="T57" i="31"/>
  <c r="U57" i="31" s="1"/>
  <c r="U56" i="31"/>
  <c r="V56" i="31" s="1"/>
  <c r="T56" i="31"/>
  <c r="T55" i="31"/>
  <c r="U55" i="31" s="1"/>
  <c r="T54" i="31"/>
  <c r="U54" i="31" s="1"/>
  <c r="V54" i="31" s="1"/>
  <c r="T53" i="31"/>
  <c r="U53" i="31" s="1"/>
  <c r="Y53" i="31" s="1"/>
  <c r="T52" i="31"/>
  <c r="U52" i="31" s="1"/>
  <c r="U51" i="31"/>
  <c r="T51" i="31"/>
  <c r="U50" i="31"/>
  <c r="T50" i="31"/>
  <c r="T49" i="31"/>
  <c r="U49" i="31" s="1"/>
  <c r="U48" i="31"/>
  <c r="V48" i="31" s="1"/>
  <c r="T48" i="31"/>
  <c r="T47" i="31"/>
  <c r="U47" i="31" s="1"/>
  <c r="T46" i="31"/>
  <c r="U46" i="31" s="1"/>
  <c r="V46" i="31" s="1"/>
  <c r="W46" i="31" s="1"/>
  <c r="T45" i="31"/>
  <c r="U45" i="31" s="1"/>
  <c r="T44" i="31"/>
  <c r="U44" i="31" s="1"/>
  <c r="T43" i="31"/>
  <c r="U43" i="31" s="1"/>
  <c r="V43" i="31" s="1"/>
  <c r="T42" i="31"/>
  <c r="U42" i="31" s="1"/>
  <c r="T41" i="31"/>
  <c r="U41" i="31" s="1"/>
  <c r="U40" i="31"/>
  <c r="V40" i="31" s="1"/>
  <c r="T40" i="31"/>
  <c r="T39" i="31"/>
  <c r="U39" i="31" s="1"/>
  <c r="V39" i="31" s="1"/>
  <c r="T38" i="31"/>
  <c r="U38" i="31" s="1"/>
  <c r="V38" i="31" s="1"/>
  <c r="W38" i="31" s="1"/>
  <c r="T37" i="31"/>
  <c r="U37" i="31" s="1"/>
  <c r="T36" i="31"/>
  <c r="U36" i="31" s="1"/>
  <c r="T35" i="31"/>
  <c r="U35" i="31" s="1"/>
  <c r="T34" i="31"/>
  <c r="U34" i="31" s="1"/>
  <c r="U33" i="31"/>
  <c r="V33" i="31" s="1"/>
  <c r="T33" i="31"/>
  <c r="U32" i="31"/>
  <c r="V32" i="31" s="1"/>
  <c r="T32" i="31"/>
  <c r="T31" i="31"/>
  <c r="U31" i="31" s="1"/>
  <c r="T30" i="31"/>
  <c r="U30" i="31" s="1"/>
  <c r="T29" i="31"/>
  <c r="U29" i="31" s="1"/>
  <c r="T28" i="31"/>
  <c r="U28" i="31" s="1"/>
  <c r="T27" i="31"/>
  <c r="U27" i="31" s="1"/>
  <c r="E27" i="31"/>
  <c r="T26" i="31"/>
  <c r="U26" i="31" s="1"/>
  <c r="T25" i="31"/>
  <c r="U25" i="31" s="1"/>
  <c r="V25" i="31" s="1"/>
  <c r="T24" i="31"/>
  <c r="U24" i="31" s="1"/>
  <c r="T23" i="31"/>
  <c r="U23" i="31" s="1"/>
  <c r="U22" i="31"/>
  <c r="T22" i="31"/>
  <c r="E22" i="31"/>
  <c r="T21" i="31"/>
  <c r="U21" i="31" s="1"/>
  <c r="T20" i="31"/>
  <c r="U20" i="31" s="1"/>
  <c r="T19" i="31"/>
  <c r="U19" i="31" s="1"/>
  <c r="U18" i="31"/>
  <c r="V18" i="31" s="1"/>
  <c r="T18" i="31"/>
  <c r="T17" i="31"/>
  <c r="U17" i="31" s="1"/>
  <c r="T16" i="31"/>
  <c r="U16" i="31" s="1"/>
  <c r="T15" i="31"/>
  <c r="U15" i="31" s="1"/>
  <c r="T14" i="31"/>
  <c r="U14" i="31" s="1"/>
  <c r="T13" i="31"/>
  <c r="U13" i="31" s="1"/>
  <c r="T12" i="31"/>
  <c r="U12" i="31" s="1"/>
  <c r="V12" i="31" s="1"/>
  <c r="T11" i="31"/>
  <c r="U11" i="31" s="1"/>
  <c r="T10" i="31"/>
  <c r="U10" i="31" s="1"/>
  <c r="V10" i="31" s="1"/>
  <c r="T9" i="31"/>
  <c r="U9" i="31" s="1"/>
  <c r="T8" i="31"/>
  <c r="U8" i="31" s="1"/>
  <c r="U7" i="31"/>
  <c r="T7" i="31"/>
  <c r="T6" i="31"/>
  <c r="U6" i="31" s="1"/>
  <c r="T5" i="31"/>
  <c r="U5" i="31" s="1"/>
  <c r="T4" i="31"/>
  <c r="U4" i="31" s="1"/>
  <c r="V4" i="31" s="1"/>
  <c r="AB4" i="30" a="1"/>
  <c r="AB4" i="30" s="1"/>
  <c r="W144" i="30"/>
  <c r="Y144" i="30"/>
  <c r="Z144" i="30" s="1"/>
  <c r="AC143" i="30" s="1"/>
  <c r="W145" i="30"/>
  <c r="Y145" i="30"/>
  <c r="Z145" i="30" s="1"/>
  <c r="AC144" i="30" s="1"/>
  <c r="W146" i="30"/>
  <c r="Y146" i="30"/>
  <c r="W147" i="30"/>
  <c r="Y147" i="30"/>
  <c r="W148" i="30"/>
  <c r="Y148" i="30"/>
  <c r="AA148" i="30" s="1"/>
  <c r="W149" i="30"/>
  <c r="Y149" i="30"/>
  <c r="Z149" i="30" s="1"/>
  <c r="AC148" i="30" s="1"/>
  <c r="W150" i="30"/>
  <c r="Y150" i="30"/>
  <c r="W151" i="30"/>
  <c r="Y151" i="30"/>
  <c r="Z151" i="30" s="1"/>
  <c r="AC150" i="30" s="1"/>
  <c r="W152" i="30"/>
  <c r="Y152" i="30"/>
  <c r="Z152" i="30" s="1"/>
  <c r="AC151" i="30" s="1"/>
  <c r="AA152" i="30"/>
  <c r="W153" i="30"/>
  <c r="Y153" i="30"/>
  <c r="Z153" i="30" s="1"/>
  <c r="AC152" i="30" s="1"/>
  <c r="W154" i="30"/>
  <c r="Y154" i="30"/>
  <c r="W155" i="30"/>
  <c r="Y155" i="30"/>
  <c r="Z155" i="30"/>
  <c r="AC154" i="30" s="1"/>
  <c r="AA155" i="30"/>
  <c r="W156" i="30"/>
  <c r="Y156" i="30"/>
  <c r="W157" i="30"/>
  <c r="Y157" i="30"/>
  <c r="Z157" i="30" s="1"/>
  <c r="AC156" i="30" s="1"/>
  <c r="W158" i="30"/>
  <c r="Y158" i="30"/>
  <c r="W159" i="30"/>
  <c r="Y159" i="30"/>
  <c r="Z159" i="30"/>
  <c r="AC158" i="30" s="1"/>
  <c r="AA159" i="30"/>
  <c r="W160" i="30"/>
  <c r="Y160" i="30"/>
  <c r="W161" i="30"/>
  <c r="Y161" i="30"/>
  <c r="Z161" i="30" s="1"/>
  <c r="AC160" i="30" s="1"/>
  <c r="W162" i="30"/>
  <c r="Y162" i="30"/>
  <c r="W163" i="30"/>
  <c r="Y163" i="30"/>
  <c r="Z163" i="30" s="1"/>
  <c r="AC162" i="30" s="1"/>
  <c r="V144" i="30"/>
  <c r="V145" i="30"/>
  <c r="V146" i="30"/>
  <c r="V147" i="30"/>
  <c r="V148" i="30"/>
  <c r="V149" i="30"/>
  <c r="V150" i="30"/>
  <c r="V151" i="30"/>
  <c r="V152" i="30"/>
  <c r="V153" i="30"/>
  <c r="V154" i="30"/>
  <c r="V155" i="30"/>
  <c r="V156" i="30"/>
  <c r="V157" i="30"/>
  <c r="V158" i="30"/>
  <c r="V159" i="30"/>
  <c r="V160" i="30"/>
  <c r="V161" i="30"/>
  <c r="V162" i="30"/>
  <c r="V163" i="30"/>
  <c r="U144" i="30"/>
  <c r="U145" i="30"/>
  <c r="U146" i="30"/>
  <c r="U147" i="30"/>
  <c r="U148" i="30"/>
  <c r="U149" i="30"/>
  <c r="U150" i="30"/>
  <c r="U151" i="30"/>
  <c r="U152" i="30"/>
  <c r="U153" i="30"/>
  <c r="U154" i="30"/>
  <c r="U155" i="30"/>
  <c r="U156" i="30"/>
  <c r="U157" i="30"/>
  <c r="U158" i="30"/>
  <c r="U159" i="30"/>
  <c r="U160" i="30"/>
  <c r="U161" i="30"/>
  <c r="U162" i="30"/>
  <c r="U163" i="30"/>
  <c r="T144" i="30"/>
  <c r="T145" i="30"/>
  <c r="T146" i="30"/>
  <c r="T147" i="30"/>
  <c r="T148" i="30"/>
  <c r="T149" i="30"/>
  <c r="T150" i="30"/>
  <c r="T151" i="30"/>
  <c r="T152" i="30"/>
  <c r="T153" i="30"/>
  <c r="T154" i="30"/>
  <c r="T155" i="30"/>
  <c r="T156" i="30"/>
  <c r="T157" i="30"/>
  <c r="T158" i="30"/>
  <c r="T159" i="30"/>
  <c r="T160" i="30"/>
  <c r="T161" i="30"/>
  <c r="T162" i="30"/>
  <c r="T163" i="30"/>
  <c r="AA163" i="30" l="1"/>
  <c r="AA157" i="30"/>
  <c r="Z148" i="30"/>
  <c r="AC147" i="30" s="1"/>
  <c r="AA151" i="30"/>
  <c r="Y89" i="31"/>
  <c r="Z89" i="31" s="1"/>
  <c r="AC88" i="31" s="1"/>
  <c r="Y113" i="31"/>
  <c r="Z113" i="31" s="1"/>
  <c r="AC112" i="31" s="1"/>
  <c r="Y48" i="31"/>
  <c r="Z48" i="31" s="1"/>
  <c r="AC47" i="31" s="1"/>
  <c r="Y56" i="31"/>
  <c r="Z56" i="31" s="1"/>
  <c r="AC55" i="31" s="1"/>
  <c r="Y153" i="31"/>
  <c r="Z153" i="31" s="1"/>
  <c r="AC152" i="31" s="1"/>
  <c r="Y88" i="31"/>
  <c r="Z88" i="31" s="1"/>
  <c r="AC87" i="31" s="1"/>
  <c r="Y40" i="31"/>
  <c r="Z40" i="31" s="1"/>
  <c r="AC39" i="31" s="1"/>
  <c r="Y12" i="31"/>
  <c r="Z12" i="31" s="1"/>
  <c r="AC11" i="31" s="1"/>
  <c r="Y61" i="31"/>
  <c r="AA61" i="31" s="1"/>
  <c r="Y121" i="31"/>
  <c r="Z121" i="31" s="1"/>
  <c r="AC120" i="31" s="1"/>
  <c r="Y25" i="31"/>
  <c r="Z25" i="31" s="1"/>
  <c r="AC24" i="31" s="1"/>
  <c r="Y129" i="31"/>
  <c r="Z129" i="31" s="1"/>
  <c r="AC128" i="31" s="1"/>
  <c r="Y126" i="31"/>
  <c r="Z126" i="31" s="1"/>
  <c r="AC125" i="31" s="1"/>
  <c r="Y106" i="31"/>
  <c r="Z106" i="31" s="1"/>
  <c r="AC105" i="31" s="1"/>
  <c r="Y34" i="31"/>
  <c r="Z34" i="31" s="1"/>
  <c r="AC33" i="31" s="1"/>
  <c r="Y29" i="31"/>
  <c r="Z29" i="31" s="1"/>
  <c r="AC28" i="31" s="1"/>
  <c r="Y37" i="31"/>
  <c r="Z37" i="31" s="1"/>
  <c r="AC36" i="31" s="1"/>
  <c r="Y45" i="31"/>
  <c r="Z45" i="31" s="1"/>
  <c r="AC44" i="31" s="1"/>
  <c r="Y20" i="31"/>
  <c r="Z20" i="31" s="1"/>
  <c r="AC19" i="31" s="1"/>
  <c r="Y91" i="31"/>
  <c r="Z91" i="31" s="1"/>
  <c r="AC90" i="31" s="1"/>
  <c r="Y63" i="31"/>
  <c r="Z63" i="31" s="1"/>
  <c r="AC62" i="31" s="1"/>
  <c r="Y69" i="31"/>
  <c r="Z69" i="31" s="1"/>
  <c r="AC68" i="31" s="1"/>
  <c r="V20" i="31"/>
  <c r="Y50" i="31"/>
  <c r="Z50" i="31" s="1"/>
  <c r="AC49" i="31" s="1"/>
  <c r="Y104" i="31"/>
  <c r="Z104" i="31" s="1"/>
  <c r="AC103" i="31" s="1"/>
  <c r="Y36" i="31"/>
  <c r="Z36" i="31" s="1"/>
  <c r="AC35" i="31" s="1"/>
  <c r="Y14" i="31"/>
  <c r="Z14" i="31" s="1"/>
  <c r="AC13" i="31" s="1"/>
  <c r="Y96" i="31"/>
  <c r="Z96" i="31" s="1"/>
  <c r="AC95" i="31" s="1"/>
  <c r="Y6" i="31"/>
  <c r="Z6" i="31" s="1"/>
  <c r="AC5" i="31" s="1"/>
  <c r="Y47" i="31"/>
  <c r="Z47" i="31" s="1"/>
  <c r="AC46" i="31" s="1"/>
  <c r="Y71" i="31"/>
  <c r="Z71" i="31" s="1"/>
  <c r="AC70" i="31" s="1"/>
  <c r="Y99" i="31"/>
  <c r="Z99" i="31" s="1"/>
  <c r="AC98" i="31" s="1"/>
  <c r="Y83" i="31"/>
  <c r="Z83" i="31" s="1"/>
  <c r="AC82" i="31" s="1"/>
  <c r="Y10" i="31"/>
  <c r="Z10" i="31" s="1"/>
  <c r="AC9" i="31" s="1"/>
  <c r="Y32" i="31"/>
  <c r="Z32" i="31" s="1"/>
  <c r="AC31" i="31" s="1"/>
  <c r="Y39" i="31"/>
  <c r="Z39" i="31" s="1"/>
  <c r="AC38" i="31" s="1"/>
  <c r="V47" i="31"/>
  <c r="Y77" i="31"/>
  <c r="Z77" i="31" s="1"/>
  <c r="AC76" i="31" s="1"/>
  <c r="V83" i="31"/>
  <c r="W83" i="31" s="1"/>
  <c r="Y90" i="31"/>
  <c r="Z90" i="31" s="1"/>
  <c r="AC89" i="31" s="1"/>
  <c r="V98" i="31"/>
  <c r="W98" i="31" s="1"/>
  <c r="Y134" i="31"/>
  <c r="AA134" i="31" s="1"/>
  <c r="Y142" i="31"/>
  <c r="Z142" i="31" s="1"/>
  <c r="AC141" i="31" s="1"/>
  <c r="Y80" i="31"/>
  <c r="Z80" i="31" s="1"/>
  <c r="AC79" i="31" s="1"/>
  <c r="V63" i="31"/>
  <c r="W63" i="31" s="1"/>
  <c r="Y151" i="31"/>
  <c r="Z151" i="31" s="1"/>
  <c r="AC150" i="31" s="1"/>
  <c r="Y33" i="31"/>
  <c r="Z33" i="31" s="1"/>
  <c r="AC32" i="31" s="1"/>
  <c r="V45" i="31"/>
  <c r="W45" i="31" s="1"/>
  <c r="Y84" i="31"/>
  <c r="Z84" i="31" s="1"/>
  <c r="AC83" i="31" s="1"/>
  <c r="V96" i="31"/>
  <c r="Y131" i="31"/>
  <c r="Z131" i="31" s="1"/>
  <c r="AC130" i="31" s="1"/>
  <c r="Y135" i="31"/>
  <c r="Z135" i="31" s="1"/>
  <c r="AC134" i="31" s="1"/>
  <c r="Y143" i="31"/>
  <c r="Z143" i="31" s="1"/>
  <c r="AC142" i="31" s="1"/>
  <c r="Y78" i="31"/>
  <c r="Z78" i="31" s="1"/>
  <c r="AC77" i="31" s="1"/>
  <c r="Y92" i="31"/>
  <c r="Z92" i="31" s="1"/>
  <c r="AC91" i="31" s="1"/>
  <c r="Y105" i="31"/>
  <c r="Z105" i="31" s="1"/>
  <c r="AC104" i="31" s="1"/>
  <c r="Y111" i="31"/>
  <c r="Z111" i="31" s="1"/>
  <c r="AC110" i="31" s="1"/>
  <c r="Y115" i="31"/>
  <c r="Z115" i="31" s="1"/>
  <c r="AC114" i="31" s="1"/>
  <c r="Y123" i="31"/>
  <c r="Z123" i="31" s="1"/>
  <c r="AC122" i="31" s="1"/>
  <c r="Y127" i="31"/>
  <c r="Z127" i="31" s="1"/>
  <c r="AC126" i="31" s="1"/>
  <c r="V53" i="31"/>
  <c r="W53" i="31" s="1"/>
  <c r="Y81" i="31"/>
  <c r="Z81" i="31" s="1"/>
  <c r="AC80" i="31" s="1"/>
  <c r="Y85" i="31"/>
  <c r="Z85" i="31" s="1"/>
  <c r="AC84" i="31" s="1"/>
  <c r="Y97" i="31"/>
  <c r="Z97" i="31" s="1"/>
  <c r="AC96" i="31" s="1"/>
  <c r="Y100" i="31"/>
  <c r="Z100" i="31" s="1"/>
  <c r="AC99" i="31" s="1"/>
  <c r="Y110" i="31"/>
  <c r="AA111" i="31"/>
  <c r="V115" i="31"/>
  <c r="W115" i="31" s="1"/>
  <c r="Y119" i="31"/>
  <c r="Z119" i="31" s="1"/>
  <c r="AC118" i="31" s="1"/>
  <c r="Y128" i="31"/>
  <c r="Z128" i="31" s="1"/>
  <c r="AC127" i="31" s="1"/>
  <c r="Y136" i="31"/>
  <c r="Z136" i="31" s="1"/>
  <c r="AC135" i="31" s="1"/>
  <c r="Y18" i="31"/>
  <c r="Z18" i="31" s="1"/>
  <c r="AC17" i="31" s="1"/>
  <c r="V71" i="31"/>
  <c r="W71" i="31" s="1"/>
  <c r="Y82" i="31"/>
  <c r="Z82" i="31" s="1"/>
  <c r="AC81" i="31" s="1"/>
  <c r="Y112" i="31"/>
  <c r="Z112" i="31" s="1"/>
  <c r="AC111" i="31" s="1"/>
  <c r="W12" i="31"/>
  <c r="W10" i="31"/>
  <c r="Y15" i="31"/>
  <c r="Z15" i="31" s="1"/>
  <c r="AC14" i="31" s="1"/>
  <c r="V15" i="31"/>
  <c r="W25" i="31"/>
  <c r="Y75" i="31"/>
  <c r="Z75" i="31" s="1"/>
  <c r="AC74" i="31" s="1"/>
  <c r="V75" i="31"/>
  <c r="AA98" i="31"/>
  <c r="V51" i="31"/>
  <c r="Y51" i="31"/>
  <c r="Z51" i="31" s="1"/>
  <c r="AC50" i="31" s="1"/>
  <c r="Y5" i="31"/>
  <c r="Z5" i="31" s="1"/>
  <c r="AC4" i="31" s="1"/>
  <c r="V5" i="31"/>
  <c r="Y8" i="31"/>
  <c r="Z8" i="31" s="1"/>
  <c r="AC7" i="31" s="1"/>
  <c r="V8" i="31"/>
  <c r="W18" i="31"/>
  <c r="Y23" i="31"/>
  <c r="Z23" i="31" s="1"/>
  <c r="AC22" i="31" s="1"/>
  <c r="V23" i="31"/>
  <c r="W32" i="31"/>
  <c r="V35" i="31"/>
  <c r="Y35" i="31"/>
  <c r="Z35" i="31" s="1"/>
  <c r="AC34" i="31" s="1"/>
  <c r="Y41" i="31"/>
  <c r="Z41" i="31" s="1"/>
  <c r="AC40" i="31" s="1"/>
  <c r="V41" i="31"/>
  <c r="Z53" i="31"/>
  <c r="AC52" i="31" s="1"/>
  <c r="Y57" i="31"/>
  <c r="Z57" i="31" s="1"/>
  <c r="AC56" i="31" s="1"/>
  <c r="V57" i="31"/>
  <c r="W81" i="31"/>
  <c r="Y16" i="31"/>
  <c r="Z16" i="31" s="1"/>
  <c r="AC15" i="31" s="1"/>
  <c r="V16" i="31"/>
  <c r="Y42" i="31"/>
  <c r="Z42" i="31" s="1"/>
  <c r="AC41" i="31" s="1"/>
  <c r="V42" i="31"/>
  <c r="W43" i="31"/>
  <c r="Y65" i="31"/>
  <c r="Z65" i="31" s="1"/>
  <c r="AC64" i="31" s="1"/>
  <c r="V65" i="31"/>
  <c r="W147" i="31"/>
  <c r="W4" i="31"/>
  <c r="V6" i="31"/>
  <c r="Y9" i="31"/>
  <c r="Z9" i="31" s="1"/>
  <c r="AC8" i="31" s="1"/>
  <c r="V9" i="31"/>
  <c r="V19" i="31"/>
  <c r="Y19" i="31"/>
  <c r="Z19" i="31" s="1"/>
  <c r="AC18" i="31" s="1"/>
  <c r="Y24" i="31"/>
  <c r="Z24" i="31" s="1"/>
  <c r="AC23" i="31" s="1"/>
  <c r="V24" i="31"/>
  <c r="Y30" i="31"/>
  <c r="Z30" i="31" s="1"/>
  <c r="AC29" i="31" s="1"/>
  <c r="V30" i="31"/>
  <c r="W33" i="31"/>
  <c r="Y43" i="31"/>
  <c r="Z43" i="31" s="1"/>
  <c r="AC42" i="31" s="1"/>
  <c r="Y55" i="31"/>
  <c r="Z55" i="31" s="1"/>
  <c r="AC54" i="31" s="1"/>
  <c r="V55" i="31"/>
  <c r="V59" i="31"/>
  <c r="Y59" i="31"/>
  <c r="Z59" i="31" s="1"/>
  <c r="AC58" i="31" s="1"/>
  <c r="Y73" i="31"/>
  <c r="Z73" i="31" s="1"/>
  <c r="AC72" i="31" s="1"/>
  <c r="V73" i="31"/>
  <c r="Y86" i="31"/>
  <c r="Z86" i="31" s="1"/>
  <c r="AC85" i="31" s="1"/>
  <c r="V86" i="31"/>
  <c r="Y58" i="31"/>
  <c r="Z58" i="31" s="1"/>
  <c r="AC57" i="31" s="1"/>
  <c r="V58" i="31"/>
  <c r="V14" i="31"/>
  <c r="Y49" i="31"/>
  <c r="Z49" i="31" s="1"/>
  <c r="AC48" i="31" s="1"/>
  <c r="V49" i="31"/>
  <c r="Y66" i="31"/>
  <c r="Z66" i="31" s="1"/>
  <c r="AC65" i="31" s="1"/>
  <c r="V66" i="31"/>
  <c r="Y21" i="31"/>
  <c r="Z21" i="31" s="1"/>
  <c r="AC20" i="31" s="1"/>
  <c r="V21" i="31"/>
  <c r="Z61" i="31"/>
  <c r="AC60" i="31" s="1"/>
  <c r="Y72" i="31"/>
  <c r="Z72" i="31" s="1"/>
  <c r="AC71" i="31" s="1"/>
  <c r="V72" i="31"/>
  <c r="W96" i="31"/>
  <c r="Y4" i="31"/>
  <c r="Z4" i="31" s="1"/>
  <c r="Y17" i="31"/>
  <c r="Z17" i="31" s="1"/>
  <c r="AC16" i="31" s="1"/>
  <c r="V17" i="31"/>
  <c r="Y27" i="31"/>
  <c r="Z27" i="31" s="1"/>
  <c r="AC26" i="31" s="1"/>
  <c r="V27" i="31"/>
  <c r="Y31" i="31"/>
  <c r="Z31" i="31" s="1"/>
  <c r="AC30" i="31" s="1"/>
  <c r="V31" i="31"/>
  <c r="Y74" i="31"/>
  <c r="Z74" i="31" s="1"/>
  <c r="AC73" i="31" s="1"/>
  <c r="V74" i="31"/>
  <c r="W90" i="31"/>
  <c r="Y13" i="31"/>
  <c r="Z13" i="31" s="1"/>
  <c r="AC12" i="31" s="1"/>
  <c r="V13" i="31"/>
  <c r="V26" i="31"/>
  <c r="Y26" i="31"/>
  <c r="Z26" i="31" s="1"/>
  <c r="AC25" i="31" s="1"/>
  <c r="Y64" i="31"/>
  <c r="Z64" i="31" s="1"/>
  <c r="AC63" i="31" s="1"/>
  <c r="V64" i="31"/>
  <c r="W92" i="31"/>
  <c r="V11" i="31"/>
  <c r="Y11" i="31"/>
  <c r="Z11" i="31" s="1"/>
  <c r="AC10" i="31" s="1"/>
  <c r="W39" i="31"/>
  <c r="W48" i="31"/>
  <c r="Y7" i="31"/>
  <c r="Z7" i="31" s="1"/>
  <c r="AC6" i="31" s="1"/>
  <c r="V7" i="31"/>
  <c r="Y22" i="31"/>
  <c r="Z22" i="31" s="1"/>
  <c r="AC21" i="31" s="1"/>
  <c r="V22" i="31"/>
  <c r="V28" i="31"/>
  <c r="Y28" i="31"/>
  <c r="Z28" i="31" s="1"/>
  <c r="AC27" i="31" s="1"/>
  <c r="W40" i="31"/>
  <c r="W47" i="31"/>
  <c r="W56" i="31"/>
  <c r="V118" i="31"/>
  <c r="Y118" i="31"/>
  <c r="Z118" i="31" s="1"/>
  <c r="AC117" i="31" s="1"/>
  <c r="W135" i="31"/>
  <c r="W155" i="31"/>
  <c r="AA80" i="31"/>
  <c r="AA89" i="31"/>
  <c r="Y94" i="31"/>
  <c r="Z94" i="31" s="1"/>
  <c r="AC93" i="31" s="1"/>
  <c r="V94" i="31"/>
  <c r="V104" i="31"/>
  <c r="V108" i="31"/>
  <c r="V112" i="31"/>
  <c r="W125" i="31"/>
  <c r="AA142" i="31"/>
  <c r="W149" i="31"/>
  <c r="W152" i="31"/>
  <c r="Y122" i="31"/>
  <c r="Z122" i="31" s="1"/>
  <c r="AC121" i="31" s="1"/>
  <c r="V122" i="31"/>
  <c r="Y132" i="31"/>
  <c r="Z132" i="31" s="1"/>
  <c r="AC131" i="31" s="1"/>
  <c r="V132" i="31"/>
  <c r="V29" i="31"/>
  <c r="V36" i="31"/>
  <c r="V37" i="31"/>
  <c r="Y38" i="31"/>
  <c r="Z38" i="31" s="1"/>
  <c r="AC37" i="31" s="1"/>
  <c r="V50" i="31"/>
  <c r="Y67" i="31"/>
  <c r="Z67" i="31" s="1"/>
  <c r="AC66" i="31" s="1"/>
  <c r="W88" i="31"/>
  <c r="V91" i="31"/>
  <c r="Y109" i="31"/>
  <c r="Z109" i="31" s="1"/>
  <c r="AC108" i="31" s="1"/>
  <c r="V109" i="31"/>
  <c r="V150" i="31"/>
  <c r="Y150" i="31"/>
  <c r="Z150" i="31" s="1"/>
  <c r="AC149" i="31" s="1"/>
  <c r="W157" i="31"/>
  <c r="Y44" i="31"/>
  <c r="Z44" i="31" s="1"/>
  <c r="AC43" i="31" s="1"/>
  <c r="V44" i="31"/>
  <c r="Y46" i="31"/>
  <c r="Z46" i="31" s="1"/>
  <c r="AC45" i="31" s="1"/>
  <c r="W54" i="31"/>
  <c r="Y76" i="31"/>
  <c r="Z76" i="31" s="1"/>
  <c r="AC75" i="31" s="1"/>
  <c r="V76" i="31"/>
  <c r="V85" i="31"/>
  <c r="V97" i="31"/>
  <c r="V99" i="31"/>
  <c r="AA100" i="31"/>
  <c r="W136" i="31"/>
  <c r="Y102" i="31"/>
  <c r="Z102" i="31" s="1"/>
  <c r="AC101" i="31" s="1"/>
  <c r="V102" i="31"/>
  <c r="Y52" i="31"/>
  <c r="Z52" i="31" s="1"/>
  <c r="AC51" i="31" s="1"/>
  <c r="V52" i="31"/>
  <c r="Y54" i="31"/>
  <c r="Z54" i="31" s="1"/>
  <c r="AC53" i="31" s="1"/>
  <c r="W62" i="31"/>
  <c r="W70" i="31"/>
  <c r="W79" i="31"/>
  <c r="V82" i="31"/>
  <c r="Y93" i="31"/>
  <c r="Z93" i="31" s="1"/>
  <c r="AC92" i="31" s="1"/>
  <c r="V93" i="31"/>
  <c r="V95" i="31"/>
  <c r="Y95" i="31"/>
  <c r="Z95" i="31" s="1"/>
  <c r="AC94" i="31" s="1"/>
  <c r="V105" i="31"/>
  <c r="Y107" i="31"/>
  <c r="Z107" i="31" s="1"/>
  <c r="AC106" i="31" s="1"/>
  <c r="V107" i="31"/>
  <c r="Y117" i="31"/>
  <c r="Z117" i="31" s="1"/>
  <c r="AC116" i="31" s="1"/>
  <c r="V117" i="31"/>
  <c r="AA71" i="31"/>
  <c r="V34" i="31"/>
  <c r="Y60" i="31"/>
  <c r="Z60" i="31" s="1"/>
  <c r="AC59" i="31" s="1"/>
  <c r="V60" i="31"/>
  <c r="Y62" i="31"/>
  <c r="Z62" i="31" s="1"/>
  <c r="AC61" i="31" s="1"/>
  <c r="V69" i="31"/>
  <c r="Y70" i="31"/>
  <c r="Z70" i="31" s="1"/>
  <c r="AC69" i="31" s="1"/>
  <c r="Y79" i="31"/>
  <c r="Z79" i="31" s="1"/>
  <c r="AC78" i="31" s="1"/>
  <c r="W87" i="31"/>
  <c r="Y101" i="31"/>
  <c r="Z101" i="31" s="1"/>
  <c r="AC100" i="31" s="1"/>
  <c r="V101" i="31"/>
  <c r="V103" i="31"/>
  <c r="Y103" i="31"/>
  <c r="Z103" i="31" s="1"/>
  <c r="AC102" i="31" s="1"/>
  <c r="Y120" i="31"/>
  <c r="Z120" i="31" s="1"/>
  <c r="AC119" i="31" s="1"/>
  <c r="V120" i="31"/>
  <c r="Y130" i="31"/>
  <c r="Z130" i="31" s="1"/>
  <c r="AC129" i="31" s="1"/>
  <c r="V130" i="31"/>
  <c r="Z134" i="31"/>
  <c r="AC133" i="31" s="1"/>
  <c r="W156" i="31"/>
  <c r="Y68" i="31"/>
  <c r="Z68" i="31" s="1"/>
  <c r="AC67" i="31" s="1"/>
  <c r="V68" i="31"/>
  <c r="Y87" i="31"/>
  <c r="Z87" i="31" s="1"/>
  <c r="AC86" i="31" s="1"/>
  <c r="Y124" i="31"/>
  <c r="Z124" i="31" s="1"/>
  <c r="AC123" i="31" s="1"/>
  <c r="V124" i="31"/>
  <c r="W127" i="31"/>
  <c r="V137" i="31"/>
  <c r="Y137" i="31"/>
  <c r="Z137" i="31" s="1"/>
  <c r="AC136" i="31" s="1"/>
  <c r="W144" i="31"/>
  <c r="W129" i="31"/>
  <c r="W133" i="31"/>
  <c r="Y140" i="31"/>
  <c r="Z140" i="31" s="1"/>
  <c r="AC139" i="31" s="1"/>
  <c r="V140" i="31"/>
  <c r="AA113" i="31"/>
  <c r="W113" i="31"/>
  <c r="V123" i="31"/>
  <c r="Y138" i="31"/>
  <c r="Z138" i="31" s="1"/>
  <c r="AC137" i="31" s="1"/>
  <c r="V138" i="31"/>
  <c r="Y157" i="31"/>
  <c r="Z157" i="31" s="1"/>
  <c r="AC156" i="31" s="1"/>
  <c r="W145" i="31"/>
  <c r="Y116" i="31"/>
  <c r="Z116" i="31" s="1"/>
  <c r="AC115" i="31" s="1"/>
  <c r="V116" i="31"/>
  <c r="W128" i="31"/>
  <c r="W141" i="31"/>
  <c r="Y145" i="31"/>
  <c r="Z145" i="31" s="1"/>
  <c r="AC144" i="31" s="1"/>
  <c r="W148" i="31"/>
  <c r="Y158" i="31"/>
  <c r="Z158" i="31" s="1"/>
  <c r="AC157" i="31" s="1"/>
  <c r="W106" i="31"/>
  <c r="Y114" i="31"/>
  <c r="Z114" i="31" s="1"/>
  <c r="AC113" i="31" s="1"/>
  <c r="V114" i="31"/>
  <c r="AA121" i="31"/>
  <c r="W121" i="31"/>
  <c r="AA126" i="31"/>
  <c r="V131" i="31"/>
  <c r="Y146" i="31"/>
  <c r="Z146" i="31" s="1"/>
  <c r="AC145" i="31" s="1"/>
  <c r="V146" i="31"/>
  <c r="AA153" i="31"/>
  <c r="W153" i="31"/>
  <c r="Y144" i="31"/>
  <c r="Z144" i="31" s="1"/>
  <c r="AC143" i="31" s="1"/>
  <c r="Y152" i="31"/>
  <c r="Z152" i="31" s="1"/>
  <c r="AC151" i="31" s="1"/>
  <c r="Y154" i="31"/>
  <c r="Z154" i="31" s="1"/>
  <c r="AC153" i="31" s="1"/>
  <c r="Y139" i="31"/>
  <c r="Y147" i="31"/>
  <c r="Z147" i="31" s="1"/>
  <c r="AC146" i="31" s="1"/>
  <c r="Y155" i="31"/>
  <c r="Z155" i="31" s="1"/>
  <c r="AC154" i="31" s="1"/>
  <c r="Y148" i="31"/>
  <c r="Z148" i="31" s="1"/>
  <c r="AC147" i="31" s="1"/>
  <c r="Y156" i="31"/>
  <c r="Z156" i="31" s="1"/>
  <c r="AC155" i="31" s="1"/>
  <c r="Y125" i="31"/>
  <c r="Z125" i="31" s="1"/>
  <c r="AC124" i="31" s="1"/>
  <c r="Y133" i="31"/>
  <c r="Z133" i="31" s="1"/>
  <c r="AC132" i="31" s="1"/>
  <c r="Y141" i="31"/>
  <c r="Z141" i="31" s="1"/>
  <c r="AC140" i="31" s="1"/>
  <c r="V143" i="31"/>
  <c r="Y149" i="31"/>
  <c r="Z149" i="31" s="1"/>
  <c r="AC148" i="31" s="1"/>
  <c r="Z160" i="30"/>
  <c r="AC159" i="30" s="1"/>
  <c r="AA160" i="30"/>
  <c r="AA156" i="30"/>
  <c r="Z156" i="30"/>
  <c r="AC155" i="30" s="1"/>
  <c r="AA144" i="30"/>
  <c r="AA149" i="30"/>
  <c r="Z150" i="30"/>
  <c r="AC149" i="30" s="1"/>
  <c r="AA150" i="30"/>
  <c r="AA154" i="30"/>
  <c r="Z154" i="30"/>
  <c r="AC153" i="30" s="1"/>
  <c r="Z158" i="30"/>
  <c r="AC157" i="30" s="1"/>
  <c r="AA158" i="30"/>
  <c r="Z147" i="30"/>
  <c r="AC146" i="30" s="1"/>
  <c r="AA147" i="30"/>
  <c r="AA162" i="30"/>
  <c r="Z162" i="30"/>
  <c r="AC161" i="30" s="1"/>
  <c r="AA146" i="30"/>
  <c r="Z146" i="30"/>
  <c r="AC145" i="30" s="1"/>
  <c r="AA161" i="30"/>
  <c r="AA153" i="30"/>
  <c r="AA145" i="30"/>
  <c r="AA129" i="31" l="1"/>
  <c r="AA141" i="31"/>
  <c r="AA96" i="31"/>
  <c r="AA25" i="31"/>
  <c r="AA48" i="31"/>
  <c r="AA47" i="31"/>
  <c r="AA32" i="31"/>
  <c r="AA20" i="31"/>
  <c r="AA84" i="31"/>
  <c r="AA40" i="31"/>
  <c r="AA63" i="31"/>
  <c r="W20" i="31"/>
  <c r="AA10" i="31"/>
  <c r="AA12" i="31"/>
  <c r="AA106" i="31"/>
  <c r="AA67" i="31"/>
  <c r="AA88" i="31"/>
  <c r="AA45" i="31"/>
  <c r="AA62" i="31"/>
  <c r="AA56" i="31"/>
  <c r="AA18" i="31"/>
  <c r="AA92" i="31"/>
  <c r="AA136" i="31"/>
  <c r="AA90" i="31"/>
  <c r="AA81" i="31"/>
  <c r="AA128" i="31"/>
  <c r="AA78" i="31"/>
  <c r="AA125" i="31"/>
  <c r="AA33" i="31"/>
  <c r="AA115" i="31"/>
  <c r="AA144" i="31"/>
  <c r="AA127" i="31"/>
  <c r="AA135" i="31"/>
  <c r="Z110" i="31"/>
  <c r="AC109" i="31" s="1"/>
  <c r="AA110" i="31"/>
  <c r="AA145" i="31"/>
  <c r="AA119" i="31"/>
  <c r="AA4" i="31"/>
  <c r="AA151" i="31"/>
  <c r="AA77" i="31"/>
  <c r="AA39" i="31"/>
  <c r="AA83" i="31"/>
  <c r="AA53" i="31"/>
  <c r="W60" i="31"/>
  <c r="AA60" i="31"/>
  <c r="AA27" i="31"/>
  <c r="W27" i="31"/>
  <c r="AA49" i="31"/>
  <c r="W49" i="31"/>
  <c r="AA6" i="31"/>
  <c r="W6" i="31"/>
  <c r="W23" i="31"/>
  <c r="AA23" i="31"/>
  <c r="AA114" i="31"/>
  <c r="W114" i="31"/>
  <c r="AA133" i="31"/>
  <c r="W101" i="31"/>
  <c r="AA101" i="31"/>
  <c r="W105" i="31"/>
  <c r="AA105" i="31"/>
  <c r="AA99" i="31"/>
  <c r="W99" i="31"/>
  <c r="AA109" i="31"/>
  <c r="W109" i="31"/>
  <c r="W37" i="31"/>
  <c r="AA37" i="31"/>
  <c r="W118" i="31"/>
  <c r="AA118" i="31"/>
  <c r="AA28" i="31"/>
  <c r="W28" i="31"/>
  <c r="AA11" i="31"/>
  <c r="W11" i="31"/>
  <c r="W42" i="31"/>
  <c r="AA42" i="31"/>
  <c r="W51" i="31"/>
  <c r="AA51" i="31"/>
  <c r="AA68" i="31"/>
  <c r="W68" i="31"/>
  <c r="W95" i="31"/>
  <c r="AA95" i="31"/>
  <c r="AA85" i="31"/>
  <c r="W85" i="31"/>
  <c r="W44" i="31"/>
  <c r="AA44" i="31"/>
  <c r="AA91" i="31"/>
  <c r="W91" i="31"/>
  <c r="W29" i="31"/>
  <c r="AA29" i="31"/>
  <c r="AA38" i="31"/>
  <c r="W58" i="31"/>
  <c r="AA58" i="31"/>
  <c r="AA55" i="31"/>
  <c r="W55" i="31"/>
  <c r="AA147" i="31"/>
  <c r="W16" i="31"/>
  <c r="AA16" i="31"/>
  <c r="W150" i="31"/>
  <c r="AA150" i="31"/>
  <c r="AA13" i="31"/>
  <c r="W13" i="31"/>
  <c r="AA146" i="31"/>
  <c r="W146" i="31"/>
  <c r="W34" i="31"/>
  <c r="AA34" i="31"/>
  <c r="W22" i="31"/>
  <c r="AA22" i="31"/>
  <c r="AA14" i="31"/>
  <c r="W14" i="31"/>
  <c r="W59" i="31"/>
  <c r="AA59" i="31"/>
  <c r="AA41" i="31"/>
  <c r="W41" i="31"/>
  <c r="W15" i="31"/>
  <c r="AA15" i="31"/>
  <c r="W131" i="31"/>
  <c r="AA131" i="31"/>
  <c r="W116" i="31"/>
  <c r="AA116" i="31"/>
  <c r="W123" i="31"/>
  <c r="AA123" i="31"/>
  <c r="AA154" i="31"/>
  <c r="AA137" i="31"/>
  <c r="W137" i="31"/>
  <c r="AA156" i="31"/>
  <c r="W93" i="31"/>
  <c r="AA93" i="31"/>
  <c r="AA79" i="31"/>
  <c r="AA112" i="31"/>
  <c r="W112" i="31"/>
  <c r="AA155" i="31"/>
  <c r="W7" i="31"/>
  <c r="AA7" i="31"/>
  <c r="W64" i="31"/>
  <c r="AA64" i="31"/>
  <c r="W74" i="31"/>
  <c r="AA74" i="31"/>
  <c r="AA21" i="31"/>
  <c r="W21" i="31"/>
  <c r="W8" i="31"/>
  <c r="AA8" i="31"/>
  <c r="W75" i="31"/>
  <c r="AA75" i="31"/>
  <c r="W103" i="31"/>
  <c r="AA103" i="31"/>
  <c r="AA138" i="31"/>
  <c r="W138" i="31"/>
  <c r="AA36" i="31"/>
  <c r="W36" i="31"/>
  <c r="W17" i="31"/>
  <c r="AA17" i="31"/>
  <c r="W117" i="31"/>
  <c r="AA117" i="31"/>
  <c r="W76" i="31"/>
  <c r="AA76" i="31"/>
  <c r="AA157" i="31"/>
  <c r="W108" i="31"/>
  <c r="AA108" i="31"/>
  <c r="W86" i="31"/>
  <c r="AA86" i="31"/>
  <c r="AA19" i="31"/>
  <c r="W19" i="31"/>
  <c r="AA65" i="31"/>
  <c r="W65" i="31"/>
  <c r="W35" i="31"/>
  <c r="AA35" i="31"/>
  <c r="AA130" i="31"/>
  <c r="W130" i="31"/>
  <c r="W24" i="31"/>
  <c r="AA24" i="31"/>
  <c r="AA148" i="31"/>
  <c r="AA120" i="31"/>
  <c r="W120" i="31"/>
  <c r="AA143" i="31"/>
  <c r="W143" i="31"/>
  <c r="AA158" i="31"/>
  <c r="W124" i="31"/>
  <c r="AA124" i="31"/>
  <c r="AA46" i="31"/>
  <c r="W69" i="31"/>
  <c r="AA69" i="31"/>
  <c r="AA87" i="31"/>
  <c r="W52" i="31"/>
  <c r="AA52" i="31"/>
  <c r="AA54" i="31"/>
  <c r="W132" i="31"/>
  <c r="AA132" i="31"/>
  <c r="AA152" i="31"/>
  <c r="AA104" i="31"/>
  <c r="W104" i="31"/>
  <c r="AA31" i="31"/>
  <c r="W31" i="31"/>
  <c r="W66" i="31"/>
  <c r="AA66" i="31"/>
  <c r="W9" i="31"/>
  <c r="AA9" i="31"/>
  <c r="AA5" i="31"/>
  <c r="W5" i="31"/>
  <c r="W102" i="31"/>
  <c r="AA102" i="31"/>
  <c r="AA122" i="31"/>
  <c r="W122" i="31"/>
  <c r="W30" i="31"/>
  <c r="AA30" i="31"/>
  <c r="AA97" i="31"/>
  <c r="W97" i="31"/>
  <c r="Z139" i="31"/>
  <c r="AC138" i="31" s="1"/>
  <c r="AA139" i="31"/>
  <c r="W140" i="31"/>
  <c r="AA140" i="31"/>
  <c r="AA107" i="31"/>
  <c r="W107" i="31"/>
  <c r="AA82" i="31"/>
  <c r="W82" i="31"/>
  <c r="AA70" i="31"/>
  <c r="W50" i="31"/>
  <c r="AA50" i="31"/>
  <c r="AA149" i="31"/>
  <c r="W94" i="31"/>
  <c r="AA94" i="31"/>
  <c r="AA26" i="31"/>
  <c r="W26" i="31"/>
  <c r="AA72" i="31"/>
  <c r="W72" i="31"/>
  <c r="AA73" i="31"/>
  <c r="W73" i="31"/>
  <c r="AA43" i="31"/>
  <c r="AA57" i="31"/>
  <c r="W57" i="31"/>
  <c r="T143" i="30" l="1"/>
  <c r="U143" i="30" s="1"/>
  <c r="T142" i="30"/>
  <c r="U142" i="30" s="1"/>
  <c r="V142" i="30" s="1"/>
  <c r="W142" i="30" s="1"/>
  <c r="T141" i="30"/>
  <c r="U141" i="30" s="1"/>
  <c r="V141" i="30" s="1"/>
  <c r="U140" i="30"/>
  <c r="V140" i="30" s="1"/>
  <c r="T140" i="30"/>
  <c r="T139" i="30"/>
  <c r="U139" i="30" s="1"/>
  <c r="T138" i="30"/>
  <c r="U138" i="30" s="1"/>
  <c r="V138" i="30" s="1"/>
  <c r="W138" i="30" s="1"/>
  <c r="T137" i="30"/>
  <c r="U137" i="30" s="1"/>
  <c r="V137" i="30" s="1"/>
  <c r="T136" i="30"/>
  <c r="U136" i="30" s="1"/>
  <c r="V136" i="30" s="1"/>
  <c r="W136" i="30" s="1"/>
  <c r="T135" i="30"/>
  <c r="U135" i="30" s="1"/>
  <c r="V135" i="30" s="1"/>
  <c r="T134" i="30"/>
  <c r="U134" i="30" s="1"/>
  <c r="V134" i="30" s="1"/>
  <c r="W134" i="30" s="1"/>
  <c r="T133" i="30"/>
  <c r="U133" i="30" s="1"/>
  <c r="V133" i="30" s="1"/>
  <c r="T132" i="30"/>
  <c r="U132" i="30" s="1"/>
  <c r="V132" i="30" s="1"/>
  <c r="W132" i="30" s="1"/>
  <c r="T131" i="30"/>
  <c r="U131" i="30" s="1"/>
  <c r="Y131" i="30" s="1"/>
  <c r="Z131" i="30" s="1"/>
  <c r="AC130" i="30" s="1"/>
  <c r="T130" i="30"/>
  <c r="U130" i="30" s="1"/>
  <c r="V130" i="30" s="1"/>
  <c r="T129" i="30"/>
  <c r="U129" i="30" s="1"/>
  <c r="T128" i="30"/>
  <c r="U128" i="30" s="1"/>
  <c r="V128" i="30" s="1"/>
  <c r="W128" i="30" s="1"/>
  <c r="T127" i="30"/>
  <c r="U127" i="30" s="1"/>
  <c r="V127" i="30" s="1"/>
  <c r="W127" i="30" s="1"/>
  <c r="T126" i="30"/>
  <c r="U126" i="30" s="1"/>
  <c r="V126" i="30" s="1"/>
  <c r="W126" i="30" s="1"/>
  <c r="T125" i="30"/>
  <c r="U125" i="30" s="1"/>
  <c r="V125" i="30" s="1"/>
  <c r="T124" i="30"/>
  <c r="U124" i="30" s="1"/>
  <c r="V124" i="30" s="1"/>
  <c r="T123" i="30"/>
  <c r="U123" i="30" s="1"/>
  <c r="Y123" i="30" s="1"/>
  <c r="Z123" i="30" s="1"/>
  <c r="AC122" i="30" s="1"/>
  <c r="T122" i="30"/>
  <c r="U122" i="30" s="1"/>
  <c r="V122" i="30" s="1"/>
  <c r="W122" i="30" s="1"/>
  <c r="T121" i="30"/>
  <c r="U121" i="30" s="1"/>
  <c r="V121" i="30" s="1"/>
  <c r="T120" i="30"/>
  <c r="U120" i="30" s="1"/>
  <c r="V120" i="30" s="1"/>
  <c r="T119" i="30"/>
  <c r="U119" i="30" s="1"/>
  <c r="V119" i="30" s="1"/>
  <c r="W119" i="30" s="1"/>
  <c r="T118" i="30"/>
  <c r="U118" i="30" s="1"/>
  <c r="T117" i="30"/>
  <c r="U117" i="30" s="1"/>
  <c r="V117" i="30" s="1"/>
  <c r="U116" i="30"/>
  <c r="V116" i="30" s="1"/>
  <c r="T116" i="30"/>
  <c r="T115" i="30"/>
  <c r="U115" i="30" s="1"/>
  <c r="Y115" i="30" s="1"/>
  <c r="Z115" i="30" s="1"/>
  <c r="AC114" i="30" s="1"/>
  <c r="T114" i="30"/>
  <c r="U114" i="30" s="1"/>
  <c r="V114" i="30" s="1"/>
  <c r="W114" i="30" s="1"/>
  <c r="T113" i="30"/>
  <c r="U113" i="30" s="1"/>
  <c r="V113" i="30" s="1"/>
  <c r="T112" i="30"/>
  <c r="U112" i="30" s="1"/>
  <c r="V112" i="30" s="1"/>
  <c r="T111" i="30"/>
  <c r="U111" i="30" s="1"/>
  <c r="V111" i="30" s="1"/>
  <c r="W111" i="30" s="1"/>
  <c r="T110" i="30"/>
  <c r="U110" i="30" s="1"/>
  <c r="T109" i="30"/>
  <c r="U109" i="30" s="1"/>
  <c r="V109" i="30" s="1"/>
  <c r="T108" i="30"/>
  <c r="U108" i="30" s="1"/>
  <c r="V108" i="30" s="1"/>
  <c r="T107" i="30"/>
  <c r="U107" i="30" s="1"/>
  <c r="Y107" i="30" s="1"/>
  <c r="Z107" i="30" s="1"/>
  <c r="AC106" i="30" s="1"/>
  <c r="T106" i="30"/>
  <c r="U106" i="30" s="1"/>
  <c r="V106" i="30" s="1"/>
  <c r="W106" i="30" s="1"/>
  <c r="T105" i="30"/>
  <c r="U105" i="30" s="1"/>
  <c r="V105" i="30" s="1"/>
  <c r="U104" i="30"/>
  <c r="V104" i="30" s="1"/>
  <c r="T104" i="30"/>
  <c r="T103" i="30"/>
  <c r="U103" i="30" s="1"/>
  <c r="V103" i="30" s="1"/>
  <c r="T102" i="30"/>
  <c r="U102" i="30" s="1"/>
  <c r="T101" i="30"/>
  <c r="U101" i="30" s="1"/>
  <c r="V101" i="30" s="1"/>
  <c r="U100" i="30"/>
  <c r="V100" i="30" s="1"/>
  <c r="T100" i="30"/>
  <c r="T99" i="30"/>
  <c r="U99" i="30" s="1"/>
  <c r="Y99" i="30" s="1"/>
  <c r="Z99" i="30" s="1"/>
  <c r="AC98" i="30" s="1"/>
  <c r="T98" i="30"/>
  <c r="U98" i="30" s="1"/>
  <c r="V98" i="30" s="1"/>
  <c r="W98" i="30" s="1"/>
  <c r="T97" i="30"/>
  <c r="U97" i="30" s="1"/>
  <c r="V97" i="30" s="1"/>
  <c r="T96" i="30"/>
  <c r="U96" i="30" s="1"/>
  <c r="V96" i="30" s="1"/>
  <c r="T95" i="30"/>
  <c r="U95" i="30" s="1"/>
  <c r="V95" i="30" s="1"/>
  <c r="T94" i="30"/>
  <c r="U94" i="30" s="1"/>
  <c r="T93" i="30"/>
  <c r="U93" i="30" s="1"/>
  <c r="V93" i="30" s="1"/>
  <c r="W93" i="30" s="1"/>
  <c r="T92" i="30"/>
  <c r="U92" i="30" s="1"/>
  <c r="Y91" i="30"/>
  <c r="T91" i="30"/>
  <c r="U91" i="30" s="1"/>
  <c r="V91" i="30" s="1"/>
  <c r="W91" i="30" s="1"/>
  <c r="T90" i="30"/>
  <c r="U90" i="30" s="1"/>
  <c r="V90" i="30" s="1"/>
  <c r="W90" i="30" s="1"/>
  <c r="T89" i="30"/>
  <c r="U89" i="30" s="1"/>
  <c r="V89" i="30" s="1"/>
  <c r="T88" i="30"/>
  <c r="U88" i="30" s="1"/>
  <c r="V88" i="30" s="1"/>
  <c r="T87" i="30"/>
  <c r="U87" i="30" s="1"/>
  <c r="V87" i="30" s="1"/>
  <c r="T86" i="30"/>
  <c r="U86" i="30" s="1"/>
  <c r="T85" i="30"/>
  <c r="U85" i="30" s="1"/>
  <c r="V85" i="30" s="1"/>
  <c r="T84" i="30"/>
  <c r="U84" i="30" s="1"/>
  <c r="Y83" i="30"/>
  <c r="T83" i="30"/>
  <c r="U83" i="30" s="1"/>
  <c r="V83" i="30" s="1"/>
  <c r="W83" i="30" s="1"/>
  <c r="T82" i="30"/>
  <c r="U82" i="30" s="1"/>
  <c r="V82" i="30" s="1"/>
  <c r="W82" i="30" s="1"/>
  <c r="T81" i="30"/>
  <c r="U81" i="30" s="1"/>
  <c r="V81" i="30" s="1"/>
  <c r="T80" i="30"/>
  <c r="U80" i="30" s="1"/>
  <c r="V80" i="30" s="1"/>
  <c r="T79" i="30"/>
  <c r="U79" i="30" s="1"/>
  <c r="V79" i="30" s="1"/>
  <c r="T78" i="30"/>
  <c r="U78" i="30" s="1"/>
  <c r="Y78" i="30" s="1"/>
  <c r="Z78" i="30" s="1"/>
  <c r="AC77" i="30" s="1"/>
  <c r="T77" i="30"/>
  <c r="U77" i="30" s="1"/>
  <c r="V77" i="30" s="1"/>
  <c r="W77" i="30" s="1"/>
  <c r="T76" i="30"/>
  <c r="U76" i="30" s="1"/>
  <c r="T75" i="30"/>
  <c r="U75" i="30" s="1"/>
  <c r="T74" i="30"/>
  <c r="U74" i="30" s="1"/>
  <c r="V74" i="30" s="1"/>
  <c r="W74" i="30" s="1"/>
  <c r="T73" i="30"/>
  <c r="U73" i="30" s="1"/>
  <c r="V73" i="30" s="1"/>
  <c r="W73" i="30" s="1"/>
  <c r="T72" i="30"/>
  <c r="U72" i="30" s="1"/>
  <c r="V72" i="30" s="1"/>
  <c r="T71" i="30"/>
  <c r="U71" i="30" s="1"/>
  <c r="V71" i="30" s="1"/>
  <c r="T70" i="30"/>
  <c r="U70" i="30" s="1"/>
  <c r="Y70" i="30" s="1"/>
  <c r="Z70" i="30" s="1"/>
  <c r="AC69" i="30" s="1"/>
  <c r="T69" i="30"/>
  <c r="U69" i="30" s="1"/>
  <c r="Y69" i="30" s="1"/>
  <c r="Z69" i="30" s="1"/>
  <c r="AC68" i="30" s="1"/>
  <c r="T68" i="30"/>
  <c r="U68" i="30" s="1"/>
  <c r="T67" i="30"/>
  <c r="U67" i="30" s="1"/>
  <c r="T66" i="30"/>
  <c r="U66" i="30" s="1"/>
  <c r="V66" i="30" s="1"/>
  <c r="W66" i="30" s="1"/>
  <c r="T65" i="30"/>
  <c r="U65" i="30" s="1"/>
  <c r="V65" i="30" s="1"/>
  <c r="W65" i="30" s="1"/>
  <c r="T64" i="30"/>
  <c r="U64" i="30" s="1"/>
  <c r="V64" i="30" s="1"/>
  <c r="W64" i="30" s="1"/>
  <c r="T63" i="30"/>
  <c r="U63" i="30" s="1"/>
  <c r="V63" i="30" s="1"/>
  <c r="T62" i="30"/>
  <c r="U62" i="30" s="1"/>
  <c r="V62" i="30" s="1"/>
  <c r="T61" i="30"/>
  <c r="U61" i="30" s="1"/>
  <c r="Y61" i="30" s="1"/>
  <c r="Z61" i="30" s="1"/>
  <c r="AC60" i="30" s="1"/>
  <c r="U60" i="30"/>
  <c r="V60" i="30" s="1"/>
  <c r="T60" i="30"/>
  <c r="T59" i="30"/>
  <c r="U59" i="30" s="1"/>
  <c r="V59" i="30" s="1"/>
  <c r="T58" i="30"/>
  <c r="U58" i="30" s="1"/>
  <c r="V58" i="30" s="1"/>
  <c r="T57" i="30"/>
  <c r="U57" i="30" s="1"/>
  <c r="T56" i="30"/>
  <c r="U56" i="30" s="1"/>
  <c r="T55" i="30"/>
  <c r="U55" i="30" s="1"/>
  <c r="T54" i="30"/>
  <c r="U54" i="30" s="1"/>
  <c r="V54" i="30" s="1"/>
  <c r="T53" i="30"/>
  <c r="U53" i="30" s="1"/>
  <c r="Y53" i="30" s="1"/>
  <c r="Z53" i="30" s="1"/>
  <c r="AC52" i="30" s="1"/>
  <c r="T52" i="30"/>
  <c r="U52" i="30" s="1"/>
  <c r="T51" i="30"/>
  <c r="U51" i="30" s="1"/>
  <c r="V51" i="30" s="1"/>
  <c r="T50" i="30"/>
  <c r="U50" i="30" s="1"/>
  <c r="Y50" i="30" s="1"/>
  <c r="Z50" i="30" s="1"/>
  <c r="AC49" i="30" s="1"/>
  <c r="T49" i="30"/>
  <c r="U49" i="30" s="1"/>
  <c r="V49" i="30" s="1"/>
  <c r="T48" i="30"/>
  <c r="U48" i="30" s="1"/>
  <c r="Y48" i="30" s="1"/>
  <c r="T47" i="30"/>
  <c r="U47" i="30" s="1"/>
  <c r="T46" i="30"/>
  <c r="U46" i="30" s="1"/>
  <c r="V46" i="30" s="1"/>
  <c r="W46" i="30" s="1"/>
  <c r="T45" i="30"/>
  <c r="U45" i="30" s="1"/>
  <c r="Y45" i="30" s="1"/>
  <c r="Z45" i="30" s="1"/>
  <c r="AC44" i="30" s="1"/>
  <c r="T44" i="30"/>
  <c r="U44" i="30" s="1"/>
  <c r="T43" i="30"/>
  <c r="U43" i="30" s="1"/>
  <c r="V43" i="30" s="1"/>
  <c r="T42" i="30"/>
  <c r="U42" i="30" s="1"/>
  <c r="Y42" i="30" s="1"/>
  <c r="Z42" i="30" s="1"/>
  <c r="AC41" i="30" s="1"/>
  <c r="T41" i="30"/>
  <c r="U41" i="30" s="1"/>
  <c r="V41" i="30" s="1"/>
  <c r="W41" i="30" s="1"/>
  <c r="T40" i="30"/>
  <c r="U40" i="30" s="1"/>
  <c r="Y40" i="30" s="1"/>
  <c r="Z40" i="30" s="1"/>
  <c r="AC39" i="30" s="1"/>
  <c r="T39" i="30"/>
  <c r="U39" i="30" s="1"/>
  <c r="T38" i="30"/>
  <c r="U38" i="30" s="1"/>
  <c r="T37" i="30"/>
  <c r="U37" i="30" s="1"/>
  <c r="T36" i="30"/>
  <c r="U36" i="30" s="1"/>
  <c r="T35" i="30"/>
  <c r="U35" i="30" s="1"/>
  <c r="Y35" i="30" s="1"/>
  <c r="Z35" i="30" s="1"/>
  <c r="AC34" i="30" s="1"/>
  <c r="T34" i="30"/>
  <c r="U34" i="30" s="1"/>
  <c r="V34" i="30" s="1"/>
  <c r="T33" i="30"/>
  <c r="U33" i="30" s="1"/>
  <c r="V33" i="30" s="1"/>
  <c r="W33" i="30" s="1"/>
  <c r="U32" i="30"/>
  <c r="Y32" i="30" s="1"/>
  <c r="Z32" i="30" s="1"/>
  <c r="AC31" i="30" s="1"/>
  <c r="T32" i="30"/>
  <c r="T31" i="30"/>
  <c r="U31" i="30" s="1"/>
  <c r="Y31" i="30" s="1"/>
  <c r="Z31" i="30" s="1"/>
  <c r="AC30" i="30" s="1"/>
  <c r="T30" i="30"/>
  <c r="U30" i="30" s="1"/>
  <c r="T29" i="30"/>
  <c r="U29" i="30" s="1"/>
  <c r="T28" i="30"/>
  <c r="U28" i="30" s="1"/>
  <c r="Y28" i="30" s="1"/>
  <c r="Z28" i="30" s="1"/>
  <c r="AC27" i="30" s="1"/>
  <c r="T27" i="30"/>
  <c r="U27" i="30" s="1"/>
  <c r="E27" i="30"/>
  <c r="T26" i="30"/>
  <c r="U26" i="30" s="1"/>
  <c r="T25" i="30"/>
  <c r="U25" i="30" s="1"/>
  <c r="Y25" i="30" s="1"/>
  <c r="Z25" i="30" s="1"/>
  <c r="AC24" i="30" s="1"/>
  <c r="T24" i="30"/>
  <c r="U24" i="30" s="1"/>
  <c r="Y24" i="30" s="1"/>
  <c r="Z24" i="30" s="1"/>
  <c r="AC23" i="30" s="1"/>
  <c r="T23" i="30"/>
  <c r="U23" i="30" s="1"/>
  <c r="V23" i="30" s="1"/>
  <c r="T22" i="30"/>
  <c r="U22" i="30" s="1"/>
  <c r="E22" i="30"/>
  <c r="T21" i="30"/>
  <c r="U21" i="30" s="1"/>
  <c r="Y21" i="30" s="1"/>
  <c r="Z21" i="30" s="1"/>
  <c r="AC20" i="30" s="1"/>
  <c r="T20" i="30"/>
  <c r="U20" i="30" s="1"/>
  <c r="Y20" i="30" s="1"/>
  <c r="Z20" i="30" s="1"/>
  <c r="AC19" i="30" s="1"/>
  <c r="T19" i="30"/>
  <c r="U19" i="30" s="1"/>
  <c r="T18" i="30"/>
  <c r="U18" i="30" s="1"/>
  <c r="T17" i="30"/>
  <c r="U17" i="30" s="1"/>
  <c r="Y17" i="30" s="1"/>
  <c r="Z17" i="30" s="1"/>
  <c r="AC16" i="30" s="1"/>
  <c r="U16" i="30"/>
  <c r="V16" i="30" s="1"/>
  <c r="T16" i="30"/>
  <c r="T15" i="30"/>
  <c r="U15" i="30" s="1"/>
  <c r="Y15" i="30" s="1"/>
  <c r="Z15" i="30" s="1"/>
  <c r="AC14" i="30" s="1"/>
  <c r="T14" i="30"/>
  <c r="U14" i="30" s="1"/>
  <c r="Y14" i="30" s="1"/>
  <c r="Z14" i="30" s="1"/>
  <c r="AC13" i="30" s="1"/>
  <c r="T13" i="30"/>
  <c r="U13" i="30" s="1"/>
  <c r="Y13" i="30" s="1"/>
  <c r="Z13" i="30" s="1"/>
  <c r="AC12" i="30" s="1"/>
  <c r="Y12" i="30"/>
  <c r="Z12" i="30" s="1"/>
  <c r="AC11" i="30" s="1"/>
  <c r="V12" i="30"/>
  <c r="T12" i="30"/>
  <c r="U12" i="30" s="1"/>
  <c r="T11" i="30"/>
  <c r="U11" i="30" s="1"/>
  <c r="T10" i="30"/>
  <c r="U10" i="30" s="1"/>
  <c r="T9" i="30"/>
  <c r="U9" i="30" s="1"/>
  <c r="T8" i="30"/>
  <c r="U8" i="30" s="1"/>
  <c r="T7" i="30"/>
  <c r="U7" i="30" s="1"/>
  <c r="T6" i="30"/>
  <c r="U6" i="30" s="1"/>
  <c r="V6" i="30" s="1"/>
  <c r="T5" i="30"/>
  <c r="U5" i="30" s="1"/>
  <c r="T4" i="30"/>
  <c r="U4" i="30" s="1"/>
  <c r="V18" i="30" l="1"/>
  <c r="Y18" i="30"/>
  <c r="Z18" i="30" s="1"/>
  <c r="AC17" i="30" s="1"/>
  <c r="Y27" i="30"/>
  <c r="Z27" i="30" s="1"/>
  <c r="AC26" i="30" s="1"/>
  <c r="V27" i="30"/>
  <c r="Y134" i="30"/>
  <c r="Z134" i="30" s="1"/>
  <c r="AC133" i="30" s="1"/>
  <c r="V86" i="30"/>
  <c r="W86" i="30" s="1"/>
  <c r="Y86" i="30"/>
  <c r="Z86" i="30" s="1"/>
  <c r="AC85" i="30" s="1"/>
  <c r="V10" i="30"/>
  <c r="AA10" i="30" s="1"/>
  <c r="Y10" i="30"/>
  <c r="Z10" i="30" s="1"/>
  <c r="AC9" i="30" s="1"/>
  <c r="V56" i="30"/>
  <c r="W56" i="30" s="1"/>
  <c r="Y56" i="30"/>
  <c r="Z56" i="30" s="1"/>
  <c r="AC55" i="30" s="1"/>
  <c r="Y94" i="30"/>
  <c r="Z94" i="30" s="1"/>
  <c r="AC93" i="30" s="1"/>
  <c r="V94" i="30"/>
  <c r="W94" i="30" s="1"/>
  <c r="V61" i="30"/>
  <c r="AA61" i="30" s="1"/>
  <c r="V123" i="30"/>
  <c r="W123" i="30" s="1"/>
  <c r="Y58" i="30"/>
  <c r="Z58" i="30" s="1"/>
  <c r="AC57" i="30" s="1"/>
  <c r="Y85" i="30"/>
  <c r="Z85" i="30" s="1"/>
  <c r="AC84" i="30" s="1"/>
  <c r="AA83" i="30"/>
  <c r="Y109" i="30"/>
  <c r="Z109" i="30" s="1"/>
  <c r="AC108" i="30" s="1"/>
  <c r="Y139" i="30"/>
  <c r="Z139" i="30" s="1"/>
  <c r="AC138" i="30" s="1"/>
  <c r="AA91" i="30"/>
  <c r="Y97" i="30"/>
  <c r="Z97" i="30" s="1"/>
  <c r="AC96" i="30" s="1"/>
  <c r="Y101" i="30"/>
  <c r="Z101" i="30" s="1"/>
  <c r="AC100" i="30" s="1"/>
  <c r="V139" i="30"/>
  <c r="W139" i="30" s="1"/>
  <c r="Y34" i="30"/>
  <c r="Z34" i="30" s="1"/>
  <c r="AC33" i="30" s="1"/>
  <c r="V48" i="30"/>
  <c r="W48" i="30" s="1"/>
  <c r="Y51" i="30"/>
  <c r="Z51" i="30" s="1"/>
  <c r="AC50" i="30" s="1"/>
  <c r="V70" i="30"/>
  <c r="AA70" i="30" s="1"/>
  <c r="Z91" i="30"/>
  <c r="AC90" i="30" s="1"/>
  <c r="Y63" i="30"/>
  <c r="Z63" i="30" s="1"/>
  <c r="AC62" i="30" s="1"/>
  <c r="AA27" i="30"/>
  <c r="AA62" i="30"/>
  <c r="Y117" i="30"/>
  <c r="Z117" i="30" s="1"/>
  <c r="AC116" i="30" s="1"/>
  <c r="V42" i="30"/>
  <c r="Y60" i="30"/>
  <c r="Z60" i="30" s="1"/>
  <c r="AC59" i="30" s="1"/>
  <c r="W62" i="30"/>
  <c r="V69" i="30"/>
  <c r="W69" i="30" s="1"/>
  <c r="Y71" i="30"/>
  <c r="Z71" i="30" s="1"/>
  <c r="AC70" i="30" s="1"/>
  <c r="V78" i="30"/>
  <c r="W78" i="30" s="1"/>
  <c r="V99" i="30"/>
  <c r="W99" i="30" s="1"/>
  <c r="Y113" i="30"/>
  <c r="Z113" i="30" s="1"/>
  <c r="AC112" i="30" s="1"/>
  <c r="Y43" i="30"/>
  <c r="Z43" i="30" s="1"/>
  <c r="AC42" i="30" s="1"/>
  <c r="Y73" i="30"/>
  <c r="Z73" i="30" s="1"/>
  <c r="AC72" i="30" s="1"/>
  <c r="V35" i="30"/>
  <c r="W35" i="30" s="1"/>
  <c r="V40" i="30"/>
  <c r="Y62" i="30"/>
  <c r="Z62" i="30" s="1"/>
  <c r="AC61" i="30" s="1"/>
  <c r="Y137" i="30"/>
  <c r="Z137" i="30" s="1"/>
  <c r="AC136" i="30" s="1"/>
  <c r="Y37" i="30"/>
  <c r="Z37" i="30" s="1"/>
  <c r="AC36" i="30" s="1"/>
  <c r="V37" i="30"/>
  <c r="W6" i="30"/>
  <c r="W34" i="30"/>
  <c r="Z48" i="30"/>
  <c r="AC47" i="30" s="1"/>
  <c r="Y52" i="30"/>
  <c r="Z52" i="30" s="1"/>
  <c r="AC51" i="30" s="1"/>
  <c r="V52" i="30"/>
  <c r="W43" i="30"/>
  <c r="Y22" i="30"/>
  <c r="Z22" i="30" s="1"/>
  <c r="AC21" i="30" s="1"/>
  <c r="V22" i="30"/>
  <c r="V38" i="30"/>
  <c r="Y38" i="30"/>
  <c r="Z38" i="30" s="1"/>
  <c r="AC37" i="30" s="1"/>
  <c r="Y8" i="30"/>
  <c r="Z8" i="30" s="1"/>
  <c r="AC7" i="30" s="1"/>
  <c r="V8" i="30"/>
  <c r="AA12" i="30"/>
  <c r="V19" i="30"/>
  <c r="Y19" i="30"/>
  <c r="Z19" i="30" s="1"/>
  <c r="AC18" i="30" s="1"/>
  <c r="W88" i="30"/>
  <c r="W133" i="30"/>
  <c r="W18" i="30"/>
  <c r="AA18" i="30"/>
  <c r="V9" i="30"/>
  <c r="Y9" i="30"/>
  <c r="Z9" i="30" s="1"/>
  <c r="AC8" i="30" s="1"/>
  <c r="Y5" i="30"/>
  <c r="Z5" i="30" s="1"/>
  <c r="AC4" i="30" s="1"/>
  <c r="V5" i="30"/>
  <c r="Y29" i="30"/>
  <c r="Z29" i="30" s="1"/>
  <c r="AC28" i="30" s="1"/>
  <c r="V29" i="30"/>
  <c r="Y11" i="30"/>
  <c r="Z11" i="30" s="1"/>
  <c r="AC10" i="30" s="1"/>
  <c r="V11" i="30"/>
  <c r="V30" i="30"/>
  <c r="Y30" i="30"/>
  <c r="Z30" i="30" s="1"/>
  <c r="AC29" i="30" s="1"/>
  <c r="Y44" i="30"/>
  <c r="Z44" i="30" s="1"/>
  <c r="AC43" i="30" s="1"/>
  <c r="V44" i="30"/>
  <c r="Y7" i="30"/>
  <c r="Z7" i="30" s="1"/>
  <c r="AC6" i="30" s="1"/>
  <c r="V7" i="30"/>
  <c r="V4" i="30"/>
  <c r="Y4" i="30"/>
  <c r="Z4" i="30" s="1"/>
  <c r="W72" i="30"/>
  <c r="Y36" i="30"/>
  <c r="Z36" i="30" s="1"/>
  <c r="AC35" i="30" s="1"/>
  <c r="V36" i="30"/>
  <c r="W10" i="30"/>
  <c r="V26" i="30"/>
  <c r="Y26" i="30"/>
  <c r="Z26" i="30" s="1"/>
  <c r="AC25" i="30" s="1"/>
  <c r="W58" i="30"/>
  <c r="AA42" i="30"/>
  <c r="W54" i="30"/>
  <c r="V57" i="30"/>
  <c r="Y57" i="30"/>
  <c r="Z57" i="30" s="1"/>
  <c r="AC56" i="30" s="1"/>
  <c r="AA85" i="30"/>
  <c r="W96" i="30"/>
  <c r="W105" i="30"/>
  <c r="V110" i="30"/>
  <c r="Y110" i="30"/>
  <c r="Z110" i="30" s="1"/>
  <c r="AC109" i="30" s="1"/>
  <c r="W116" i="30"/>
  <c r="V129" i="30"/>
  <c r="Y129" i="30"/>
  <c r="Z129" i="30" s="1"/>
  <c r="AC128" i="30" s="1"/>
  <c r="W12" i="30"/>
  <c r="V13" i="30"/>
  <c r="V14" i="30"/>
  <c r="V15" i="30"/>
  <c r="W16" i="30"/>
  <c r="V24" i="30"/>
  <c r="V25" i="30"/>
  <c r="W27" i="30"/>
  <c r="AA35" i="30"/>
  <c r="W42" i="30"/>
  <c r="Y46" i="30"/>
  <c r="Z46" i="30" s="1"/>
  <c r="AC45" i="30" s="1"/>
  <c r="V50" i="30"/>
  <c r="W51" i="30"/>
  <c r="Y54" i="30"/>
  <c r="Z54" i="30" s="1"/>
  <c r="AC53" i="30" s="1"/>
  <c r="W71" i="30"/>
  <c r="Y75" i="30"/>
  <c r="Z75" i="30" s="1"/>
  <c r="AC74" i="30" s="1"/>
  <c r="V75" i="30"/>
  <c r="W85" i="30"/>
  <c r="W97" i="30"/>
  <c r="V102" i="30"/>
  <c r="Y102" i="30"/>
  <c r="Z102" i="30" s="1"/>
  <c r="AC101" i="30" s="1"/>
  <c r="Y105" i="30"/>
  <c r="Z105" i="30" s="1"/>
  <c r="AC104" i="30" s="1"/>
  <c r="W108" i="30"/>
  <c r="W80" i="30"/>
  <c r="V92" i="30"/>
  <c r="Y92" i="30"/>
  <c r="Z92" i="30" s="1"/>
  <c r="AC91" i="30" s="1"/>
  <c r="W100" i="30"/>
  <c r="V32" i="30"/>
  <c r="Y59" i="30"/>
  <c r="Z59" i="30" s="1"/>
  <c r="AC58" i="30" s="1"/>
  <c r="W81" i="30"/>
  <c r="W117" i="30"/>
  <c r="W125" i="30"/>
  <c r="W141" i="30"/>
  <c r="V20" i="30"/>
  <c r="V21" i="30"/>
  <c r="Y23" i="30"/>
  <c r="Z23" i="30" s="1"/>
  <c r="AC22" i="30" s="1"/>
  <c r="Y39" i="30"/>
  <c r="Z39" i="30" s="1"/>
  <c r="AC38" i="30" s="1"/>
  <c r="V39" i="30"/>
  <c r="Y41" i="30"/>
  <c r="Z41" i="30" s="1"/>
  <c r="AC40" i="30" s="1"/>
  <c r="W49" i="30"/>
  <c r="V53" i="30"/>
  <c r="Y55" i="30"/>
  <c r="Z55" i="30" s="1"/>
  <c r="AC54" i="30" s="1"/>
  <c r="V55" i="30"/>
  <c r="V76" i="30"/>
  <c r="Y76" i="30"/>
  <c r="Z76" i="30" s="1"/>
  <c r="AC75" i="30" s="1"/>
  <c r="Y81" i="30"/>
  <c r="Z81" i="30" s="1"/>
  <c r="AC80" i="30" s="1"/>
  <c r="W103" i="30"/>
  <c r="W109" i="30"/>
  <c r="V131" i="30"/>
  <c r="W59" i="30"/>
  <c r="Y6" i="30"/>
  <c r="Z6" i="30" s="1"/>
  <c r="AC5" i="30" s="1"/>
  <c r="Y47" i="30"/>
  <c r="Z47" i="30" s="1"/>
  <c r="AC46" i="30" s="1"/>
  <c r="V47" i="30"/>
  <c r="Y49" i="30"/>
  <c r="Z49" i="30" s="1"/>
  <c r="AC48" i="30" s="1"/>
  <c r="W70" i="30"/>
  <c r="Z83" i="30"/>
  <c r="AC82" i="30" s="1"/>
  <c r="Y93" i="30"/>
  <c r="Z93" i="30" s="1"/>
  <c r="AC92" i="30" s="1"/>
  <c r="W101" i="30"/>
  <c r="W120" i="30"/>
  <c r="V31" i="30"/>
  <c r="AA56" i="30"/>
  <c r="W89" i="30"/>
  <c r="W112" i="30"/>
  <c r="V115" i="30"/>
  <c r="W121" i="30"/>
  <c r="W135" i="30"/>
  <c r="Y16" i="30"/>
  <c r="Z16" i="30" s="1"/>
  <c r="AC15" i="30" s="1"/>
  <c r="W23" i="30"/>
  <c r="Y33" i="30"/>
  <c r="Z33" i="30" s="1"/>
  <c r="AC32" i="30" s="1"/>
  <c r="V45" i="30"/>
  <c r="V68" i="30"/>
  <c r="Y68" i="30"/>
  <c r="Z68" i="30" s="1"/>
  <c r="AC67" i="30" s="1"/>
  <c r="V17" i="30"/>
  <c r="V28" i="30"/>
  <c r="AA60" i="30"/>
  <c r="W60" i="30"/>
  <c r="W63" i="30"/>
  <c r="Y65" i="30"/>
  <c r="Y67" i="30"/>
  <c r="Z67" i="30" s="1"/>
  <c r="AC66" i="30" s="1"/>
  <c r="V67" i="30"/>
  <c r="Y77" i="30"/>
  <c r="Z77" i="30" s="1"/>
  <c r="AC76" i="30" s="1"/>
  <c r="V84" i="30"/>
  <c r="Y84" i="30"/>
  <c r="Z84" i="30" s="1"/>
  <c r="AC83" i="30" s="1"/>
  <c r="Y89" i="30"/>
  <c r="Z89" i="30" s="1"/>
  <c r="AC88" i="30" s="1"/>
  <c r="W104" i="30"/>
  <c r="V107" i="30"/>
  <c r="W113" i="30"/>
  <c r="V118" i="30"/>
  <c r="Y118" i="30"/>
  <c r="Z118" i="30" s="1"/>
  <c r="AC117" i="30" s="1"/>
  <c r="Y121" i="30"/>
  <c r="Z121" i="30" s="1"/>
  <c r="AC120" i="30" s="1"/>
  <c r="W137" i="30"/>
  <c r="Y138" i="30"/>
  <c r="Z138" i="30" s="1"/>
  <c r="AC137" i="30" s="1"/>
  <c r="Y130" i="30"/>
  <c r="Z130" i="30" s="1"/>
  <c r="AC129" i="30" s="1"/>
  <c r="Y122" i="30"/>
  <c r="Z122" i="30" s="1"/>
  <c r="AC121" i="30" s="1"/>
  <c r="Y114" i="30"/>
  <c r="Y106" i="30"/>
  <c r="Y98" i="30"/>
  <c r="Y90" i="30"/>
  <c r="Y82" i="30"/>
  <c r="Y74" i="30"/>
  <c r="Y66" i="30"/>
  <c r="Y136" i="30"/>
  <c r="Y128" i="30"/>
  <c r="Y120" i="30"/>
  <c r="Z120" i="30" s="1"/>
  <c r="AC119" i="30" s="1"/>
  <c r="Y112" i="30"/>
  <c r="Z112" i="30" s="1"/>
  <c r="AC111" i="30" s="1"/>
  <c r="Y104" i="30"/>
  <c r="Z104" i="30" s="1"/>
  <c r="AC103" i="30" s="1"/>
  <c r="Y96" i="30"/>
  <c r="Z96" i="30" s="1"/>
  <c r="AC95" i="30" s="1"/>
  <c r="Y88" i="30"/>
  <c r="Z88" i="30" s="1"/>
  <c r="AC87" i="30" s="1"/>
  <c r="Y80" i="30"/>
  <c r="Z80" i="30" s="1"/>
  <c r="AC79" i="30" s="1"/>
  <c r="Y72" i="30"/>
  <c r="Z72" i="30" s="1"/>
  <c r="AC71" i="30" s="1"/>
  <c r="Y64" i="30"/>
  <c r="Z64" i="30" s="1"/>
  <c r="AC63" i="30" s="1"/>
  <c r="Y143" i="30"/>
  <c r="Z143" i="30" s="1"/>
  <c r="AC142" i="30" s="1"/>
  <c r="Y135" i="30"/>
  <c r="Z135" i="30" s="1"/>
  <c r="AC134" i="30" s="1"/>
  <c r="Y127" i="30"/>
  <c r="Z127" i="30" s="1"/>
  <c r="AC126" i="30" s="1"/>
  <c r="Y119" i="30"/>
  <c r="Z119" i="30" s="1"/>
  <c r="AC118" i="30" s="1"/>
  <c r="Y111" i="30"/>
  <c r="Z111" i="30" s="1"/>
  <c r="AC110" i="30" s="1"/>
  <c r="Y103" i="30"/>
  <c r="Z103" i="30" s="1"/>
  <c r="AC102" i="30" s="1"/>
  <c r="Y95" i="30"/>
  <c r="Z95" i="30" s="1"/>
  <c r="AC94" i="30" s="1"/>
  <c r="Y87" i="30"/>
  <c r="Z87" i="30" s="1"/>
  <c r="AC86" i="30" s="1"/>
  <c r="Y79" i="30"/>
  <c r="Z79" i="30" s="1"/>
  <c r="AC78" i="30" s="1"/>
  <c r="Y142" i="30"/>
  <c r="Z142" i="30" s="1"/>
  <c r="AC141" i="30" s="1"/>
  <c r="V143" i="30"/>
  <c r="Y141" i="30"/>
  <c r="Z141" i="30" s="1"/>
  <c r="AC140" i="30" s="1"/>
  <c r="Y133" i="30"/>
  <c r="Z133" i="30" s="1"/>
  <c r="AC132" i="30" s="1"/>
  <c r="Y125" i="30"/>
  <c r="Z125" i="30" s="1"/>
  <c r="AC124" i="30" s="1"/>
  <c r="Y140" i="30"/>
  <c r="Z140" i="30" s="1"/>
  <c r="AC139" i="30" s="1"/>
  <c r="Y132" i="30"/>
  <c r="Z132" i="30" s="1"/>
  <c r="AC131" i="30" s="1"/>
  <c r="Y124" i="30"/>
  <c r="Z124" i="30" s="1"/>
  <c r="AC123" i="30" s="1"/>
  <c r="Y116" i="30"/>
  <c r="Z116" i="30" s="1"/>
  <c r="AC115" i="30" s="1"/>
  <c r="Y108" i="30"/>
  <c r="Z108" i="30" s="1"/>
  <c r="AC107" i="30" s="1"/>
  <c r="Y100" i="30"/>
  <c r="Z100" i="30" s="1"/>
  <c r="AC99" i="30" s="1"/>
  <c r="W79" i="30"/>
  <c r="W87" i="30"/>
  <c r="W95" i="30"/>
  <c r="W124" i="30"/>
  <c r="Y126" i="30"/>
  <c r="W130" i="30"/>
  <c r="W140" i="30"/>
  <c r="AA124" i="30" l="1"/>
  <c r="AA132" i="30"/>
  <c r="AA120" i="30"/>
  <c r="AA43" i="30"/>
  <c r="AA64" i="30"/>
  <c r="AA112" i="30"/>
  <c r="AA134" i="30"/>
  <c r="AA97" i="30"/>
  <c r="AA96" i="30"/>
  <c r="AA86" i="30"/>
  <c r="AA94" i="30"/>
  <c r="W61" i="30"/>
  <c r="AA58" i="30"/>
  <c r="AA123" i="30"/>
  <c r="AA71" i="30"/>
  <c r="AA137" i="30"/>
  <c r="AA125" i="30"/>
  <c r="AA109" i="30"/>
  <c r="AA116" i="30"/>
  <c r="AA140" i="30"/>
  <c r="AA89" i="30"/>
  <c r="AA113" i="30"/>
  <c r="AA101" i="30"/>
  <c r="AA78" i="30"/>
  <c r="AA139" i="30"/>
  <c r="AA72" i="30"/>
  <c r="AA117" i="30"/>
  <c r="AA103" i="30"/>
  <c r="AA48" i="30"/>
  <c r="AA63" i="30"/>
  <c r="AA69" i="30"/>
  <c r="AA141" i="30"/>
  <c r="AA49" i="30"/>
  <c r="AA99" i="30"/>
  <c r="AA34" i="30"/>
  <c r="AA73" i="30"/>
  <c r="AA130" i="30"/>
  <c r="AA33" i="30"/>
  <c r="W40" i="30"/>
  <c r="AA40" i="30"/>
  <c r="AA95" i="30"/>
  <c r="AA122" i="30"/>
  <c r="AA93" i="30"/>
  <c r="AA51" i="30"/>
  <c r="AA77" i="30"/>
  <c r="AA44" i="30"/>
  <c r="W44" i="30"/>
  <c r="Z82" i="30"/>
  <c r="AC81" i="30" s="1"/>
  <c r="AA82" i="30"/>
  <c r="W38" i="30"/>
  <c r="AA38" i="30"/>
  <c r="AA104" i="30"/>
  <c r="W131" i="30"/>
  <c r="AA131" i="30"/>
  <c r="W32" i="30"/>
  <c r="AA32" i="30"/>
  <c r="W22" i="30"/>
  <c r="AA22" i="30"/>
  <c r="Z98" i="30"/>
  <c r="AC97" i="30" s="1"/>
  <c r="AA98" i="30"/>
  <c r="W47" i="30"/>
  <c r="AA47" i="30"/>
  <c r="AA108" i="30"/>
  <c r="AA110" i="30"/>
  <c r="W110" i="30"/>
  <c r="W30" i="30"/>
  <c r="AA30" i="30"/>
  <c r="W9" i="30"/>
  <c r="AA9" i="30"/>
  <c r="AA19" i="30"/>
  <c r="W19" i="30"/>
  <c r="W75" i="30"/>
  <c r="AA75" i="30"/>
  <c r="W13" i="30"/>
  <c r="AA13" i="30"/>
  <c r="AA127" i="30"/>
  <c r="Z106" i="30"/>
  <c r="AC105" i="30" s="1"/>
  <c r="AA106" i="30"/>
  <c r="Z65" i="30"/>
  <c r="AC64" i="30" s="1"/>
  <c r="AA65" i="30"/>
  <c r="W68" i="30"/>
  <c r="AA68" i="30"/>
  <c r="AA100" i="30"/>
  <c r="AA105" i="30"/>
  <c r="AA26" i="30"/>
  <c r="W26" i="30"/>
  <c r="AA11" i="30"/>
  <c r="W11" i="30"/>
  <c r="AA36" i="30"/>
  <c r="W36" i="30"/>
  <c r="Z128" i="30"/>
  <c r="AC127" i="30" s="1"/>
  <c r="AA128" i="30"/>
  <c r="AA87" i="30"/>
  <c r="AA121" i="30"/>
  <c r="AA55" i="30"/>
  <c r="W55" i="30"/>
  <c r="AA57" i="30"/>
  <c r="W57" i="30"/>
  <c r="W4" i="30"/>
  <c r="AA4" i="30"/>
  <c r="AA8" i="30"/>
  <c r="W8" i="30"/>
  <c r="AA6" i="30"/>
  <c r="AA28" i="30"/>
  <c r="W28" i="30"/>
  <c r="AA5" i="30"/>
  <c r="W5" i="30"/>
  <c r="AA138" i="30"/>
  <c r="AA17" i="30"/>
  <c r="W17" i="30"/>
  <c r="AA119" i="30"/>
  <c r="AA143" i="30"/>
  <c r="W143" i="30"/>
  <c r="W67" i="30"/>
  <c r="AA67" i="30"/>
  <c r="Z126" i="30"/>
  <c r="AC125" i="30" s="1"/>
  <c r="AA126" i="30"/>
  <c r="Z114" i="30"/>
  <c r="AC113" i="30" s="1"/>
  <c r="AA114" i="30"/>
  <c r="AA31" i="30"/>
  <c r="W31" i="30"/>
  <c r="AA59" i="30"/>
  <c r="W20" i="30"/>
  <c r="AA20" i="30"/>
  <c r="AA81" i="30"/>
  <c r="AA92" i="30"/>
  <c r="W92" i="30"/>
  <c r="AA102" i="30"/>
  <c r="W102" i="30"/>
  <c r="AA24" i="30"/>
  <c r="W24" i="30"/>
  <c r="AA54" i="30"/>
  <c r="W7" i="30"/>
  <c r="AA7" i="30"/>
  <c r="W29" i="30"/>
  <c r="AA29" i="30"/>
  <c r="AA52" i="30"/>
  <c r="W52" i="30"/>
  <c r="W37" i="30"/>
  <c r="AA37" i="30"/>
  <c r="AA74" i="30"/>
  <c r="Z74" i="30"/>
  <c r="AC73" i="30" s="1"/>
  <c r="AA15" i="30"/>
  <c r="W15" i="30"/>
  <c r="AA88" i="30"/>
  <c r="W107" i="30"/>
  <c r="AA107" i="30"/>
  <c r="AA111" i="30"/>
  <c r="AA76" i="30"/>
  <c r="W76" i="30"/>
  <c r="AA14" i="30"/>
  <c r="W14" i="30"/>
  <c r="Z90" i="30"/>
  <c r="AC89" i="30" s="1"/>
  <c r="AA90" i="30"/>
  <c r="AA41" i="30"/>
  <c r="W39" i="30"/>
  <c r="AA39" i="30"/>
  <c r="AA46" i="30"/>
  <c r="W21" i="30"/>
  <c r="AA21" i="30"/>
  <c r="W25" i="30"/>
  <c r="AA25" i="30"/>
  <c r="Z136" i="30"/>
  <c r="AC135" i="30" s="1"/>
  <c r="AA136" i="30"/>
  <c r="AA79" i="30"/>
  <c r="AA118" i="30"/>
  <c r="W118" i="30"/>
  <c r="W45" i="30"/>
  <c r="AA45" i="30"/>
  <c r="AA66" i="30"/>
  <c r="Z66" i="30"/>
  <c r="AC65" i="30" s="1"/>
  <c r="AA142" i="30"/>
  <c r="AA84" i="30"/>
  <c r="W84" i="30"/>
  <c r="W115" i="30"/>
  <c r="AA115" i="30"/>
  <c r="AA135" i="30"/>
  <c r="W53" i="30"/>
  <c r="AA53" i="30"/>
  <c r="AA80" i="30"/>
  <c r="AA50" i="30"/>
  <c r="W50" i="30"/>
  <c r="W129" i="30"/>
  <c r="AA129" i="30"/>
  <c r="AA16" i="30"/>
  <c r="AA133" i="30"/>
  <c r="AA23" i="30"/>
  <c r="AB4" i="28" l="1" a="1"/>
  <c r="AB4" i="28" s="1"/>
  <c r="X5" i="28"/>
  <c r="X6" i="28"/>
  <c r="X7" i="28"/>
  <c r="X8" i="28"/>
  <c r="X9" i="28"/>
  <c r="X10" i="28"/>
  <c r="X11" i="28"/>
  <c r="X12" i="28"/>
  <c r="X13" i="28"/>
  <c r="X14" i="28"/>
  <c r="X15" i="28"/>
  <c r="X16" i="28"/>
  <c r="X17" i="28"/>
  <c r="X18" i="28"/>
  <c r="X19" i="28"/>
  <c r="X20" i="28"/>
  <c r="X21" i="28"/>
  <c r="X22" i="28"/>
  <c r="X23" i="28"/>
  <c r="X24" i="28"/>
  <c r="X25" i="28"/>
  <c r="X26" i="28"/>
  <c r="X27" i="28"/>
  <c r="X28" i="28"/>
  <c r="X29" i="28"/>
  <c r="X30" i="28"/>
  <c r="X31" i="28"/>
  <c r="X32" i="28"/>
  <c r="X33" i="28"/>
  <c r="X34" i="28"/>
  <c r="X35" i="28"/>
  <c r="X36" i="28"/>
  <c r="X37" i="28"/>
  <c r="X38" i="28"/>
  <c r="X39" i="28"/>
  <c r="X40" i="28"/>
  <c r="X41" i="28"/>
  <c r="X42" i="28"/>
  <c r="X43" i="28"/>
  <c r="X44" i="28"/>
  <c r="X45" i="28"/>
  <c r="X46" i="28"/>
  <c r="X47" i="28"/>
  <c r="X48" i="28"/>
  <c r="X49" i="28"/>
  <c r="X50" i="28"/>
  <c r="X51" i="28"/>
  <c r="X52" i="28"/>
  <c r="X53" i="28"/>
  <c r="X54" i="28"/>
  <c r="X55" i="28"/>
  <c r="X56" i="28"/>
  <c r="X57" i="28"/>
  <c r="X58" i="28"/>
  <c r="X59" i="28"/>
  <c r="X60" i="28"/>
  <c r="X61" i="28"/>
  <c r="X62" i="28"/>
  <c r="X63" i="28"/>
  <c r="X64" i="28"/>
  <c r="X65" i="28"/>
  <c r="X66" i="28"/>
  <c r="X67" i="28"/>
  <c r="X68" i="28"/>
  <c r="X69" i="28"/>
  <c r="X70" i="28"/>
  <c r="X71" i="28"/>
  <c r="X72" i="28"/>
  <c r="X73" i="28"/>
  <c r="X74" i="28"/>
  <c r="X75" i="28"/>
  <c r="X76" i="28"/>
  <c r="X77" i="28"/>
  <c r="X78" i="28"/>
  <c r="X79" i="28"/>
  <c r="X80" i="28"/>
  <c r="X81" i="28"/>
  <c r="X82" i="28"/>
  <c r="X83" i="28"/>
  <c r="X84" i="28"/>
  <c r="X85" i="28"/>
  <c r="X86" i="28"/>
  <c r="X87" i="28"/>
  <c r="X88" i="28"/>
  <c r="X89" i="28"/>
  <c r="X90" i="28"/>
  <c r="X91" i="28"/>
  <c r="X92" i="28"/>
  <c r="X93" i="28"/>
  <c r="X94" i="28"/>
  <c r="X95" i="28"/>
  <c r="X96" i="28"/>
  <c r="X97" i="28"/>
  <c r="X98" i="28"/>
  <c r="X99" i="28"/>
  <c r="X100" i="28"/>
  <c r="X101" i="28"/>
  <c r="X102" i="28"/>
  <c r="X103" i="28"/>
  <c r="X104" i="28"/>
  <c r="X105" i="28"/>
  <c r="X106" i="28"/>
  <c r="X107" i="28"/>
  <c r="X108" i="28"/>
  <c r="X109" i="28"/>
  <c r="X110" i="28"/>
  <c r="X111" i="28"/>
  <c r="X112" i="28"/>
  <c r="X113" i="28"/>
  <c r="X114" i="28"/>
  <c r="X115" i="28"/>
  <c r="X116" i="28"/>
  <c r="X117" i="28"/>
  <c r="X118" i="28"/>
  <c r="X119" i="28"/>
  <c r="X120" i="28"/>
  <c r="X121" i="28"/>
  <c r="X122" i="28"/>
  <c r="X123" i="28"/>
  <c r="X124" i="28"/>
  <c r="X125" i="28"/>
  <c r="X126" i="28"/>
  <c r="X127" i="28"/>
  <c r="X128" i="28"/>
  <c r="X129" i="28"/>
  <c r="X130" i="28"/>
  <c r="X131" i="28"/>
  <c r="X132" i="28"/>
  <c r="X133" i="28"/>
  <c r="X134" i="28"/>
  <c r="X135" i="28"/>
  <c r="X136" i="28"/>
  <c r="X137" i="28"/>
  <c r="X138" i="28"/>
  <c r="X139" i="28"/>
  <c r="X140" i="28"/>
  <c r="X141" i="28"/>
  <c r="X142" i="28"/>
  <c r="X143" i="28"/>
  <c r="X144" i="28"/>
  <c r="X145" i="28"/>
  <c r="X146" i="28"/>
  <c r="X147" i="28"/>
  <c r="X148" i="28"/>
  <c r="X149" i="28"/>
  <c r="X150" i="28"/>
  <c r="X151" i="28"/>
  <c r="X152" i="28"/>
  <c r="T152" i="28" l="1"/>
  <c r="U152" i="28" s="1"/>
  <c r="V152" i="28" s="1"/>
  <c r="T151" i="28"/>
  <c r="U151" i="28" s="1"/>
  <c r="Y151" i="28" s="1"/>
  <c r="Z151" i="28" s="1"/>
  <c r="AC150" i="28" s="1"/>
  <c r="T150" i="28"/>
  <c r="U150" i="28" s="1"/>
  <c r="V150" i="28" s="1"/>
  <c r="T149" i="28"/>
  <c r="U149" i="28" s="1"/>
  <c r="Y149" i="28" s="1"/>
  <c r="Z149" i="28" s="1"/>
  <c r="AC148" i="28" s="1"/>
  <c r="T148" i="28"/>
  <c r="U148" i="28" s="1"/>
  <c r="Y148" i="28" s="1"/>
  <c r="Z148" i="28" s="1"/>
  <c r="AC147" i="28" s="1"/>
  <c r="T147" i="28"/>
  <c r="U147" i="28" s="1"/>
  <c r="Y147" i="28" s="1"/>
  <c r="Z147" i="28" s="1"/>
  <c r="AC146" i="28" s="1"/>
  <c r="T146" i="28"/>
  <c r="U146" i="28" s="1"/>
  <c r="Y146" i="28" s="1"/>
  <c r="Z146" i="28" s="1"/>
  <c r="AC145" i="28" s="1"/>
  <c r="T145" i="28"/>
  <c r="U145" i="28" s="1"/>
  <c r="Y145" i="28" s="1"/>
  <c r="Z145" i="28" s="1"/>
  <c r="AC144" i="28" s="1"/>
  <c r="T144" i="28"/>
  <c r="U144" i="28" s="1"/>
  <c r="T143" i="28"/>
  <c r="U143" i="28" s="1"/>
  <c r="V143" i="28" s="1"/>
  <c r="T142" i="28"/>
  <c r="U142" i="28" s="1"/>
  <c r="V142" i="28" s="1"/>
  <c r="U141" i="28"/>
  <c r="Y141" i="28" s="1"/>
  <c r="Z141" i="28" s="1"/>
  <c r="AC140" i="28" s="1"/>
  <c r="T141" i="28"/>
  <c r="T140" i="28"/>
  <c r="U140" i="28" s="1"/>
  <c r="T139" i="28"/>
  <c r="U139" i="28" s="1"/>
  <c r="T138" i="28"/>
  <c r="U138" i="28" s="1"/>
  <c r="Y138" i="28" s="1"/>
  <c r="Z138" i="28" s="1"/>
  <c r="AC137" i="28" s="1"/>
  <c r="T137" i="28"/>
  <c r="U137" i="28" s="1"/>
  <c r="Y137" i="28" s="1"/>
  <c r="Z137" i="28" s="1"/>
  <c r="AC136" i="28" s="1"/>
  <c r="T136" i="28"/>
  <c r="U136" i="28" s="1"/>
  <c r="V136" i="28" s="1"/>
  <c r="W136" i="28" s="1"/>
  <c r="T135" i="28"/>
  <c r="U135" i="28" s="1"/>
  <c r="Y135" i="28" s="1"/>
  <c r="T134" i="28"/>
  <c r="U134" i="28" s="1"/>
  <c r="V134" i="28" s="1"/>
  <c r="T133" i="28"/>
  <c r="U133" i="28" s="1"/>
  <c r="Y133" i="28" s="1"/>
  <c r="Z133" i="28" s="1"/>
  <c r="AC132" i="28" s="1"/>
  <c r="T132" i="28"/>
  <c r="U132" i="28" s="1"/>
  <c r="Y132" i="28" s="1"/>
  <c r="Z132" i="28" s="1"/>
  <c r="AC131" i="28" s="1"/>
  <c r="T131" i="28"/>
  <c r="U131" i="28" s="1"/>
  <c r="Y131" i="28" s="1"/>
  <c r="Z131" i="28" s="1"/>
  <c r="AC130" i="28" s="1"/>
  <c r="T130" i="28"/>
  <c r="U130" i="28" s="1"/>
  <c r="Y130" i="28" s="1"/>
  <c r="Z130" i="28" s="1"/>
  <c r="AC129" i="28" s="1"/>
  <c r="T129" i="28"/>
  <c r="U129" i="28" s="1"/>
  <c r="Y129" i="28" s="1"/>
  <c r="Z129" i="28" s="1"/>
  <c r="AC128" i="28" s="1"/>
  <c r="T128" i="28"/>
  <c r="U128" i="28" s="1"/>
  <c r="V128" i="28" s="1"/>
  <c r="W128" i="28" s="1"/>
  <c r="T127" i="28"/>
  <c r="U127" i="28" s="1"/>
  <c r="Y127" i="28" s="1"/>
  <c r="Z127" i="28" s="1"/>
  <c r="AC126" i="28" s="1"/>
  <c r="T126" i="28"/>
  <c r="U126" i="28" s="1"/>
  <c r="V126" i="28" s="1"/>
  <c r="T125" i="28"/>
  <c r="U125" i="28" s="1"/>
  <c r="T124" i="28"/>
  <c r="U124" i="28" s="1"/>
  <c r="T123" i="28"/>
  <c r="U123" i="28" s="1"/>
  <c r="Y123" i="28" s="1"/>
  <c r="Z123" i="28" s="1"/>
  <c r="AC122" i="28" s="1"/>
  <c r="T122" i="28"/>
  <c r="U122" i="28" s="1"/>
  <c r="Y122" i="28" s="1"/>
  <c r="Z122" i="28" s="1"/>
  <c r="AC121" i="28" s="1"/>
  <c r="T121" i="28"/>
  <c r="U121" i="28" s="1"/>
  <c r="T120" i="28"/>
  <c r="U120" i="28" s="1"/>
  <c r="V120" i="28" s="1"/>
  <c r="W120" i="28" s="1"/>
  <c r="T119" i="28"/>
  <c r="U119" i="28" s="1"/>
  <c r="T118" i="28"/>
  <c r="U118" i="28" s="1"/>
  <c r="V118" i="28" s="1"/>
  <c r="T117" i="28"/>
  <c r="U117" i="28" s="1"/>
  <c r="T116" i="28"/>
  <c r="U116" i="28" s="1"/>
  <c r="T115" i="28"/>
  <c r="U115" i="28" s="1"/>
  <c r="Y115" i="28" s="1"/>
  <c r="Z115" i="28" s="1"/>
  <c r="AC114" i="28" s="1"/>
  <c r="T114" i="28"/>
  <c r="U114" i="28" s="1"/>
  <c r="T113" i="28"/>
  <c r="U113" i="28" s="1"/>
  <c r="T112" i="28"/>
  <c r="U112" i="28" s="1"/>
  <c r="T111" i="28"/>
  <c r="U111" i="28" s="1"/>
  <c r="T110" i="28"/>
  <c r="U110" i="28" s="1"/>
  <c r="V110" i="28" s="1"/>
  <c r="T109" i="28"/>
  <c r="U109" i="28" s="1"/>
  <c r="Y109" i="28" s="1"/>
  <c r="Z109" i="28" s="1"/>
  <c r="AC108" i="28" s="1"/>
  <c r="T108" i="28"/>
  <c r="U108" i="28" s="1"/>
  <c r="Y108" i="28" s="1"/>
  <c r="Z108" i="28" s="1"/>
  <c r="AC107" i="28" s="1"/>
  <c r="T107" i="28"/>
  <c r="U107" i="28" s="1"/>
  <c r="T106" i="28"/>
  <c r="U106" i="28" s="1"/>
  <c r="T105" i="28"/>
  <c r="U105" i="28" s="1"/>
  <c r="T104" i="28"/>
  <c r="U104" i="28" s="1"/>
  <c r="T103" i="28"/>
  <c r="U103" i="28" s="1"/>
  <c r="T102" i="28"/>
  <c r="U102" i="28" s="1"/>
  <c r="Y102" i="28" s="1"/>
  <c r="Z102" i="28" s="1"/>
  <c r="AC101" i="28" s="1"/>
  <c r="U101" i="28"/>
  <c r="T101" i="28"/>
  <c r="T100" i="28"/>
  <c r="U100" i="28" s="1"/>
  <c r="T99" i="28"/>
  <c r="U99" i="28" s="1"/>
  <c r="T98" i="28"/>
  <c r="U98" i="28" s="1"/>
  <c r="T97" i="28"/>
  <c r="U97" i="28" s="1"/>
  <c r="T96" i="28"/>
  <c r="U96" i="28" s="1"/>
  <c r="Y96" i="28" s="1"/>
  <c r="Z96" i="28" s="1"/>
  <c r="AC95" i="28" s="1"/>
  <c r="U95" i="28"/>
  <c r="Y95" i="28" s="1"/>
  <c r="Z95" i="28" s="1"/>
  <c r="AC94" i="28" s="1"/>
  <c r="T95" i="28"/>
  <c r="T94" i="28"/>
  <c r="U94" i="28" s="1"/>
  <c r="Y94" i="28" s="1"/>
  <c r="Z94" i="28" s="1"/>
  <c r="AC93" i="28" s="1"/>
  <c r="T93" i="28"/>
  <c r="U93" i="28" s="1"/>
  <c r="V93" i="28" s="1"/>
  <c r="T92" i="28"/>
  <c r="U92" i="28" s="1"/>
  <c r="Y92" i="28" s="1"/>
  <c r="T91" i="28"/>
  <c r="U91" i="28" s="1"/>
  <c r="T90" i="28"/>
  <c r="U90" i="28" s="1"/>
  <c r="T89" i="28"/>
  <c r="U89" i="28" s="1"/>
  <c r="Y89" i="28" s="1"/>
  <c r="Z89" i="28" s="1"/>
  <c r="AC88" i="28" s="1"/>
  <c r="T88" i="28"/>
  <c r="U88" i="28" s="1"/>
  <c r="T87" i="28"/>
  <c r="U87" i="28" s="1"/>
  <c r="Y87" i="28" s="1"/>
  <c r="Z87" i="28" s="1"/>
  <c r="AC86" i="28" s="1"/>
  <c r="T86" i="28"/>
  <c r="U86" i="28" s="1"/>
  <c r="Y86" i="28" s="1"/>
  <c r="Z86" i="28" s="1"/>
  <c r="AC85" i="28" s="1"/>
  <c r="T85" i="28"/>
  <c r="U85" i="28" s="1"/>
  <c r="V85" i="28" s="1"/>
  <c r="T84" i="28"/>
  <c r="U84" i="28" s="1"/>
  <c r="Y84" i="28" s="1"/>
  <c r="T83" i="28"/>
  <c r="U83" i="28" s="1"/>
  <c r="T82" i="28"/>
  <c r="U82" i="28" s="1"/>
  <c r="T81" i="28"/>
  <c r="U81" i="28" s="1"/>
  <c r="T80" i="28"/>
  <c r="U80" i="28" s="1"/>
  <c r="Y80" i="28" s="1"/>
  <c r="Z80" i="28" s="1"/>
  <c r="AC79" i="28" s="1"/>
  <c r="T79" i="28"/>
  <c r="U79" i="28" s="1"/>
  <c r="V79" i="28" s="1"/>
  <c r="T78" i="28"/>
  <c r="U78" i="28" s="1"/>
  <c r="V78" i="28" s="1"/>
  <c r="T77" i="28"/>
  <c r="U77" i="28" s="1"/>
  <c r="V77" i="28" s="1"/>
  <c r="T76" i="28"/>
  <c r="U76" i="28" s="1"/>
  <c r="Y76" i="28" s="1"/>
  <c r="Z76" i="28" s="1"/>
  <c r="AC75" i="28" s="1"/>
  <c r="T75" i="28"/>
  <c r="U75" i="28" s="1"/>
  <c r="T74" i="28"/>
  <c r="U74" i="28" s="1"/>
  <c r="T73" i="28"/>
  <c r="U73" i="28" s="1"/>
  <c r="T72" i="28"/>
  <c r="U72" i="28" s="1"/>
  <c r="T71" i="28"/>
  <c r="U71" i="28" s="1"/>
  <c r="Y71" i="28" s="1"/>
  <c r="Z71" i="28" s="1"/>
  <c r="AC70" i="28" s="1"/>
  <c r="T70" i="28"/>
  <c r="U70" i="28" s="1"/>
  <c r="V70" i="28" s="1"/>
  <c r="T69" i="28"/>
  <c r="U69" i="28" s="1"/>
  <c r="T68" i="28"/>
  <c r="U68" i="28" s="1"/>
  <c r="T67" i="28"/>
  <c r="U67" i="28" s="1"/>
  <c r="Y67" i="28" s="1"/>
  <c r="Z67" i="28" s="1"/>
  <c r="AC66" i="28" s="1"/>
  <c r="T66" i="28"/>
  <c r="U66" i="28" s="1"/>
  <c r="V66" i="28" s="1"/>
  <c r="T65" i="28"/>
  <c r="U65" i="28" s="1"/>
  <c r="T64" i="28"/>
  <c r="U64" i="28" s="1"/>
  <c r="Y64" i="28" s="1"/>
  <c r="Z64" i="28" s="1"/>
  <c r="AC63" i="28" s="1"/>
  <c r="T63" i="28"/>
  <c r="U63" i="28" s="1"/>
  <c r="V63" i="28" s="1"/>
  <c r="Y62" i="28"/>
  <c r="Z62" i="28" s="1"/>
  <c r="AC61" i="28" s="1"/>
  <c r="T62" i="28"/>
  <c r="U62" i="28" s="1"/>
  <c r="V62" i="28" s="1"/>
  <c r="T61" i="28"/>
  <c r="U61" i="28" s="1"/>
  <c r="T60" i="28"/>
  <c r="U60" i="28" s="1"/>
  <c r="Y60" i="28" s="1"/>
  <c r="Z60" i="28" s="1"/>
  <c r="AC59" i="28" s="1"/>
  <c r="T59" i="28"/>
  <c r="U59" i="28" s="1"/>
  <c r="Y59" i="28" s="1"/>
  <c r="Z59" i="28" s="1"/>
  <c r="AC58" i="28" s="1"/>
  <c r="T58" i="28"/>
  <c r="U58" i="28" s="1"/>
  <c r="V58" i="28" s="1"/>
  <c r="T57" i="28"/>
  <c r="U57" i="28" s="1"/>
  <c r="T56" i="28"/>
  <c r="U56" i="28" s="1"/>
  <c r="Y56" i="28" s="1"/>
  <c r="Z56" i="28" s="1"/>
  <c r="AC55" i="28" s="1"/>
  <c r="T55" i="28"/>
  <c r="U55" i="28" s="1"/>
  <c r="V55" i="28" s="1"/>
  <c r="T54" i="28"/>
  <c r="U54" i="28" s="1"/>
  <c r="V54" i="28" s="1"/>
  <c r="U53" i="28"/>
  <c r="T53" i="28"/>
  <c r="T52" i="28"/>
  <c r="U52" i="28" s="1"/>
  <c r="Y52" i="28" s="1"/>
  <c r="Z52" i="28" s="1"/>
  <c r="AC51" i="28" s="1"/>
  <c r="T51" i="28"/>
  <c r="U51" i="28" s="1"/>
  <c r="Y51" i="28" s="1"/>
  <c r="Z51" i="28" s="1"/>
  <c r="AC50" i="28" s="1"/>
  <c r="T50" i="28"/>
  <c r="U50" i="28" s="1"/>
  <c r="V50" i="28" s="1"/>
  <c r="T49" i="28"/>
  <c r="U49" i="28" s="1"/>
  <c r="T48" i="28"/>
  <c r="U48" i="28" s="1"/>
  <c r="T47" i="28"/>
  <c r="U47" i="28" s="1"/>
  <c r="T46" i="28"/>
  <c r="U46" i="28" s="1"/>
  <c r="T45" i="28"/>
  <c r="U45" i="28" s="1"/>
  <c r="T44" i="28"/>
  <c r="U44" i="28" s="1"/>
  <c r="Y44" i="28" s="1"/>
  <c r="Z44" i="28" s="1"/>
  <c r="AC43" i="28" s="1"/>
  <c r="T43" i="28"/>
  <c r="U43" i="28" s="1"/>
  <c r="T42" i="28"/>
  <c r="U42" i="28" s="1"/>
  <c r="T41" i="28"/>
  <c r="U41" i="28" s="1"/>
  <c r="T40" i="28"/>
  <c r="U40" i="28" s="1"/>
  <c r="T39" i="28"/>
  <c r="U39" i="28" s="1"/>
  <c r="T38" i="28"/>
  <c r="U38" i="28" s="1"/>
  <c r="T37" i="28"/>
  <c r="U37" i="28" s="1"/>
  <c r="T36" i="28"/>
  <c r="U36" i="28" s="1"/>
  <c r="T35" i="28"/>
  <c r="U35" i="28" s="1"/>
  <c r="Y35" i="28" s="1"/>
  <c r="Z35" i="28" s="1"/>
  <c r="AC34" i="28" s="1"/>
  <c r="T34" i="28"/>
  <c r="U34" i="28" s="1"/>
  <c r="T33" i="28"/>
  <c r="U33" i="28" s="1"/>
  <c r="Y33" i="28" s="1"/>
  <c r="Z33" i="28" s="1"/>
  <c r="AC32" i="28" s="1"/>
  <c r="T32" i="28"/>
  <c r="U32" i="28" s="1"/>
  <c r="Y32" i="28" s="1"/>
  <c r="Z32" i="28" s="1"/>
  <c r="AC31" i="28" s="1"/>
  <c r="T31" i="28"/>
  <c r="U31" i="28" s="1"/>
  <c r="V31" i="28" s="1"/>
  <c r="W31" i="28" s="1"/>
  <c r="T30" i="28"/>
  <c r="U30" i="28" s="1"/>
  <c r="V30" i="28" s="1"/>
  <c r="W30" i="28" s="1"/>
  <c r="T29" i="28"/>
  <c r="U29" i="28" s="1"/>
  <c r="T28" i="28"/>
  <c r="U28" i="28" s="1"/>
  <c r="T27" i="28"/>
  <c r="U27" i="28" s="1"/>
  <c r="Y27" i="28" s="1"/>
  <c r="Z27" i="28" s="1"/>
  <c r="AC26" i="28" s="1"/>
  <c r="E27" i="28"/>
  <c r="T26" i="28"/>
  <c r="U26" i="28" s="1"/>
  <c r="Y26" i="28" s="1"/>
  <c r="Z26" i="28" s="1"/>
  <c r="AC25" i="28" s="1"/>
  <c r="T25" i="28"/>
  <c r="U25" i="28" s="1"/>
  <c r="Y25" i="28" s="1"/>
  <c r="Z25" i="28" s="1"/>
  <c r="AC24" i="28" s="1"/>
  <c r="T24" i="28"/>
  <c r="U24" i="28" s="1"/>
  <c r="V24" i="28" s="1"/>
  <c r="T23" i="28"/>
  <c r="U23" i="28" s="1"/>
  <c r="V23" i="28" s="1"/>
  <c r="W23" i="28" s="1"/>
  <c r="T22" i="28"/>
  <c r="U22" i="28" s="1"/>
  <c r="E22" i="28"/>
  <c r="T21" i="28"/>
  <c r="U21" i="28" s="1"/>
  <c r="Y21" i="28" s="1"/>
  <c r="Z21" i="28" s="1"/>
  <c r="AC20" i="28" s="1"/>
  <c r="T20" i="28"/>
  <c r="U20" i="28" s="1"/>
  <c r="U19" i="28"/>
  <c r="V19" i="28" s="1"/>
  <c r="T19" i="28"/>
  <c r="T18" i="28"/>
  <c r="U18" i="28" s="1"/>
  <c r="Y18" i="28" s="1"/>
  <c r="Z18" i="28" s="1"/>
  <c r="AC17" i="28" s="1"/>
  <c r="T17" i="28"/>
  <c r="U17" i="28" s="1"/>
  <c r="V17" i="28" s="1"/>
  <c r="W17" i="28" s="1"/>
  <c r="T16" i="28"/>
  <c r="U16" i="28" s="1"/>
  <c r="V16" i="28" s="1"/>
  <c r="W16" i="28" s="1"/>
  <c r="T15" i="28"/>
  <c r="U15" i="28" s="1"/>
  <c r="T14" i="28"/>
  <c r="U14" i="28" s="1"/>
  <c r="Y14" i="28" s="1"/>
  <c r="Z14" i="28" s="1"/>
  <c r="AC13" i="28" s="1"/>
  <c r="T13" i="28"/>
  <c r="U13" i="28" s="1"/>
  <c r="Y13" i="28" s="1"/>
  <c r="Z13" i="28" s="1"/>
  <c r="AC12" i="28" s="1"/>
  <c r="T12" i="28"/>
  <c r="U12" i="28" s="1"/>
  <c r="V12" i="28" s="1"/>
  <c r="T11" i="28"/>
  <c r="U11" i="28" s="1"/>
  <c r="V11" i="28" s="1"/>
  <c r="T10" i="28"/>
  <c r="U10" i="28" s="1"/>
  <c r="Y10" i="28" s="1"/>
  <c r="Z10" i="28" s="1"/>
  <c r="AC9" i="28" s="1"/>
  <c r="T9" i="28"/>
  <c r="U9" i="28" s="1"/>
  <c r="V9" i="28" s="1"/>
  <c r="W9" i="28" s="1"/>
  <c r="T8" i="28"/>
  <c r="U8" i="28" s="1"/>
  <c r="V8" i="28" s="1"/>
  <c r="W8" i="28" s="1"/>
  <c r="T7" i="28"/>
  <c r="U7" i="28" s="1"/>
  <c r="T6" i="28"/>
  <c r="U6" i="28" s="1"/>
  <c r="Y6" i="28" s="1"/>
  <c r="Z6" i="28" s="1"/>
  <c r="AC5" i="28" s="1"/>
  <c r="T5" i="28"/>
  <c r="U5" i="28" s="1"/>
  <c r="Y5" i="28" s="1"/>
  <c r="Z5" i="28" s="1"/>
  <c r="AC4" i="28" s="1"/>
  <c r="T4" i="28"/>
  <c r="U4" i="28" s="1"/>
  <c r="Y4" i="28" s="1"/>
  <c r="Z4" i="28" s="1"/>
  <c r="AB4" i="27" a="1"/>
  <c r="AB4" i="27" s="1"/>
  <c r="X5" i="27"/>
  <c r="X6" i="27"/>
  <c r="X7" i="27"/>
  <c r="X8" i="27"/>
  <c r="X9" i="27"/>
  <c r="X10" i="27"/>
  <c r="X11" i="27"/>
  <c r="X12" i="27"/>
  <c r="X13" i="27"/>
  <c r="X14" i="27"/>
  <c r="X15" i="27"/>
  <c r="X16" i="27"/>
  <c r="X17" i="27"/>
  <c r="X18" i="27"/>
  <c r="X19" i="27"/>
  <c r="X20" i="27"/>
  <c r="X21" i="27"/>
  <c r="X22" i="27"/>
  <c r="X23" i="27"/>
  <c r="X24" i="27"/>
  <c r="X25" i="27"/>
  <c r="X26" i="27"/>
  <c r="X27" i="27"/>
  <c r="X28" i="27"/>
  <c r="X29" i="27"/>
  <c r="X30" i="27"/>
  <c r="X31" i="27"/>
  <c r="X32" i="27"/>
  <c r="X33" i="27"/>
  <c r="X34" i="27"/>
  <c r="X35" i="27"/>
  <c r="X36" i="27"/>
  <c r="X37" i="27"/>
  <c r="X38" i="27"/>
  <c r="X39" i="27"/>
  <c r="X40" i="27"/>
  <c r="X41" i="27"/>
  <c r="X42" i="27"/>
  <c r="X43" i="27"/>
  <c r="X44" i="27"/>
  <c r="X45" i="27"/>
  <c r="X46" i="27"/>
  <c r="X47" i="27"/>
  <c r="X48" i="27"/>
  <c r="X49" i="27"/>
  <c r="X50" i="27"/>
  <c r="X51" i="27"/>
  <c r="X52" i="27"/>
  <c r="X53" i="27"/>
  <c r="X54" i="27"/>
  <c r="X55" i="27"/>
  <c r="X56" i="27"/>
  <c r="X57" i="27"/>
  <c r="X58" i="27"/>
  <c r="X59" i="27"/>
  <c r="X60" i="27"/>
  <c r="X61" i="27"/>
  <c r="X62" i="27"/>
  <c r="X63" i="27"/>
  <c r="X64" i="27"/>
  <c r="X65" i="27"/>
  <c r="X66" i="27"/>
  <c r="X67" i="27"/>
  <c r="X68" i="27"/>
  <c r="X69" i="27"/>
  <c r="X70" i="27"/>
  <c r="X71" i="27"/>
  <c r="X72" i="27"/>
  <c r="X73" i="27"/>
  <c r="X74" i="27"/>
  <c r="X75" i="27"/>
  <c r="X76" i="27"/>
  <c r="X77" i="27"/>
  <c r="X78" i="27"/>
  <c r="X79" i="27"/>
  <c r="X80" i="27"/>
  <c r="X81" i="27"/>
  <c r="X82" i="27"/>
  <c r="X83" i="27"/>
  <c r="X84" i="27"/>
  <c r="X85" i="27"/>
  <c r="X86" i="27"/>
  <c r="X87" i="27"/>
  <c r="X88" i="27"/>
  <c r="X89" i="27"/>
  <c r="X90" i="27"/>
  <c r="X91" i="27"/>
  <c r="X92" i="27"/>
  <c r="X93" i="27"/>
  <c r="X94" i="27"/>
  <c r="X95" i="27"/>
  <c r="X96" i="27"/>
  <c r="X97" i="27"/>
  <c r="X98" i="27"/>
  <c r="X99" i="27"/>
  <c r="X100" i="27"/>
  <c r="X101" i="27"/>
  <c r="X102" i="27"/>
  <c r="X103" i="27"/>
  <c r="X104" i="27"/>
  <c r="X105" i="27"/>
  <c r="X106" i="27"/>
  <c r="X107" i="27"/>
  <c r="X108" i="27"/>
  <c r="X109" i="27"/>
  <c r="X110" i="27"/>
  <c r="X111" i="27"/>
  <c r="X112" i="27"/>
  <c r="X113" i="27"/>
  <c r="X114" i="27"/>
  <c r="X115" i="27"/>
  <c r="X116" i="27"/>
  <c r="X117" i="27"/>
  <c r="X118" i="27"/>
  <c r="X119" i="27"/>
  <c r="X120" i="27"/>
  <c r="X121" i="27"/>
  <c r="X122" i="27"/>
  <c r="X123" i="27"/>
  <c r="X124" i="27"/>
  <c r="X125" i="27"/>
  <c r="X126" i="27"/>
  <c r="X127" i="27"/>
  <c r="X128" i="27"/>
  <c r="X129" i="27"/>
  <c r="X130" i="27"/>
  <c r="X131" i="27"/>
  <c r="X132" i="27"/>
  <c r="X133" i="27"/>
  <c r="X134" i="27"/>
  <c r="X135" i="27"/>
  <c r="X136" i="27"/>
  <c r="X137" i="27"/>
  <c r="X138" i="27"/>
  <c r="X139" i="27"/>
  <c r="X140" i="27"/>
  <c r="X141" i="27"/>
  <c r="X142" i="27"/>
  <c r="X143" i="27"/>
  <c r="V145" i="28" l="1"/>
  <c r="W145" i="28" s="1"/>
  <c r="Y124" i="28"/>
  <c r="Z124" i="28" s="1"/>
  <c r="AC123" i="28" s="1"/>
  <c r="V124" i="28"/>
  <c r="W124" i="28" s="1"/>
  <c r="Y139" i="28"/>
  <c r="Z139" i="28" s="1"/>
  <c r="AC138" i="28" s="1"/>
  <c r="V139" i="28"/>
  <c r="Y111" i="28"/>
  <c r="Z111" i="28" s="1"/>
  <c r="AC110" i="28" s="1"/>
  <c r="V111" i="28"/>
  <c r="W111" i="28" s="1"/>
  <c r="Y116" i="28"/>
  <c r="Z116" i="28" s="1"/>
  <c r="AC115" i="28" s="1"/>
  <c r="V116" i="28"/>
  <c r="W116" i="28" s="1"/>
  <c r="Y68" i="28"/>
  <c r="Z68" i="28" s="1"/>
  <c r="AC67" i="28" s="1"/>
  <c r="V68" i="28"/>
  <c r="W68" i="28" s="1"/>
  <c r="Y55" i="28"/>
  <c r="Z55" i="28" s="1"/>
  <c r="AC54" i="28" s="1"/>
  <c r="V71" i="28"/>
  <c r="W71" i="28" s="1"/>
  <c r="V76" i="28"/>
  <c r="W76" i="28" s="1"/>
  <c r="Y128" i="28"/>
  <c r="Z128" i="28" s="1"/>
  <c r="AC127" i="28" s="1"/>
  <c r="V135" i="28"/>
  <c r="W135" i="28" s="1"/>
  <c r="V21" i="28"/>
  <c r="W21" i="28" s="1"/>
  <c r="Y136" i="28"/>
  <c r="Z136" i="28" s="1"/>
  <c r="AC135" i="28" s="1"/>
  <c r="Y143" i="28"/>
  <c r="Z143" i="28" s="1"/>
  <c r="AC142" i="28" s="1"/>
  <c r="Y78" i="28"/>
  <c r="Z78" i="28" s="1"/>
  <c r="AC77" i="28" s="1"/>
  <c r="V137" i="28"/>
  <c r="W137" i="28" s="1"/>
  <c r="AA139" i="28"/>
  <c r="AA55" i="28"/>
  <c r="Y17" i="28"/>
  <c r="Z17" i="28" s="1"/>
  <c r="AC16" i="28" s="1"/>
  <c r="V44" i="28"/>
  <c r="W44" i="28" s="1"/>
  <c r="Y54" i="28"/>
  <c r="Z54" i="28" s="1"/>
  <c r="AC53" i="28" s="1"/>
  <c r="AA62" i="28"/>
  <c r="Y79" i="28"/>
  <c r="Z79" i="28" s="1"/>
  <c r="AC78" i="28" s="1"/>
  <c r="Y93" i="28"/>
  <c r="Z93" i="28" s="1"/>
  <c r="AC92" i="28" s="1"/>
  <c r="V102" i="28"/>
  <c r="W102" i="28" s="1"/>
  <c r="V132" i="28"/>
  <c r="V84" i="28"/>
  <c r="W84" i="28" s="1"/>
  <c r="V109" i="28"/>
  <c r="AA109" i="28" s="1"/>
  <c r="V127" i="28"/>
  <c r="W127" i="28" s="1"/>
  <c r="V131" i="28"/>
  <c r="V151" i="28"/>
  <c r="V92" i="28"/>
  <c r="W92" i="28" s="1"/>
  <c r="V94" i="28"/>
  <c r="W94" i="28" s="1"/>
  <c r="AA137" i="28"/>
  <c r="Y63" i="28"/>
  <c r="Z63" i="28" s="1"/>
  <c r="AC62" i="28" s="1"/>
  <c r="Y70" i="28"/>
  <c r="Z70" i="28" s="1"/>
  <c r="AC69" i="28" s="1"/>
  <c r="AA124" i="28"/>
  <c r="V129" i="28"/>
  <c r="AA129" i="28" s="1"/>
  <c r="V149" i="28"/>
  <c r="Y85" i="28"/>
  <c r="Z85" i="28" s="1"/>
  <c r="AC84" i="28" s="1"/>
  <c r="V115" i="28"/>
  <c r="AA115" i="28" s="1"/>
  <c r="V147" i="28"/>
  <c r="Y7" i="28"/>
  <c r="Z7" i="28" s="1"/>
  <c r="AC6" i="28" s="1"/>
  <c r="V7" i="28"/>
  <c r="W19" i="28"/>
  <c r="Y20" i="28"/>
  <c r="Z20" i="28" s="1"/>
  <c r="AC19" i="28" s="1"/>
  <c r="V20" i="28"/>
  <c r="Y34" i="28"/>
  <c r="Z34" i="28" s="1"/>
  <c r="AC33" i="28" s="1"/>
  <c r="V34" i="28"/>
  <c r="Y15" i="28"/>
  <c r="Z15" i="28" s="1"/>
  <c r="AC14" i="28" s="1"/>
  <c r="V15" i="28"/>
  <c r="W11" i="28"/>
  <c r="V42" i="28"/>
  <c r="Y42" i="28"/>
  <c r="Z42" i="28" s="1"/>
  <c r="AC41" i="28" s="1"/>
  <c r="V69" i="28"/>
  <c r="Y69" i="28"/>
  <c r="Z69" i="28" s="1"/>
  <c r="AC68" i="28" s="1"/>
  <c r="Y72" i="28"/>
  <c r="Z72" i="28" s="1"/>
  <c r="AC71" i="28" s="1"/>
  <c r="V72" i="28"/>
  <c r="Y29" i="28"/>
  <c r="Z29" i="28" s="1"/>
  <c r="AC28" i="28" s="1"/>
  <c r="V29" i="28"/>
  <c r="Y47" i="28"/>
  <c r="Z47" i="28" s="1"/>
  <c r="AC46" i="28" s="1"/>
  <c r="V47" i="28"/>
  <c r="Y9" i="28"/>
  <c r="Z9" i="28" s="1"/>
  <c r="AC8" i="28" s="1"/>
  <c r="Y57" i="28"/>
  <c r="Z57" i="28" s="1"/>
  <c r="AC56" i="28" s="1"/>
  <c r="V57" i="28"/>
  <c r="W70" i="28"/>
  <c r="Y73" i="28"/>
  <c r="Z73" i="28" s="1"/>
  <c r="AC72" i="28" s="1"/>
  <c r="V73" i="28"/>
  <c r="W79" i="28"/>
  <c r="Y100" i="28"/>
  <c r="Z100" i="28" s="1"/>
  <c r="AC99" i="28" s="1"/>
  <c r="V100" i="28"/>
  <c r="Y104" i="28"/>
  <c r="Z104" i="28" s="1"/>
  <c r="AC103" i="28" s="1"/>
  <c r="V104" i="28"/>
  <c r="Z135" i="28"/>
  <c r="AC134" i="28" s="1"/>
  <c r="W63" i="28"/>
  <c r="V27" i="28"/>
  <c r="V33" i="28"/>
  <c r="Y45" i="28"/>
  <c r="Z45" i="28" s="1"/>
  <c r="AC44" i="28" s="1"/>
  <c r="V45" i="28"/>
  <c r="V61" i="28"/>
  <c r="Y61" i="28"/>
  <c r="Z61" i="28" s="1"/>
  <c r="AC60" i="28" s="1"/>
  <c r="V74" i="28"/>
  <c r="Y74" i="28"/>
  <c r="Z74" i="28" s="1"/>
  <c r="AC73" i="28" s="1"/>
  <c r="Y105" i="28"/>
  <c r="Z105" i="28" s="1"/>
  <c r="AC104" i="28" s="1"/>
  <c r="V105" i="28"/>
  <c r="Y114" i="28"/>
  <c r="Z114" i="28" s="1"/>
  <c r="AC113" i="28" s="1"/>
  <c r="V114" i="28"/>
  <c r="Y23" i="28"/>
  <c r="Z23" i="28" s="1"/>
  <c r="AC22" i="28" s="1"/>
  <c r="Y38" i="28"/>
  <c r="Z38" i="28" s="1"/>
  <c r="AC37" i="28" s="1"/>
  <c r="V38" i="28"/>
  <c r="Y48" i="28"/>
  <c r="Z48" i="28" s="1"/>
  <c r="AC47" i="28" s="1"/>
  <c r="V48" i="28"/>
  <c r="Y90" i="28"/>
  <c r="Z90" i="28" s="1"/>
  <c r="AC89" i="28" s="1"/>
  <c r="V90" i="28"/>
  <c r="Y106" i="28"/>
  <c r="Z106" i="28" s="1"/>
  <c r="AC105" i="28" s="1"/>
  <c r="V106" i="28"/>
  <c r="Y99" i="28"/>
  <c r="Z99" i="28" s="1"/>
  <c r="AC98" i="28" s="1"/>
  <c r="V99" i="28"/>
  <c r="V25" i="28"/>
  <c r="Y19" i="28"/>
  <c r="Z19" i="28" s="1"/>
  <c r="AC18" i="28" s="1"/>
  <c r="V14" i="28"/>
  <c r="Y41" i="28"/>
  <c r="Z41" i="28" s="1"/>
  <c r="AC40" i="28" s="1"/>
  <c r="V41" i="28"/>
  <c r="W55" i="28"/>
  <c r="W62" i="28"/>
  <c r="W93" i="28"/>
  <c r="Y107" i="28"/>
  <c r="Z107" i="28" s="1"/>
  <c r="AC106" i="28" s="1"/>
  <c r="V107" i="28"/>
  <c r="W118" i="28"/>
  <c r="V35" i="28"/>
  <c r="Y31" i="28"/>
  <c r="Z31" i="28" s="1"/>
  <c r="AC30" i="28" s="1"/>
  <c r="Y16" i="28"/>
  <c r="Z16" i="28" s="1"/>
  <c r="AC15" i="28" s="1"/>
  <c r="Y11" i="28"/>
  <c r="Z11" i="28" s="1"/>
  <c r="AC10" i="28" s="1"/>
  <c r="V10" i="28"/>
  <c r="V26" i="28"/>
  <c r="Y30" i="28"/>
  <c r="Y65" i="28"/>
  <c r="Z65" i="28" s="1"/>
  <c r="AC64" i="28" s="1"/>
  <c r="V65" i="28"/>
  <c r="Y97" i="28"/>
  <c r="Z97" i="28" s="1"/>
  <c r="AC96" i="28" s="1"/>
  <c r="V97" i="28"/>
  <c r="Y119" i="28"/>
  <c r="Z119" i="28" s="1"/>
  <c r="AC118" i="28" s="1"/>
  <c r="V119" i="28"/>
  <c r="W134" i="28"/>
  <c r="W12" i="28"/>
  <c r="Y37" i="28"/>
  <c r="Z37" i="28" s="1"/>
  <c r="AC36" i="28" s="1"/>
  <c r="V37" i="28"/>
  <c r="W54" i="28"/>
  <c r="Y12" i="28"/>
  <c r="Z12" i="28" s="1"/>
  <c r="AC11" i="28" s="1"/>
  <c r="Y40" i="28"/>
  <c r="Z40" i="28" s="1"/>
  <c r="AC39" i="28" s="1"/>
  <c r="V40" i="28"/>
  <c r="V6" i="28"/>
  <c r="Y43" i="28"/>
  <c r="Z43" i="28" s="1"/>
  <c r="AC42" i="28" s="1"/>
  <c r="V43" i="28"/>
  <c r="Y8" i="28"/>
  <c r="Z8" i="28" s="1"/>
  <c r="AC7" i="28" s="1"/>
  <c r="V18" i="28"/>
  <c r="Y22" i="28"/>
  <c r="Z22" i="28" s="1"/>
  <c r="AC21" i="28" s="1"/>
  <c r="V22" i="28"/>
  <c r="V5" i="28"/>
  <c r="V13" i="28"/>
  <c r="W24" i="28"/>
  <c r="V4" i="28"/>
  <c r="Y24" i="28"/>
  <c r="Z24" i="28" s="1"/>
  <c r="AC23" i="28" s="1"/>
  <c r="Y28" i="28"/>
  <c r="Z28" i="28" s="1"/>
  <c r="AC27" i="28" s="1"/>
  <c r="V28" i="28"/>
  <c r="V32" i="28"/>
  <c r="Y36" i="28"/>
  <c r="Z36" i="28" s="1"/>
  <c r="AC35" i="28" s="1"/>
  <c r="V36" i="28"/>
  <c r="Y46" i="28"/>
  <c r="Z46" i="28" s="1"/>
  <c r="AC45" i="28" s="1"/>
  <c r="V46" i="28"/>
  <c r="Y49" i="28"/>
  <c r="Z49" i="28" s="1"/>
  <c r="AC48" i="28" s="1"/>
  <c r="V49" i="28"/>
  <c r="AA78" i="28"/>
  <c r="Y88" i="28"/>
  <c r="Z88" i="28" s="1"/>
  <c r="AC87" i="28" s="1"/>
  <c r="V88" i="28"/>
  <c r="Y39" i="28"/>
  <c r="Z39" i="28" s="1"/>
  <c r="AC38" i="28" s="1"/>
  <c r="V39" i="28"/>
  <c r="V53" i="28"/>
  <c r="Y53" i="28"/>
  <c r="Z53" i="28" s="1"/>
  <c r="AC52" i="28" s="1"/>
  <c r="AA71" i="28"/>
  <c r="W78" i="28"/>
  <c r="Y81" i="28"/>
  <c r="Z81" i="28" s="1"/>
  <c r="AC80" i="28" s="1"/>
  <c r="V81" i="28"/>
  <c r="AA84" i="28"/>
  <c r="Z84" i="28"/>
  <c r="AC83" i="28" s="1"/>
  <c r="Y98" i="28"/>
  <c r="Z98" i="28" s="1"/>
  <c r="AC97" i="28" s="1"/>
  <c r="V98" i="28"/>
  <c r="AA102" i="28"/>
  <c r="W126" i="28"/>
  <c r="Y83" i="28"/>
  <c r="Z83" i="28" s="1"/>
  <c r="AC82" i="28" s="1"/>
  <c r="V83" i="28"/>
  <c r="Y121" i="28"/>
  <c r="Z121" i="28" s="1"/>
  <c r="AC120" i="28" s="1"/>
  <c r="V121" i="28"/>
  <c r="W150" i="28"/>
  <c r="V51" i="28"/>
  <c r="V52" i="28"/>
  <c r="V59" i="28"/>
  <c r="V60" i="28"/>
  <c r="V67" i="28"/>
  <c r="W77" i="28"/>
  <c r="V87" i="28"/>
  <c r="V95" i="28"/>
  <c r="V108" i="28"/>
  <c r="W110" i="28"/>
  <c r="W142" i="28"/>
  <c r="Y75" i="28"/>
  <c r="Z75" i="28" s="1"/>
  <c r="AC74" i="28" s="1"/>
  <c r="V75" i="28"/>
  <c r="Y77" i="28"/>
  <c r="Z77" i="28" s="1"/>
  <c r="AC76" i="28" s="1"/>
  <c r="Y103" i="28"/>
  <c r="Z103" i="28" s="1"/>
  <c r="AC102" i="28" s="1"/>
  <c r="V103" i="28"/>
  <c r="V112" i="28"/>
  <c r="Y112" i="28"/>
  <c r="Z112" i="28" s="1"/>
  <c r="AC111" i="28" s="1"/>
  <c r="W50" i="28"/>
  <c r="W58" i="28"/>
  <c r="W66" i="28"/>
  <c r="V80" i="28"/>
  <c r="V86" i="28"/>
  <c r="V89" i="28"/>
  <c r="Y91" i="28"/>
  <c r="Z91" i="28" s="1"/>
  <c r="AC90" i="28" s="1"/>
  <c r="V91" i="28"/>
  <c r="Y117" i="28"/>
  <c r="Z117" i="28" s="1"/>
  <c r="AC116" i="28" s="1"/>
  <c r="V117" i="28"/>
  <c r="V122" i="28"/>
  <c r="V130" i="28"/>
  <c r="W143" i="28"/>
  <c r="Y58" i="28"/>
  <c r="Z58" i="28" s="1"/>
  <c r="AC57" i="28" s="1"/>
  <c r="Y66" i="28"/>
  <c r="Z66" i="28" s="1"/>
  <c r="AC65" i="28" s="1"/>
  <c r="Y82" i="28"/>
  <c r="Z82" i="28" s="1"/>
  <c r="AC81" i="28" s="1"/>
  <c r="V82" i="28"/>
  <c r="V101" i="28"/>
  <c r="Y101" i="28"/>
  <c r="Z101" i="28" s="1"/>
  <c r="AC100" i="28" s="1"/>
  <c r="Y140" i="28"/>
  <c r="Z140" i="28" s="1"/>
  <c r="AC139" i="28" s="1"/>
  <c r="V140" i="28"/>
  <c r="Y50" i="28"/>
  <c r="Z50" i="28" s="1"/>
  <c r="AC49" i="28" s="1"/>
  <c r="V64" i="28"/>
  <c r="Z92" i="28"/>
  <c r="AC91" i="28" s="1"/>
  <c r="V96" i="28"/>
  <c r="Y113" i="28"/>
  <c r="Z113" i="28" s="1"/>
  <c r="AC112" i="28" s="1"/>
  <c r="V113" i="28"/>
  <c r="V123" i="28"/>
  <c r="V138" i="28"/>
  <c r="V56" i="28"/>
  <c r="AA76" i="28"/>
  <c r="W85" i="28"/>
  <c r="Y125" i="28"/>
  <c r="Z125" i="28" s="1"/>
  <c r="AC124" i="28" s="1"/>
  <c r="V125" i="28"/>
  <c r="V144" i="28"/>
  <c r="Y144" i="28"/>
  <c r="Z144" i="28" s="1"/>
  <c r="AC143" i="28" s="1"/>
  <c r="V146" i="28"/>
  <c r="V148" i="28"/>
  <c r="W152" i="28"/>
  <c r="V133" i="28"/>
  <c r="Y152" i="28"/>
  <c r="Z152" i="28" s="1"/>
  <c r="AC151" i="28" s="1"/>
  <c r="AA145" i="28"/>
  <c r="Y120" i="28"/>
  <c r="W139" i="28"/>
  <c r="V141" i="28"/>
  <c r="W151" i="28"/>
  <c r="AA151" i="28"/>
  <c r="Y150" i="28"/>
  <c r="Z150" i="28" s="1"/>
  <c r="AC149" i="28" s="1"/>
  <c r="Y142" i="28"/>
  <c r="Z142" i="28" s="1"/>
  <c r="AC141" i="28" s="1"/>
  <c r="Y134" i="28"/>
  <c r="Z134" i="28" s="1"/>
  <c r="AC133" i="28" s="1"/>
  <c r="Y126" i="28"/>
  <c r="Z126" i="28" s="1"/>
  <c r="AC125" i="28" s="1"/>
  <c r="Y118" i="28"/>
  <c r="Z118" i="28" s="1"/>
  <c r="AC117" i="28" s="1"/>
  <c r="Y110" i="28"/>
  <c r="Z110" i="28" s="1"/>
  <c r="AC109" i="28" s="1"/>
  <c r="T143" i="27"/>
  <c r="U143" i="27" s="1"/>
  <c r="V143" i="27" s="1"/>
  <c r="W143" i="27" s="1"/>
  <c r="T142" i="27"/>
  <c r="U142" i="27" s="1"/>
  <c r="V142" i="27" s="1"/>
  <c r="T141" i="27"/>
  <c r="U141" i="27" s="1"/>
  <c r="Y141" i="27" s="1"/>
  <c r="Z141" i="27" s="1"/>
  <c r="AC140" i="27" s="1"/>
  <c r="T140" i="27"/>
  <c r="U140" i="27" s="1"/>
  <c r="T139" i="27"/>
  <c r="U139" i="27" s="1"/>
  <c r="Y139" i="27" s="1"/>
  <c r="Z139" i="27" s="1"/>
  <c r="AC138" i="27" s="1"/>
  <c r="T138" i="27"/>
  <c r="U138" i="27" s="1"/>
  <c r="Y138" i="27" s="1"/>
  <c r="Z138" i="27" s="1"/>
  <c r="AC137" i="27" s="1"/>
  <c r="T137" i="27"/>
  <c r="U137" i="27" s="1"/>
  <c r="T136" i="27"/>
  <c r="U136" i="27" s="1"/>
  <c r="V136" i="27" s="1"/>
  <c r="W136" i="27" s="1"/>
  <c r="T135" i="27"/>
  <c r="U135" i="27" s="1"/>
  <c r="V135" i="27" s="1"/>
  <c r="W135" i="27" s="1"/>
  <c r="T134" i="27"/>
  <c r="U134" i="27" s="1"/>
  <c r="Y134" i="27" s="1"/>
  <c r="Z134" i="27" s="1"/>
  <c r="AC133" i="27" s="1"/>
  <c r="T133" i="27"/>
  <c r="U133" i="27" s="1"/>
  <c r="Y133" i="27" s="1"/>
  <c r="Z133" i="27" s="1"/>
  <c r="AC132" i="27" s="1"/>
  <c r="T132" i="27"/>
  <c r="U132" i="27" s="1"/>
  <c r="Y132" i="27" s="1"/>
  <c r="Z132" i="27" s="1"/>
  <c r="AC131" i="27" s="1"/>
  <c r="T131" i="27"/>
  <c r="U131" i="27" s="1"/>
  <c r="T130" i="27"/>
  <c r="U130" i="27" s="1"/>
  <c r="Y130" i="27" s="1"/>
  <c r="Z130" i="27" s="1"/>
  <c r="AC129" i="27" s="1"/>
  <c r="T129" i="27"/>
  <c r="U129" i="27" s="1"/>
  <c r="T128" i="27"/>
  <c r="U128" i="27" s="1"/>
  <c r="V128" i="27" s="1"/>
  <c r="T127" i="27"/>
  <c r="U127" i="27" s="1"/>
  <c r="V127" i="27" s="1"/>
  <c r="W127" i="27" s="1"/>
  <c r="T126" i="27"/>
  <c r="U126" i="27" s="1"/>
  <c r="Y126" i="27" s="1"/>
  <c r="T125" i="27"/>
  <c r="U125" i="27" s="1"/>
  <c r="Y125" i="27" s="1"/>
  <c r="Z125" i="27" s="1"/>
  <c r="AC124" i="27" s="1"/>
  <c r="T124" i="27"/>
  <c r="U124" i="27" s="1"/>
  <c r="V124" i="27" s="1"/>
  <c r="T123" i="27"/>
  <c r="U123" i="27" s="1"/>
  <c r="Y123" i="27" s="1"/>
  <c r="Z123" i="27" s="1"/>
  <c r="AC122" i="27" s="1"/>
  <c r="T122" i="27"/>
  <c r="U122" i="27" s="1"/>
  <c r="T121" i="27"/>
  <c r="U121" i="27" s="1"/>
  <c r="T120" i="27"/>
  <c r="U120" i="27" s="1"/>
  <c r="T119" i="27"/>
  <c r="U119" i="27" s="1"/>
  <c r="Y119" i="27" s="1"/>
  <c r="Z119" i="27" s="1"/>
  <c r="AC118" i="27" s="1"/>
  <c r="T118" i="27"/>
  <c r="U118" i="27" s="1"/>
  <c r="Y118" i="27" s="1"/>
  <c r="Z118" i="27" s="1"/>
  <c r="AC117" i="27" s="1"/>
  <c r="T117" i="27"/>
  <c r="U117" i="27" s="1"/>
  <c r="Y117" i="27" s="1"/>
  <c r="Z117" i="27" s="1"/>
  <c r="AC116" i="27" s="1"/>
  <c r="T116" i="27"/>
  <c r="U116" i="27" s="1"/>
  <c r="Y116" i="27" s="1"/>
  <c r="Z116" i="27" s="1"/>
  <c r="AC115" i="27" s="1"/>
  <c r="T115" i="27"/>
  <c r="U115" i="27" s="1"/>
  <c r="T114" i="27"/>
  <c r="U114" i="27" s="1"/>
  <c r="T113" i="27"/>
  <c r="U113" i="27" s="1"/>
  <c r="T112" i="27"/>
  <c r="U112" i="27" s="1"/>
  <c r="Y112" i="27" s="1"/>
  <c r="Z112" i="27" s="1"/>
  <c r="AC111" i="27" s="1"/>
  <c r="T111" i="27"/>
  <c r="U111" i="27" s="1"/>
  <c r="Y111" i="27" s="1"/>
  <c r="Z111" i="27" s="1"/>
  <c r="AC110" i="27" s="1"/>
  <c r="T110" i="27"/>
  <c r="U110" i="27" s="1"/>
  <c r="Y110" i="27" s="1"/>
  <c r="Z110" i="27" s="1"/>
  <c r="AC109" i="27" s="1"/>
  <c r="T109" i="27"/>
  <c r="U109" i="27" s="1"/>
  <c r="Y109" i="27" s="1"/>
  <c r="Z109" i="27" s="1"/>
  <c r="AC108" i="27" s="1"/>
  <c r="T108" i="27"/>
  <c r="U108" i="27" s="1"/>
  <c r="Y108" i="27" s="1"/>
  <c r="Z108" i="27" s="1"/>
  <c r="AC107" i="27" s="1"/>
  <c r="T107" i="27"/>
  <c r="U107" i="27" s="1"/>
  <c r="Y107" i="27" s="1"/>
  <c r="Z107" i="27" s="1"/>
  <c r="AC106" i="27" s="1"/>
  <c r="T106" i="27"/>
  <c r="U106" i="27" s="1"/>
  <c r="T105" i="27"/>
  <c r="U105" i="27" s="1"/>
  <c r="T104" i="27"/>
  <c r="U104" i="27" s="1"/>
  <c r="Y104" i="27" s="1"/>
  <c r="Z104" i="27" s="1"/>
  <c r="AC103" i="27" s="1"/>
  <c r="T103" i="27"/>
  <c r="U103" i="27" s="1"/>
  <c r="Y103" i="27" s="1"/>
  <c r="Z103" i="27" s="1"/>
  <c r="AC102" i="27" s="1"/>
  <c r="T102" i="27"/>
  <c r="U102" i="27" s="1"/>
  <c r="Y102" i="27" s="1"/>
  <c r="Z102" i="27" s="1"/>
  <c r="AC101" i="27" s="1"/>
  <c r="T101" i="27"/>
  <c r="U101" i="27" s="1"/>
  <c r="Y101" i="27" s="1"/>
  <c r="Z101" i="27" s="1"/>
  <c r="AC100" i="27" s="1"/>
  <c r="T100" i="27"/>
  <c r="U100" i="27" s="1"/>
  <c r="Y100" i="27" s="1"/>
  <c r="Z100" i="27" s="1"/>
  <c r="AC99" i="27" s="1"/>
  <c r="U99" i="27"/>
  <c r="Y99" i="27" s="1"/>
  <c r="Z99" i="27" s="1"/>
  <c r="AC98" i="27" s="1"/>
  <c r="T99" i="27"/>
  <c r="T98" i="27"/>
  <c r="U98" i="27" s="1"/>
  <c r="T97" i="27"/>
  <c r="U97" i="27" s="1"/>
  <c r="T96" i="27"/>
  <c r="U96" i="27" s="1"/>
  <c r="Y96" i="27" s="1"/>
  <c r="Z96" i="27" s="1"/>
  <c r="AC95" i="27" s="1"/>
  <c r="T95" i="27"/>
  <c r="U95" i="27" s="1"/>
  <c r="T94" i="27"/>
  <c r="U94" i="27" s="1"/>
  <c r="Y94" i="27" s="1"/>
  <c r="Z94" i="27" s="1"/>
  <c r="AC93" i="27" s="1"/>
  <c r="T93" i="27"/>
  <c r="U93" i="27" s="1"/>
  <c r="T92" i="27"/>
  <c r="U92" i="27" s="1"/>
  <c r="T91" i="27"/>
  <c r="U91" i="27" s="1"/>
  <c r="T90" i="27"/>
  <c r="U90" i="27" s="1"/>
  <c r="T89" i="27"/>
  <c r="U89" i="27" s="1"/>
  <c r="T88" i="27"/>
  <c r="U88" i="27" s="1"/>
  <c r="Y88" i="27" s="1"/>
  <c r="Z88" i="27" s="1"/>
  <c r="AC87" i="27" s="1"/>
  <c r="T87" i="27"/>
  <c r="U87" i="27" s="1"/>
  <c r="T86" i="27"/>
  <c r="U86" i="27" s="1"/>
  <c r="Y86" i="27" s="1"/>
  <c r="Z86" i="27" s="1"/>
  <c r="AC85" i="27" s="1"/>
  <c r="T85" i="27"/>
  <c r="U85" i="27" s="1"/>
  <c r="T84" i="27"/>
  <c r="U84" i="27" s="1"/>
  <c r="V83" i="27"/>
  <c r="W83" i="27" s="1"/>
  <c r="T83" i="27"/>
  <c r="U83" i="27" s="1"/>
  <c r="Y83" i="27" s="1"/>
  <c r="Z83" i="27" s="1"/>
  <c r="AC82" i="27" s="1"/>
  <c r="T82" i="27"/>
  <c r="U82" i="27" s="1"/>
  <c r="T81" i="27"/>
  <c r="U81" i="27" s="1"/>
  <c r="V81" i="27" s="1"/>
  <c r="W81" i="27" s="1"/>
  <c r="T80" i="27"/>
  <c r="U80" i="27" s="1"/>
  <c r="Y80" i="27" s="1"/>
  <c r="Z80" i="27" s="1"/>
  <c r="AC79" i="27" s="1"/>
  <c r="T79" i="27"/>
  <c r="U79" i="27" s="1"/>
  <c r="T78" i="27"/>
  <c r="U78" i="27" s="1"/>
  <c r="Y78" i="27" s="1"/>
  <c r="Z78" i="27" s="1"/>
  <c r="AC77" i="27" s="1"/>
  <c r="T77" i="27"/>
  <c r="U77" i="27" s="1"/>
  <c r="T76" i="27"/>
  <c r="U76" i="27" s="1"/>
  <c r="V76" i="27" s="1"/>
  <c r="V75" i="27"/>
  <c r="W75" i="27" s="1"/>
  <c r="T75" i="27"/>
  <c r="U75" i="27" s="1"/>
  <c r="Y75" i="27" s="1"/>
  <c r="Z75" i="27" s="1"/>
  <c r="AC74" i="27" s="1"/>
  <c r="T74" i="27"/>
  <c r="U74" i="27" s="1"/>
  <c r="U73" i="27"/>
  <c r="Y73" i="27" s="1"/>
  <c r="Z73" i="27" s="1"/>
  <c r="AC72" i="27" s="1"/>
  <c r="T73" i="27"/>
  <c r="T72" i="27"/>
  <c r="U72" i="27" s="1"/>
  <c r="Y72" i="27" s="1"/>
  <c r="Z72" i="27" s="1"/>
  <c r="AC71" i="27" s="1"/>
  <c r="U71" i="27"/>
  <c r="Y71" i="27" s="1"/>
  <c r="Z71" i="27" s="1"/>
  <c r="AC70" i="27" s="1"/>
  <c r="T71" i="27"/>
  <c r="T70" i="27"/>
  <c r="U70" i="27" s="1"/>
  <c r="Y70" i="27" s="1"/>
  <c r="Z70" i="27" s="1"/>
  <c r="AC69" i="27" s="1"/>
  <c r="T69" i="27"/>
  <c r="U69" i="27" s="1"/>
  <c r="U68" i="27"/>
  <c r="Y68" i="27" s="1"/>
  <c r="Z68" i="27" s="1"/>
  <c r="AC67" i="27" s="1"/>
  <c r="T68" i="27"/>
  <c r="T67" i="27"/>
  <c r="U67" i="27" s="1"/>
  <c r="Y67" i="27" s="1"/>
  <c r="Z67" i="27" s="1"/>
  <c r="AC66" i="27" s="1"/>
  <c r="T66" i="27"/>
  <c r="U66" i="27" s="1"/>
  <c r="T65" i="27"/>
  <c r="U65" i="27" s="1"/>
  <c r="Y65" i="27" s="1"/>
  <c r="Z65" i="27" s="1"/>
  <c r="AC64" i="27" s="1"/>
  <c r="T64" i="27"/>
  <c r="U64" i="27" s="1"/>
  <c r="T63" i="27"/>
  <c r="U63" i="27" s="1"/>
  <c r="Y63" i="27" s="1"/>
  <c r="Z63" i="27" s="1"/>
  <c r="AC62" i="27" s="1"/>
  <c r="T62" i="27"/>
  <c r="U62" i="27" s="1"/>
  <c r="Y62" i="27" s="1"/>
  <c r="Z62" i="27" s="1"/>
  <c r="AC61" i="27" s="1"/>
  <c r="T61" i="27"/>
  <c r="U61" i="27" s="1"/>
  <c r="T60" i="27"/>
  <c r="U60" i="27" s="1"/>
  <c r="Y60" i="27" s="1"/>
  <c r="Z60" i="27" s="1"/>
  <c r="AC59" i="27" s="1"/>
  <c r="T59" i="27"/>
  <c r="U59" i="27" s="1"/>
  <c r="Y59" i="27" s="1"/>
  <c r="Z59" i="27" s="1"/>
  <c r="AC58" i="27" s="1"/>
  <c r="T58" i="27"/>
  <c r="U58" i="27" s="1"/>
  <c r="V58" i="27" s="1"/>
  <c r="W58" i="27" s="1"/>
  <c r="T57" i="27"/>
  <c r="U57" i="27" s="1"/>
  <c r="Y57" i="27" s="1"/>
  <c r="Z57" i="27" s="1"/>
  <c r="AC56" i="27" s="1"/>
  <c r="T56" i="27"/>
  <c r="U56" i="27" s="1"/>
  <c r="T55" i="27"/>
  <c r="U55" i="27" s="1"/>
  <c r="Y55" i="27" s="1"/>
  <c r="Z55" i="27" s="1"/>
  <c r="AC54" i="27" s="1"/>
  <c r="T54" i="27"/>
  <c r="U54" i="27" s="1"/>
  <c r="Y54" i="27" s="1"/>
  <c r="Z54" i="27" s="1"/>
  <c r="AC53" i="27" s="1"/>
  <c r="T53" i="27"/>
  <c r="U53" i="27" s="1"/>
  <c r="T52" i="27"/>
  <c r="U52" i="27" s="1"/>
  <c r="Y52" i="27" s="1"/>
  <c r="Z52" i="27" s="1"/>
  <c r="AC51" i="27" s="1"/>
  <c r="T51" i="27"/>
  <c r="U51" i="27" s="1"/>
  <c r="Y51" i="27" s="1"/>
  <c r="Z51" i="27" s="1"/>
  <c r="AC50" i="27" s="1"/>
  <c r="T50" i="27"/>
  <c r="U50" i="27" s="1"/>
  <c r="V50" i="27" s="1"/>
  <c r="W50" i="27" s="1"/>
  <c r="U49" i="27"/>
  <c r="Y49" i="27" s="1"/>
  <c r="Z49" i="27" s="1"/>
  <c r="AC48" i="27" s="1"/>
  <c r="T49" i="27"/>
  <c r="T48" i="27"/>
  <c r="U48" i="27" s="1"/>
  <c r="T47" i="27"/>
  <c r="U47" i="27" s="1"/>
  <c r="Y47" i="27" s="1"/>
  <c r="Z47" i="27" s="1"/>
  <c r="AC46" i="27" s="1"/>
  <c r="T46" i="27"/>
  <c r="U46" i="27" s="1"/>
  <c r="Y46" i="27" s="1"/>
  <c r="Z46" i="27" s="1"/>
  <c r="AC45" i="27" s="1"/>
  <c r="T45" i="27"/>
  <c r="U45" i="27" s="1"/>
  <c r="T44" i="27"/>
  <c r="U44" i="27" s="1"/>
  <c r="Y44" i="27" s="1"/>
  <c r="Z44" i="27" s="1"/>
  <c r="AC43" i="27" s="1"/>
  <c r="T43" i="27"/>
  <c r="U43" i="27" s="1"/>
  <c r="Y43" i="27" s="1"/>
  <c r="Z43" i="27" s="1"/>
  <c r="AC42" i="27" s="1"/>
  <c r="T42" i="27"/>
  <c r="U42" i="27" s="1"/>
  <c r="V42" i="27" s="1"/>
  <c r="W42" i="27" s="1"/>
  <c r="U41" i="27"/>
  <c r="Y41" i="27" s="1"/>
  <c r="Z41" i="27" s="1"/>
  <c r="AC40" i="27" s="1"/>
  <c r="T41" i="27"/>
  <c r="T40" i="27"/>
  <c r="U40" i="27" s="1"/>
  <c r="T39" i="27"/>
  <c r="U39" i="27" s="1"/>
  <c r="Y39" i="27" s="1"/>
  <c r="Z39" i="27" s="1"/>
  <c r="AC38" i="27" s="1"/>
  <c r="T38" i="27"/>
  <c r="U38" i="27" s="1"/>
  <c r="Y38" i="27" s="1"/>
  <c r="Z38" i="27" s="1"/>
  <c r="AC37" i="27" s="1"/>
  <c r="T37" i="27"/>
  <c r="U37" i="27" s="1"/>
  <c r="U36" i="27"/>
  <c r="V36" i="27" s="1"/>
  <c r="W36" i="27" s="1"/>
  <c r="T36" i="27"/>
  <c r="T35" i="27"/>
  <c r="U35" i="27" s="1"/>
  <c r="Y35" i="27" s="1"/>
  <c r="Z35" i="27" s="1"/>
  <c r="AC34" i="27" s="1"/>
  <c r="T34" i="27"/>
  <c r="U34" i="27" s="1"/>
  <c r="T33" i="27"/>
  <c r="U33" i="27" s="1"/>
  <c r="T32" i="27"/>
  <c r="U32" i="27" s="1"/>
  <c r="T31" i="27"/>
  <c r="U31" i="27" s="1"/>
  <c r="T30" i="27"/>
  <c r="U30" i="27" s="1"/>
  <c r="U29" i="27"/>
  <c r="V29" i="27" s="1"/>
  <c r="T29" i="27"/>
  <c r="T28" i="27"/>
  <c r="U28" i="27" s="1"/>
  <c r="Y28" i="27" s="1"/>
  <c r="Z28" i="27" s="1"/>
  <c r="AC27" i="27" s="1"/>
  <c r="T27" i="27"/>
  <c r="U27" i="27" s="1"/>
  <c r="E27" i="27"/>
  <c r="T26" i="27"/>
  <c r="U26" i="27" s="1"/>
  <c r="T25" i="27"/>
  <c r="U25" i="27" s="1"/>
  <c r="T24" i="27"/>
  <c r="U24" i="27" s="1"/>
  <c r="T23" i="27"/>
  <c r="U23" i="27" s="1"/>
  <c r="T22" i="27"/>
  <c r="U22" i="27" s="1"/>
  <c r="Y22" i="27" s="1"/>
  <c r="Z22" i="27" s="1"/>
  <c r="AC21" i="27" s="1"/>
  <c r="E22" i="27"/>
  <c r="T21" i="27"/>
  <c r="U21" i="27" s="1"/>
  <c r="T20" i="27"/>
  <c r="U20" i="27" s="1"/>
  <c r="V20" i="27" s="1"/>
  <c r="T19" i="27"/>
  <c r="U19" i="27" s="1"/>
  <c r="T18" i="27"/>
  <c r="U18" i="27" s="1"/>
  <c r="T17" i="27"/>
  <c r="U17" i="27" s="1"/>
  <c r="T16" i="27"/>
  <c r="U16" i="27" s="1"/>
  <c r="U15" i="27"/>
  <c r="Y15" i="27" s="1"/>
  <c r="Z15" i="27" s="1"/>
  <c r="AC14" i="27" s="1"/>
  <c r="T15" i="27"/>
  <c r="U14" i="27"/>
  <c r="Y14" i="27" s="1"/>
  <c r="Z14" i="27" s="1"/>
  <c r="AC13" i="27" s="1"/>
  <c r="T14" i="27"/>
  <c r="T13" i="27"/>
  <c r="U13" i="27" s="1"/>
  <c r="U12" i="27"/>
  <c r="V12" i="27" s="1"/>
  <c r="T12" i="27"/>
  <c r="T11" i="27"/>
  <c r="U11" i="27" s="1"/>
  <c r="T10" i="27"/>
  <c r="U10" i="27" s="1"/>
  <c r="T9" i="27"/>
  <c r="U9" i="27" s="1"/>
  <c r="T8" i="27"/>
  <c r="U8" i="27" s="1"/>
  <c r="T7" i="27"/>
  <c r="U7" i="27" s="1"/>
  <c r="Y7" i="27" s="1"/>
  <c r="Z7" i="27" s="1"/>
  <c r="AC6" i="27" s="1"/>
  <c r="U6" i="27"/>
  <c r="Y6" i="27" s="1"/>
  <c r="Z6" i="27" s="1"/>
  <c r="AC5" i="27" s="1"/>
  <c r="T6" i="27"/>
  <c r="T5" i="27"/>
  <c r="U5" i="27" s="1"/>
  <c r="T4" i="27"/>
  <c r="U4" i="27" s="1"/>
  <c r="X5" i="25"/>
  <c r="X6" i="25"/>
  <c r="X7" i="25"/>
  <c r="X8" i="25"/>
  <c r="X9" i="25"/>
  <c r="X10" i="25"/>
  <c r="X11" i="25"/>
  <c r="X12" i="25"/>
  <c r="X13" i="25"/>
  <c r="X14" i="25"/>
  <c r="X15" i="25"/>
  <c r="X16" i="25"/>
  <c r="X17" i="25"/>
  <c r="X18" i="25"/>
  <c r="X19" i="25"/>
  <c r="X20" i="25"/>
  <c r="X21" i="25"/>
  <c r="X22" i="25"/>
  <c r="X23" i="25"/>
  <c r="X24" i="25"/>
  <c r="X25" i="25"/>
  <c r="X26" i="25"/>
  <c r="X27" i="25"/>
  <c r="X28" i="25"/>
  <c r="X29" i="25"/>
  <c r="X30" i="25"/>
  <c r="X31" i="25"/>
  <c r="X32" i="25"/>
  <c r="X33" i="25"/>
  <c r="X34" i="25"/>
  <c r="X35" i="25"/>
  <c r="X36" i="25"/>
  <c r="X37" i="25"/>
  <c r="X38" i="25"/>
  <c r="X39" i="25"/>
  <c r="X40" i="25"/>
  <c r="X41" i="25"/>
  <c r="X42" i="25"/>
  <c r="X43" i="25"/>
  <c r="X44" i="25"/>
  <c r="X45" i="25"/>
  <c r="X46" i="25"/>
  <c r="X47" i="25"/>
  <c r="X48" i="25"/>
  <c r="X49" i="25"/>
  <c r="X50" i="25"/>
  <c r="X51" i="25"/>
  <c r="X52" i="25"/>
  <c r="X53" i="25"/>
  <c r="X54" i="25"/>
  <c r="X55" i="25"/>
  <c r="X56" i="25"/>
  <c r="X57" i="25"/>
  <c r="X58" i="25"/>
  <c r="X59" i="25"/>
  <c r="X60" i="25"/>
  <c r="X61" i="25"/>
  <c r="X62" i="25"/>
  <c r="X63" i="25"/>
  <c r="X64" i="25"/>
  <c r="X65" i="25"/>
  <c r="X66" i="25"/>
  <c r="X67" i="25"/>
  <c r="X68" i="25"/>
  <c r="X69" i="25"/>
  <c r="X70" i="25"/>
  <c r="X71" i="25"/>
  <c r="X72" i="25"/>
  <c r="X73" i="25"/>
  <c r="X74" i="25"/>
  <c r="X75" i="25"/>
  <c r="X76" i="25"/>
  <c r="X77" i="25"/>
  <c r="X78" i="25"/>
  <c r="X79" i="25"/>
  <c r="X80" i="25"/>
  <c r="X81" i="25"/>
  <c r="X82" i="25"/>
  <c r="X83" i="25"/>
  <c r="X84" i="25"/>
  <c r="X85" i="25"/>
  <c r="X86" i="25"/>
  <c r="X87" i="25"/>
  <c r="X88" i="25"/>
  <c r="X89" i="25"/>
  <c r="X90" i="25"/>
  <c r="X91" i="25"/>
  <c r="X92" i="25"/>
  <c r="X93" i="25"/>
  <c r="X94" i="25"/>
  <c r="X95" i="25"/>
  <c r="X96" i="25"/>
  <c r="X97" i="25"/>
  <c r="X98" i="25"/>
  <c r="X99" i="25"/>
  <c r="X100" i="25"/>
  <c r="X101" i="25"/>
  <c r="X102" i="25"/>
  <c r="X103" i="25"/>
  <c r="X104" i="25"/>
  <c r="X105" i="25"/>
  <c r="X106" i="25"/>
  <c r="X107" i="25"/>
  <c r="X108" i="25"/>
  <c r="X109" i="25"/>
  <c r="X110" i="25"/>
  <c r="X111" i="25"/>
  <c r="X112" i="25"/>
  <c r="X113" i="25"/>
  <c r="X114" i="25"/>
  <c r="X115" i="25"/>
  <c r="X116" i="25"/>
  <c r="X117" i="25"/>
  <c r="X118" i="25"/>
  <c r="X119" i="25"/>
  <c r="X120" i="25"/>
  <c r="X121" i="25"/>
  <c r="X122" i="25"/>
  <c r="X123" i="25"/>
  <c r="X124" i="25"/>
  <c r="X125" i="25"/>
  <c r="X126" i="25"/>
  <c r="X127" i="25"/>
  <c r="X128" i="25"/>
  <c r="X129" i="25"/>
  <c r="X130" i="25"/>
  <c r="X131" i="25"/>
  <c r="X132" i="25"/>
  <c r="X133" i="25"/>
  <c r="X134" i="25"/>
  <c r="X135" i="25"/>
  <c r="X136" i="25"/>
  <c r="X137" i="25"/>
  <c r="X138" i="25"/>
  <c r="X139" i="25"/>
  <c r="X140" i="25"/>
  <c r="X141" i="25"/>
  <c r="X142" i="25"/>
  <c r="X143" i="25"/>
  <c r="X144" i="25"/>
  <c r="X145" i="25"/>
  <c r="X146" i="25"/>
  <c r="X147" i="25"/>
  <c r="X148" i="25"/>
  <c r="X149" i="25"/>
  <c r="X150" i="25"/>
  <c r="X151" i="25"/>
  <c r="Y151" i="25" s="1"/>
  <c r="AA151" i="25" s="1"/>
  <c r="X152" i="25"/>
  <c r="Y152" i="25" s="1"/>
  <c r="AA152" i="25" s="1"/>
  <c r="X153" i="25"/>
  <c r="Y153" i="25" s="1"/>
  <c r="AA153" i="25" s="1"/>
  <c r="X154" i="25"/>
  <c r="Y154" i="25" s="1"/>
  <c r="X155" i="25"/>
  <c r="Y155" i="25" s="1"/>
  <c r="X156" i="25"/>
  <c r="Y156" i="25" s="1"/>
  <c r="X157" i="25"/>
  <c r="X158" i="25"/>
  <c r="X159" i="25"/>
  <c r="Y159" i="25" s="1"/>
  <c r="AA159" i="25" s="1"/>
  <c r="X160" i="25"/>
  <c r="Y160" i="25" s="1"/>
  <c r="AA160" i="25" s="1"/>
  <c r="X161" i="25"/>
  <c r="Y161" i="25" s="1"/>
  <c r="X162" i="25"/>
  <c r="Y162" i="25" s="1"/>
  <c r="X163" i="25"/>
  <c r="Y163" i="25" s="1"/>
  <c r="X164" i="25"/>
  <c r="Y164" i="25" s="1"/>
  <c r="X165" i="25"/>
  <c r="X166" i="25"/>
  <c r="X167" i="25"/>
  <c r="Y167" i="25" s="1"/>
  <c r="AA167" i="25" s="1"/>
  <c r="X168" i="25"/>
  <c r="Y168" i="25" s="1"/>
  <c r="AA168" i="25" s="1"/>
  <c r="X169" i="25"/>
  <c r="Y169" i="25" s="1"/>
  <c r="AA169" i="25" s="1"/>
  <c r="X170" i="25"/>
  <c r="X171" i="25"/>
  <c r="X172" i="25"/>
  <c r="Y172" i="25" s="1"/>
  <c r="X173" i="25"/>
  <c r="X174" i="25"/>
  <c r="X175" i="25"/>
  <c r="Y175" i="25" s="1"/>
  <c r="AA175" i="25" s="1"/>
  <c r="X176" i="25"/>
  <c r="Y176" i="25" s="1"/>
  <c r="AA176" i="25" s="1"/>
  <c r="X177" i="25"/>
  <c r="Y177" i="25" s="1"/>
  <c r="X178" i="25"/>
  <c r="Y178" i="25" s="1"/>
  <c r="X179" i="25"/>
  <c r="Y179" i="25" s="1"/>
  <c r="X180" i="25"/>
  <c r="Y180" i="25" s="1"/>
  <c r="X181" i="25"/>
  <c r="X182" i="25"/>
  <c r="X183" i="25"/>
  <c r="Y183" i="25" s="1"/>
  <c r="AA183" i="25" s="1"/>
  <c r="X184" i="25"/>
  <c r="Y184" i="25" s="1"/>
  <c r="AA184" i="25" s="1"/>
  <c r="X185" i="25"/>
  <c r="Y185" i="25" s="1"/>
  <c r="AA185" i="25" s="1"/>
  <c r="X186" i="25"/>
  <c r="Y186" i="25" s="1"/>
  <c r="X187" i="25"/>
  <c r="Y187" i="25" s="1"/>
  <c r="X188" i="25"/>
  <c r="Y188" i="25" s="1"/>
  <c r="X189" i="25"/>
  <c r="X190" i="25"/>
  <c r="X191" i="25"/>
  <c r="Y191" i="25" s="1"/>
  <c r="AA191" i="25" s="1"/>
  <c r="X192" i="25"/>
  <c r="Y192" i="25" s="1"/>
  <c r="AA192" i="25" s="1"/>
  <c r="X193" i="25"/>
  <c r="Y193" i="25" s="1"/>
  <c r="Z193" i="25" s="1"/>
  <c r="AC192" i="25" s="1"/>
  <c r="X194" i="25"/>
  <c r="X195" i="25"/>
  <c r="X196" i="25"/>
  <c r="X197" i="25"/>
  <c r="X198" i="25"/>
  <c r="X199" i="25"/>
  <c r="Y199" i="25" s="1"/>
  <c r="AA199" i="25" s="1"/>
  <c r="X200" i="25"/>
  <c r="Y200" i="25" s="1"/>
  <c r="AA200" i="25" s="1"/>
  <c r="X201" i="25"/>
  <c r="Y201" i="25" s="1"/>
  <c r="AA201" i="25" s="1"/>
  <c r="X202" i="25"/>
  <c r="Y202" i="25" s="1"/>
  <c r="X203" i="25"/>
  <c r="Y203" i="25" s="1"/>
  <c r="X204" i="25"/>
  <c r="Y204" i="25" s="1"/>
  <c r="X205" i="25"/>
  <c r="X206" i="25"/>
  <c r="X207" i="25"/>
  <c r="Y207" i="25" s="1"/>
  <c r="AA207" i="25" s="1"/>
  <c r="X208" i="25"/>
  <c r="Y208" i="25" s="1"/>
  <c r="AA208" i="25" s="1"/>
  <c r="X209" i="25"/>
  <c r="Y209" i="25" s="1"/>
  <c r="Z209" i="25" s="1"/>
  <c r="AC208" i="25" s="1"/>
  <c r="X210" i="25"/>
  <c r="X211" i="25"/>
  <c r="Y211" i="25" s="1"/>
  <c r="X212" i="25"/>
  <c r="Y212" i="25" s="1"/>
  <c r="X213" i="25"/>
  <c r="X214" i="25"/>
  <c r="X215" i="25"/>
  <c r="Y215" i="25" s="1"/>
  <c r="AA215" i="25" s="1"/>
  <c r="X216" i="25"/>
  <c r="Y216" i="25" s="1"/>
  <c r="AA216" i="25" s="1"/>
  <c r="X217" i="25"/>
  <c r="Y217" i="25" s="1"/>
  <c r="AA217" i="25" s="1"/>
  <c r="X218" i="25"/>
  <c r="Y218" i="25" s="1"/>
  <c r="X219" i="25"/>
  <c r="Y219" i="25" s="1"/>
  <c r="X220" i="25"/>
  <c r="Y220" i="25" s="1"/>
  <c r="X221" i="25"/>
  <c r="X222" i="25"/>
  <c r="X223" i="25"/>
  <c r="Y223" i="25" s="1"/>
  <c r="AA223" i="25" s="1"/>
  <c r="X224" i="25"/>
  <c r="Y224" i="25" s="1"/>
  <c r="AA224" i="25" s="1"/>
  <c r="X225" i="25"/>
  <c r="Y225" i="25" s="1"/>
  <c r="X226" i="25"/>
  <c r="Y226" i="25" s="1"/>
  <c r="X227" i="25"/>
  <c r="Y227" i="25" s="1"/>
  <c r="X228" i="25"/>
  <c r="Y228" i="25" s="1"/>
  <c r="X229" i="25"/>
  <c r="X230" i="25"/>
  <c r="X231" i="25"/>
  <c r="Y231" i="25" s="1"/>
  <c r="AA231" i="25" s="1"/>
  <c r="X232" i="25"/>
  <c r="Y232" i="25" s="1"/>
  <c r="Z232" i="25" s="1"/>
  <c r="AC231" i="25" s="1"/>
  <c r="X233" i="25"/>
  <c r="Y233" i="25" s="1"/>
  <c r="Z233" i="25" s="1"/>
  <c r="AC232" i="25" s="1"/>
  <c r="X234" i="25"/>
  <c r="X235" i="25"/>
  <c r="X236" i="25"/>
  <c r="Y236" i="25" s="1"/>
  <c r="X237" i="25"/>
  <c r="X238" i="25"/>
  <c r="X239" i="25"/>
  <c r="Y239" i="25" s="1"/>
  <c r="AA239" i="25" s="1"/>
  <c r="X240" i="25"/>
  <c r="Y240" i="25" s="1"/>
  <c r="X241" i="25"/>
  <c r="Y241" i="25" s="1"/>
  <c r="X242" i="25"/>
  <c r="Y242" i="25" s="1"/>
  <c r="X243" i="25"/>
  <c r="Y243" i="25" s="1"/>
  <c r="X244" i="25"/>
  <c r="Y244" i="25" s="1"/>
  <c r="X245" i="25"/>
  <c r="X246" i="25"/>
  <c r="X247" i="25"/>
  <c r="Y247" i="25" s="1"/>
  <c r="AA247" i="25" s="1"/>
  <c r="X248" i="25"/>
  <c r="Y248" i="25" s="1"/>
  <c r="Z248" i="25" s="1"/>
  <c r="AC247" i="25" s="1"/>
  <c r="AC149" i="25"/>
  <c r="AC150" i="25"/>
  <c r="AC151" i="25"/>
  <c r="AC196" i="25"/>
  <c r="AC197" i="25"/>
  <c r="AC198" i="25"/>
  <c r="AC199" i="25"/>
  <c r="AC212" i="25"/>
  <c r="AC213" i="25"/>
  <c r="AC214" i="25"/>
  <c r="AC215" i="25"/>
  <c r="AB4" i="25" a="1"/>
  <c r="AB4" i="25" s="1"/>
  <c r="AA161" i="25"/>
  <c r="AA177" i="25"/>
  <c r="AA193" i="25"/>
  <c r="AA194" i="25"/>
  <c r="AA195" i="25"/>
  <c r="AA209" i="25"/>
  <c r="AA225" i="25"/>
  <c r="AA240" i="25"/>
  <c r="AA241" i="25"/>
  <c r="AA248" i="25"/>
  <c r="Z150" i="25"/>
  <c r="Z151" i="25"/>
  <c r="Z152" i="25"/>
  <c r="Z153" i="25"/>
  <c r="AC152" i="25" s="1"/>
  <c r="Z158" i="25"/>
  <c r="AC157" i="25" s="1"/>
  <c r="Z159" i="25"/>
  <c r="AC158" i="25" s="1"/>
  <c r="Z160" i="25"/>
  <c r="AC159" i="25" s="1"/>
  <c r="Z161" i="25"/>
  <c r="AC160" i="25" s="1"/>
  <c r="Z165" i="25"/>
  <c r="AC164" i="25" s="1"/>
  <c r="Z166" i="25"/>
  <c r="AC165" i="25" s="1"/>
  <c r="Z167" i="25"/>
  <c r="AC166" i="25" s="1"/>
  <c r="Z173" i="25"/>
  <c r="AC172" i="25" s="1"/>
  <c r="Z174" i="25"/>
  <c r="AC173" i="25" s="1"/>
  <c r="Z175" i="25"/>
  <c r="AC174" i="25" s="1"/>
  <c r="Z176" i="25"/>
  <c r="AC175" i="25" s="1"/>
  <c r="Z177" i="25"/>
  <c r="AC176" i="25" s="1"/>
  <c r="Z181" i="25"/>
  <c r="AC180" i="25" s="1"/>
  <c r="Z189" i="25"/>
  <c r="AC188" i="25" s="1"/>
  <c r="Z190" i="25"/>
  <c r="AC189" i="25" s="1"/>
  <c r="Z191" i="25"/>
  <c r="AC190" i="25" s="1"/>
  <c r="Z192" i="25"/>
  <c r="AC191" i="25" s="1"/>
  <c r="Z197" i="25"/>
  <c r="Z198" i="25"/>
  <c r="Z199" i="25"/>
  <c r="Z200" i="25"/>
  <c r="Z201" i="25"/>
  <c r="AC200" i="25" s="1"/>
  <c r="Z205" i="25"/>
  <c r="AC204" i="25" s="1"/>
  <c r="Z206" i="25"/>
  <c r="AC205" i="25" s="1"/>
  <c r="Z213" i="25"/>
  <c r="Z214" i="25"/>
  <c r="Z215" i="25"/>
  <c r="Z216" i="25"/>
  <c r="Z217" i="25"/>
  <c r="AC216" i="25" s="1"/>
  <c r="Z222" i="25"/>
  <c r="AC221" i="25" s="1"/>
  <c r="Z223" i="25"/>
  <c r="AC222" i="25" s="1"/>
  <c r="Z224" i="25"/>
  <c r="AC223" i="25" s="1"/>
  <c r="Z225" i="25"/>
  <c r="AC224" i="25" s="1"/>
  <c r="Z229" i="25"/>
  <c r="AC228" i="25" s="1"/>
  <c r="Z230" i="25"/>
  <c r="AC229" i="25" s="1"/>
  <c r="Z231" i="25"/>
  <c r="AC230" i="25" s="1"/>
  <c r="Z237" i="25"/>
  <c r="AC236" i="25" s="1"/>
  <c r="Z238" i="25"/>
  <c r="AC237" i="25" s="1"/>
  <c r="Z239" i="25"/>
  <c r="AC238" i="25" s="1"/>
  <c r="Z240" i="25"/>
  <c r="AC239" i="25" s="1"/>
  <c r="Z241" i="25"/>
  <c r="AC240" i="25" s="1"/>
  <c r="Z245" i="25"/>
  <c r="AC244" i="25" s="1"/>
  <c r="Y150" i="25"/>
  <c r="AA150" i="25" s="1"/>
  <c r="Y157" i="25"/>
  <c r="AA157" i="25" s="1"/>
  <c r="Y158" i="25"/>
  <c r="AA158" i="25" s="1"/>
  <c r="Y165" i="25"/>
  <c r="AA165" i="25" s="1"/>
  <c r="Y166" i="25"/>
  <c r="AA166" i="25" s="1"/>
  <c r="Y170" i="25"/>
  <c r="Z170" i="25" s="1"/>
  <c r="AC169" i="25" s="1"/>
  <c r="Y171" i="25"/>
  <c r="Z171" i="25" s="1"/>
  <c r="AC170" i="25" s="1"/>
  <c r="Y173" i="25"/>
  <c r="AA173" i="25" s="1"/>
  <c r="Y174" i="25"/>
  <c r="AA174" i="25" s="1"/>
  <c r="Y181" i="25"/>
  <c r="AA181" i="25" s="1"/>
  <c r="Y182" i="25"/>
  <c r="AA182" i="25" s="1"/>
  <c r="Y189" i="25"/>
  <c r="AA189" i="25" s="1"/>
  <c r="Y190" i="25"/>
  <c r="AA190" i="25" s="1"/>
  <c r="Y194" i="25"/>
  <c r="Z194" i="25" s="1"/>
  <c r="AC193" i="25" s="1"/>
  <c r="Y195" i="25"/>
  <c r="Z195" i="25" s="1"/>
  <c r="AC194" i="25" s="1"/>
  <c r="Y196" i="25"/>
  <c r="Z196" i="25" s="1"/>
  <c r="AC195" i="25" s="1"/>
  <c r="Y197" i="25"/>
  <c r="AA197" i="25" s="1"/>
  <c r="Y198" i="25"/>
  <c r="AA198" i="25" s="1"/>
  <c r="Y205" i="25"/>
  <c r="AA205" i="25" s="1"/>
  <c r="Y206" i="25"/>
  <c r="AA206" i="25" s="1"/>
  <c r="Y210" i="25"/>
  <c r="Z210" i="25" s="1"/>
  <c r="AC209" i="25" s="1"/>
  <c r="Y213" i="25"/>
  <c r="AA213" i="25" s="1"/>
  <c r="Y214" i="25"/>
  <c r="AA214" i="25" s="1"/>
  <c r="Y221" i="25"/>
  <c r="AA221" i="25" s="1"/>
  <c r="Y222" i="25"/>
  <c r="AA222" i="25" s="1"/>
  <c r="Y229" i="25"/>
  <c r="AA229" i="25" s="1"/>
  <c r="Y230" i="25"/>
  <c r="AA230" i="25" s="1"/>
  <c r="Y234" i="25"/>
  <c r="Z234" i="25" s="1"/>
  <c r="AC233" i="25" s="1"/>
  <c r="Y235" i="25"/>
  <c r="Z235" i="25" s="1"/>
  <c r="AC234" i="25" s="1"/>
  <c r="Y237" i="25"/>
  <c r="AA237" i="25" s="1"/>
  <c r="Y238" i="25"/>
  <c r="AA238" i="25" s="1"/>
  <c r="Y245" i="25"/>
  <c r="AA245" i="25" s="1"/>
  <c r="Y246" i="25"/>
  <c r="AA246" i="25" s="1"/>
  <c r="W150" i="25"/>
  <c r="W151" i="25"/>
  <c r="W152" i="25"/>
  <c r="W153" i="25"/>
  <c r="W154" i="25"/>
  <c r="W155" i="25"/>
  <c r="W156" i="25"/>
  <c r="W157" i="25"/>
  <c r="W158" i="25"/>
  <c r="W159" i="25"/>
  <c r="W160" i="25"/>
  <c r="W161" i="25"/>
  <c r="W162" i="25"/>
  <c r="W163" i="25"/>
  <c r="W164" i="25"/>
  <c r="W165" i="25"/>
  <c r="W166" i="25"/>
  <c r="W167" i="25"/>
  <c r="W168" i="25"/>
  <c r="W169" i="25"/>
  <c r="W170" i="25"/>
  <c r="W171" i="25"/>
  <c r="W172" i="25"/>
  <c r="W173" i="25"/>
  <c r="W174" i="25"/>
  <c r="W175" i="25"/>
  <c r="W176" i="25"/>
  <c r="W177" i="25"/>
  <c r="W178" i="25"/>
  <c r="W179" i="25"/>
  <c r="W180" i="25"/>
  <c r="W181" i="25"/>
  <c r="W182" i="25"/>
  <c r="W183" i="25"/>
  <c r="W184" i="25"/>
  <c r="W185" i="25"/>
  <c r="W186" i="25"/>
  <c r="W187" i="25"/>
  <c r="W188" i="25"/>
  <c r="W189" i="25"/>
  <c r="W190" i="25"/>
  <c r="W191" i="25"/>
  <c r="W192" i="25"/>
  <c r="W193" i="25"/>
  <c r="W194" i="25"/>
  <c r="W195" i="25"/>
  <c r="W196" i="25"/>
  <c r="W197" i="25"/>
  <c r="W198" i="25"/>
  <c r="W199" i="25"/>
  <c r="W200" i="25"/>
  <c r="W201" i="25"/>
  <c r="W202" i="25"/>
  <c r="W203" i="25"/>
  <c r="W204" i="25"/>
  <c r="W205" i="25"/>
  <c r="W206" i="25"/>
  <c r="W207" i="25"/>
  <c r="W208" i="25"/>
  <c r="W209" i="25"/>
  <c r="W210" i="25"/>
  <c r="W211" i="25"/>
  <c r="W212" i="25"/>
  <c r="W213" i="25"/>
  <c r="W214" i="25"/>
  <c r="W215" i="25"/>
  <c r="W216" i="25"/>
  <c r="W217" i="25"/>
  <c r="W218" i="25"/>
  <c r="W219" i="25"/>
  <c r="W220" i="25"/>
  <c r="W221" i="25"/>
  <c r="W222" i="25"/>
  <c r="W223" i="25"/>
  <c r="W224" i="25"/>
  <c r="W225" i="25"/>
  <c r="W226" i="25"/>
  <c r="W227" i="25"/>
  <c r="W228" i="25"/>
  <c r="W229" i="25"/>
  <c r="W230" i="25"/>
  <c r="W231" i="25"/>
  <c r="W232" i="25"/>
  <c r="W233" i="25"/>
  <c r="W234" i="25"/>
  <c r="W235" i="25"/>
  <c r="W236" i="25"/>
  <c r="W237" i="25"/>
  <c r="W238" i="25"/>
  <c r="W239" i="25"/>
  <c r="W240" i="25"/>
  <c r="W241" i="25"/>
  <c r="W242" i="25"/>
  <c r="W243" i="25"/>
  <c r="W244" i="25"/>
  <c r="W245" i="25"/>
  <c r="W246" i="25"/>
  <c r="W247" i="25"/>
  <c r="W248" i="25"/>
  <c r="V150" i="25"/>
  <c r="V151" i="25"/>
  <c r="V152" i="25"/>
  <c r="V153" i="25"/>
  <c r="V154" i="25"/>
  <c r="V155" i="25"/>
  <c r="V156" i="25"/>
  <c r="V157" i="25"/>
  <c r="V158" i="25"/>
  <c r="V159" i="25"/>
  <c r="V160" i="25"/>
  <c r="V161" i="25"/>
  <c r="V162" i="25"/>
  <c r="V163" i="25"/>
  <c r="V164" i="25"/>
  <c r="V165" i="25"/>
  <c r="V166" i="25"/>
  <c r="V167" i="25"/>
  <c r="V168" i="25"/>
  <c r="V169" i="25"/>
  <c r="V170" i="25"/>
  <c r="V171" i="25"/>
  <c r="V172" i="25"/>
  <c r="V173" i="25"/>
  <c r="V174" i="25"/>
  <c r="V175" i="25"/>
  <c r="V176" i="25"/>
  <c r="V177" i="25"/>
  <c r="V178" i="25"/>
  <c r="V179" i="25"/>
  <c r="V180" i="25"/>
  <c r="V181" i="25"/>
  <c r="V182" i="25"/>
  <c r="V183" i="25"/>
  <c r="V184" i="25"/>
  <c r="V185" i="25"/>
  <c r="V186" i="25"/>
  <c r="V187" i="25"/>
  <c r="V188" i="25"/>
  <c r="V189" i="25"/>
  <c r="V190" i="25"/>
  <c r="V191" i="25"/>
  <c r="V192" i="25"/>
  <c r="V193" i="25"/>
  <c r="V194" i="25"/>
  <c r="V195" i="25"/>
  <c r="V196" i="25"/>
  <c r="V197" i="25"/>
  <c r="V198" i="25"/>
  <c r="V199" i="25"/>
  <c r="V200" i="25"/>
  <c r="V201" i="25"/>
  <c r="V202" i="25"/>
  <c r="V203" i="25"/>
  <c r="V204" i="25"/>
  <c r="V205" i="25"/>
  <c r="V206" i="25"/>
  <c r="V207" i="25"/>
  <c r="V208" i="25"/>
  <c r="V209" i="25"/>
  <c r="V210" i="25"/>
  <c r="V211" i="25"/>
  <c r="V212" i="25"/>
  <c r="V213" i="25"/>
  <c r="V214" i="25"/>
  <c r="V215" i="25"/>
  <c r="V216" i="25"/>
  <c r="V217" i="25"/>
  <c r="V218" i="25"/>
  <c r="V219" i="25"/>
  <c r="V220" i="25"/>
  <c r="V221" i="25"/>
  <c r="V222" i="25"/>
  <c r="V223" i="25"/>
  <c r="V224" i="25"/>
  <c r="V225" i="25"/>
  <c r="V226" i="25"/>
  <c r="V227" i="25"/>
  <c r="V228" i="25"/>
  <c r="V229" i="25"/>
  <c r="V230" i="25"/>
  <c r="V231" i="25"/>
  <c r="V232" i="25"/>
  <c r="V233" i="25"/>
  <c r="V234" i="25"/>
  <c r="V235" i="25"/>
  <c r="V236" i="25"/>
  <c r="V237" i="25"/>
  <c r="V238" i="25"/>
  <c r="V239" i="25"/>
  <c r="V240" i="25"/>
  <c r="V241" i="25"/>
  <c r="V242" i="25"/>
  <c r="V243" i="25"/>
  <c r="V244" i="25"/>
  <c r="V245" i="25"/>
  <c r="V246" i="25"/>
  <c r="V247" i="25"/>
  <c r="V248" i="25"/>
  <c r="U150" i="25"/>
  <c r="U151" i="25"/>
  <c r="U152" i="25"/>
  <c r="U153" i="25"/>
  <c r="U154" i="25"/>
  <c r="U155" i="25"/>
  <c r="U156" i="25"/>
  <c r="U157" i="25"/>
  <c r="U158" i="25"/>
  <c r="U159" i="25"/>
  <c r="U160" i="25"/>
  <c r="U161" i="25"/>
  <c r="U162" i="25"/>
  <c r="U163" i="25"/>
  <c r="U164" i="25"/>
  <c r="U165" i="25"/>
  <c r="U166" i="25"/>
  <c r="U167" i="25"/>
  <c r="U168" i="25"/>
  <c r="U169" i="25"/>
  <c r="U170" i="25"/>
  <c r="U171" i="25"/>
  <c r="U172" i="25"/>
  <c r="U173" i="25"/>
  <c r="U174" i="25"/>
  <c r="U175" i="25"/>
  <c r="U176" i="25"/>
  <c r="U177" i="25"/>
  <c r="U178" i="25"/>
  <c r="U179" i="25"/>
  <c r="U180" i="25"/>
  <c r="U181" i="25"/>
  <c r="U182" i="25"/>
  <c r="U183" i="25"/>
  <c r="U184" i="25"/>
  <c r="U185" i="25"/>
  <c r="U186" i="25"/>
  <c r="U187" i="25"/>
  <c r="U188" i="25"/>
  <c r="U189" i="25"/>
  <c r="U190" i="25"/>
  <c r="U191" i="25"/>
  <c r="U192" i="25"/>
  <c r="U193" i="25"/>
  <c r="U194" i="25"/>
  <c r="U195" i="25"/>
  <c r="U196" i="25"/>
  <c r="U197" i="25"/>
  <c r="U198" i="25"/>
  <c r="U199" i="25"/>
  <c r="U200" i="25"/>
  <c r="U201" i="25"/>
  <c r="U202" i="25"/>
  <c r="U203" i="25"/>
  <c r="U204" i="25"/>
  <c r="U205" i="25"/>
  <c r="U206" i="25"/>
  <c r="U207" i="25"/>
  <c r="U208" i="25"/>
  <c r="U209" i="25"/>
  <c r="U210" i="25"/>
  <c r="U211" i="25"/>
  <c r="U212" i="25"/>
  <c r="U213" i="25"/>
  <c r="U214" i="25"/>
  <c r="U215" i="25"/>
  <c r="U216" i="25"/>
  <c r="U217" i="25"/>
  <c r="U218" i="25"/>
  <c r="U219" i="25"/>
  <c r="U220" i="25"/>
  <c r="U221" i="25"/>
  <c r="U222" i="25"/>
  <c r="U223" i="25"/>
  <c r="U224" i="25"/>
  <c r="U225" i="25"/>
  <c r="U226" i="25"/>
  <c r="U227" i="25"/>
  <c r="U228" i="25"/>
  <c r="U229" i="25"/>
  <c r="U230" i="25"/>
  <c r="U231" i="25"/>
  <c r="U232" i="25"/>
  <c r="U233" i="25"/>
  <c r="U234" i="25"/>
  <c r="U235" i="25"/>
  <c r="U236" i="25"/>
  <c r="U237" i="25"/>
  <c r="U238" i="25"/>
  <c r="U239" i="25"/>
  <c r="U240" i="25"/>
  <c r="U241" i="25"/>
  <c r="U242" i="25"/>
  <c r="U243" i="25"/>
  <c r="U244" i="25"/>
  <c r="U245" i="25"/>
  <c r="U246" i="25"/>
  <c r="U247" i="25"/>
  <c r="U248" i="25"/>
  <c r="T150" i="25"/>
  <c r="T151" i="25"/>
  <c r="T152" i="25"/>
  <c r="T153" i="25"/>
  <c r="T154" i="25"/>
  <c r="T155" i="25"/>
  <c r="T156" i="25"/>
  <c r="T157" i="25"/>
  <c r="T158" i="25"/>
  <c r="T159" i="25"/>
  <c r="T160" i="25"/>
  <c r="T161" i="25"/>
  <c r="T162" i="25"/>
  <c r="T163" i="25"/>
  <c r="T164" i="25"/>
  <c r="T165" i="25"/>
  <c r="T166" i="25"/>
  <c r="T167" i="25"/>
  <c r="T168" i="25"/>
  <c r="T169" i="25"/>
  <c r="T170" i="25"/>
  <c r="T171" i="25"/>
  <c r="T172" i="25"/>
  <c r="T173" i="25"/>
  <c r="T174" i="25"/>
  <c r="T175" i="25"/>
  <c r="T176" i="25"/>
  <c r="T177" i="25"/>
  <c r="T178" i="25"/>
  <c r="T179" i="25"/>
  <c r="T180" i="25"/>
  <c r="T181" i="25"/>
  <c r="T182" i="25"/>
  <c r="T183" i="25"/>
  <c r="T184" i="25"/>
  <c r="T185" i="25"/>
  <c r="T186" i="25"/>
  <c r="T187" i="25"/>
  <c r="T188" i="25"/>
  <c r="T189" i="25"/>
  <c r="T190" i="25"/>
  <c r="T191" i="25"/>
  <c r="T192" i="25"/>
  <c r="T193" i="25"/>
  <c r="T194" i="25"/>
  <c r="T195" i="25"/>
  <c r="T196" i="25"/>
  <c r="T197" i="25"/>
  <c r="T198" i="25"/>
  <c r="T199" i="25"/>
  <c r="T200" i="25"/>
  <c r="T201" i="25"/>
  <c r="T202" i="25"/>
  <c r="T203" i="25"/>
  <c r="T204" i="25"/>
  <c r="T205" i="25"/>
  <c r="T206" i="25"/>
  <c r="T207" i="25"/>
  <c r="T208" i="25"/>
  <c r="T209" i="25"/>
  <c r="T210" i="25"/>
  <c r="T211" i="25"/>
  <c r="T212" i="25"/>
  <c r="T213" i="25"/>
  <c r="T214" i="25"/>
  <c r="T215" i="25"/>
  <c r="T216" i="25"/>
  <c r="T217" i="25"/>
  <c r="T218" i="25"/>
  <c r="T219" i="25"/>
  <c r="T220" i="25"/>
  <c r="T221" i="25"/>
  <c r="T222" i="25"/>
  <c r="T223" i="25"/>
  <c r="T224" i="25"/>
  <c r="T225" i="25"/>
  <c r="T226" i="25"/>
  <c r="T227" i="25"/>
  <c r="T228" i="25"/>
  <c r="T229" i="25"/>
  <c r="T230" i="25"/>
  <c r="T231" i="25"/>
  <c r="T232" i="25"/>
  <c r="T233" i="25"/>
  <c r="T234" i="25"/>
  <c r="T235" i="25"/>
  <c r="T236" i="25"/>
  <c r="T237" i="25"/>
  <c r="T238" i="25"/>
  <c r="T239" i="25"/>
  <c r="T240" i="25"/>
  <c r="T241" i="25"/>
  <c r="T242" i="25"/>
  <c r="T243" i="25"/>
  <c r="T244" i="25"/>
  <c r="T245" i="25"/>
  <c r="T246" i="25"/>
  <c r="T247" i="25"/>
  <c r="T248" i="25"/>
  <c r="AA143" i="28" l="1"/>
  <c r="W109" i="28"/>
  <c r="AA17" i="28"/>
  <c r="AA85" i="28"/>
  <c r="AA21" i="28"/>
  <c r="AA94" i="28"/>
  <c r="AA44" i="28"/>
  <c r="AA111" i="28"/>
  <c r="AA136" i="28"/>
  <c r="AA116" i="28"/>
  <c r="AA68" i="28"/>
  <c r="AA135" i="28"/>
  <c r="W129" i="28"/>
  <c r="AA70" i="28"/>
  <c r="AA128" i="28"/>
  <c r="AA8" i="28"/>
  <c r="AA152" i="28"/>
  <c r="AA54" i="28"/>
  <c r="AA93" i="28"/>
  <c r="AA147" i="28"/>
  <c r="W147" i="28"/>
  <c r="AA79" i="28"/>
  <c r="AA149" i="28"/>
  <c r="W149" i="28"/>
  <c r="AA50" i="28"/>
  <c r="AA31" i="28"/>
  <c r="AA131" i="28"/>
  <c r="W131" i="28"/>
  <c r="AA12" i="28"/>
  <c r="AA127" i="28"/>
  <c r="W115" i="28"/>
  <c r="AA11" i="28"/>
  <c r="AA63" i="28"/>
  <c r="W132" i="28"/>
  <c r="AA132" i="28"/>
  <c r="AA92" i="28"/>
  <c r="AA80" i="28"/>
  <c r="W80" i="28"/>
  <c r="AA4" i="28"/>
  <c r="W4" i="28"/>
  <c r="W43" i="28"/>
  <c r="AA43" i="28"/>
  <c r="AA34" i="28"/>
  <c r="W34" i="28"/>
  <c r="W82" i="28"/>
  <c r="AA82" i="28"/>
  <c r="AA117" i="28"/>
  <c r="W117" i="28"/>
  <c r="W60" i="28"/>
  <c r="AA60" i="28"/>
  <c r="AA150" i="28"/>
  <c r="W81" i="28"/>
  <c r="AA81" i="28"/>
  <c r="W36" i="28"/>
  <c r="AA36" i="28"/>
  <c r="W65" i="28"/>
  <c r="AA65" i="28"/>
  <c r="AA9" i="28"/>
  <c r="W90" i="28"/>
  <c r="AA90" i="28"/>
  <c r="W74" i="28"/>
  <c r="AA74" i="28"/>
  <c r="AA66" i="28"/>
  <c r="AA69" i="28"/>
  <c r="W69" i="28"/>
  <c r="W103" i="28"/>
  <c r="AA103" i="28"/>
  <c r="AA126" i="28"/>
  <c r="AA141" i="28"/>
  <c r="W141" i="28"/>
  <c r="AA138" i="28"/>
  <c r="W138" i="28"/>
  <c r="AA142" i="28"/>
  <c r="AA59" i="28"/>
  <c r="W59" i="28"/>
  <c r="AA121" i="28"/>
  <c r="W121" i="28"/>
  <c r="AA88" i="28"/>
  <c r="W88" i="28"/>
  <c r="AA13" i="28"/>
  <c r="W13" i="28"/>
  <c r="W6" i="28"/>
  <c r="AA6" i="28"/>
  <c r="AA25" i="28"/>
  <c r="W25" i="28"/>
  <c r="W73" i="28"/>
  <c r="AA73" i="28"/>
  <c r="W47" i="28"/>
  <c r="AA47" i="28"/>
  <c r="AA20" i="28"/>
  <c r="W20" i="28"/>
  <c r="AA125" i="28"/>
  <c r="W125" i="28"/>
  <c r="AA122" i="28"/>
  <c r="W122" i="28"/>
  <c r="AA133" i="28"/>
  <c r="W133" i="28"/>
  <c r="AA123" i="28"/>
  <c r="W123" i="28"/>
  <c r="AA64" i="28"/>
  <c r="W64" i="28"/>
  <c r="AA140" i="28"/>
  <c r="W140" i="28"/>
  <c r="AA75" i="28"/>
  <c r="W75" i="28"/>
  <c r="W52" i="28"/>
  <c r="AA52" i="28"/>
  <c r="AA32" i="28"/>
  <c r="W32" i="28"/>
  <c r="AA5" i="28"/>
  <c r="W5" i="28"/>
  <c r="W40" i="28"/>
  <c r="AA40" i="28"/>
  <c r="Z30" i="28"/>
  <c r="AC29" i="28" s="1"/>
  <c r="AA30" i="28"/>
  <c r="AA23" i="28"/>
  <c r="AA99" i="28"/>
  <c r="W99" i="28"/>
  <c r="W48" i="28"/>
  <c r="AA48" i="28"/>
  <c r="AA114" i="28"/>
  <c r="W114" i="28"/>
  <c r="AA61" i="28"/>
  <c r="W61" i="28"/>
  <c r="W42" i="28"/>
  <c r="AA42" i="28"/>
  <c r="AA67" i="28"/>
  <c r="W67" i="28"/>
  <c r="Z120" i="28"/>
  <c r="AC119" i="28" s="1"/>
  <c r="AA120" i="28"/>
  <c r="AA113" i="28"/>
  <c r="W113" i="28"/>
  <c r="W91" i="28"/>
  <c r="AA91" i="28"/>
  <c r="AA108" i="28"/>
  <c r="W108" i="28"/>
  <c r="AA51" i="28"/>
  <c r="W51" i="28"/>
  <c r="W83" i="28"/>
  <c r="AA83" i="28"/>
  <c r="W28" i="28"/>
  <c r="AA28" i="28"/>
  <c r="W22" i="28"/>
  <c r="AA22" i="28"/>
  <c r="AA134" i="28"/>
  <c r="AA26" i="28"/>
  <c r="W26" i="28"/>
  <c r="W35" i="28"/>
  <c r="AA35" i="28"/>
  <c r="AA58" i="28"/>
  <c r="AA45" i="28"/>
  <c r="W45" i="28"/>
  <c r="AA104" i="28"/>
  <c r="W104" i="28"/>
  <c r="W29" i="28"/>
  <c r="AA29" i="28"/>
  <c r="AA56" i="28"/>
  <c r="W56" i="28"/>
  <c r="AA95" i="28"/>
  <c r="W95" i="28"/>
  <c r="AA98" i="28"/>
  <c r="W98" i="28"/>
  <c r="W49" i="28"/>
  <c r="AA49" i="28"/>
  <c r="W119" i="28"/>
  <c r="AA119" i="28"/>
  <c r="AA16" i="28"/>
  <c r="W38" i="28"/>
  <c r="AA38" i="28"/>
  <c r="AA110" i="28"/>
  <c r="AA19" i="28"/>
  <c r="AA148" i="28"/>
  <c r="W148" i="28"/>
  <c r="AA144" i="28"/>
  <c r="W144" i="28"/>
  <c r="W89" i="28"/>
  <c r="AA89" i="28"/>
  <c r="AA87" i="28"/>
  <c r="W87" i="28"/>
  <c r="AA77" i="28"/>
  <c r="AA53" i="28"/>
  <c r="W53" i="28"/>
  <c r="AA18" i="28"/>
  <c r="W18" i="28"/>
  <c r="AA10" i="28"/>
  <c r="W10" i="28"/>
  <c r="AA118" i="28"/>
  <c r="W41" i="28"/>
  <c r="AA41" i="28"/>
  <c r="AA105" i="28"/>
  <c r="W105" i="28"/>
  <c r="AA33" i="28"/>
  <c r="W33" i="28"/>
  <c r="W100" i="28"/>
  <c r="AA100" i="28"/>
  <c r="W57" i="28"/>
  <c r="AA57" i="28"/>
  <c r="AA72" i="28"/>
  <c r="W72" i="28"/>
  <c r="W15" i="28"/>
  <c r="AA15" i="28"/>
  <c r="W7" i="28"/>
  <c r="AA7" i="28"/>
  <c r="W14" i="28"/>
  <c r="AA14" i="28"/>
  <c r="AA146" i="28"/>
  <c r="W146" i="28"/>
  <c r="AA96" i="28"/>
  <c r="W96" i="28"/>
  <c r="AA101" i="28"/>
  <c r="W101" i="28"/>
  <c r="AA130" i="28"/>
  <c r="W130" i="28"/>
  <c r="AA86" i="28"/>
  <c r="W86" i="28"/>
  <c r="W112" i="28"/>
  <c r="AA112" i="28"/>
  <c r="W39" i="28"/>
  <c r="AA39" i="28"/>
  <c r="W46" i="28"/>
  <c r="AA46" i="28"/>
  <c r="AA37" i="28"/>
  <c r="W37" i="28"/>
  <c r="AA97" i="28"/>
  <c r="W97" i="28"/>
  <c r="AA107" i="28"/>
  <c r="W107" i="28"/>
  <c r="AA106" i="28"/>
  <c r="W106" i="28"/>
  <c r="AA24" i="28"/>
  <c r="W27" i="28"/>
  <c r="AA27" i="28"/>
  <c r="V84" i="27"/>
  <c r="Y84" i="27"/>
  <c r="Z84" i="27" s="1"/>
  <c r="AC83" i="27" s="1"/>
  <c r="V92" i="27"/>
  <c r="AA92" i="27" s="1"/>
  <c r="Y92" i="27"/>
  <c r="Z92" i="27" s="1"/>
  <c r="AC91" i="27" s="1"/>
  <c r="V66" i="27"/>
  <c r="W66" i="27" s="1"/>
  <c r="Y66" i="27"/>
  <c r="AA66" i="27" s="1"/>
  <c r="Y115" i="27"/>
  <c r="Z115" i="27" s="1"/>
  <c r="AC114" i="27" s="1"/>
  <c r="V115" i="27"/>
  <c r="AA115" i="27" s="1"/>
  <c r="Y129" i="27"/>
  <c r="Z129" i="27" s="1"/>
  <c r="AC128" i="27" s="1"/>
  <c r="V129" i="27"/>
  <c r="W129" i="27" s="1"/>
  <c r="Y137" i="27"/>
  <c r="Z137" i="27" s="1"/>
  <c r="AC136" i="27" s="1"/>
  <c r="V137" i="27"/>
  <c r="W137" i="27" s="1"/>
  <c r="V118" i="27"/>
  <c r="Y12" i="27"/>
  <c r="Z12" i="27" s="1"/>
  <c r="AC11" i="27" s="1"/>
  <c r="V132" i="27"/>
  <c r="AA132" i="27" s="1"/>
  <c r="V73" i="27"/>
  <c r="W73" i="27" s="1"/>
  <c r="V14" i="27"/>
  <c r="Y36" i="27"/>
  <c r="AA36" i="27" s="1"/>
  <c r="V109" i="27"/>
  <c r="W109" i="27" s="1"/>
  <c r="V99" i="27"/>
  <c r="V141" i="27"/>
  <c r="V110" i="27"/>
  <c r="W110" i="27" s="1"/>
  <c r="V103" i="27"/>
  <c r="W103" i="27" s="1"/>
  <c r="Y124" i="27"/>
  <c r="Z124" i="27" s="1"/>
  <c r="AC123" i="27" s="1"/>
  <c r="Y58" i="27"/>
  <c r="AA58" i="27" s="1"/>
  <c r="AA137" i="27"/>
  <c r="V28" i="27"/>
  <c r="AA28" i="27" s="1"/>
  <c r="Y50" i="27"/>
  <c r="AA50" i="27" s="1"/>
  <c r="V88" i="27"/>
  <c r="W88" i="27" s="1"/>
  <c r="Y135" i="27"/>
  <c r="AA135" i="27" s="1"/>
  <c r="Y142" i="27"/>
  <c r="Z142" i="27" s="1"/>
  <c r="AC141" i="27" s="1"/>
  <c r="AA14" i="27"/>
  <c r="Y42" i="27"/>
  <c r="AA42" i="27" s="1"/>
  <c r="Y81" i="27"/>
  <c r="Z81" i="27" s="1"/>
  <c r="AC80" i="27" s="1"/>
  <c r="Y136" i="27"/>
  <c r="Z136" i="27" s="1"/>
  <c r="AC135" i="27" s="1"/>
  <c r="V139" i="27"/>
  <c r="AA139" i="27" s="1"/>
  <c r="V6" i="27"/>
  <c r="W6" i="27" s="1"/>
  <c r="Y20" i="27"/>
  <c r="Z20" i="27" s="1"/>
  <c r="AC19" i="27" s="1"/>
  <c r="V123" i="27"/>
  <c r="V126" i="27"/>
  <c r="W126" i="27" s="1"/>
  <c r="V107" i="27"/>
  <c r="AA107" i="27" s="1"/>
  <c r="V112" i="27"/>
  <c r="AA112" i="27" s="1"/>
  <c r="V130" i="27"/>
  <c r="AA130" i="27" s="1"/>
  <c r="V45" i="27"/>
  <c r="Y45" i="27"/>
  <c r="Z45" i="27" s="1"/>
  <c r="AC44" i="27" s="1"/>
  <c r="V27" i="27"/>
  <c r="Y27" i="27"/>
  <c r="Z27" i="27" s="1"/>
  <c r="AC26" i="27" s="1"/>
  <c r="V37" i="27"/>
  <c r="Y37" i="27"/>
  <c r="Z37" i="27" s="1"/>
  <c r="AC36" i="27" s="1"/>
  <c r="V13" i="27"/>
  <c r="Y13" i="27"/>
  <c r="Z13" i="27" s="1"/>
  <c r="AC12" i="27" s="1"/>
  <c r="V8" i="27"/>
  <c r="Y8" i="27"/>
  <c r="Z8" i="27" s="1"/>
  <c r="AC7" i="27" s="1"/>
  <c r="V34" i="27"/>
  <c r="Y34" i="27"/>
  <c r="Z34" i="27" s="1"/>
  <c r="AC33" i="27" s="1"/>
  <c r="V53" i="27"/>
  <c r="Y53" i="27"/>
  <c r="Z53" i="27" s="1"/>
  <c r="AC52" i="27" s="1"/>
  <c r="Y4" i="27"/>
  <c r="Z4" i="27" s="1"/>
  <c r="V4" i="27"/>
  <c r="Y17" i="27"/>
  <c r="Z17" i="27" s="1"/>
  <c r="AC16" i="27" s="1"/>
  <c r="V17" i="27"/>
  <c r="Y9" i="27"/>
  <c r="Z9" i="27" s="1"/>
  <c r="AC8" i="27" s="1"/>
  <c r="V9" i="27"/>
  <c r="V23" i="27"/>
  <c r="Y23" i="27"/>
  <c r="Z23" i="27" s="1"/>
  <c r="AC22" i="27" s="1"/>
  <c r="Y10" i="27"/>
  <c r="Z10" i="27" s="1"/>
  <c r="AC9" i="27" s="1"/>
  <c r="V10" i="27"/>
  <c r="Y24" i="27"/>
  <c r="Z24" i="27" s="1"/>
  <c r="AC23" i="27" s="1"/>
  <c r="V24" i="27"/>
  <c r="Y56" i="27"/>
  <c r="Z56" i="27" s="1"/>
  <c r="AC55" i="27" s="1"/>
  <c r="V56" i="27"/>
  <c r="Y11" i="27"/>
  <c r="Z11" i="27" s="1"/>
  <c r="AC10" i="27" s="1"/>
  <c r="V11" i="27"/>
  <c r="Y48" i="27"/>
  <c r="Z48" i="27" s="1"/>
  <c r="AC47" i="27" s="1"/>
  <c r="V48" i="27"/>
  <c r="Y16" i="27"/>
  <c r="Z16" i="27" s="1"/>
  <c r="AC15" i="27" s="1"/>
  <c r="V16" i="27"/>
  <c r="Y31" i="27"/>
  <c r="Z31" i="27" s="1"/>
  <c r="AC30" i="27" s="1"/>
  <c r="V31" i="27"/>
  <c r="Y32" i="27"/>
  <c r="Z32" i="27" s="1"/>
  <c r="AC31" i="27" s="1"/>
  <c r="V32" i="27"/>
  <c r="Y18" i="27"/>
  <c r="Z18" i="27" s="1"/>
  <c r="AC17" i="27" s="1"/>
  <c r="V18" i="27"/>
  <c r="Y33" i="27"/>
  <c r="Z33" i="27" s="1"/>
  <c r="AC32" i="27" s="1"/>
  <c r="V33" i="27"/>
  <c r="V5" i="27"/>
  <c r="Y5" i="27"/>
  <c r="Z5" i="27" s="1"/>
  <c r="AC4" i="27" s="1"/>
  <c r="Y19" i="27"/>
  <c r="Z19" i="27" s="1"/>
  <c r="AC18" i="27" s="1"/>
  <c r="V19" i="27"/>
  <c r="Y64" i="27"/>
  <c r="Z64" i="27" s="1"/>
  <c r="AC63" i="27" s="1"/>
  <c r="V64" i="27"/>
  <c r="W20" i="27"/>
  <c r="Y25" i="27"/>
  <c r="Z25" i="27" s="1"/>
  <c r="AC24" i="27" s="1"/>
  <c r="V25" i="27"/>
  <c r="Y26" i="27"/>
  <c r="Z26" i="27" s="1"/>
  <c r="AC25" i="27" s="1"/>
  <c r="V26" i="27"/>
  <c r="W29" i="27"/>
  <c r="Y40" i="27"/>
  <c r="Z40" i="27" s="1"/>
  <c r="AC39" i="27" s="1"/>
  <c r="V40" i="27"/>
  <c r="V69" i="27"/>
  <c r="Y69" i="27"/>
  <c r="Z69" i="27" s="1"/>
  <c r="AC68" i="27" s="1"/>
  <c r="W12" i="27"/>
  <c r="V21" i="27"/>
  <c r="Y21" i="27"/>
  <c r="Z21" i="27" s="1"/>
  <c r="AC20" i="27" s="1"/>
  <c r="V30" i="27"/>
  <c r="Y30" i="27"/>
  <c r="Z30" i="27" s="1"/>
  <c r="AC29" i="27" s="1"/>
  <c r="V61" i="27"/>
  <c r="Y61" i="27"/>
  <c r="Z61" i="27" s="1"/>
  <c r="AC60" i="27" s="1"/>
  <c r="V7" i="27"/>
  <c r="Z36" i="27"/>
  <c r="AC35" i="27" s="1"/>
  <c r="V41" i="27"/>
  <c r="V49" i="27"/>
  <c r="V57" i="27"/>
  <c r="V65" i="27"/>
  <c r="V72" i="27"/>
  <c r="AA75" i="27"/>
  <c r="AA83" i="27"/>
  <c r="V96" i="27"/>
  <c r="V111" i="27"/>
  <c r="Y140" i="27"/>
  <c r="Z140" i="27" s="1"/>
  <c r="AC139" i="27" s="1"/>
  <c r="V140" i="27"/>
  <c r="AA88" i="27"/>
  <c r="AA99" i="27"/>
  <c r="W99" i="27"/>
  <c r="Y74" i="27"/>
  <c r="Z74" i="27" s="1"/>
  <c r="AC73" i="27" s="1"/>
  <c r="V74" i="27"/>
  <c r="Y82" i="27"/>
  <c r="Z82" i="27" s="1"/>
  <c r="AC81" i="27" s="1"/>
  <c r="V82" i="27"/>
  <c r="V86" i="27"/>
  <c r="V97" i="27"/>
  <c r="Y97" i="27"/>
  <c r="Z97" i="27" s="1"/>
  <c r="AC96" i="27" s="1"/>
  <c r="V100" i="27"/>
  <c r="V104" i="27"/>
  <c r="V119" i="27"/>
  <c r="W124" i="27"/>
  <c r="Z126" i="27"/>
  <c r="AC125" i="27" s="1"/>
  <c r="AA118" i="27"/>
  <c r="W118" i="27"/>
  <c r="W14" i="27"/>
  <c r="V22" i="27"/>
  <c r="Y29" i="27"/>
  <c r="Z29" i="27" s="1"/>
  <c r="AC28" i="27" s="1"/>
  <c r="V39" i="27"/>
  <c r="V54" i="27"/>
  <c r="V55" i="27"/>
  <c r="V62" i="27"/>
  <c r="V63" i="27"/>
  <c r="V70" i="27"/>
  <c r="V71" i="27"/>
  <c r="W76" i="27"/>
  <c r="V78" i="27"/>
  <c r="V80" i="27"/>
  <c r="W84" i="27"/>
  <c r="AA84" i="27"/>
  <c r="Y89" i="27"/>
  <c r="Z89" i="27" s="1"/>
  <c r="AC88" i="27" s="1"/>
  <c r="V89" i="27"/>
  <c r="V94" i="27"/>
  <c r="V105" i="27"/>
  <c r="Y105" i="27"/>
  <c r="Z105" i="27" s="1"/>
  <c r="AC104" i="27" s="1"/>
  <c r="V108" i="27"/>
  <c r="Y120" i="27"/>
  <c r="Z120" i="27" s="1"/>
  <c r="AC119" i="27" s="1"/>
  <c r="V120" i="27"/>
  <c r="AA129" i="27"/>
  <c r="AA141" i="27"/>
  <c r="W141" i="27"/>
  <c r="V38" i="27"/>
  <c r="V46" i="27"/>
  <c r="V47" i="27"/>
  <c r="V35" i="27"/>
  <c r="Y76" i="27"/>
  <c r="Z76" i="27" s="1"/>
  <c r="AC75" i="27" s="1"/>
  <c r="W92" i="27"/>
  <c r="Y98" i="27"/>
  <c r="Z98" i="27" s="1"/>
  <c r="AC97" i="27" s="1"/>
  <c r="V98" i="27"/>
  <c r="V101" i="27"/>
  <c r="V113" i="27"/>
  <c r="Y113" i="27"/>
  <c r="Z113" i="27" s="1"/>
  <c r="AC112" i="27" s="1"/>
  <c r="V116" i="27"/>
  <c r="V121" i="27"/>
  <c r="Y121" i="27"/>
  <c r="Z121" i="27" s="1"/>
  <c r="AC120" i="27" s="1"/>
  <c r="AA103" i="27"/>
  <c r="Y87" i="27"/>
  <c r="Z87" i="27" s="1"/>
  <c r="AC86" i="27" s="1"/>
  <c r="V87" i="27"/>
  <c r="Y90" i="27"/>
  <c r="Z90" i="27" s="1"/>
  <c r="AC89" i="27" s="1"/>
  <c r="V90" i="27"/>
  <c r="Y106" i="27"/>
  <c r="Z106" i="27" s="1"/>
  <c r="AC105" i="27" s="1"/>
  <c r="V106" i="27"/>
  <c r="AA109" i="27"/>
  <c r="Y122" i="27"/>
  <c r="Z122" i="27" s="1"/>
  <c r="AC121" i="27" s="1"/>
  <c r="V122" i="27"/>
  <c r="W142" i="27"/>
  <c r="Y91" i="27"/>
  <c r="Z91" i="27" s="1"/>
  <c r="AC90" i="27" s="1"/>
  <c r="V91" i="27"/>
  <c r="V15" i="27"/>
  <c r="W28" i="27"/>
  <c r="V43" i="27"/>
  <c r="V44" i="27"/>
  <c r="V51" i="27"/>
  <c r="V52" i="27"/>
  <c r="V59" i="27"/>
  <c r="V60" i="27"/>
  <c r="V67" i="27"/>
  <c r="V68" i="27"/>
  <c r="V77" i="27"/>
  <c r="Y77" i="27"/>
  <c r="Z77" i="27" s="1"/>
  <c r="AC76" i="27" s="1"/>
  <c r="V85" i="27"/>
  <c r="Y85" i="27"/>
  <c r="Z85" i="27" s="1"/>
  <c r="AC84" i="27" s="1"/>
  <c r="Y95" i="27"/>
  <c r="Z95" i="27" s="1"/>
  <c r="AC94" i="27" s="1"/>
  <c r="V95" i="27"/>
  <c r="V102" i="27"/>
  <c r="Y114" i="27"/>
  <c r="Z114" i="27" s="1"/>
  <c r="AC113" i="27" s="1"/>
  <c r="V114" i="27"/>
  <c r="V117" i="27"/>
  <c r="Y131" i="27"/>
  <c r="Z131" i="27" s="1"/>
  <c r="AC130" i="27" s="1"/>
  <c r="V131" i="27"/>
  <c r="Y79" i="27"/>
  <c r="Z79" i="27" s="1"/>
  <c r="AC78" i="27" s="1"/>
  <c r="V79" i="27"/>
  <c r="V93" i="27"/>
  <c r="Y93" i="27"/>
  <c r="Z93" i="27" s="1"/>
  <c r="AC92" i="27" s="1"/>
  <c r="AA110" i="27"/>
  <c r="AA123" i="27"/>
  <c r="W123" i="27"/>
  <c r="W128" i="27"/>
  <c r="V138" i="27"/>
  <c r="Y128" i="27"/>
  <c r="Z128" i="27" s="1"/>
  <c r="AC127" i="27" s="1"/>
  <c r="Y127" i="27"/>
  <c r="V125" i="27"/>
  <c r="V134" i="27"/>
  <c r="V133" i="27"/>
  <c r="Y143" i="27"/>
  <c r="Z236" i="25"/>
  <c r="AC235" i="25" s="1"/>
  <c r="AA236" i="25"/>
  <c r="Z228" i="25"/>
  <c r="AC227" i="25" s="1"/>
  <c r="AA228" i="25"/>
  <c r="Z220" i="25"/>
  <c r="AC219" i="25" s="1"/>
  <c r="AA220" i="25"/>
  <c r="Z212" i="25"/>
  <c r="AC211" i="25" s="1"/>
  <c r="AA212" i="25"/>
  <c r="Z204" i="25"/>
  <c r="AC203" i="25" s="1"/>
  <c r="AA204" i="25"/>
  <c r="Z188" i="25"/>
  <c r="AC187" i="25" s="1"/>
  <c r="AA188" i="25"/>
  <c r="Z180" i="25"/>
  <c r="AC179" i="25" s="1"/>
  <c r="AA180" i="25"/>
  <c r="Z172" i="25"/>
  <c r="AC171" i="25" s="1"/>
  <c r="AA172" i="25"/>
  <c r="Z164" i="25"/>
  <c r="AC163" i="25" s="1"/>
  <c r="AA164" i="25"/>
  <c r="Z156" i="25"/>
  <c r="AC155" i="25" s="1"/>
  <c r="AA156" i="25"/>
  <c r="Z243" i="25"/>
  <c r="AC242" i="25" s="1"/>
  <c r="AA243" i="25"/>
  <c r="Z227" i="25"/>
  <c r="AC226" i="25" s="1"/>
  <c r="AA227" i="25"/>
  <c r="Z219" i="25"/>
  <c r="AC218" i="25" s="1"/>
  <c r="AA219" i="25"/>
  <c r="Z211" i="25"/>
  <c r="AC210" i="25" s="1"/>
  <c r="AA211" i="25"/>
  <c r="Z203" i="25"/>
  <c r="AC202" i="25" s="1"/>
  <c r="AA203" i="25"/>
  <c r="Z187" i="25"/>
  <c r="AC186" i="25" s="1"/>
  <c r="AA187" i="25"/>
  <c r="Z179" i="25"/>
  <c r="AC178" i="25" s="1"/>
  <c r="AA179" i="25"/>
  <c r="Z163" i="25"/>
  <c r="AC162" i="25" s="1"/>
  <c r="AA163" i="25"/>
  <c r="Z155" i="25"/>
  <c r="AC154" i="25" s="1"/>
  <c r="AA155" i="25"/>
  <c r="Z242" i="25"/>
  <c r="AC241" i="25" s="1"/>
  <c r="AA242" i="25"/>
  <c r="Z226" i="25"/>
  <c r="AC225" i="25" s="1"/>
  <c r="AA226" i="25"/>
  <c r="Z218" i="25"/>
  <c r="AC217" i="25" s="1"/>
  <c r="AA218" i="25"/>
  <c r="Z202" i="25"/>
  <c r="AC201" i="25" s="1"/>
  <c r="AA202" i="25"/>
  <c r="Z186" i="25"/>
  <c r="AC185" i="25" s="1"/>
  <c r="AA186" i="25"/>
  <c r="Z178" i="25"/>
  <c r="AC177" i="25" s="1"/>
  <c r="AA178" i="25"/>
  <c r="Z162" i="25"/>
  <c r="AC161" i="25" s="1"/>
  <c r="AA162" i="25"/>
  <c r="Z154" i="25"/>
  <c r="AC153" i="25" s="1"/>
  <c r="AA154" i="25"/>
  <c r="Z244" i="25"/>
  <c r="AC243" i="25" s="1"/>
  <c r="AA244" i="25"/>
  <c r="AA210" i="25"/>
  <c r="AA235" i="25"/>
  <c r="Z185" i="25"/>
  <c r="AC184" i="25" s="1"/>
  <c r="AA234" i="25"/>
  <c r="AA171" i="25"/>
  <c r="Z184" i="25"/>
  <c r="AC183" i="25" s="1"/>
  <c r="AA233" i="25"/>
  <c r="AA170" i="25"/>
  <c r="Z247" i="25"/>
  <c r="AC246" i="25" s="1"/>
  <c r="Z208" i="25"/>
  <c r="AC207" i="25" s="1"/>
  <c r="Z183" i="25"/>
  <c r="AC182" i="25" s="1"/>
  <c r="Z169" i="25"/>
  <c r="AC168" i="25" s="1"/>
  <c r="AA232" i="25"/>
  <c r="Z246" i="25"/>
  <c r="AC245" i="25" s="1"/>
  <c r="Z221" i="25"/>
  <c r="AC220" i="25" s="1"/>
  <c r="Z207" i="25"/>
  <c r="AC206" i="25" s="1"/>
  <c r="Z182" i="25"/>
  <c r="AC181" i="25" s="1"/>
  <c r="Z168" i="25"/>
  <c r="AC167" i="25" s="1"/>
  <c r="Z157" i="25"/>
  <c r="AC156" i="25" s="1"/>
  <c r="AA196" i="25"/>
  <c r="AA136" i="27" l="1"/>
  <c r="AA124" i="27"/>
  <c r="Z66" i="27"/>
  <c r="AC65" i="27" s="1"/>
  <c r="Z50" i="27"/>
  <c r="AC49" i="27" s="1"/>
  <c r="W132" i="27"/>
  <c r="AA73" i="27"/>
  <c r="AA12" i="27"/>
  <c r="AA128" i="27"/>
  <c r="W139" i="27"/>
  <c r="W115" i="27"/>
  <c r="W107" i="27"/>
  <c r="W130" i="27"/>
  <c r="W112" i="27"/>
  <c r="AA29" i="27"/>
  <c r="Z135" i="27"/>
  <c r="AC134" i="27" s="1"/>
  <c r="AA76" i="27"/>
  <c r="AA6" i="27"/>
  <c r="AA20" i="27"/>
  <c r="Z42" i="27"/>
  <c r="AC41" i="27" s="1"/>
  <c r="Z58" i="27"/>
  <c r="AC57" i="27" s="1"/>
  <c r="AA142" i="27"/>
  <c r="AA81" i="27"/>
  <c r="AA126" i="27"/>
  <c r="AA38" i="27"/>
  <c r="W38" i="27"/>
  <c r="AA105" i="27"/>
  <c r="W105" i="27"/>
  <c r="AA39" i="27"/>
  <c r="W39" i="27"/>
  <c r="W104" i="27"/>
  <c r="AA104" i="27"/>
  <c r="AA140" i="27"/>
  <c r="W140" i="27"/>
  <c r="AA7" i="27"/>
  <c r="W7" i="27"/>
  <c r="W21" i="27"/>
  <c r="AA21" i="27"/>
  <c r="AA13" i="27"/>
  <c r="W13" i="27"/>
  <c r="AA46" i="27"/>
  <c r="W46" i="27"/>
  <c r="W18" i="27"/>
  <c r="AA18" i="27"/>
  <c r="W91" i="27"/>
  <c r="AA91" i="27"/>
  <c r="W90" i="27"/>
  <c r="AA90" i="27"/>
  <c r="AA94" i="27"/>
  <c r="W94" i="27"/>
  <c r="AA100" i="27"/>
  <c r="W100" i="27"/>
  <c r="W26" i="27"/>
  <c r="AA26" i="27"/>
  <c r="W19" i="27"/>
  <c r="AA19" i="27"/>
  <c r="AA32" i="27"/>
  <c r="W32" i="27"/>
  <c r="W11" i="27"/>
  <c r="AA11" i="27"/>
  <c r="W60" i="27"/>
  <c r="AA60" i="27"/>
  <c r="W10" i="27"/>
  <c r="AA10" i="27"/>
  <c r="AA85" i="27"/>
  <c r="W85" i="27"/>
  <c r="W120" i="27"/>
  <c r="AA120" i="27"/>
  <c r="W89" i="27"/>
  <c r="AA89" i="27"/>
  <c r="AA71" i="27"/>
  <c r="W71" i="27"/>
  <c r="AA22" i="27"/>
  <c r="W22" i="27"/>
  <c r="AA111" i="27"/>
  <c r="W111" i="27"/>
  <c r="AA72" i="27"/>
  <c r="W72" i="27"/>
  <c r="AA23" i="27"/>
  <c r="W23" i="27"/>
  <c r="AA53" i="27"/>
  <c r="W53" i="27"/>
  <c r="AA37" i="27"/>
  <c r="W37" i="27"/>
  <c r="AA138" i="27"/>
  <c r="W138" i="27"/>
  <c r="AA95" i="27"/>
  <c r="W95" i="27"/>
  <c r="AA106" i="27"/>
  <c r="W106" i="27"/>
  <c r="AA101" i="27"/>
  <c r="W101" i="27"/>
  <c r="W78" i="27"/>
  <c r="AA78" i="27"/>
  <c r="AA98" i="27"/>
  <c r="W98" i="27"/>
  <c r="W52" i="27"/>
  <c r="AA52" i="27"/>
  <c r="W51" i="27"/>
  <c r="AA51" i="27"/>
  <c r="AA93" i="27"/>
  <c r="W93" i="27"/>
  <c r="AA117" i="27"/>
  <c r="W117" i="27"/>
  <c r="W44" i="27"/>
  <c r="AA44" i="27"/>
  <c r="AA122" i="27"/>
  <c r="W122" i="27"/>
  <c r="AA87" i="27"/>
  <c r="W87" i="27"/>
  <c r="AA121" i="27"/>
  <c r="W121" i="27"/>
  <c r="AA70" i="27"/>
  <c r="W70" i="27"/>
  <c r="AA97" i="27"/>
  <c r="W97" i="27"/>
  <c r="W65" i="27"/>
  <c r="AA65" i="27"/>
  <c r="W25" i="27"/>
  <c r="AA25" i="27"/>
  <c r="AA31" i="27"/>
  <c r="W31" i="27"/>
  <c r="AA56" i="27"/>
  <c r="W56" i="27"/>
  <c r="W9" i="27"/>
  <c r="AA9" i="27"/>
  <c r="AA64" i="27"/>
  <c r="W64" i="27"/>
  <c r="W43" i="27"/>
  <c r="AA43" i="27"/>
  <c r="AA116" i="27"/>
  <c r="W116" i="27"/>
  <c r="AA63" i="27"/>
  <c r="W63" i="27"/>
  <c r="AA86" i="27"/>
  <c r="W86" i="27"/>
  <c r="W57" i="27"/>
  <c r="AA57" i="27"/>
  <c r="AA61" i="27"/>
  <c r="W61" i="27"/>
  <c r="AA69" i="27"/>
  <c r="W69" i="27"/>
  <c r="W5" i="27"/>
  <c r="AA5" i="27"/>
  <c r="W34" i="27"/>
  <c r="AA34" i="27"/>
  <c r="AA27" i="27"/>
  <c r="W27" i="27"/>
  <c r="AA74" i="27"/>
  <c r="W74" i="27"/>
  <c r="AA48" i="27"/>
  <c r="W48" i="27"/>
  <c r="AA143" i="27"/>
  <c r="Z143" i="27"/>
  <c r="AC142" i="27" s="1"/>
  <c r="Z127" i="27"/>
  <c r="AC126" i="27" s="1"/>
  <c r="AA127" i="27"/>
  <c r="AA131" i="27"/>
  <c r="W131" i="27"/>
  <c r="AA133" i="27"/>
  <c r="W133" i="27"/>
  <c r="W134" i="27"/>
  <c r="AA134" i="27"/>
  <c r="AA79" i="27"/>
  <c r="W79" i="27"/>
  <c r="AA114" i="27"/>
  <c r="W114" i="27"/>
  <c r="AA77" i="27"/>
  <c r="W77" i="27"/>
  <c r="W125" i="27"/>
  <c r="AA125" i="27"/>
  <c r="W68" i="27"/>
  <c r="AA68" i="27"/>
  <c r="W35" i="27"/>
  <c r="AA35" i="27"/>
  <c r="AA62" i="27"/>
  <c r="W62" i="27"/>
  <c r="AA119" i="27"/>
  <c r="W119" i="27"/>
  <c r="AA82" i="27"/>
  <c r="W82" i="27"/>
  <c r="W96" i="27"/>
  <c r="AA96" i="27"/>
  <c r="W49" i="27"/>
  <c r="AA49" i="27"/>
  <c r="AA40" i="27"/>
  <c r="W40" i="27"/>
  <c r="W33" i="27"/>
  <c r="AA33" i="27"/>
  <c r="AA16" i="27"/>
  <c r="W16" i="27"/>
  <c r="AA24" i="27"/>
  <c r="W24" i="27"/>
  <c r="AA17" i="27"/>
  <c r="W17" i="27"/>
  <c r="AA54" i="27"/>
  <c r="W54" i="27"/>
  <c r="W4" i="27"/>
  <c r="AA4" i="27"/>
  <c r="W59" i="27"/>
  <c r="AA59" i="27"/>
  <c r="AA102" i="27"/>
  <c r="W102" i="27"/>
  <c r="W67" i="27"/>
  <c r="AA67" i="27"/>
  <c r="AA15" i="27"/>
  <c r="W15" i="27"/>
  <c r="AA113" i="27"/>
  <c r="W113" i="27"/>
  <c r="AA47" i="27"/>
  <c r="W47" i="27"/>
  <c r="AA108" i="27"/>
  <c r="W108" i="27"/>
  <c r="AA80" i="27"/>
  <c r="W80" i="27"/>
  <c r="AA55" i="27"/>
  <c r="W55" i="27"/>
  <c r="W41" i="27"/>
  <c r="AA41" i="27"/>
  <c r="AA30" i="27"/>
  <c r="W30" i="27"/>
  <c r="AA8" i="27"/>
  <c r="W8" i="27"/>
  <c r="AA45" i="27"/>
  <c r="W45" i="27"/>
  <c r="AC149" i="26"/>
  <c r="AC150" i="26"/>
  <c r="AC151" i="26"/>
  <c r="AC152" i="26"/>
  <c r="AC153" i="26"/>
  <c r="AC154" i="26"/>
  <c r="AC155" i="26"/>
  <c r="AC156" i="26"/>
  <c r="AC157" i="26"/>
  <c r="AC158" i="26"/>
  <c r="AC159" i="26"/>
  <c r="AC160" i="26"/>
  <c r="AC161" i="26"/>
  <c r="AC162" i="26"/>
  <c r="AB4" i="26" a="1"/>
  <c r="AB4" i="26" s="1"/>
  <c r="X5" i="26"/>
  <c r="X6" i="26"/>
  <c r="X7" i="26"/>
  <c r="X8" i="26"/>
  <c r="X9" i="26"/>
  <c r="X10" i="26"/>
  <c r="X11" i="26"/>
  <c r="X12" i="26"/>
  <c r="X13" i="26"/>
  <c r="X14" i="26"/>
  <c r="X15" i="26"/>
  <c r="X16" i="26"/>
  <c r="X17" i="26"/>
  <c r="X18" i="26"/>
  <c r="X19" i="26"/>
  <c r="X20" i="26"/>
  <c r="X21" i="26"/>
  <c r="X22" i="26"/>
  <c r="X23" i="26"/>
  <c r="X24" i="26"/>
  <c r="X25" i="26"/>
  <c r="X26" i="26"/>
  <c r="X27" i="26"/>
  <c r="X28" i="26"/>
  <c r="X29" i="26"/>
  <c r="X30" i="26"/>
  <c r="X31" i="26"/>
  <c r="X32" i="26"/>
  <c r="X33" i="26"/>
  <c r="X34" i="26"/>
  <c r="X35" i="26"/>
  <c r="X36" i="26"/>
  <c r="X37" i="26"/>
  <c r="X38" i="26"/>
  <c r="X39" i="26"/>
  <c r="X40" i="26"/>
  <c r="X41" i="26"/>
  <c r="X42" i="26"/>
  <c r="X43" i="26"/>
  <c r="X44" i="26"/>
  <c r="X45" i="26"/>
  <c r="X46" i="26"/>
  <c r="X47" i="26"/>
  <c r="X48" i="26"/>
  <c r="X49" i="26"/>
  <c r="X50" i="26"/>
  <c r="X51" i="26"/>
  <c r="X52" i="26"/>
  <c r="X53" i="26"/>
  <c r="X54" i="26"/>
  <c r="X55" i="26"/>
  <c r="X56" i="26"/>
  <c r="X57" i="26"/>
  <c r="X58" i="26"/>
  <c r="X59" i="26"/>
  <c r="X60" i="26"/>
  <c r="X61" i="26"/>
  <c r="X62" i="26"/>
  <c r="X63" i="26"/>
  <c r="X64" i="26"/>
  <c r="X65" i="26"/>
  <c r="X66" i="26"/>
  <c r="X67" i="26"/>
  <c r="X68" i="26"/>
  <c r="X69" i="26"/>
  <c r="X70" i="26"/>
  <c r="X71" i="26"/>
  <c r="X72" i="26"/>
  <c r="X73" i="26"/>
  <c r="X74" i="26"/>
  <c r="X75" i="26"/>
  <c r="X76" i="26"/>
  <c r="X77" i="26"/>
  <c r="X78" i="26"/>
  <c r="X79" i="26"/>
  <c r="X80" i="26"/>
  <c r="X81" i="26"/>
  <c r="X82" i="26"/>
  <c r="X83" i="26"/>
  <c r="X84" i="26"/>
  <c r="X85" i="26"/>
  <c r="X86" i="26"/>
  <c r="X87" i="26"/>
  <c r="X88" i="26"/>
  <c r="X89" i="26"/>
  <c r="X90" i="26"/>
  <c r="X91" i="26"/>
  <c r="X92" i="26"/>
  <c r="X93" i="26"/>
  <c r="X94" i="26"/>
  <c r="X95" i="26"/>
  <c r="X96" i="26"/>
  <c r="X97" i="26"/>
  <c r="X98" i="26"/>
  <c r="X99" i="26"/>
  <c r="X100" i="26"/>
  <c r="X101" i="26"/>
  <c r="X102" i="26"/>
  <c r="X103" i="26"/>
  <c r="X104" i="26"/>
  <c r="X105" i="26"/>
  <c r="X106" i="26"/>
  <c r="X107" i="26"/>
  <c r="X108" i="26"/>
  <c r="X109" i="26"/>
  <c r="X110" i="26"/>
  <c r="X111" i="26"/>
  <c r="X112" i="26"/>
  <c r="X113" i="26"/>
  <c r="X114" i="26"/>
  <c r="X115" i="26"/>
  <c r="X116" i="26"/>
  <c r="X117" i="26"/>
  <c r="X118" i="26"/>
  <c r="X119" i="26"/>
  <c r="X120" i="26"/>
  <c r="X121" i="26"/>
  <c r="X122" i="26"/>
  <c r="X123" i="26"/>
  <c r="X124" i="26"/>
  <c r="X125" i="26"/>
  <c r="X126" i="26"/>
  <c r="X127" i="26"/>
  <c r="X128" i="26"/>
  <c r="X129" i="26"/>
  <c r="X130" i="26"/>
  <c r="X131" i="26"/>
  <c r="X132" i="26"/>
  <c r="X133" i="26"/>
  <c r="X134" i="26"/>
  <c r="X135" i="26"/>
  <c r="X136" i="26"/>
  <c r="X137" i="26"/>
  <c r="X138" i="26"/>
  <c r="X139" i="26"/>
  <c r="X140" i="26"/>
  <c r="X141" i="26"/>
  <c r="X142" i="26"/>
  <c r="X143" i="26"/>
  <c r="X144" i="26"/>
  <c r="X145" i="26"/>
  <c r="X146" i="26"/>
  <c r="X147" i="26"/>
  <c r="X148" i="26"/>
  <c r="X149" i="26"/>
  <c r="X150" i="26"/>
  <c r="X151" i="26"/>
  <c r="X152" i="26"/>
  <c r="X153" i="26"/>
  <c r="X154" i="26"/>
  <c r="Y154" i="26" s="1"/>
  <c r="X155" i="26"/>
  <c r="Y155" i="26" s="1"/>
  <c r="X156" i="26"/>
  <c r="Y156" i="26" s="1"/>
  <c r="X157" i="26"/>
  <c r="X158" i="26"/>
  <c r="X159" i="26"/>
  <c r="X160" i="26"/>
  <c r="X161" i="26"/>
  <c r="X162" i="26"/>
  <c r="Y162" i="26" s="1"/>
  <c r="X163" i="26"/>
  <c r="Y163" i="26" s="1"/>
  <c r="X4" i="26"/>
  <c r="AA157" i="26"/>
  <c r="Z150" i="26"/>
  <c r="Z151" i="26"/>
  <c r="Z157" i="26"/>
  <c r="Z158" i="26"/>
  <c r="Z159" i="26"/>
  <c r="Y150" i="26"/>
  <c r="AA150" i="26" s="1"/>
  <c r="Y151" i="26"/>
  <c r="AA151" i="26" s="1"/>
  <c r="Y152" i="26"/>
  <c r="Z152" i="26" s="1"/>
  <c r="Y153" i="26"/>
  <c r="AA153" i="26" s="1"/>
  <c r="Y157" i="26"/>
  <c r="Y158" i="26"/>
  <c r="AA158" i="26" s="1"/>
  <c r="Y159" i="26"/>
  <c r="AA159" i="26" s="1"/>
  <c r="Y160" i="26"/>
  <c r="Z160" i="26" s="1"/>
  <c r="Y161" i="26"/>
  <c r="Z161" i="26" s="1"/>
  <c r="W150" i="26"/>
  <c r="W151" i="26"/>
  <c r="W152" i="26"/>
  <c r="W153" i="26"/>
  <c r="W154" i="26"/>
  <c r="W155" i="26"/>
  <c r="W156" i="26"/>
  <c r="W157" i="26"/>
  <c r="W158" i="26"/>
  <c r="W159" i="26"/>
  <c r="W160" i="26"/>
  <c r="W161" i="26"/>
  <c r="W162" i="26"/>
  <c r="W163" i="26"/>
  <c r="V150" i="26"/>
  <c r="V151" i="26"/>
  <c r="V152" i="26"/>
  <c r="V153" i="26"/>
  <c r="V154" i="26"/>
  <c r="V155" i="26"/>
  <c r="V156" i="26"/>
  <c r="V157" i="26"/>
  <c r="V158" i="26"/>
  <c r="V159" i="26"/>
  <c r="V160" i="26"/>
  <c r="V161" i="26"/>
  <c r="V162" i="26"/>
  <c r="V163" i="26"/>
  <c r="U150" i="26"/>
  <c r="U151" i="26"/>
  <c r="U152" i="26"/>
  <c r="U153" i="26"/>
  <c r="U154" i="26"/>
  <c r="U155" i="26"/>
  <c r="U156" i="26"/>
  <c r="U157" i="26"/>
  <c r="U158" i="26"/>
  <c r="U159" i="26"/>
  <c r="U160" i="26"/>
  <c r="U161" i="26"/>
  <c r="U162" i="26"/>
  <c r="U163" i="26"/>
  <c r="T150" i="26"/>
  <c r="T151" i="26"/>
  <c r="T152" i="26"/>
  <c r="T153" i="26"/>
  <c r="T154" i="26"/>
  <c r="T155" i="26"/>
  <c r="T156" i="26"/>
  <c r="T157" i="26"/>
  <c r="T158" i="26"/>
  <c r="T159" i="26"/>
  <c r="T160" i="26"/>
  <c r="T161" i="26"/>
  <c r="T162" i="26"/>
  <c r="T163" i="26"/>
  <c r="Z154" i="26" l="1"/>
  <c r="AA154" i="26"/>
  <c r="Z156" i="26"/>
  <c r="AA156" i="26"/>
  <c r="AA155" i="26"/>
  <c r="Z155" i="26"/>
  <c r="AA162" i="26"/>
  <c r="Z162" i="26"/>
  <c r="Z163" i="26"/>
  <c r="AA163" i="26"/>
  <c r="AA161" i="26"/>
  <c r="AA160" i="26"/>
  <c r="AA152" i="26"/>
  <c r="Z153" i="26"/>
  <c r="T149" i="26" l="1"/>
  <c r="U149" i="26" s="1"/>
  <c r="Y138" i="26" s="1"/>
  <c r="Z138" i="26" s="1"/>
  <c r="AC137" i="26" s="1"/>
  <c r="T148" i="26"/>
  <c r="U148" i="26" s="1"/>
  <c r="V148" i="26" s="1"/>
  <c r="T147" i="26"/>
  <c r="U147" i="26" s="1"/>
  <c r="Y147" i="26" s="1"/>
  <c r="Z147" i="26" s="1"/>
  <c r="AC146" i="26" s="1"/>
  <c r="T146" i="26"/>
  <c r="U146" i="26" s="1"/>
  <c r="V146" i="26" s="1"/>
  <c r="T145" i="26"/>
  <c r="U145" i="26" s="1"/>
  <c r="V145" i="26" s="1"/>
  <c r="W145" i="26" s="1"/>
  <c r="T144" i="26"/>
  <c r="U144" i="26" s="1"/>
  <c r="V144" i="26" s="1"/>
  <c r="W144" i="26" s="1"/>
  <c r="T143" i="26"/>
  <c r="U143" i="26" s="1"/>
  <c r="V143" i="26" s="1"/>
  <c r="W143" i="26" s="1"/>
  <c r="T142" i="26"/>
  <c r="U142" i="26" s="1"/>
  <c r="V142" i="26" s="1"/>
  <c r="T141" i="26"/>
  <c r="U141" i="26" s="1"/>
  <c r="V141" i="26" s="1"/>
  <c r="T140" i="26"/>
  <c r="U140" i="26" s="1"/>
  <c r="T139" i="26"/>
  <c r="U139" i="26" s="1"/>
  <c r="V139" i="26" s="1"/>
  <c r="W138" i="26"/>
  <c r="T138" i="26"/>
  <c r="U138" i="26" s="1"/>
  <c r="V138" i="26" s="1"/>
  <c r="T137" i="26"/>
  <c r="U137" i="26" s="1"/>
  <c r="V137" i="26" s="1"/>
  <c r="W137" i="26" s="1"/>
  <c r="T136" i="26"/>
  <c r="U136" i="26" s="1"/>
  <c r="V136" i="26" s="1"/>
  <c r="W136" i="26" s="1"/>
  <c r="T135" i="26"/>
  <c r="U135" i="26" s="1"/>
  <c r="V135" i="26" s="1"/>
  <c r="T134" i="26"/>
  <c r="U134" i="26" s="1"/>
  <c r="V134" i="26" s="1"/>
  <c r="W134" i="26" s="1"/>
  <c r="T133" i="26"/>
  <c r="U133" i="26" s="1"/>
  <c r="V133" i="26" s="1"/>
  <c r="U132" i="26"/>
  <c r="V132" i="26" s="1"/>
  <c r="W132" i="26" s="1"/>
  <c r="T132" i="26"/>
  <c r="T131" i="26"/>
  <c r="U131" i="26" s="1"/>
  <c r="Y131" i="26" s="1"/>
  <c r="Z131" i="26" s="1"/>
  <c r="AC130" i="26" s="1"/>
  <c r="T130" i="26"/>
  <c r="U130" i="26" s="1"/>
  <c r="V130" i="26" s="1"/>
  <c r="T129" i="26"/>
  <c r="U129" i="26" s="1"/>
  <c r="V129" i="26" s="1"/>
  <c r="W129" i="26" s="1"/>
  <c r="T128" i="26"/>
  <c r="U128" i="26" s="1"/>
  <c r="V128" i="26" s="1"/>
  <c r="T127" i="26"/>
  <c r="U127" i="26" s="1"/>
  <c r="V127" i="26" s="1"/>
  <c r="T126" i="26"/>
  <c r="U126" i="26" s="1"/>
  <c r="V126" i="26" s="1"/>
  <c r="T125" i="26"/>
  <c r="U125" i="26" s="1"/>
  <c r="V125" i="26" s="1"/>
  <c r="T124" i="26"/>
  <c r="U124" i="26" s="1"/>
  <c r="V124" i="26" s="1"/>
  <c r="U123" i="26"/>
  <c r="V123" i="26" s="1"/>
  <c r="T123" i="26"/>
  <c r="T122" i="26"/>
  <c r="U122" i="26" s="1"/>
  <c r="V122" i="26" s="1"/>
  <c r="W122" i="26" s="1"/>
  <c r="T121" i="26"/>
  <c r="U121" i="26" s="1"/>
  <c r="V121" i="26" s="1"/>
  <c r="W121" i="26" s="1"/>
  <c r="T120" i="26"/>
  <c r="U120" i="26" s="1"/>
  <c r="V120" i="26" s="1"/>
  <c r="W120" i="26" s="1"/>
  <c r="T119" i="26"/>
  <c r="U119" i="26" s="1"/>
  <c r="V119" i="26" s="1"/>
  <c r="W119" i="26" s="1"/>
  <c r="T118" i="26"/>
  <c r="U118" i="26" s="1"/>
  <c r="V118" i="26" s="1"/>
  <c r="W118" i="26" s="1"/>
  <c r="T117" i="26"/>
  <c r="U117" i="26" s="1"/>
  <c r="V117" i="26" s="1"/>
  <c r="T116" i="26"/>
  <c r="U116" i="26" s="1"/>
  <c r="V116" i="26" s="1"/>
  <c r="U115" i="26"/>
  <c r="V115" i="26" s="1"/>
  <c r="W115" i="26" s="1"/>
  <c r="T115" i="26"/>
  <c r="T114" i="26"/>
  <c r="U114" i="26" s="1"/>
  <c r="V114" i="26" s="1"/>
  <c r="T113" i="26"/>
  <c r="U113" i="26" s="1"/>
  <c r="V113" i="26" s="1"/>
  <c r="T112" i="26"/>
  <c r="U112" i="26" s="1"/>
  <c r="V112" i="26" s="1"/>
  <c r="W112" i="26" s="1"/>
  <c r="T111" i="26"/>
  <c r="U111" i="26" s="1"/>
  <c r="V111" i="26" s="1"/>
  <c r="T110" i="26"/>
  <c r="U110" i="26" s="1"/>
  <c r="V110" i="26" s="1"/>
  <c r="T109" i="26"/>
  <c r="U109" i="26" s="1"/>
  <c r="V109" i="26" s="1"/>
  <c r="T108" i="26"/>
  <c r="U108" i="26" s="1"/>
  <c r="V108" i="26" s="1"/>
  <c r="T107" i="26"/>
  <c r="U107" i="26" s="1"/>
  <c r="V107" i="26" s="1"/>
  <c r="T106" i="26"/>
  <c r="U106" i="26" s="1"/>
  <c r="V106" i="26" s="1"/>
  <c r="W106" i="26" s="1"/>
  <c r="T105" i="26"/>
  <c r="U105" i="26" s="1"/>
  <c r="V105" i="26" s="1"/>
  <c r="T104" i="26"/>
  <c r="U104" i="26" s="1"/>
  <c r="V104" i="26" s="1"/>
  <c r="W104" i="26" s="1"/>
  <c r="T103" i="26"/>
  <c r="U103" i="26" s="1"/>
  <c r="V103" i="26" s="1"/>
  <c r="T102" i="26"/>
  <c r="U102" i="26" s="1"/>
  <c r="V102" i="26" s="1"/>
  <c r="T101" i="26"/>
  <c r="U101" i="26" s="1"/>
  <c r="V101" i="26" s="1"/>
  <c r="T100" i="26"/>
  <c r="U100" i="26" s="1"/>
  <c r="Y100" i="26" s="1"/>
  <c r="Z100" i="26" s="1"/>
  <c r="AC99" i="26" s="1"/>
  <c r="U99" i="26"/>
  <c r="V99" i="26" s="1"/>
  <c r="T99" i="26"/>
  <c r="T98" i="26"/>
  <c r="U98" i="26" s="1"/>
  <c r="V98" i="26" s="1"/>
  <c r="T97" i="26"/>
  <c r="U97" i="26" s="1"/>
  <c r="V97" i="26" s="1"/>
  <c r="T96" i="26"/>
  <c r="U96" i="26" s="1"/>
  <c r="V96" i="26" s="1"/>
  <c r="T95" i="26"/>
  <c r="U95" i="26" s="1"/>
  <c r="V95" i="26" s="1"/>
  <c r="T94" i="26"/>
  <c r="U94" i="26" s="1"/>
  <c r="V94" i="26" s="1"/>
  <c r="T93" i="26"/>
  <c r="U93" i="26" s="1"/>
  <c r="V93" i="26" s="1"/>
  <c r="T92" i="26"/>
  <c r="U92" i="26" s="1"/>
  <c r="V92" i="26" s="1"/>
  <c r="T91" i="26"/>
  <c r="U91" i="26" s="1"/>
  <c r="Y91" i="26" s="1"/>
  <c r="Z91" i="26" s="1"/>
  <c r="AC90" i="26" s="1"/>
  <c r="T90" i="26"/>
  <c r="U90" i="26" s="1"/>
  <c r="V90" i="26" s="1"/>
  <c r="W90" i="26" s="1"/>
  <c r="T89" i="26"/>
  <c r="U89" i="26" s="1"/>
  <c r="V89" i="26" s="1"/>
  <c r="T88" i="26"/>
  <c r="U88" i="26" s="1"/>
  <c r="V88" i="26" s="1"/>
  <c r="T87" i="26"/>
  <c r="U87" i="26" s="1"/>
  <c r="V87" i="26" s="1"/>
  <c r="W87" i="26" s="1"/>
  <c r="T86" i="26"/>
  <c r="U86" i="26" s="1"/>
  <c r="V86" i="26" s="1"/>
  <c r="T85" i="26"/>
  <c r="U85" i="26" s="1"/>
  <c r="Y85" i="26" s="1"/>
  <c r="Z85" i="26" s="1"/>
  <c r="AC84" i="26" s="1"/>
  <c r="U84" i="26"/>
  <c r="V84" i="26" s="1"/>
  <c r="T84" i="26"/>
  <c r="T83" i="26"/>
  <c r="U83" i="26" s="1"/>
  <c r="V83" i="26" s="1"/>
  <c r="Y82" i="26"/>
  <c r="T82" i="26"/>
  <c r="U82" i="26" s="1"/>
  <c r="V82" i="26" s="1"/>
  <c r="W82" i="26" s="1"/>
  <c r="T81" i="26"/>
  <c r="U81" i="26" s="1"/>
  <c r="V81" i="26" s="1"/>
  <c r="T80" i="26"/>
  <c r="U80" i="26" s="1"/>
  <c r="V80" i="26" s="1"/>
  <c r="T79" i="26"/>
  <c r="U79" i="26" s="1"/>
  <c r="V79" i="26" s="1"/>
  <c r="T78" i="26"/>
  <c r="U78" i="26" s="1"/>
  <c r="V78" i="26" s="1"/>
  <c r="T77" i="26"/>
  <c r="U77" i="26" s="1"/>
  <c r="Y77" i="26" s="1"/>
  <c r="Z77" i="26" s="1"/>
  <c r="AC76" i="26" s="1"/>
  <c r="U76" i="26"/>
  <c r="V76" i="26" s="1"/>
  <c r="T76" i="26"/>
  <c r="T75" i="26"/>
  <c r="U75" i="26" s="1"/>
  <c r="V75" i="26" s="1"/>
  <c r="T74" i="26"/>
  <c r="U74" i="26" s="1"/>
  <c r="V74" i="26" s="1"/>
  <c r="W74" i="26" s="1"/>
  <c r="T73" i="26"/>
  <c r="U73" i="26" s="1"/>
  <c r="V73" i="26" s="1"/>
  <c r="W73" i="26" s="1"/>
  <c r="T72" i="26"/>
  <c r="U72" i="26" s="1"/>
  <c r="V72" i="26" s="1"/>
  <c r="W72" i="26" s="1"/>
  <c r="T71" i="26"/>
  <c r="U71" i="26" s="1"/>
  <c r="V71" i="26" s="1"/>
  <c r="T70" i="26"/>
  <c r="U70" i="26" s="1"/>
  <c r="V70" i="26" s="1"/>
  <c r="T69" i="26"/>
  <c r="U69" i="26" s="1"/>
  <c r="V69" i="26" s="1"/>
  <c r="U68" i="26"/>
  <c r="V68" i="26" s="1"/>
  <c r="T68" i="26"/>
  <c r="T67" i="26"/>
  <c r="U67" i="26" s="1"/>
  <c r="V67" i="26" s="1"/>
  <c r="U66" i="26"/>
  <c r="V66" i="26" s="1"/>
  <c r="W66" i="26" s="1"/>
  <c r="T66" i="26"/>
  <c r="T65" i="26"/>
  <c r="U65" i="26" s="1"/>
  <c r="V65" i="26" s="1"/>
  <c r="W65" i="26" s="1"/>
  <c r="T64" i="26"/>
  <c r="U64" i="26" s="1"/>
  <c r="V64" i="26" s="1"/>
  <c r="W64" i="26" s="1"/>
  <c r="T63" i="26"/>
  <c r="U63" i="26" s="1"/>
  <c r="V63" i="26" s="1"/>
  <c r="T62" i="26"/>
  <c r="U62" i="26" s="1"/>
  <c r="V62" i="26" s="1"/>
  <c r="T61" i="26"/>
  <c r="U61" i="26" s="1"/>
  <c r="V61" i="26" s="1"/>
  <c r="T60" i="26"/>
  <c r="U60" i="26" s="1"/>
  <c r="V60" i="26" s="1"/>
  <c r="T59" i="26"/>
  <c r="U59" i="26" s="1"/>
  <c r="V59" i="26" s="1"/>
  <c r="T58" i="26"/>
  <c r="U58" i="26" s="1"/>
  <c r="V58" i="26" s="1"/>
  <c r="W58" i="26" s="1"/>
  <c r="T57" i="26"/>
  <c r="U57" i="26" s="1"/>
  <c r="V57" i="26" s="1"/>
  <c r="W57" i="26" s="1"/>
  <c r="T56" i="26"/>
  <c r="U56" i="26" s="1"/>
  <c r="V56" i="26" s="1"/>
  <c r="W56" i="26" s="1"/>
  <c r="T55" i="26"/>
  <c r="U55" i="26" s="1"/>
  <c r="V55" i="26" s="1"/>
  <c r="W55" i="26" s="1"/>
  <c r="U54" i="26"/>
  <c r="V54" i="26" s="1"/>
  <c r="T54" i="26"/>
  <c r="T53" i="26"/>
  <c r="U53" i="26" s="1"/>
  <c r="V53" i="26" s="1"/>
  <c r="T52" i="26"/>
  <c r="U52" i="26" s="1"/>
  <c r="V52" i="26" s="1"/>
  <c r="U51" i="26"/>
  <c r="T51" i="26"/>
  <c r="T50" i="26"/>
  <c r="U50" i="26" s="1"/>
  <c r="V50" i="26" s="1"/>
  <c r="W50" i="26" s="1"/>
  <c r="T49" i="26"/>
  <c r="U49" i="26" s="1"/>
  <c r="V49" i="26" s="1"/>
  <c r="W49" i="26" s="1"/>
  <c r="T48" i="26"/>
  <c r="U48" i="26" s="1"/>
  <c r="V48" i="26" s="1"/>
  <c r="W48" i="26" s="1"/>
  <c r="T47" i="26"/>
  <c r="U47" i="26" s="1"/>
  <c r="V47" i="26" s="1"/>
  <c r="T46" i="26"/>
  <c r="U46" i="26" s="1"/>
  <c r="V46" i="26" s="1"/>
  <c r="T45" i="26"/>
  <c r="U45" i="26" s="1"/>
  <c r="V45" i="26" s="1"/>
  <c r="T44" i="26"/>
  <c r="U44" i="26" s="1"/>
  <c r="V44" i="26" s="1"/>
  <c r="T43" i="26"/>
  <c r="U43" i="26" s="1"/>
  <c r="V43" i="26" s="1"/>
  <c r="T42" i="26"/>
  <c r="U42" i="26" s="1"/>
  <c r="V42" i="26" s="1"/>
  <c r="W42" i="26" s="1"/>
  <c r="T41" i="26"/>
  <c r="U41" i="26" s="1"/>
  <c r="T40" i="26"/>
  <c r="U40" i="26" s="1"/>
  <c r="V40" i="26" s="1"/>
  <c r="W40" i="26" s="1"/>
  <c r="T39" i="26"/>
  <c r="U39" i="26" s="1"/>
  <c r="V39" i="26" s="1"/>
  <c r="W39" i="26" s="1"/>
  <c r="T38" i="26"/>
  <c r="U38" i="26" s="1"/>
  <c r="V38" i="26" s="1"/>
  <c r="W38" i="26" s="1"/>
  <c r="T37" i="26"/>
  <c r="U37" i="26" s="1"/>
  <c r="T36" i="26"/>
  <c r="U36" i="26" s="1"/>
  <c r="V36" i="26" s="1"/>
  <c r="T35" i="26"/>
  <c r="U35" i="26" s="1"/>
  <c r="V35" i="26" s="1"/>
  <c r="W35" i="26" s="1"/>
  <c r="T34" i="26"/>
  <c r="U34" i="26" s="1"/>
  <c r="V34" i="26" s="1"/>
  <c r="W34" i="26" s="1"/>
  <c r="T33" i="26"/>
  <c r="U33" i="26" s="1"/>
  <c r="V33" i="26" s="1"/>
  <c r="T32" i="26"/>
  <c r="U32" i="26" s="1"/>
  <c r="T31" i="26"/>
  <c r="U31" i="26" s="1"/>
  <c r="V31" i="26" s="1"/>
  <c r="W31" i="26" s="1"/>
  <c r="T30" i="26"/>
  <c r="U30" i="26" s="1"/>
  <c r="V30" i="26" s="1"/>
  <c r="W30" i="26" s="1"/>
  <c r="T29" i="26"/>
  <c r="U29" i="26" s="1"/>
  <c r="V29" i="26" s="1"/>
  <c r="T28" i="26"/>
  <c r="U28" i="26" s="1"/>
  <c r="T27" i="26"/>
  <c r="U27" i="26" s="1"/>
  <c r="V27" i="26" s="1"/>
  <c r="E27" i="26"/>
  <c r="T26" i="26"/>
  <c r="U26" i="26" s="1"/>
  <c r="T25" i="26"/>
  <c r="U25" i="26" s="1"/>
  <c r="U24" i="26"/>
  <c r="V24" i="26" s="1"/>
  <c r="T24" i="26"/>
  <c r="T23" i="26"/>
  <c r="U23" i="26" s="1"/>
  <c r="V23" i="26" s="1"/>
  <c r="T22" i="26"/>
  <c r="U22" i="26" s="1"/>
  <c r="V22" i="26" s="1"/>
  <c r="W22" i="26" s="1"/>
  <c r="E22" i="26"/>
  <c r="T21" i="26"/>
  <c r="U21" i="26" s="1"/>
  <c r="V21" i="26" s="1"/>
  <c r="U20" i="26"/>
  <c r="V20" i="26" s="1"/>
  <c r="T20" i="26"/>
  <c r="U19" i="26"/>
  <c r="T19" i="26"/>
  <c r="T18" i="26"/>
  <c r="U18" i="26" s="1"/>
  <c r="T17" i="26"/>
  <c r="U17" i="26" s="1"/>
  <c r="V17" i="26" s="1"/>
  <c r="T16" i="26"/>
  <c r="U16" i="26" s="1"/>
  <c r="Y16" i="26" s="1"/>
  <c r="Z16" i="26" s="1"/>
  <c r="AC15" i="26" s="1"/>
  <c r="T15" i="26"/>
  <c r="U15" i="26" s="1"/>
  <c r="V15" i="26" s="1"/>
  <c r="W15" i="26" s="1"/>
  <c r="T14" i="26"/>
  <c r="U14" i="26" s="1"/>
  <c r="T13" i="26"/>
  <c r="U13" i="26" s="1"/>
  <c r="V13" i="26" s="1"/>
  <c r="T12" i="26"/>
  <c r="U12" i="26" s="1"/>
  <c r="V12" i="26" s="1"/>
  <c r="T11" i="26"/>
  <c r="U11" i="26" s="1"/>
  <c r="T10" i="26"/>
  <c r="U10" i="26" s="1"/>
  <c r="T9" i="26"/>
  <c r="U9" i="26" s="1"/>
  <c r="Y9" i="26" s="1"/>
  <c r="Z9" i="26" s="1"/>
  <c r="AC8" i="26" s="1"/>
  <c r="T8" i="26"/>
  <c r="U8" i="26" s="1"/>
  <c r="T7" i="26"/>
  <c r="U7" i="26" s="1"/>
  <c r="V7" i="26" s="1"/>
  <c r="W7" i="26" s="1"/>
  <c r="T6" i="26"/>
  <c r="U6" i="26" s="1"/>
  <c r="T5" i="26"/>
  <c r="U5" i="26" s="1"/>
  <c r="V5" i="26" s="1"/>
  <c r="T4" i="26"/>
  <c r="U4" i="26" s="1"/>
  <c r="V4" i="26" s="1"/>
  <c r="W4" i="26" s="1"/>
  <c r="T149" i="25"/>
  <c r="U149" i="25" s="1"/>
  <c r="T148" i="25"/>
  <c r="U148" i="25" s="1"/>
  <c r="V148" i="25" s="1"/>
  <c r="T147" i="25"/>
  <c r="U147" i="25" s="1"/>
  <c r="V147" i="25" s="1"/>
  <c r="T146" i="25"/>
  <c r="U146" i="25" s="1"/>
  <c r="V146" i="25" s="1"/>
  <c r="T145" i="25"/>
  <c r="U145" i="25" s="1"/>
  <c r="V145" i="25" s="1"/>
  <c r="W145" i="25" s="1"/>
  <c r="T144" i="25"/>
  <c r="U144" i="25" s="1"/>
  <c r="V144" i="25" s="1"/>
  <c r="W144" i="25" s="1"/>
  <c r="T143" i="25"/>
  <c r="U143" i="25" s="1"/>
  <c r="V143" i="25" s="1"/>
  <c r="U142" i="25"/>
  <c r="V142" i="25" s="1"/>
  <c r="T142" i="25"/>
  <c r="T141" i="25"/>
  <c r="U141" i="25" s="1"/>
  <c r="V141" i="25" s="1"/>
  <c r="W141" i="25" s="1"/>
  <c r="T140" i="25"/>
  <c r="U140" i="25" s="1"/>
  <c r="V140" i="25" s="1"/>
  <c r="T139" i="25"/>
  <c r="U139" i="25" s="1"/>
  <c r="V139" i="25" s="1"/>
  <c r="T138" i="25"/>
  <c r="U138" i="25" s="1"/>
  <c r="V138" i="25" s="1"/>
  <c r="T137" i="25"/>
  <c r="U137" i="25" s="1"/>
  <c r="V137" i="25" s="1"/>
  <c r="W137" i="25" s="1"/>
  <c r="T136" i="25"/>
  <c r="U136" i="25" s="1"/>
  <c r="V136" i="25" s="1"/>
  <c r="T135" i="25"/>
  <c r="U135" i="25" s="1"/>
  <c r="V135" i="25" s="1"/>
  <c r="T134" i="25"/>
  <c r="U134" i="25" s="1"/>
  <c r="V134" i="25" s="1"/>
  <c r="U133" i="25"/>
  <c r="V133" i="25" s="1"/>
  <c r="W133" i="25" s="1"/>
  <c r="T133" i="25"/>
  <c r="T132" i="25"/>
  <c r="U132" i="25" s="1"/>
  <c r="V132" i="25" s="1"/>
  <c r="T131" i="25"/>
  <c r="U131" i="25" s="1"/>
  <c r="V131" i="25" s="1"/>
  <c r="T130" i="25"/>
  <c r="U130" i="25" s="1"/>
  <c r="V130" i="25" s="1"/>
  <c r="T129" i="25"/>
  <c r="U129" i="25" s="1"/>
  <c r="V129" i="25" s="1"/>
  <c r="W129" i="25" s="1"/>
  <c r="T128" i="25"/>
  <c r="U128" i="25" s="1"/>
  <c r="V128" i="25" s="1"/>
  <c r="T127" i="25"/>
  <c r="U127" i="25" s="1"/>
  <c r="V127" i="25" s="1"/>
  <c r="T126" i="25"/>
  <c r="U126" i="25" s="1"/>
  <c r="V126" i="25" s="1"/>
  <c r="T125" i="25"/>
  <c r="U125" i="25" s="1"/>
  <c r="V125" i="25" s="1"/>
  <c r="W125" i="25" s="1"/>
  <c r="T124" i="25"/>
  <c r="U124" i="25" s="1"/>
  <c r="V124" i="25" s="1"/>
  <c r="U123" i="25"/>
  <c r="V123" i="25" s="1"/>
  <c r="T123" i="25"/>
  <c r="U122" i="25"/>
  <c r="V122" i="25" s="1"/>
  <c r="T122" i="25"/>
  <c r="T121" i="25"/>
  <c r="U121" i="25" s="1"/>
  <c r="V121" i="25" s="1"/>
  <c r="W121" i="25" s="1"/>
  <c r="T120" i="25"/>
  <c r="U120" i="25" s="1"/>
  <c r="V120" i="25" s="1"/>
  <c r="T119" i="25"/>
  <c r="U119" i="25" s="1"/>
  <c r="V119" i="25" s="1"/>
  <c r="U118" i="25"/>
  <c r="V118" i="25" s="1"/>
  <c r="T118" i="25"/>
  <c r="U117" i="25"/>
  <c r="V117" i="25" s="1"/>
  <c r="W117" i="25" s="1"/>
  <c r="T117" i="25"/>
  <c r="T116" i="25"/>
  <c r="U116" i="25" s="1"/>
  <c r="V116" i="25" s="1"/>
  <c r="T115" i="25"/>
  <c r="U115" i="25" s="1"/>
  <c r="V115" i="25" s="1"/>
  <c r="U114" i="25"/>
  <c r="V114" i="25" s="1"/>
  <c r="T114" i="25"/>
  <c r="U113" i="25"/>
  <c r="V113" i="25" s="1"/>
  <c r="T113" i="25"/>
  <c r="T112" i="25"/>
  <c r="U112" i="25" s="1"/>
  <c r="V112" i="25" s="1"/>
  <c r="W112" i="25" s="1"/>
  <c r="T111" i="25"/>
  <c r="U111" i="25" s="1"/>
  <c r="V111" i="25" s="1"/>
  <c r="T110" i="25"/>
  <c r="U110" i="25" s="1"/>
  <c r="V110" i="25" s="1"/>
  <c r="U109" i="25"/>
  <c r="V109" i="25" s="1"/>
  <c r="W109" i="25" s="1"/>
  <c r="T109" i="25"/>
  <c r="T108" i="25"/>
  <c r="U108" i="25" s="1"/>
  <c r="V108" i="25" s="1"/>
  <c r="W108" i="25" s="1"/>
  <c r="T107" i="25"/>
  <c r="U107" i="25" s="1"/>
  <c r="T106" i="25"/>
  <c r="U106" i="25" s="1"/>
  <c r="V106" i="25" s="1"/>
  <c r="T105" i="25"/>
  <c r="U105" i="25" s="1"/>
  <c r="V105" i="25" s="1"/>
  <c r="T104" i="25"/>
  <c r="U104" i="25" s="1"/>
  <c r="Y104" i="25" s="1"/>
  <c r="Z104" i="25" s="1"/>
  <c r="AC103" i="25" s="1"/>
  <c r="T103" i="25"/>
  <c r="U103" i="25" s="1"/>
  <c r="V103" i="25" s="1"/>
  <c r="W103" i="25" s="1"/>
  <c r="T102" i="25"/>
  <c r="U102" i="25" s="1"/>
  <c r="T101" i="25"/>
  <c r="U101" i="25" s="1"/>
  <c r="V101" i="25" s="1"/>
  <c r="T100" i="25"/>
  <c r="U100" i="25" s="1"/>
  <c r="V100" i="25" s="1"/>
  <c r="T99" i="25"/>
  <c r="U99" i="25" s="1"/>
  <c r="V99" i="25" s="1"/>
  <c r="T98" i="25"/>
  <c r="U98" i="25" s="1"/>
  <c r="T97" i="25"/>
  <c r="U97" i="25" s="1"/>
  <c r="V97" i="25" s="1"/>
  <c r="T96" i="25"/>
  <c r="U96" i="25" s="1"/>
  <c r="T95" i="25"/>
  <c r="U95" i="25" s="1"/>
  <c r="V95" i="25" s="1"/>
  <c r="W95" i="25" s="1"/>
  <c r="T94" i="25"/>
  <c r="U94" i="25" s="1"/>
  <c r="T93" i="25"/>
  <c r="U93" i="25" s="1"/>
  <c r="V93" i="25" s="1"/>
  <c r="T92" i="25"/>
  <c r="U92" i="25" s="1"/>
  <c r="V92" i="25" s="1"/>
  <c r="T91" i="25"/>
  <c r="U91" i="25" s="1"/>
  <c r="V91" i="25" s="1"/>
  <c r="T90" i="25"/>
  <c r="U90" i="25" s="1"/>
  <c r="T89" i="25"/>
  <c r="U89" i="25" s="1"/>
  <c r="V89" i="25" s="1"/>
  <c r="T88" i="25"/>
  <c r="U88" i="25" s="1"/>
  <c r="Y88" i="25" s="1"/>
  <c r="Z88" i="25" s="1"/>
  <c r="AC87" i="25" s="1"/>
  <c r="T87" i="25"/>
  <c r="U87" i="25" s="1"/>
  <c r="V87" i="25" s="1"/>
  <c r="W87" i="25" s="1"/>
  <c r="T86" i="25"/>
  <c r="U86" i="25" s="1"/>
  <c r="T85" i="25"/>
  <c r="U85" i="25" s="1"/>
  <c r="V85" i="25" s="1"/>
  <c r="T84" i="25"/>
  <c r="U84" i="25" s="1"/>
  <c r="V84" i="25" s="1"/>
  <c r="T83" i="25"/>
  <c r="U83" i="25" s="1"/>
  <c r="V83" i="25" s="1"/>
  <c r="T82" i="25"/>
  <c r="U82" i="25" s="1"/>
  <c r="T81" i="25"/>
  <c r="U81" i="25" s="1"/>
  <c r="V81" i="25" s="1"/>
  <c r="T80" i="25"/>
  <c r="U80" i="25" s="1"/>
  <c r="T79" i="25"/>
  <c r="U79" i="25" s="1"/>
  <c r="V79" i="25" s="1"/>
  <c r="W79" i="25" s="1"/>
  <c r="T78" i="25"/>
  <c r="U78" i="25" s="1"/>
  <c r="T77" i="25"/>
  <c r="U77" i="25" s="1"/>
  <c r="V77" i="25" s="1"/>
  <c r="T76" i="25"/>
  <c r="U76" i="25" s="1"/>
  <c r="V76" i="25" s="1"/>
  <c r="T75" i="25"/>
  <c r="U75" i="25" s="1"/>
  <c r="V75" i="25" s="1"/>
  <c r="T74" i="25"/>
  <c r="U74" i="25" s="1"/>
  <c r="T73" i="25"/>
  <c r="U73" i="25" s="1"/>
  <c r="V73" i="25" s="1"/>
  <c r="T72" i="25"/>
  <c r="U72" i="25" s="1"/>
  <c r="Y72" i="25" s="1"/>
  <c r="Z72" i="25" s="1"/>
  <c r="AC71" i="25" s="1"/>
  <c r="T71" i="25"/>
  <c r="U71" i="25" s="1"/>
  <c r="V71" i="25" s="1"/>
  <c r="W71" i="25" s="1"/>
  <c r="T70" i="25"/>
  <c r="U70" i="25" s="1"/>
  <c r="T69" i="25"/>
  <c r="U69" i="25" s="1"/>
  <c r="V69" i="25" s="1"/>
  <c r="T68" i="25"/>
  <c r="U68" i="25" s="1"/>
  <c r="V68" i="25" s="1"/>
  <c r="T67" i="25"/>
  <c r="U67" i="25" s="1"/>
  <c r="V67" i="25" s="1"/>
  <c r="T66" i="25"/>
  <c r="U66" i="25" s="1"/>
  <c r="T65" i="25"/>
  <c r="U65" i="25" s="1"/>
  <c r="V65" i="25" s="1"/>
  <c r="T64" i="25"/>
  <c r="U64" i="25" s="1"/>
  <c r="T63" i="25"/>
  <c r="U63" i="25" s="1"/>
  <c r="T62" i="25"/>
  <c r="U62" i="25" s="1"/>
  <c r="T61" i="25"/>
  <c r="U61" i="25" s="1"/>
  <c r="T60" i="25"/>
  <c r="U60" i="25" s="1"/>
  <c r="T59" i="25"/>
  <c r="U59" i="25" s="1"/>
  <c r="T58" i="25"/>
  <c r="U58" i="25" s="1"/>
  <c r="V58" i="25" s="1"/>
  <c r="T57" i="25"/>
  <c r="U57" i="25" s="1"/>
  <c r="T56" i="25"/>
  <c r="U56" i="25" s="1"/>
  <c r="T55" i="25"/>
  <c r="U55" i="25" s="1"/>
  <c r="T54" i="25"/>
  <c r="U54" i="25" s="1"/>
  <c r="T53" i="25"/>
  <c r="U53" i="25" s="1"/>
  <c r="T52" i="25"/>
  <c r="U52" i="25" s="1"/>
  <c r="T51" i="25"/>
  <c r="U51" i="25" s="1"/>
  <c r="T50" i="25"/>
  <c r="U50" i="25" s="1"/>
  <c r="V50" i="25" s="1"/>
  <c r="T49" i="25"/>
  <c r="U49" i="25" s="1"/>
  <c r="T48" i="25"/>
  <c r="U48" i="25" s="1"/>
  <c r="T47" i="25"/>
  <c r="U47" i="25" s="1"/>
  <c r="T46" i="25"/>
  <c r="U46" i="25" s="1"/>
  <c r="T45" i="25"/>
  <c r="U45" i="25" s="1"/>
  <c r="T44" i="25"/>
  <c r="U44" i="25" s="1"/>
  <c r="T43" i="25"/>
  <c r="U43" i="25" s="1"/>
  <c r="U42" i="25"/>
  <c r="V42" i="25" s="1"/>
  <c r="T42" i="25"/>
  <c r="T41" i="25"/>
  <c r="U41" i="25" s="1"/>
  <c r="T40" i="25"/>
  <c r="U40" i="25" s="1"/>
  <c r="T39" i="25"/>
  <c r="U39" i="25" s="1"/>
  <c r="T38" i="25"/>
  <c r="U38" i="25" s="1"/>
  <c r="T37" i="25"/>
  <c r="U37" i="25" s="1"/>
  <c r="T36" i="25"/>
  <c r="U36" i="25" s="1"/>
  <c r="T35" i="25"/>
  <c r="U35" i="25" s="1"/>
  <c r="T34" i="25"/>
  <c r="U34" i="25" s="1"/>
  <c r="V34" i="25" s="1"/>
  <c r="T33" i="25"/>
  <c r="U33" i="25" s="1"/>
  <c r="T32" i="25"/>
  <c r="U32" i="25" s="1"/>
  <c r="T31" i="25"/>
  <c r="U31" i="25" s="1"/>
  <c r="T30" i="25"/>
  <c r="U30" i="25" s="1"/>
  <c r="T29" i="25"/>
  <c r="U29" i="25" s="1"/>
  <c r="T28" i="25"/>
  <c r="U28" i="25" s="1"/>
  <c r="T27" i="25"/>
  <c r="U27" i="25" s="1"/>
  <c r="E27" i="25"/>
  <c r="T26" i="25"/>
  <c r="U26" i="25" s="1"/>
  <c r="Y26" i="25" s="1"/>
  <c r="T25" i="25"/>
  <c r="U25" i="25" s="1"/>
  <c r="U24" i="25"/>
  <c r="T24" i="25"/>
  <c r="T23" i="25"/>
  <c r="U23" i="25" s="1"/>
  <c r="T22" i="25"/>
  <c r="U22" i="25" s="1"/>
  <c r="E22" i="25"/>
  <c r="T21" i="25"/>
  <c r="U21" i="25" s="1"/>
  <c r="T20" i="25"/>
  <c r="U20" i="25" s="1"/>
  <c r="V20" i="25" s="1"/>
  <c r="T19" i="25"/>
  <c r="U19" i="25" s="1"/>
  <c r="Y19" i="25" s="1"/>
  <c r="Z19" i="25" s="1"/>
  <c r="AC18" i="25" s="1"/>
  <c r="T18" i="25"/>
  <c r="U18" i="25" s="1"/>
  <c r="Y18" i="25" s="1"/>
  <c r="Z18" i="25" s="1"/>
  <c r="AC17" i="25" s="1"/>
  <c r="T17" i="25"/>
  <c r="U17" i="25" s="1"/>
  <c r="V17" i="25" s="1"/>
  <c r="W17" i="25" s="1"/>
  <c r="T16" i="25"/>
  <c r="U16" i="25" s="1"/>
  <c r="V16" i="25" s="1"/>
  <c r="U15" i="25"/>
  <c r="T15" i="25"/>
  <c r="T14" i="25"/>
  <c r="U14" i="25" s="1"/>
  <c r="Y14" i="25" s="1"/>
  <c r="Z14" i="25" s="1"/>
  <c r="AC13" i="25" s="1"/>
  <c r="T13" i="25"/>
  <c r="U13" i="25" s="1"/>
  <c r="T12" i="25"/>
  <c r="U12" i="25" s="1"/>
  <c r="T11" i="25"/>
  <c r="U11" i="25" s="1"/>
  <c r="T10" i="25"/>
  <c r="U10" i="25" s="1"/>
  <c r="Y10" i="25" s="1"/>
  <c r="Z10" i="25" s="1"/>
  <c r="AC9" i="25" s="1"/>
  <c r="T9" i="25"/>
  <c r="U9" i="25" s="1"/>
  <c r="V9" i="25" s="1"/>
  <c r="W9" i="25" s="1"/>
  <c r="T8" i="25"/>
  <c r="U8" i="25" s="1"/>
  <c r="V8" i="25" s="1"/>
  <c r="T7" i="25"/>
  <c r="U7" i="25" s="1"/>
  <c r="T6" i="25"/>
  <c r="U6" i="25" s="1"/>
  <c r="T5" i="25"/>
  <c r="U5" i="25" s="1"/>
  <c r="T4" i="25"/>
  <c r="U4" i="25" s="1"/>
  <c r="Y4" i="25" s="1"/>
  <c r="Z4" i="25" s="1"/>
  <c r="AB4" i="24" a="1"/>
  <c r="AB4" i="24" s="1"/>
  <c r="X5" i="24"/>
  <c r="X6" i="24"/>
  <c r="X7" i="24"/>
  <c r="X8" i="24"/>
  <c r="X9" i="24"/>
  <c r="X10" i="24"/>
  <c r="X11" i="24"/>
  <c r="X12" i="24"/>
  <c r="X13" i="24"/>
  <c r="X14" i="24"/>
  <c r="X15" i="24"/>
  <c r="X16" i="24"/>
  <c r="X17" i="24"/>
  <c r="X18" i="24"/>
  <c r="X19" i="24"/>
  <c r="X20" i="24"/>
  <c r="X21" i="24"/>
  <c r="X22" i="24"/>
  <c r="X23" i="24"/>
  <c r="X24" i="24"/>
  <c r="X25" i="24"/>
  <c r="X26" i="24"/>
  <c r="X27" i="24"/>
  <c r="X28" i="24"/>
  <c r="X29" i="24"/>
  <c r="X30" i="24"/>
  <c r="X31" i="24"/>
  <c r="X32" i="24"/>
  <c r="X33" i="24"/>
  <c r="X34" i="24"/>
  <c r="X35" i="24"/>
  <c r="X36" i="24"/>
  <c r="X37" i="24"/>
  <c r="X38" i="24"/>
  <c r="X39" i="24"/>
  <c r="X40" i="24"/>
  <c r="X41" i="24"/>
  <c r="X42" i="24"/>
  <c r="X43" i="24"/>
  <c r="X44" i="24"/>
  <c r="X45" i="24"/>
  <c r="X46" i="24"/>
  <c r="X47" i="24"/>
  <c r="X48" i="24"/>
  <c r="X49" i="24"/>
  <c r="X50" i="24"/>
  <c r="X51" i="24"/>
  <c r="X52" i="24"/>
  <c r="X53" i="24"/>
  <c r="X54" i="24"/>
  <c r="X55" i="24"/>
  <c r="X56" i="24"/>
  <c r="X57" i="24"/>
  <c r="X58" i="24"/>
  <c r="X59" i="24"/>
  <c r="X60" i="24"/>
  <c r="X61" i="24"/>
  <c r="X62" i="24"/>
  <c r="X63" i="24"/>
  <c r="X64" i="24"/>
  <c r="X65" i="24"/>
  <c r="X66" i="24"/>
  <c r="X67" i="24"/>
  <c r="X68" i="24"/>
  <c r="X69" i="24"/>
  <c r="X70" i="24"/>
  <c r="X71" i="24"/>
  <c r="X72" i="24"/>
  <c r="X73" i="24"/>
  <c r="X74" i="24"/>
  <c r="X75" i="24"/>
  <c r="X76" i="24"/>
  <c r="X77" i="24"/>
  <c r="X78" i="24"/>
  <c r="X79" i="24"/>
  <c r="X80" i="24"/>
  <c r="X81" i="24"/>
  <c r="X82" i="24"/>
  <c r="X83" i="24"/>
  <c r="X84" i="24"/>
  <c r="X85" i="24"/>
  <c r="X86" i="24"/>
  <c r="X87" i="24"/>
  <c r="X88" i="24"/>
  <c r="X89" i="24"/>
  <c r="X90" i="24"/>
  <c r="X91" i="24"/>
  <c r="X92" i="24"/>
  <c r="X93" i="24"/>
  <c r="X94" i="24"/>
  <c r="X95" i="24"/>
  <c r="X96" i="24"/>
  <c r="X97" i="24"/>
  <c r="X98" i="24"/>
  <c r="X99" i="24"/>
  <c r="X100" i="24"/>
  <c r="X101" i="24"/>
  <c r="X102" i="24"/>
  <c r="X103" i="24"/>
  <c r="X104" i="24"/>
  <c r="X105" i="24"/>
  <c r="X106" i="24"/>
  <c r="X107" i="24"/>
  <c r="X108" i="24"/>
  <c r="X109" i="24"/>
  <c r="X110" i="24"/>
  <c r="X111" i="24"/>
  <c r="X112" i="24"/>
  <c r="X113" i="24"/>
  <c r="X114" i="24"/>
  <c r="X115" i="24"/>
  <c r="X116" i="24"/>
  <c r="X117" i="24"/>
  <c r="X118" i="24"/>
  <c r="X119" i="24"/>
  <c r="X120" i="24"/>
  <c r="X121" i="24"/>
  <c r="X122" i="24"/>
  <c r="X123" i="24"/>
  <c r="X124" i="24"/>
  <c r="X125" i="24"/>
  <c r="X126" i="24"/>
  <c r="X127" i="24"/>
  <c r="X128" i="24"/>
  <c r="X129" i="24"/>
  <c r="X130" i="24"/>
  <c r="X131" i="24"/>
  <c r="X132" i="24"/>
  <c r="X133" i="24"/>
  <c r="X134" i="24"/>
  <c r="X135" i="24"/>
  <c r="X136" i="24"/>
  <c r="X137" i="24"/>
  <c r="X138" i="24"/>
  <c r="X139" i="24"/>
  <c r="X140" i="24"/>
  <c r="X141" i="24"/>
  <c r="X142" i="24"/>
  <c r="X143" i="24"/>
  <c r="X144" i="24"/>
  <c r="X145" i="24"/>
  <c r="X146" i="24"/>
  <c r="X147" i="24"/>
  <c r="X148" i="24"/>
  <c r="X149" i="24"/>
  <c r="X4" i="24"/>
  <c r="Y28" i="25" l="1"/>
  <c r="Z28" i="25" s="1"/>
  <c r="AC27" i="25" s="1"/>
  <c r="V28" i="25"/>
  <c r="V60" i="25"/>
  <c r="Y60" i="25"/>
  <c r="Z60" i="25" s="1"/>
  <c r="AC59" i="25" s="1"/>
  <c r="V52" i="25"/>
  <c r="Y52" i="25"/>
  <c r="Z52" i="25" s="1"/>
  <c r="AC51" i="25" s="1"/>
  <c r="Y36" i="25"/>
  <c r="Z36" i="25" s="1"/>
  <c r="AC35" i="25" s="1"/>
  <c r="V36" i="25"/>
  <c r="AA36" i="25" s="1"/>
  <c r="Y44" i="25"/>
  <c r="Z44" i="25" s="1"/>
  <c r="AC43" i="25" s="1"/>
  <c r="V44" i="25"/>
  <c r="Y144" i="25"/>
  <c r="Z144" i="25" s="1"/>
  <c r="AC143" i="25" s="1"/>
  <c r="Y112" i="25"/>
  <c r="Z112" i="25" s="1"/>
  <c r="AC111" i="25" s="1"/>
  <c r="V26" i="25"/>
  <c r="W26" i="25" s="1"/>
  <c r="Y34" i="25"/>
  <c r="Z34" i="25" s="1"/>
  <c r="AC33" i="25" s="1"/>
  <c r="Y50" i="25"/>
  <c r="Z50" i="25" s="1"/>
  <c r="AC49" i="25" s="1"/>
  <c r="Y58" i="25"/>
  <c r="Z58" i="25" s="1"/>
  <c r="AC57" i="25" s="1"/>
  <c r="V19" i="25"/>
  <c r="W19" i="25" s="1"/>
  <c r="Y30" i="25"/>
  <c r="Z30" i="25" s="1"/>
  <c r="AC29" i="25" s="1"/>
  <c r="Y42" i="25"/>
  <c r="Z42" i="25" s="1"/>
  <c r="AC41" i="25" s="1"/>
  <c r="Y11" i="25"/>
  <c r="Z11" i="25" s="1"/>
  <c r="AC10" i="25" s="1"/>
  <c r="Y16" i="25"/>
  <c r="Z16" i="25" s="1"/>
  <c r="AC15" i="25" s="1"/>
  <c r="Y23" i="25"/>
  <c r="Z23" i="25" s="1"/>
  <c r="AC22" i="25" s="1"/>
  <c r="Y63" i="25"/>
  <c r="Z63" i="25" s="1"/>
  <c r="AC62" i="25" s="1"/>
  <c r="Y47" i="25"/>
  <c r="Z47" i="25" s="1"/>
  <c r="AC46" i="25" s="1"/>
  <c r="Y55" i="25"/>
  <c r="Z55" i="25" s="1"/>
  <c r="AC54" i="25" s="1"/>
  <c r="Y64" i="25"/>
  <c r="Z64" i="25" s="1"/>
  <c r="AC63" i="25" s="1"/>
  <c r="Y80" i="25"/>
  <c r="Z80" i="25" s="1"/>
  <c r="AC79" i="25" s="1"/>
  <c r="Y96" i="25"/>
  <c r="Z96" i="25" s="1"/>
  <c r="AC95" i="25" s="1"/>
  <c r="Y8" i="25"/>
  <c r="Z8" i="25" s="1"/>
  <c r="AC7" i="25" s="1"/>
  <c r="Y20" i="25"/>
  <c r="Z20" i="25" s="1"/>
  <c r="AC19" i="25" s="1"/>
  <c r="Y39" i="25"/>
  <c r="Z39" i="25" s="1"/>
  <c r="AC38" i="25" s="1"/>
  <c r="V140" i="26"/>
  <c r="Y140" i="26"/>
  <c r="Z140" i="26" s="1"/>
  <c r="AC139" i="26" s="1"/>
  <c r="Y49" i="26"/>
  <c r="Z49" i="26" s="1"/>
  <c r="AC48" i="26" s="1"/>
  <c r="Y115" i="26"/>
  <c r="Z115" i="26" s="1"/>
  <c r="AC114" i="26" s="1"/>
  <c r="Y121" i="26"/>
  <c r="Z121" i="26" s="1"/>
  <c r="AC120" i="26" s="1"/>
  <c r="Y132" i="26"/>
  <c r="Z132" i="26" s="1"/>
  <c r="AC131" i="26" s="1"/>
  <c r="Y38" i="26"/>
  <c r="AA38" i="26" s="1"/>
  <c r="Y73" i="26"/>
  <c r="Z73" i="26" s="1"/>
  <c r="AC72" i="26" s="1"/>
  <c r="V91" i="26"/>
  <c r="W91" i="26" s="1"/>
  <c r="Y24" i="26"/>
  <c r="Z24" i="26" s="1"/>
  <c r="AC23" i="26" s="1"/>
  <c r="Y30" i="26"/>
  <c r="Z30" i="26" s="1"/>
  <c r="AC29" i="26" s="1"/>
  <c r="Y35" i="26"/>
  <c r="AA35" i="26" s="1"/>
  <c r="V131" i="26"/>
  <c r="AA131" i="26" s="1"/>
  <c r="V147" i="26"/>
  <c r="W147" i="26" s="1"/>
  <c r="AA30" i="26"/>
  <c r="V100" i="26"/>
  <c r="W100" i="26" s="1"/>
  <c r="Y122" i="26"/>
  <c r="Z122" i="26" s="1"/>
  <c r="AC121" i="26" s="1"/>
  <c r="Y57" i="26"/>
  <c r="AA57" i="26" s="1"/>
  <c r="Y105" i="26"/>
  <c r="Z105" i="26" s="1"/>
  <c r="AC104" i="26" s="1"/>
  <c r="Y22" i="26"/>
  <c r="AA22" i="26" s="1"/>
  <c r="Y42" i="26"/>
  <c r="AA42" i="26" s="1"/>
  <c r="Y48" i="26"/>
  <c r="AA48" i="26" s="1"/>
  <c r="Y58" i="26"/>
  <c r="Z58" i="26" s="1"/>
  <c r="AC57" i="26" s="1"/>
  <c r="Y67" i="26"/>
  <c r="Z67" i="26" s="1"/>
  <c r="AC66" i="26" s="1"/>
  <c r="Y81" i="26"/>
  <c r="Z81" i="26" s="1"/>
  <c r="AC80" i="26" s="1"/>
  <c r="Y90" i="26"/>
  <c r="AA90" i="26" s="1"/>
  <c r="Y8" i="26"/>
  <c r="Z8" i="26" s="1"/>
  <c r="AC7" i="26" s="1"/>
  <c r="Y19" i="26"/>
  <c r="Z19" i="26" s="1"/>
  <c r="AC18" i="26" s="1"/>
  <c r="Y23" i="26"/>
  <c r="Z23" i="26" s="1"/>
  <c r="AC22" i="26" s="1"/>
  <c r="Y64" i="26"/>
  <c r="AA64" i="26" s="1"/>
  <c r="Y106" i="26"/>
  <c r="Z106" i="26" s="1"/>
  <c r="AC105" i="26" s="1"/>
  <c r="Y123" i="26"/>
  <c r="Z123" i="26" s="1"/>
  <c r="AC122" i="26" s="1"/>
  <c r="Y10" i="26"/>
  <c r="Z10" i="26" s="1"/>
  <c r="AC9" i="26" s="1"/>
  <c r="V10" i="26"/>
  <c r="W21" i="26"/>
  <c r="Y18" i="26"/>
  <c r="Z18" i="26" s="1"/>
  <c r="AC17" i="26" s="1"/>
  <c r="V18" i="26"/>
  <c r="W54" i="26"/>
  <c r="Y11" i="26"/>
  <c r="Z11" i="26" s="1"/>
  <c r="AC10" i="26" s="1"/>
  <c r="V11" i="26"/>
  <c r="W5" i="26"/>
  <c r="W45" i="26"/>
  <c r="W12" i="26"/>
  <c r="W61" i="26"/>
  <c r="W13" i="26"/>
  <c r="W47" i="26"/>
  <c r="W117" i="26"/>
  <c r="W142" i="26"/>
  <c r="V28" i="26"/>
  <c r="Y28" i="26"/>
  <c r="Z28" i="26" s="1"/>
  <c r="AC27" i="26" s="1"/>
  <c r="W63" i="26"/>
  <c r="W20" i="26"/>
  <c r="Z48" i="26"/>
  <c r="AC47" i="26" s="1"/>
  <c r="W68" i="26"/>
  <c r="W79" i="26"/>
  <c r="W135" i="26"/>
  <c r="Y26" i="26"/>
  <c r="Z26" i="26" s="1"/>
  <c r="AC25" i="26" s="1"/>
  <c r="V26" i="26"/>
  <c r="W94" i="26"/>
  <c r="AA24" i="26"/>
  <c r="W24" i="26"/>
  <c r="Y29" i="26"/>
  <c r="Z29" i="26" s="1"/>
  <c r="AC28" i="26" s="1"/>
  <c r="W44" i="26"/>
  <c r="Z57" i="26"/>
  <c r="AC56" i="26" s="1"/>
  <c r="W84" i="26"/>
  <c r="W130" i="26"/>
  <c r="Y4" i="26"/>
  <c r="Z4" i="26" s="1"/>
  <c r="V41" i="26"/>
  <c r="Y41" i="26"/>
  <c r="Z41" i="26" s="1"/>
  <c r="AC40" i="26" s="1"/>
  <c r="W76" i="26"/>
  <c r="Y25" i="26"/>
  <c r="Z25" i="26" s="1"/>
  <c r="AC24" i="26" s="1"/>
  <c r="V25" i="26"/>
  <c r="W46" i="26"/>
  <c r="W127" i="26"/>
  <c r="V19" i="26"/>
  <c r="W53" i="26"/>
  <c r="Z90" i="26"/>
  <c r="AC89" i="26" s="1"/>
  <c r="W69" i="26"/>
  <c r="W93" i="26"/>
  <c r="W101" i="26"/>
  <c r="W108" i="26"/>
  <c r="W17" i="26"/>
  <c r="W29" i="26"/>
  <c r="W60" i="26"/>
  <c r="W139" i="26"/>
  <c r="V6" i="26"/>
  <c r="Y6" i="26"/>
  <c r="Z6" i="26" s="1"/>
  <c r="AC5" i="26" s="1"/>
  <c r="V32" i="26"/>
  <c r="Y32" i="26"/>
  <c r="Z32" i="26" s="1"/>
  <c r="AC31" i="26" s="1"/>
  <c r="V37" i="26"/>
  <c r="Y37" i="26"/>
  <c r="Z37" i="26" s="1"/>
  <c r="AC36" i="26" s="1"/>
  <c r="W70" i="26"/>
  <c r="W33" i="26"/>
  <c r="V51" i="26"/>
  <c r="Y51" i="26"/>
  <c r="Z51" i="26" s="1"/>
  <c r="AC50" i="26" s="1"/>
  <c r="W95" i="26"/>
  <c r="W102" i="26"/>
  <c r="W125" i="26"/>
  <c r="W133" i="26"/>
  <c r="W27" i="26"/>
  <c r="Y33" i="26"/>
  <c r="Z33" i="26" s="1"/>
  <c r="AC32" i="26" s="1"/>
  <c r="W52" i="26"/>
  <c r="W71" i="26"/>
  <c r="V85" i="26"/>
  <c r="W103" i="26"/>
  <c r="W110" i="26"/>
  <c r="W148" i="26"/>
  <c r="V14" i="26"/>
  <c r="Y14" i="26"/>
  <c r="Z14" i="26" s="1"/>
  <c r="AC13" i="26" s="1"/>
  <c r="W23" i="26"/>
  <c r="W62" i="26"/>
  <c r="AA82" i="26"/>
  <c r="Z82" i="26"/>
  <c r="AC81" i="26" s="1"/>
  <c r="V77" i="26"/>
  <c r="W88" i="26"/>
  <c r="V8" i="26"/>
  <c r="V9" i="26"/>
  <c r="V16" i="26"/>
  <c r="Y40" i="26"/>
  <c r="Z40" i="26" s="1"/>
  <c r="AC39" i="26" s="1"/>
  <c r="Y50" i="26"/>
  <c r="Z50" i="26" s="1"/>
  <c r="AC49" i="26" s="1"/>
  <c r="W140" i="26"/>
  <c r="W146" i="26"/>
  <c r="Y36" i="26"/>
  <c r="Z36" i="26" s="1"/>
  <c r="AC35" i="26" s="1"/>
  <c r="W43" i="26"/>
  <c r="W86" i="26"/>
  <c r="W97" i="26"/>
  <c r="Y114" i="26"/>
  <c r="Z114" i="26" s="1"/>
  <c r="AC113" i="26" s="1"/>
  <c r="Y7" i="26"/>
  <c r="Y17" i="26"/>
  <c r="Z17" i="26" s="1"/>
  <c r="AC16" i="26" s="1"/>
  <c r="Y43" i="26"/>
  <c r="Z43" i="26" s="1"/>
  <c r="AC42" i="26" s="1"/>
  <c r="Y89" i="26"/>
  <c r="Z89" i="26" s="1"/>
  <c r="AC88" i="26" s="1"/>
  <c r="Y97" i="26"/>
  <c r="Z97" i="26" s="1"/>
  <c r="AC96" i="26" s="1"/>
  <c r="W99" i="26"/>
  <c r="AA121" i="26"/>
  <c r="W141" i="26"/>
  <c r="Y148" i="26"/>
  <c r="Z148" i="26" s="1"/>
  <c r="AC147" i="26" s="1"/>
  <c r="W36" i="26"/>
  <c r="Y56" i="26"/>
  <c r="Z56" i="26" s="1"/>
  <c r="AC55" i="26" s="1"/>
  <c r="W111" i="26"/>
  <c r="W114" i="26"/>
  <c r="W128" i="26"/>
  <c r="W59" i="26"/>
  <c r="W80" i="26"/>
  <c r="W89" i="26"/>
  <c r="W123" i="26"/>
  <c r="Y15" i="26"/>
  <c r="Y59" i="26"/>
  <c r="Z59" i="26" s="1"/>
  <c r="AC58" i="26" s="1"/>
  <c r="Y34" i="26"/>
  <c r="W67" i="26"/>
  <c r="W78" i="26"/>
  <c r="W81" i="26"/>
  <c r="AA81" i="26"/>
  <c r="W92" i="26"/>
  <c r="W105" i="26"/>
  <c r="W109" i="26"/>
  <c r="W116" i="26"/>
  <c r="AA122" i="26"/>
  <c r="W126" i="26"/>
  <c r="Y144" i="26"/>
  <c r="Y136" i="26"/>
  <c r="Y128" i="26"/>
  <c r="Z128" i="26" s="1"/>
  <c r="AC127" i="26" s="1"/>
  <c r="Y120" i="26"/>
  <c r="Y112" i="26"/>
  <c r="Y104" i="26"/>
  <c r="Y96" i="26"/>
  <c r="Z96" i="26" s="1"/>
  <c r="AC95" i="26" s="1"/>
  <c r="Y88" i="26"/>
  <c r="Z88" i="26" s="1"/>
  <c r="AC87" i="26" s="1"/>
  <c r="Y80" i="26"/>
  <c r="Z80" i="26" s="1"/>
  <c r="AC79" i="26" s="1"/>
  <c r="Y143" i="26"/>
  <c r="Z143" i="26" s="1"/>
  <c r="AC142" i="26" s="1"/>
  <c r="Y135" i="26"/>
  <c r="Z135" i="26" s="1"/>
  <c r="AC134" i="26" s="1"/>
  <c r="Y127" i="26"/>
  <c r="Z127" i="26" s="1"/>
  <c r="AC126" i="26" s="1"/>
  <c r="Y119" i="26"/>
  <c r="Y111" i="26"/>
  <c r="Z111" i="26" s="1"/>
  <c r="AC110" i="26" s="1"/>
  <c r="Y103" i="26"/>
  <c r="Z103" i="26" s="1"/>
  <c r="AC102" i="26" s="1"/>
  <c r="Y95" i="26"/>
  <c r="Z95" i="26" s="1"/>
  <c r="AC94" i="26" s="1"/>
  <c r="Y87" i="26"/>
  <c r="Y79" i="26"/>
  <c r="Z79" i="26" s="1"/>
  <c r="AC78" i="26" s="1"/>
  <c r="Y71" i="26"/>
  <c r="Z71" i="26" s="1"/>
  <c r="AC70" i="26" s="1"/>
  <c r="Y142" i="26"/>
  <c r="Z142" i="26" s="1"/>
  <c r="AC141" i="26" s="1"/>
  <c r="Y134" i="26"/>
  <c r="Z134" i="26" s="1"/>
  <c r="AC133" i="26" s="1"/>
  <c r="Y126" i="26"/>
  <c r="Z126" i="26" s="1"/>
  <c r="AC125" i="26" s="1"/>
  <c r="Y118" i="26"/>
  <c r="Z118" i="26" s="1"/>
  <c r="AC117" i="26" s="1"/>
  <c r="Y110" i="26"/>
  <c r="Z110" i="26" s="1"/>
  <c r="AC109" i="26" s="1"/>
  <c r="Y102" i="26"/>
  <c r="Z102" i="26" s="1"/>
  <c r="AC101" i="26" s="1"/>
  <c r="Y94" i="26"/>
  <c r="Z94" i="26" s="1"/>
  <c r="AC93" i="26" s="1"/>
  <c r="Y86" i="26"/>
  <c r="Z86" i="26" s="1"/>
  <c r="AC85" i="26" s="1"/>
  <c r="Y78" i="26"/>
  <c r="Z78" i="26" s="1"/>
  <c r="AC77" i="26" s="1"/>
  <c r="Y70" i="26"/>
  <c r="Z70" i="26" s="1"/>
  <c r="AC69" i="26" s="1"/>
  <c r="Y149" i="26"/>
  <c r="Z149" i="26" s="1"/>
  <c r="AC148" i="26" s="1"/>
  <c r="Y141" i="26"/>
  <c r="Z141" i="26" s="1"/>
  <c r="AC140" i="26" s="1"/>
  <c r="Y133" i="26"/>
  <c r="Z133" i="26" s="1"/>
  <c r="AC132" i="26" s="1"/>
  <c r="Y125" i="26"/>
  <c r="Z125" i="26" s="1"/>
  <c r="AC124" i="26" s="1"/>
  <c r="Y117" i="26"/>
  <c r="Z117" i="26" s="1"/>
  <c r="AC116" i="26" s="1"/>
  <c r="Y109" i="26"/>
  <c r="Z109" i="26" s="1"/>
  <c r="AC108" i="26" s="1"/>
  <c r="Y101" i="26"/>
  <c r="Z101" i="26" s="1"/>
  <c r="AC100" i="26" s="1"/>
  <c r="Y137" i="26"/>
  <c r="Y116" i="26"/>
  <c r="Z116" i="26" s="1"/>
  <c r="AC115" i="26" s="1"/>
  <c r="Y99" i="26"/>
  <c r="Z99" i="26" s="1"/>
  <c r="AC98" i="26" s="1"/>
  <c r="Y84" i="26"/>
  <c r="Z84" i="26" s="1"/>
  <c r="AC83" i="26" s="1"/>
  <c r="Y75" i="26"/>
  <c r="Z75" i="26" s="1"/>
  <c r="AC74" i="26" s="1"/>
  <c r="Y74" i="26"/>
  <c r="Y68" i="26"/>
  <c r="Z68" i="26" s="1"/>
  <c r="AC67" i="26" s="1"/>
  <c r="Y65" i="26"/>
  <c r="Y63" i="26"/>
  <c r="Z63" i="26" s="1"/>
  <c r="AC62" i="26" s="1"/>
  <c r="Y55" i="26"/>
  <c r="Z55" i="26" s="1"/>
  <c r="AC54" i="26" s="1"/>
  <c r="Y47" i="26"/>
  <c r="Z47" i="26" s="1"/>
  <c r="AC46" i="26" s="1"/>
  <c r="Y39" i="26"/>
  <c r="Y31" i="26"/>
  <c r="V149" i="26"/>
  <c r="Y146" i="26"/>
  <c r="Z146" i="26" s="1"/>
  <c r="AC145" i="26" s="1"/>
  <c r="Y129" i="26"/>
  <c r="Y108" i="26"/>
  <c r="Z108" i="26" s="1"/>
  <c r="AC107" i="26" s="1"/>
  <c r="Y93" i="26"/>
  <c r="Z93" i="26" s="1"/>
  <c r="AC92" i="26" s="1"/>
  <c r="Y76" i="26"/>
  <c r="Z76" i="26" s="1"/>
  <c r="AC75" i="26" s="1"/>
  <c r="Y69" i="26"/>
  <c r="Z69" i="26" s="1"/>
  <c r="AC68" i="26" s="1"/>
  <c r="Y62" i="26"/>
  <c r="Z62" i="26" s="1"/>
  <c r="AC61" i="26" s="1"/>
  <c r="Y54" i="26"/>
  <c r="Z54" i="26" s="1"/>
  <c r="AC53" i="26" s="1"/>
  <c r="Y46" i="26"/>
  <c r="Z46" i="26" s="1"/>
  <c r="AC45" i="26" s="1"/>
  <c r="Y124" i="26"/>
  <c r="Z124" i="26" s="1"/>
  <c r="AC123" i="26" s="1"/>
  <c r="Y98" i="26"/>
  <c r="Z98" i="26" s="1"/>
  <c r="AC97" i="26" s="1"/>
  <c r="Y83" i="26"/>
  <c r="Z83" i="26" s="1"/>
  <c r="AC82" i="26" s="1"/>
  <c r="Y60" i="26"/>
  <c r="Z60" i="26" s="1"/>
  <c r="AC59" i="26" s="1"/>
  <c r="Y52" i="26"/>
  <c r="Z52" i="26" s="1"/>
  <c r="AC51" i="26" s="1"/>
  <c r="Y44" i="26"/>
  <c r="Z44" i="26" s="1"/>
  <c r="AC43" i="26" s="1"/>
  <c r="Y27" i="26"/>
  <c r="Z27" i="26" s="1"/>
  <c r="AC26" i="26" s="1"/>
  <c r="Y21" i="26"/>
  <c r="Z21" i="26" s="1"/>
  <c r="AC20" i="26" s="1"/>
  <c r="Y13" i="26"/>
  <c r="Z13" i="26" s="1"/>
  <c r="AC12" i="26" s="1"/>
  <c r="Y5" i="26"/>
  <c r="Z5" i="26" s="1"/>
  <c r="AC4" i="26" s="1"/>
  <c r="Y20" i="26"/>
  <c r="Z20" i="26" s="1"/>
  <c r="AC19" i="26" s="1"/>
  <c r="Y139" i="26"/>
  <c r="Z139" i="26" s="1"/>
  <c r="AC138" i="26" s="1"/>
  <c r="Y130" i="26"/>
  <c r="Z130" i="26" s="1"/>
  <c r="AC129" i="26" s="1"/>
  <c r="Y113" i="26"/>
  <c r="Z113" i="26" s="1"/>
  <c r="AC112" i="26" s="1"/>
  <c r="Y107" i="26"/>
  <c r="Z107" i="26" s="1"/>
  <c r="AC106" i="26" s="1"/>
  <c r="Y72" i="26"/>
  <c r="Z72" i="26" s="1"/>
  <c r="AC71" i="26" s="1"/>
  <c r="Y66" i="26"/>
  <c r="Y61" i="26"/>
  <c r="Z61" i="26" s="1"/>
  <c r="AC60" i="26" s="1"/>
  <c r="Y53" i="26"/>
  <c r="Z53" i="26" s="1"/>
  <c r="AC52" i="26" s="1"/>
  <c r="Y45" i="26"/>
  <c r="Z45" i="26" s="1"/>
  <c r="AC44" i="26" s="1"/>
  <c r="Y12" i="26"/>
  <c r="Z12" i="26" s="1"/>
  <c r="AC11" i="26" s="1"/>
  <c r="Y145" i="26"/>
  <c r="Y92" i="26"/>
  <c r="Z92" i="26" s="1"/>
  <c r="AC91" i="26" s="1"/>
  <c r="W113" i="26"/>
  <c r="W96" i="26"/>
  <c r="W124" i="26"/>
  <c r="W75" i="26"/>
  <c r="AA138" i="26"/>
  <c r="W83" i="26"/>
  <c r="AA91" i="26"/>
  <c r="W98" i="26"/>
  <c r="W107" i="26"/>
  <c r="V6" i="25"/>
  <c r="Y6" i="25"/>
  <c r="Z6" i="25" s="1"/>
  <c r="AC5" i="25" s="1"/>
  <c r="W8" i="25"/>
  <c r="Y12" i="25"/>
  <c r="Z12" i="25" s="1"/>
  <c r="AC11" i="25" s="1"/>
  <c r="V12" i="25"/>
  <c r="Y7" i="25"/>
  <c r="Z7" i="25" s="1"/>
  <c r="AC6" i="25" s="1"/>
  <c r="V7" i="25"/>
  <c r="W16" i="25"/>
  <c r="Z26" i="25"/>
  <c r="AC25" i="25" s="1"/>
  <c r="Y5" i="25"/>
  <c r="Z5" i="25" s="1"/>
  <c r="AC4" i="25" s="1"/>
  <c r="V5" i="25"/>
  <c r="Y74" i="25"/>
  <c r="Z74" i="25" s="1"/>
  <c r="AC73" i="25" s="1"/>
  <c r="V74" i="25"/>
  <c r="Y90" i="25"/>
  <c r="Z90" i="25" s="1"/>
  <c r="AC89" i="25" s="1"/>
  <c r="V90" i="25"/>
  <c r="V102" i="25"/>
  <c r="Y102" i="25"/>
  <c r="Z102" i="25" s="1"/>
  <c r="AC101" i="25" s="1"/>
  <c r="V4" i="25"/>
  <c r="V21" i="25"/>
  <c r="Y21" i="25"/>
  <c r="Z21" i="25" s="1"/>
  <c r="AC20" i="25" s="1"/>
  <c r="V35" i="25"/>
  <c r="Y35" i="25"/>
  <c r="Z35" i="25" s="1"/>
  <c r="AC34" i="25" s="1"/>
  <c r="Y41" i="25"/>
  <c r="Z41" i="25" s="1"/>
  <c r="AC40" i="25" s="1"/>
  <c r="V41" i="25"/>
  <c r="Y53" i="25"/>
  <c r="Z53" i="25" s="1"/>
  <c r="AC52" i="25" s="1"/>
  <c r="V53" i="25"/>
  <c r="W67" i="25"/>
  <c r="W99" i="25"/>
  <c r="Y54" i="25"/>
  <c r="Z54" i="25" s="1"/>
  <c r="AC53" i="25" s="1"/>
  <c r="V54" i="25"/>
  <c r="Y99" i="25"/>
  <c r="Z99" i="25" s="1"/>
  <c r="AC98" i="25" s="1"/>
  <c r="V14" i="25"/>
  <c r="W76" i="25"/>
  <c r="W84" i="25"/>
  <c r="W100" i="25"/>
  <c r="Y66" i="25"/>
  <c r="Z66" i="25" s="1"/>
  <c r="AC65" i="25" s="1"/>
  <c r="V66" i="25"/>
  <c r="V86" i="25"/>
  <c r="Y86" i="25"/>
  <c r="Z86" i="25" s="1"/>
  <c r="AC85" i="25" s="1"/>
  <c r="V94" i="25"/>
  <c r="Y94" i="25"/>
  <c r="Z94" i="25" s="1"/>
  <c r="AC93" i="25" s="1"/>
  <c r="Y15" i="25"/>
  <c r="Z15" i="25" s="1"/>
  <c r="AC14" i="25" s="1"/>
  <c r="V15" i="25"/>
  <c r="V23" i="25"/>
  <c r="Y37" i="25"/>
  <c r="Z37" i="25" s="1"/>
  <c r="AC36" i="25" s="1"/>
  <c r="V37" i="25"/>
  <c r="W83" i="25"/>
  <c r="V107" i="25"/>
  <c r="Y107" i="25"/>
  <c r="Z107" i="25" s="1"/>
  <c r="AC106" i="25" s="1"/>
  <c r="V11" i="25"/>
  <c r="Y38" i="25"/>
  <c r="Z38" i="25" s="1"/>
  <c r="AC37" i="25" s="1"/>
  <c r="V38" i="25"/>
  <c r="AA60" i="25"/>
  <c r="W60" i="25"/>
  <c r="Y83" i="25"/>
  <c r="Z83" i="25" s="1"/>
  <c r="AC82" i="25" s="1"/>
  <c r="Y91" i="25"/>
  <c r="Z91" i="25" s="1"/>
  <c r="AC90" i="25" s="1"/>
  <c r="W68" i="25"/>
  <c r="W92" i="25"/>
  <c r="AA19" i="25"/>
  <c r="Y24" i="25"/>
  <c r="Z24" i="25" s="1"/>
  <c r="AC23" i="25" s="1"/>
  <c r="V24" i="25"/>
  <c r="AA28" i="25"/>
  <c r="W28" i="25"/>
  <c r="W42" i="25"/>
  <c r="W58" i="25"/>
  <c r="W126" i="25"/>
  <c r="V70" i="25"/>
  <c r="Y70" i="25"/>
  <c r="Z70" i="25" s="1"/>
  <c r="AC69" i="25" s="1"/>
  <c r="V78" i="25"/>
  <c r="Y78" i="25"/>
  <c r="Z78" i="25" s="1"/>
  <c r="AC77" i="25" s="1"/>
  <c r="Y98" i="25"/>
  <c r="Z98" i="25" s="1"/>
  <c r="AC97" i="25" s="1"/>
  <c r="V98" i="25"/>
  <c r="Y57" i="25"/>
  <c r="Z57" i="25" s="1"/>
  <c r="AC56" i="25" s="1"/>
  <c r="V57" i="25"/>
  <c r="W75" i="25"/>
  <c r="W91" i="25"/>
  <c r="V30" i="25"/>
  <c r="Y33" i="25"/>
  <c r="Z33" i="25" s="1"/>
  <c r="AC32" i="25" s="1"/>
  <c r="V33" i="25"/>
  <c r="AA44" i="25"/>
  <c r="W44" i="25"/>
  <c r="V51" i="25"/>
  <c r="Y51" i="25"/>
  <c r="Z51" i="25" s="1"/>
  <c r="AC50" i="25" s="1"/>
  <c r="Y67" i="25"/>
  <c r="Z67" i="25" s="1"/>
  <c r="AC66" i="25" s="1"/>
  <c r="Y75" i="25"/>
  <c r="Z75" i="25" s="1"/>
  <c r="AC74" i="25" s="1"/>
  <c r="W114" i="25"/>
  <c r="V10" i="25"/>
  <c r="V18" i="25"/>
  <c r="Y48" i="25"/>
  <c r="Z48" i="25" s="1"/>
  <c r="AC47" i="25" s="1"/>
  <c r="V48" i="25"/>
  <c r="V13" i="25"/>
  <c r="Y13" i="25"/>
  <c r="Z13" i="25" s="1"/>
  <c r="AC12" i="25" s="1"/>
  <c r="Y31" i="25"/>
  <c r="Z31" i="25" s="1"/>
  <c r="AC30" i="25" s="1"/>
  <c r="V31" i="25"/>
  <c r="Y45" i="25"/>
  <c r="Z45" i="25" s="1"/>
  <c r="AC44" i="25" s="1"/>
  <c r="V45" i="25"/>
  <c r="Y49" i="25"/>
  <c r="Z49" i="25" s="1"/>
  <c r="AC48" i="25" s="1"/>
  <c r="V49" i="25"/>
  <c r="Y61" i="25"/>
  <c r="Z61" i="25" s="1"/>
  <c r="AC60" i="25" s="1"/>
  <c r="V61" i="25"/>
  <c r="W50" i="25"/>
  <c r="Y82" i="25"/>
  <c r="Z82" i="25" s="1"/>
  <c r="AC81" i="25" s="1"/>
  <c r="V82" i="25"/>
  <c r="W20" i="25"/>
  <c r="Y22" i="25"/>
  <c r="Z22" i="25" s="1"/>
  <c r="AC21" i="25" s="1"/>
  <c r="V22" i="25"/>
  <c r="Y25" i="25"/>
  <c r="Z25" i="25" s="1"/>
  <c r="AC24" i="25" s="1"/>
  <c r="V25" i="25"/>
  <c r="W34" i="25"/>
  <c r="V43" i="25"/>
  <c r="Y43" i="25"/>
  <c r="Z43" i="25" s="1"/>
  <c r="AC42" i="25" s="1"/>
  <c r="Y46" i="25"/>
  <c r="Z46" i="25" s="1"/>
  <c r="AC45" i="25" s="1"/>
  <c r="V46" i="25"/>
  <c r="W52" i="25"/>
  <c r="V59" i="25"/>
  <c r="Y59" i="25"/>
  <c r="Z59" i="25" s="1"/>
  <c r="AC58" i="25" s="1"/>
  <c r="Y62" i="25"/>
  <c r="Z62" i="25" s="1"/>
  <c r="AC61" i="25" s="1"/>
  <c r="V62" i="25"/>
  <c r="W65" i="25"/>
  <c r="W69" i="25"/>
  <c r="W73" i="25"/>
  <c r="W77" i="25"/>
  <c r="W81" i="25"/>
  <c r="W85" i="25"/>
  <c r="W89" i="25"/>
  <c r="W93" i="25"/>
  <c r="W97" i="25"/>
  <c r="W101" i="25"/>
  <c r="W123" i="25"/>
  <c r="Y9" i="25"/>
  <c r="Y17" i="25"/>
  <c r="V27" i="25"/>
  <c r="Y27" i="25"/>
  <c r="Z27" i="25" s="1"/>
  <c r="AC26" i="25" s="1"/>
  <c r="Y29" i="25"/>
  <c r="Z29" i="25" s="1"/>
  <c r="AC28" i="25" s="1"/>
  <c r="V29" i="25"/>
  <c r="Y32" i="25"/>
  <c r="Z32" i="25" s="1"/>
  <c r="AC31" i="25" s="1"/>
  <c r="V32" i="25"/>
  <c r="Y40" i="25"/>
  <c r="Z40" i="25" s="1"/>
  <c r="AC39" i="25" s="1"/>
  <c r="V40" i="25"/>
  <c r="Y56" i="25"/>
  <c r="Z56" i="25" s="1"/>
  <c r="AC55" i="25" s="1"/>
  <c r="V56" i="25"/>
  <c r="W106" i="25"/>
  <c r="W135" i="25"/>
  <c r="W110" i="25"/>
  <c r="W124" i="25"/>
  <c r="W115" i="25"/>
  <c r="W118" i="25"/>
  <c r="W127" i="25"/>
  <c r="W136" i="25"/>
  <c r="W138" i="25"/>
  <c r="AA144" i="25"/>
  <c r="V39" i="25"/>
  <c r="V47" i="25"/>
  <c r="V55" i="25"/>
  <c r="V63" i="25"/>
  <c r="V64" i="25"/>
  <c r="W105" i="25"/>
  <c r="W116" i="25"/>
  <c r="Y136" i="25"/>
  <c r="Z136" i="25" s="1"/>
  <c r="AC135" i="25" s="1"/>
  <c r="W146" i="25"/>
  <c r="V72" i="25"/>
  <c r="V80" i="25"/>
  <c r="V88" i="25"/>
  <c r="V96" i="25"/>
  <c r="V104" i="25"/>
  <c r="W111" i="25"/>
  <c r="W119" i="25"/>
  <c r="W128" i="25"/>
  <c r="W130" i="25"/>
  <c r="W139" i="25"/>
  <c r="W142" i="25"/>
  <c r="Y111" i="25"/>
  <c r="Z111" i="25" s="1"/>
  <c r="AC110" i="25" s="1"/>
  <c r="W113" i="25"/>
  <c r="Y128" i="25"/>
  <c r="Z128" i="25" s="1"/>
  <c r="AC127" i="25" s="1"/>
  <c r="W140" i="25"/>
  <c r="W147" i="25"/>
  <c r="W120" i="25"/>
  <c r="W122" i="25"/>
  <c r="W131" i="25"/>
  <c r="W134" i="25"/>
  <c r="W143" i="25"/>
  <c r="W148" i="25"/>
  <c r="Y71" i="25"/>
  <c r="Z71" i="25" s="1"/>
  <c r="AC70" i="25" s="1"/>
  <c r="Y79" i="25"/>
  <c r="Y87" i="25"/>
  <c r="Y95" i="25"/>
  <c r="Y103" i="25"/>
  <c r="Y120" i="25"/>
  <c r="Z120" i="25" s="1"/>
  <c r="AC119" i="25" s="1"/>
  <c r="W132" i="25"/>
  <c r="Y143" i="25"/>
  <c r="Z143" i="25" s="1"/>
  <c r="AC142" i="25" s="1"/>
  <c r="Y135" i="25"/>
  <c r="Z135" i="25" s="1"/>
  <c r="AC134" i="25" s="1"/>
  <c r="Y127" i="25"/>
  <c r="Z127" i="25" s="1"/>
  <c r="AC126" i="25" s="1"/>
  <c r="Y119" i="25"/>
  <c r="Z119" i="25" s="1"/>
  <c r="AC118" i="25" s="1"/>
  <c r="Y142" i="25"/>
  <c r="Z142" i="25" s="1"/>
  <c r="AC141" i="25" s="1"/>
  <c r="Y134" i="25"/>
  <c r="Z134" i="25" s="1"/>
  <c r="AC133" i="25" s="1"/>
  <c r="Y126" i="25"/>
  <c r="Z126" i="25" s="1"/>
  <c r="AC125" i="25" s="1"/>
  <c r="Y118" i="25"/>
  <c r="Z118" i="25" s="1"/>
  <c r="AC117" i="25" s="1"/>
  <c r="Y110" i="25"/>
  <c r="Z110" i="25" s="1"/>
  <c r="AC109" i="25" s="1"/>
  <c r="Y149" i="25"/>
  <c r="Z149" i="25" s="1"/>
  <c r="AC148" i="25" s="1"/>
  <c r="Y141" i="25"/>
  <c r="Y133" i="25"/>
  <c r="Y125" i="25"/>
  <c r="Y117" i="25"/>
  <c r="Y109" i="25"/>
  <c r="Y101" i="25"/>
  <c r="Z101" i="25" s="1"/>
  <c r="AC100" i="25" s="1"/>
  <c r="Y93" i="25"/>
  <c r="Z93" i="25" s="1"/>
  <c r="AC92" i="25" s="1"/>
  <c r="Y85" i="25"/>
  <c r="Z85" i="25" s="1"/>
  <c r="AC84" i="25" s="1"/>
  <c r="Y77" i="25"/>
  <c r="Z77" i="25" s="1"/>
  <c r="AC76" i="25" s="1"/>
  <c r="Y69" i="25"/>
  <c r="Z69" i="25" s="1"/>
  <c r="AC68" i="25" s="1"/>
  <c r="Y148" i="25"/>
  <c r="Z148" i="25" s="1"/>
  <c r="AC147" i="25" s="1"/>
  <c r="Y140" i="25"/>
  <c r="Z140" i="25" s="1"/>
  <c r="AC139" i="25" s="1"/>
  <c r="Y132" i="25"/>
  <c r="Z132" i="25" s="1"/>
  <c r="AC131" i="25" s="1"/>
  <c r="Y124" i="25"/>
  <c r="Z124" i="25" s="1"/>
  <c r="AC123" i="25" s="1"/>
  <c r="Y116" i="25"/>
  <c r="Z116" i="25" s="1"/>
  <c r="AC115" i="25" s="1"/>
  <c r="Y108" i="25"/>
  <c r="Y100" i="25"/>
  <c r="Z100" i="25" s="1"/>
  <c r="AC99" i="25" s="1"/>
  <c r="Y92" i="25"/>
  <c r="Z92" i="25" s="1"/>
  <c r="AC91" i="25" s="1"/>
  <c r="Y84" i="25"/>
  <c r="Z84" i="25" s="1"/>
  <c r="AC83" i="25" s="1"/>
  <c r="Y76" i="25"/>
  <c r="Z76" i="25" s="1"/>
  <c r="AC75" i="25" s="1"/>
  <c r="Y68" i="25"/>
  <c r="Z68" i="25" s="1"/>
  <c r="AC67" i="25" s="1"/>
  <c r="V149" i="25"/>
  <c r="Y147" i="25"/>
  <c r="Z147" i="25" s="1"/>
  <c r="AC146" i="25" s="1"/>
  <c r="Y139" i="25"/>
  <c r="Z139" i="25" s="1"/>
  <c r="AC138" i="25" s="1"/>
  <c r="Y131" i="25"/>
  <c r="Z131" i="25" s="1"/>
  <c r="AC130" i="25" s="1"/>
  <c r="Y123" i="25"/>
  <c r="Z123" i="25" s="1"/>
  <c r="AC122" i="25" s="1"/>
  <c r="Y115" i="25"/>
  <c r="Z115" i="25" s="1"/>
  <c r="AC114" i="25" s="1"/>
  <c r="Y146" i="25"/>
  <c r="Z146" i="25" s="1"/>
  <c r="AC145" i="25" s="1"/>
  <c r="Y138" i="25"/>
  <c r="Z138" i="25" s="1"/>
  <c r="AC137" i="25" s="1"/>
  <c r="Y130" i="25"/>
  <c r="Z130" i="25" s="1"/>
  <c r="AC129" i="25" s="1"/>
  <c r="Y122" i="25"/>
  <c r="Z122" i="25" s="1"/>
  <c r="AC121" i="25" s="1"/>
  <c r="Y114" i="25"/>
  <c r="Z114" i="25" s="1"/>
  <c r="AC113" i="25" s="1"/>
  <c r="Y106" i="25"/>
  <c r="Z106" i="25" s="1"/>
  <c r="AC105" i="25" s="1"/>
  <c r="Y145" i="25"/>
  <c r="Z145" i="25" s="1"/>
  <c r="AC144" i="25" s="1"/>
  <c r="Y137" i="25"/>
  <c r="Z137" i="25" s="1"/>
  <c r="AC136" i="25" s="1"/>
  <c r="Y129" i="25"/>
  <c r="Z129" i="25" s="1"/>
  <c r="AC128" i="25" s="1"/>
  <c r="Y121" i="25"/>
  <c r="Z121" i="25" s="1"/>
  <c r="AC120" i="25" s="1"/>
  <c r="Y113" i="25"/>
  <c r="Z113" i="25" s="1"/>
  <c r="AC112" i="25" s="1"/>
  <c r="Y105" i="25"/>
  <c r="Z105" i="25" s="1"/>
  <c r="AC104" i="25" s="1"/>
  <c r="Y97" i="25"/>
  <c r="Z97" i="25" s="1"/>
  <c r="AC96" i="25" s="1"/>
  <c r="Y89" i="25"/>
  <c r="Z89" i="25" s="1"/>
  <c r="AC88" i="25" s="1"/>
  <c r="Y81" i="25"/>
  <c r="Z81" i="25" s="1"/>
  <c r="AC80" i="25" s="1"/>
  <c r="Y73" i="25"/>
  <c r="Z73" i="25" s="1"/>
  <c r="AC72" i="25" s="1"/>
  <c r="Y65" i="25"/>
  <c r="Z65" i="25" s="1"/>
  <c r="AC64" i="25" s="1"/>
  <c r="T149" i="24"/>
  <c r="U149" i="24" s="1"/>
  <c r="V149" i="24" s="1"/>
  <c r="U148" i="24"/>
  <c r="Y148" i="24" s="1"/>
  <c r="Z148" i="24" s="1"/>
  <c r="AC147" i="24" s="1"/>
  <c r="T148" i="24"/>
  <c r="T147" i="24"/>
  <c r="U147" i="24" s="1"/>
  <c r="V147" i="24" s="1"/>
  <c r="W147" i="24" s="1"/>
  <c r="T146" i="24"/>
  <c r="U146" i="24" s="1"/>
  <c r="V146" i="24" s="1"/>
  <c r="T145" i="24"/>
  <c r="U145" i="24" s="1"/>
  <c r="Y145" i="24" s="1"/>
  <c r="Z145" i="24" s="1"/>
  <c r="AC144" i="24" s="1"/>
  <c r="T144" i="24"/>
  <c r="U144" i="24" s="1"/>
  <c r="V144" i="24" s="1"/>
  <c r="T143" i="24"/>
  <c r="U143" i="24" s="1"/>
  <c r="V143" i="24" s="1"/>
  <c r="W143" i="24" s="1"/>
  <c r="T142" i="24"/>
  <c r="U142" i="24" s="1"/>
  <c r="V142" i="24" s="1"/>
  <c r="W142" i="24" s="1"/>
  <c r="T141" i="24"/>
  <c r="U141" i="24" s="1"/>
  <c r="V141" i="24" s="1"/>
  <c r="W141" i="24" s="1"/>
  <c r="T140" i="24"/>
  <c r="U140" i="24" s="1"/>
  <c r="T139" i="24"/>
  <c r="U139" i="24" s="1"/>
  <c r="V139" i="24" s="1"/>
  <c r="W139" i="24" s="1"/>
  <c r="T138" i="24"/>
  <c r="U138" i="24" s="1"/>
  <c r="V138" i="24" s="1"/>
  <c r="Y137" i="24"/>
  <c r="Z137" i="24" s="1"/>
  <c r="AC136" i="24" s="1"/>
  <c r="V137" i="24"/>
  <c r="T137" i="24"/>
  <c r="U137" i="24" s="1"/>
  <c r="T136" i="24"/>
  <c r="U136" i="24" s="1"/>
  <c r="V136" i="24" s="1"/>
  <c r="U135" i="24"/>
  <c r="V135" i="24" s="1"/>
  <c r="T135" i="24"/>
  <c r="U134" i="24"/>
  <c r="V134" i="24" s="1"/>
  <c r="W134" i="24" s="1"/>
  <c r="T134" i="24"/>
  <c r="T133" i="24"/>
  <c r="U133" i="24" s="1"/>
  <c r="V133" i="24" s="1"/>
  <c r="U132" i="24"/>
  <c r="V132" i="24" s="1"/>
  <c r="W132" i="24" s="1"/>
  <c r="T132" i="24"/>
  <c r="T131" i="24"/>
  <c r="U131" i="24" s="1"/>
  <c r="Y131" i="24" s="1"/>
  <c r="Z131" i="24" s="1"/>
  <c r="AC130" i="24" s="1"/>
  <c r="T130" i="24"/>
  <c r="U130" i="24" s="1"/>
  <c r="T129" i="24"/>
  <c r="U129" i="24" s="1"/>
  <c r="V129" i="24" s="1"/>
  <c r="T128" i="24"/>
  <c r="U128" i="24" s="1"/>
  <c r="V128" i="24" s="1"/>
  <c r="W128" i="24" s="1"/>
  <c r="T127" i="24"/>
  <c r="U127" i="24" s="1"/>
  <c r="V127" i="24" s="1"/>
  <c r="T126" i="24"/>
  <c r="U126" i="24" s="1"/>
  <c r="V126" i="24" s="1"/>
  <c r="W126" i="24" s="1"/>
  <c r="U125" i="24"/>
  <c r="V125" i="24" s="1"/>
  <c r="T125" i="24"/>
  <c r="T124" i="24"/>
  <c r="U124" i="24" s="1"/>
  <c r="V124" i="24" s="1"/>
  <c r="W124" i="24" s="1"/>
  <c r="Y123" i="24"/>
  <c r="Z123" i="24" s="1"/>
  <c r="AC122" i="24" s="1"/>
  <c r="T123" i="24"/>
  <c r="U123" i="24" s="1"/>
  <c r="V123" i="24" s="1"/>
  <c r="W123" i="24" s="1"/>
  <c r="U122" i="24"/>
  <c r="V122" i="24" s="1"/>
  <c r="W122" i="24" s="1"/>
  <c r="T122" i="24"/>
  <c r="T121" i="24"/>
  <c r="U121" i="24" s="1"/>
  <c r="T120" i="24"/>
  <c r="U120" i="24" s="1"/>
  <c r="V120" i="24" s="1"/>
  <c r="T119" i="24"/>
  <c r="U119" i="24" s="1"/>
  <c r="V119" i="24" s="1"/>
  <c r="T118" i="24"/>
  <c r="U118" i="24" s="1"/>
  <c r="V118" i="24" s="1"/>
  <c r="W118" i="24" s="1"/>
  <c r="T117" i="24"/>
  <c r="U117" i="24" s="1"/>
  <c r="V117" i="24" s="1"/>
  <c r="T116" i="24"/>
  <c r="U116" i="24" s="1"/>
  <c r="V116" i="24" s="1"/>
  <c r="W116" i="24" s="1"/>
  <c r="T115" i="24"/>
  <c r="U115" i="24" s="1"/>
  <c r="Y115" i="24" s="1"/>
  <c r="Z115" i="24" s="1"/>
  <c r="AC114" i="24" s="1"/>
  <c r="U114" i="24"/>
  <c r="V114" i="24" s="1"/>
  <c r="W114" i="24" s="1"/>
  <c r="T114" i="24"/>
  <c r="T113" i="24"/>
  <c r="U113" i="24" s="1"/>
  <c r="V113" i="24" s="1"/>
  <c r="U112" i="24"/>
  <c r="V112" i="24" s="1"/>
  <c r="T112" i="24"/>
  <c r="T111" i="24"/>
  <c r="U111" i="24" s="1"/>
  <c r="V111" i="24" s="1"/>
  <c r="T110" i="24"/>
  <c r="U110" i="24" s="1"/>
  <c r="V110" i="24" s="1"/>
  <c r="W110" i="24" s="1"/>
  <c r="T109" i="24"/>
  <c r="U109" i="24" s="1"/>
  <c r="V109" i="24" s="1"/>
  <c r="T108" i="24"/>
  <c r="U108" i="24" s="1"/>
  <c r="V108" i="24" s="1"/>
  <c r="T107" i="24"/>
  <c r="U107" i="24" s="1"/>
  <c r="Y107" i="24" s="1"/>
  <c r="Z107" i="24" s="1"/>
  <c r="AC106" i="24" s="1"/>
  <c r="U106" i="24"/>
  <c r="V106" i="24" s="1"/>
  <c r="W106" i="24" s="1"/>
  <c r="T106" i="24"/>
  <c r="T105" i="24"/>
  <c r="U105" i="24" s="1"/>
  <c r="Y105" i="24" s="1"/>
  <c r="Z105" i="24" s="1"/>
  <c r="AC104" i="24" s="1"/>
  <c r="U104" i="24"/>
  <c r="V104" i="24" s="1"/>
  <c r="T104" i="24"/>
  <c r="T103" i="24"/>
  <c r="U103" i="24" s="1"/>
  <c r="V103" i="24" s="1"/>
  <c r="U102" i="24"/>
  <c r="V102" i="24" s="1"/>
  <c r="W102" i="24" s="1"/>
  <c r="T102" i="24"/>
  <c r="T101" i="24"/>
  <c r="U101" i="24" s="1"/>
  <c r="V101" i="24" s="1"/>
  <c r="T100" i="24"/>
  <c r="U100" i="24" s="1"/>
  <c r="V100" i="24" s="1"/>
  <c r="W100" i="24" s="1"/>
  <c r="Y99" i="24"/>
  <c r="Z99" i="24" s="1"/>
  <c r="AC98" i="24" s="1"/>
  <c r="V99" i="24"/>
  <c r="W99" i="24" s="1"/>
  <c r="T99" i="24"/>
  <c r="U99" i="24" s="1"/>
  <c r="T98" i="24"/>
  <c r="U98" i="24" s="1"/>
  <c r="V98" i="24" s="1"/>
  <c r="W98" i="24" s="1"/>
  <c r="T97" i="24"/>
  <c r="U97" i="24" s="1"/>
  <c r="U96" i="24"/>
  <c r="V96" i="24" s="1"/>
  <c r="T96" i="24"/>
  <c r="T95" i="24"/>
  <c r="U95" i="24" s="1"/>
  <c r="V95" i="24" s="1"/>
  <c r="U94" i="24"/>
  <c r="V94" i="24" s="1"/>
  <c r="W94" i="24" s="1"/>
  <c r="T94" i="24"/>
  <c r="T93" i="24"/>
  <c r="U93" i="24" s="1"/>
  <c r="V93" i="24" s="1"/>
  <c r="T92" i="24"/>
  <c r="U92" i="24" s="1"/>
  <c r="V92" i="24" s="1"/>
  <c r="W92" i="24" s="1"/>
  <c r="T91" i="24"/>
  <c r="U91" i="24" s="1"/>
  <c r="Y91" i="24" s="1"/>
  <c r="Z91" i="24" s="1"/>
  <c r="AC90" i="24" s="1"/>
  <c r="T90" i="24"/>
  <c r="U90" i="24" s="1"/>
  <c r="T89" i="24"/>
  <c r="U89" i="24" s="1"/>
  <c r="Y89" i="24" s="1"/>
  <c r="Z89" i="24" s="1"/>
  <c r="AC88" i="24" s="1"/>
  <c r="T88" i="24"/>
  <c r="U88" i="24" s="1"/>
  <c r="V88" i="24" s="1"/>
  <c r="U87" i="24"/>
  <c r="V87" i="24" s="1"/>
  <c r="T87" i="24"/>
  <c r="T86" i="24"/>
  <c r="U86" i="24" s="1"/>
  <c r="V86" i="24" s="1"/>
  <c r="W86" i="24" s="1"/>
  <c r="U85" i="24"/>
  <c r="V85" i="24" s="1"/>
  <c r="T85" i="24"/>
  <c r="T84" i="24"/>
  <c r="U84" i="24" s="1"/>
  <c r="V84" i="24" s="1"/>
  <c r="W84" i="24" s="1"/>
  <c r="Y83" i="24"/>
  <c r="Z83" i="24" s="1"/>
  <c r="AC82" i="24" s="1"/>
  <c r="T83" i="24"/>
  <c r="U83" i="24" s="1"/>
  <c r="V83" i="24" s="1"/>
  <c r="W83" i="24" s="1"/>
  <c r="T82" i="24"/>
  <c r="U82" i="24" s="1"/>
  <c r="V82" i="24" s="1"/>
  <c r="W82" i="24" s="1"/>
  <c r="U81" i="24"/>
  <c r="Y81" i="24" s="1"/>
  <c r="Z81" i="24" s="1"/>
  <c r="AC80" i="24" s="1"/>
  <c r="T81" i="24"/>
  <c r="T80" i="24"/>
  <c r="U80" i="24" s="1"/>
  <c r="V80" i="24" s="1"/>
  <c r="U79" i="24"/>
  <c r="V79" i="24" s="1"/>
  <c r="T79" i="24"/>
  <c r="T78" i="24"/>
  <c r="U78" i="24" s="1"/>
  <c r="V78" i="24" s="1"/>
  <c r="W78" i="24" s="1"/>
  <c r="T77" i="24"/>
  <c r="U77" i="24" s="1"/>
  <c r="V77" i="24" s="1"/>
  <c r="T76" i="24"/>
  <c r="U76" i="24" s="1"/>
  <c r="V76" i="24" s="1"/>
  <c r="T75" i="24"/>
  <c r="U75" i="24" s="1"/>
  <c r="Y75" i="24" s="1"/>
  <c r="Z75" i="24" s="1"/>
  <c r="AC74" i="24" s="1"/>
  <c r="U74" i="24"/>
  <c r="V74" i="24" s="1"/>
  <c r="W74" i="24" s="1"/>
  <c r="T74" i="24"/>
  <c r="T73" i="24"/>
  <c r="U73" i="24" s="1"/>
  <c r="T72" i="24"/>
  <c r="U72" i="24" s="1"/>
  <c r="V72" i="24" s="1"/>
  <c r="T71" i="24"/>
  <c r="U71" i="24" s="1"/>
  <c r="V71" i="24" s="1"/>
  <c r="T70" i="24"/>
  <c r="U70" i="24" s="1"/>
  <c r="V70" i="24" s="1"/>
  <c r="W70" i="24" s="1"/>
  <c r="T69" i="24"/>
  <c r="U69" i="24" s="1"/>
  <c r="V69" i="24" s="1"/>
  <c r="T68" i="24"/>
  <c r="U68" i="24" s="1"/>
  <c r="V68" i="24" s="1"/>
  <c r="T67" i="24"/>
  <c r="U67" i="24" s="1"/>
  <c r="Y67" i="24" s="1"/>
  <c r="Z67" i="24" s="1"/>
  <c r="AC66" i="24" s="1"/>
  <c r="U66" i="24"/>
  <c r="V66" i="24" s="1"/>
  <c r="W66" i="24" s="1"/>
  <c r="T66" i="24"/>
  <c r="T65" i="24"/>
  <c r="U65" i="24" s="1"/>
  <c r="Y65" i="24" s="1"/>
  <c r="Z65" i="24" s="1"/>
  <c r="AC64" i="24" s="1"/>
  <c r="T64" i="24"/>
  <c r="U64" i="24" s="1"/>
  <c r="V64" i="24" s="1"/>
  <c r="T63" i="24"/>
  <c r="U63" i="24" s="1"/>
  <c r="V63" i="24" s="1"/>
  <c r="W63" i="24" s="1"/>
  <c r="T62" i="24"/>
  <c r="U62" i="24" s="1"/>
  <c r="V62" i="24" s="1"/>
  <c r="T61" i="24"/>
  <c r="U61" i="24" s="1"/>
  <c r="V61" i="24" s="1"/>
  <c r="U60" i="24"/>
  <c r="Y60" i="24" s="1"/>
  <c r="Z60" i="24" s="1"/>
  <c r="AC59" i="24" s="1"/>
  <c r="T60" i="24"/>
  <c r="T59" i="24"/>
  <c r="U59" i="24" s="1"/>
  <c r="V59" i="24" s="1"/>
  <c r="W59" i="24" s="1"/>
  <c r="T58" i="24"/>
  <c r="U58" i="24" s="1"/>
  <c r="T57" i="24"/>
  <c r="U57" i="24" s="1"/>
  <c r="Y57" i="24" s="1"/>
  <c r="Z57" i="24" s="1"/>
  <c r="AC56" i="24" s="1"/>
  <c r="T56" i="24"/>
  <c r="U56" i="24" s="1"/>
  <c r="V56" i="24" s="1"/>
  <c r="W56" i="24" s="1"/>
  <c r="T55" i="24"/>
  <c r="U55" i="24" s="1"/>
  <c r="T54" i="24"/>
  <c r="U54" i="24" s="1"/>
  <c r="V54" i="24" s="1"/>
  <c r="T53" i="24"/>
  <c r="U53" i="24" s="1"/>
  <c r="V53" i="24" s="1"/>
  <c r="W53" i="24" s="1"/>
  <c r="T52" i="24"/>
  <c r="U52" i="24" s="1"/>
  <c r="Y52" i="24" s="1"/>
  <c r="Z52" i="24" s="1"/>
  <c r="AC51" i="24" s="1"/>
  <c r="U51" i="24"/>
  <c r="Y51" i="24" s="1"/>
  <c r="Z51" i="24" s="1"/>
  <c r="AC50" i="24" s="1"/>
  <c r="T51" i="24"/>
  <c r="T50" i="24"/>
  <c r="U50" i="24" s="1"/>
  <c r="U49" i="24"/>
  <c r="V49" i="24" s="1"/>
  <c r="T49" i="24"/>
  <c r="T48" i="24"/>
  <c r="U48" i="24" s="1"/>
  <c r="V48" i="24" s="1"/>
  <c r="T47" i="24"/>
  <c r="U47" i="24" s="1"/>
  <c r="T46" i="24"/>
  <c r="U46" i="24" s="1"/>
  <c r="T45" i="24"/>
  <c r="U45" i="24" s="1"/>
  <c r="V45" i="24" s="1"/>
  <c r="T44" i="24"/>
  <c r="U44" i="24" s="1"/>
  <c r="Y44" i="24" s="1"/>
  <c r="Z44" i="24" s="1"/>
  <c r="AC43" i="24" s="1"/>
  <c r="U43" i="24"/>
  <c r="T43" i="24"/>
  <c r="T42" i="24"/>
  <c r="U42" i="24" s="1"/>
  <c r="T41" i="24"/>
  <c r="U41" i="24" s="1"/>
  <c r="V41" i="24" s="1"/>
  <c r="T40" i="24"/>
  <c r="U40" i="24" s="1"/>
  <c r="T39" i="24"/>
  <c r="U39" i="24" s="1"/>
  <c r="V39" i="24" s="1"/>
  <c r="W39" i="24" s="1"/>
  <c r="T38" i="24"/>
  <c r="U38" i="24" s="1"/>
  <c r="V38" i="24" s="1"/>
  <c r="T37" i="24"/>
  <c r="U37" i="24" s="1"/>
  <c r="Y37" i="24" s="1"/>
  <c r="Z37" i="24" s="1"/>
  <c r="AC36" i="24" s="1"/>
  <c r="T36" i="24"/>
  <c r="U36" i="24" s="1"/>
  <c r="Y36" i="24" s="1"/>
  <c r="Z36" i="24" s="1"/>
  <c r="AC35" i="24" s="1"/>
  <c r="T35" i="24"/>
  <c r="U35" i="24" s="1"/>
  <c r="Y35" i="24" s="1"/>
  <c r="Z35" i="24" s="1"/>
  <c r="AC34" i="24" s="1"/>
  <c r="U34" i="24"/>
  <c r="Y34" i="24" s="1"/>
  <c r="Z34" i="24" s="1"/>
  <c r="AC33" i="24" s="1"/>
  <c r="T34" i="24"/>
  <c r="T33" i="24"/>
  <c r="U33" i="24" s="1"/>
  <c r="V33" i="24" s="1"/>
  <c r="T32" i="24"/>
  <c r="U32" i="24" s="1"/>
  <c r="V32" i="24" s="1"/>
  <c r="T31" i="24"/>
  <c r="U31" i="24" s="1"/>
  <c r="V31" i="24" s="1"/>
  <c r="T30" i="24"/>
  <c r="U30" i="24" s="1"/>
  <c r="V30" i="24" s="1"/>
  <c r="T29" i="24"/>
  <c r="U29" i="24" s="1"/>
  <c r="Y29" i="24" s="1"/>
  <c r="Z29" i="24" s="1"/>
  <c r="AC28" i="24" s="1"/>
  <c r="T28" i="24"/>
  <c r="U28" i="24" s="1"/>
  <c r="Y28" i="24" s="1"/>
  <c r="Z28" i="24" s="1"/>
  <c r="AC27" i="24" s="1"/>
  <c r="T27" i="24"/>
  <c r="U27" i="24" s="1"/>
  <c r="Y27" i="24" s="1"/>
  <c r="Z27" i="24" s="1"/>
  <c r="AC26" i="24" s="1"/>
  <c r="E27" i="24"/>
  <c r="T26" i="24"/>
  <c r="U26" i="24" s="1"/>
  <c r="V26" i="24" s="1"/>
  <c r="T25" i="24"/>
  <c r="U25" i="24" s="1"/>
  <c r="V25" i="24" s="1"/>
  <c r="T24" i="24"/>
  <c r="U24" i="24" s="1"/>
  <c r="V24" i="24" s="1"/>
  <c r="T23" i="24"/>
  <c r="U23" i="24" s="1"/>
  <c r="V23" i="24" s="1"/>
  <c r="T22" i="24"/>
  <c r="U22" i="24" s="1"/>
  <c r="V22" i="24" s="1"/>
  <c r="E22" i="24"/>
  <c r="T21" i="24"/>
  <c r="U21" i="24" s="1"/>
  <c r="T20" i="24"/>
  <c r="U20" i="24" s="1"/>
  <c r="T19" i="24"/>
  <c r="U19" i="24" s="1"/>
  <c r="T18" i="24"/>
  <c r="U18" i="24" s="1"/>
  <c r="T17" i="24"/>
  <c r="U17" i="24" s="1"/>
  <c r="Y17" i="24" s="1"/>
  <c r="Z17" i="24" s="1"/>
  <c r="AC16" i="24" s="1"/>
  <c r="T16" i="24"/>
  <c r="U16" i="24" s="1"/>
  <c r="Y16" i="24" s="1"/>
  <c r="Z16" i="24" s="1"/>
  <c r="AC15" i="24" s="1"/>
  <c r="T15" i="24"/>
  <c r="U15" i="24" s="1"/>
  <c r="V15" i="24" s="1"/>
  <c r="T14" i="24"/>
  <c r="U14" i="24" s="1"/>
  <c r="V14" i="24" s="1"/>
  <c r="T13" i="24"/>
  <c r="U13" i="24" s="1"/>
  <c r="T12" i="24"/>
  <c r="U12" i="24" s="1"/>
  <c r="T11" i="24"/>
  <c r="U11" i="24" s="1"/>
  <c r="T10" i="24"/>
  <c r="U10" i="24" s="1"/>
  <c r="T9" i="24"/>
  <c r="U9" i="24" s="1"/>
  <c r="Y9" i="24" s="1"/>
  <c r="Z9" i="24" s="1"/>
  <c r="AC8" i="24" s="1"/>
  <c r="T8" i="24"/>
  <c r="U8" i="24" s="1"/>
  <c r="Y8" i="24" s="1"/>
  <c r="Z8" i="24" s="1"/>
  <c r="AC7" i="24" s="1"/>
  <c r="T7" i="24"/>
  <c r="U7" i="24" s="1"/>
  <c r="V7" i="24" s="1"/>
  <c r="W7" i="24" s="1"/>
  <c r="T6" i="24"/>
  <c r="U6" i="24" s="1"/>
  <c r="V6" i="24" s="1"/>
  <c r="T5" i="24"/>
  <c r="U5" i="24" s="1"/>
  <c r="T4" i="24"/>
  <c r="U4" i="24" s="1"/>
  <c r="AB4" i="23" a="1"/>
  <c r="AB4" i="23" s="1"/>
  <c r="X5" i="23"/>
  <c r="X6" i="23"/>
  <c r="X7" i="23"/>
  <c r="X8" i="23"/>
  <c r="X9" i="23"/>
  <c r="X10" i="23"/>
  <c r="X11" i="23"/>
  <c r="X12" i="23"/>
  <c r="X13" i="23"/>
  <c r="X14" i="23"/>
  <c r="X15" i="23"/>
  <c r="X16" i="23"/>
  <c r="X17" i="23"/>
  <c r="X18" i="23"/>
  <c r="X19" i="23"/>
  <c r="X20" i="23"/>
  <c r="X21" i="23"/>
  <c r="X22" i="23"/>
  <c r="X23" i="23"/>
  <c r="X24" i="23"/>
  <c r="X25" i="23"/>
  <c r="X26" i="23"/>
  <c r="X27" i="23"/>
  <c r="X28" i="23"/>
  <c r="X29" i="23"/>
  <c r="X30" i="23"/>
  <c r="X31" i="23"/>
  <c r="X32" i="23"/>
  <c r="X33" i="23"/>
  <c r="X34" i="23"/>
  <c r="X35" i="23"/>
  <c r="X36" i="23"/>
  <c r="X37" i="23"/>
  <c r="X38" i="23"/>
  <c r="X39" i="23"/>
  <c r="X40" i="23"/>
  <c r="X41" i="23"/>
  <c r="X42" i="23"/>
  <c r="X43" i="23"/>
  <c r="X44" i="23"/>
  <c r="X45" i="23"/>
  <c r="X46" i="23"/>
  <c r="X47" i="23"/>
  <c r="X48" i="23"/>
  <c r="X49" i="23"/>
  <c r="X50" i="23"/>
  <c r="X51" i="23"/>
  <c r="X52" i="23"/>
  <c r="X53" i="23"/>
  <c r="X54" i="23"/>
  <c r="X55" i="23"/>
  <c r="X56" i="23"/>
  <c r="X57" i="23"/>
  <c r="X58" i="23"/>
  <c r="X59" i="23"/>
  <c r="X60" i="23"/>
  <c r="X61" i="23"/>
  <c r="X62" i="23"/>
  <c r="X63" i="23"/>
  <c r="X64" i="23"/>
  <c r="X65" i="23"/>
  <c r="X66" i="23"/>
  <c r="X67" i="23"/>
  <c r="X68" i="23"/>
  <c r="X69" i="23"/>
  <c r="X70" i="23"/>
  <c r="X71" i="23"/>
  <c r="X72" i="23"/>
  <c r="X73" i="23"/>
  <c r="X74" i="23"/>
  <c r="X75" i="23"/>
  <c r="X76" i="23"/>
  <c r="X77" i="23"/>
  <c r="X78" i="23"/>
  <c r="X79" i="23"/>
  <c r="X80" i="23"/>
  <c r="X81" i="23"/>
  <c r="X82" i="23"/>
  <c r="X83" i="23"/>
  <c r="X84" i="23"/>
  <c r="X85" i="23"/>
  <c r="X86" i="23"/>
  <c r="X87" i="23"/>
  <c r="X88" i="23"/>
  <c r="X89" i="23"/>
  <c r="X90" i="23"/>
  <c r="X91" i="23"/>
  <c r="X92" i="23"/>
  <c r="X93" i="23"/>
  <c r="X94" i="23"/>
  <c r="X95" i="23"/>
  <c r="X96" i="23"/>
  <c r="X97" i="23"/>
  <c r="X98" i="23"/>
  <c r="X99" i="23"/>
  <c r="X100" i="23"/>
  <c r="X101" i="23"/>
  <c r="X102" i="23"/>
  <c r="X103" i="23"/>
  <c r="X104" i="23"/>
  <c r="X105" i="23"/>
  <c r="X106" i="23"/>
  <c r="X107" i="23"/>
  <c r="X108" i="23"/>
  <c r="X109" i="23"/>
  <c r="X110" i="23"/>
  <c r="X111" i="23"/>
  <c r="X112" i="23"/>
  <c r="X113" i="23"/>
  <c r="X114" i="23"/>
  <c r="X115" i="23"/>
  <c r="X116" i="23"/>
  <c r="X117" i="23"/>
  <c r="X118" i="23"/>
  <c r="X119" i="23"/>
  <c r="X120" i="23"/>
  <c r="X121" i="23"/>
  <c r="X122" i="23"/>
  <c r="X123" i="23"/>
  <c r="X124" i="23"/>
  <c r="X125" i="23"/>
  <c r="X126" i="23"/>
  <c r="X127" i="23"/>
  <c r="X128" i="23"/>
  <c r="X129" i="23"/>
  <c r="X130" i="23"/>
  <c r="X131" i="23"/>
  <c r="X132" i="23"/>
  <c r="X133" i="23"/>
  <c r="X134" i="23"/>
  <c r="X135" i="23"/>
  <c r="X136" i="23"/>
  <c r="X137" i="23"/>
  <c r="X138" i="23"/>
  <c r="X139" i="23"/>
  <c r="X140" i="23"/>
  <c r="X141" i="23"/>
  <c r="X4" i="23"/>
  <c r="AA128" i="25" l="1"/>
  <c r="AA52" i="25"/>
  <c r="AA112" i="25"/>
  <c r="W36" i="25"/>
  <c r="AA8" i="25"/>
  <c r="AA20" i="25"/>
  <c r="AA139" i="25"/>
  <c r="AA58" i="25"/>
  <c r="AA16" i="25"/>
  <c r="AA97" i="25"/>
  <c r="AA127" i="25"/>
  <c r="AA99" i="25"/>
  <c r="AA67" i="25"/>
  <c r="AA34" i="25"/>
  <c r="AA122" i="25"/>
  <c r="AA124" i="25"/>
  <c r="AA116" i="25"/>
  <c r="AA110" i="25"/>
  <c r="AA147" i="25"/>
  <c r="AA84" i="25"/>
  <c r="AA50" i="25"/>
  <c r="AA131" i="25"/>
  <c r="AA93" i="25"/>
  <c r="AA143" i="25"/>
  <c r="AA42" i="25"/>
  <c r="AA111" i="25"/>
  <c r="AA146" i="25"/>
  <c r="AA26" i="25"/>
  <c r="AA49" i="26"/>
  <c r="AA140" i="26"/>
  <c r="AA146" i="26"/>
  <c r="AA123" i="26"/>
  <c r="AA73" i="26"/>
  <c r="Z64" i="26"/>
  <c r="AC63" i="26" s="1"/>
  <c r="AA67" i="26"/>
  <c r="AA100" i="26"/>
  <c r="AA132" i="26"/>
  <c r="AA45" i="26"/>
  <c r="AA115" i="26"/>
  <c r="Z38" i="26"/>
  <c r="AC37" i="26" s="1"/>
  <c r="AA94" i="26"/>
  <c r="AA58" i="26"/>
  <c r="AA147" i="26"/>
  <c r="AA62" i="26"/>
  <c r="AA52" i="26"/>
  <c r="AA88" i="26"/>
  <c r="AA110" i="26"/>
  <c r="AA23" i="26"/>
  <c r="AA69" i="26"/>
  <c r="AA106" i="26"/>
  <c r="AA55" i="26"/>
  <c r="AA116" i="26"/>
  <c r="W131" i="26"/>
  <c r="AA93" i="26"/>
  <c r="AA20" i="26"/>
  <c r="AA83" i="26"/>
  <c r="AA113" i="26"/>
  <c r="AA103" i="26"/>
  <c r="Z42" i="26"/>
  <c r="AC41" i="26" s="1"/>
  <c r="Z22" i="26"/>
  <c r="AC21" i="26" s="1"/>
  <c r="AA105" i="26"/>
  <c r="AA99" i="26"/>
  <c r="AA36" i="26"/>
  <c r="Z35" i="26"/>
  <c r="AC34" i="26" s="1"/>
  <c r="AA148" i="26"/>
  <c r="AA70" i="26"/>
  <c r="AA5" i="26"/>
  <c r="AA40" i="26"/>
  <c r="AA63" i="26"/>
  <c r="AA17" i="26"/>
  <c r="AA75" i="26"/>
  <c r="AA126" i="26"/>
  <c r="AA107" i="26"/>
  <c r="AA125" i="26"/>
  <c r="AA108" i="26"/>
  <c r="AA79" i="26"/>
  <c r="AA33" i="26"/>
  <c r="AA61" i="26"/>
  <c r="AA98" i="26"/>
  <c r="AA102" i="26"/>
  <c r="AA66" i="26"/>
  <c r="Z66" i="26"/>
  <c r="AC65" i="26" s="1"/>
  <c r="AA65" i="26"/>
  <c r="Z65" i="26"/>
  <c r="AC64" i="26" s="1"/>
  <c r="AA19" i="26"/>
  <c r="W19" i="26"/>
  <c r="AA18" i="26"/>
  <c r="W18" i="26"/>
  <c r="W32" i="26"/>
  <c r="AA32" i="26"/>
  <c r="AA127" i="26"/>
  <c r="W28" i="26"/>
  <c r="AA28" i="26"/>
  <c r="Z74" i="26"/>
  <c r="AC73" i="26" s="1"/>
  <c r="AA74" i="26"/>
  <c r="AA109" i="26"/>
  <c r="AA78" i="26"/>
  <c r="AA143" i="26"/>
  <c r="Z31" i="26"/>
  <c r="AC30" i="26" s="1"/>
  <c r="AA31" i="26"/>
  <c r="AA87" i="26"/>
  <c r="Z87" i="26"/>
  <c r="AC86" i="26" s="1"/>
  <c r="Z144" i="26"/>
  <c r="AC143" i="26" s="1"/>
  <c r="AA144" i="26"/>
  <c r="Z15" i="26"/>
  <c r="AC14" i="26" s="1"/>
  <c r="AA15" i="26"/>
  <c r="AA128" i="26"/>
  <c r="AA77" i="26"/>
  <c r="W77" i="26"/>
  <c r="AA4" i="26"/>
  <c r="AA135" i="26"/>
  <c r="AA86" i="26"/>
  <c r="AA27" i="26"/>
  <c r="AA95" i="26"/>
  <c r="AA46" i="26"/>
  <c r="AA130" i="26"/>
  <c r="AA11" i="26"/>
  <c r="W11" i="26"/>
  <c r="AA141" i="26"/>
  <c r="AA25" i="26"/>
  <c r="W25" i="26"/>
  <c r="Z104" i="26"/>
  <c r="AC103" i="26" s="1"/>
  <c r="AA104" i="26"/>
  <c r="AA92" i="26"/>
  <c r="AA56" i="26"/>
  <c r="AA111" i="26"/>
  <c r="AA43" i="26"/>
  <c r="AA9" i="26"/>
  <c r="W9" i="26"/>
  <c r="AA85" i="26"/>
  <c r="W85" i="26"/>
  <c r="AA84" i="26"/>
  <c r="AA29" i="26"/>
  <c r="AA47" i="26"/>
  <c r="AA10" i="26"/>
  <c r="W10" i="26"/>
  <c r="Z129" i="26"/>
  <c r="AC128" i="26" s="1"/>
  <c r="AA129" i="26"/>
  <c r="AA120" i="26"/>
  <c r="Z120" i="26"/>
  <c r="AC119" i="26" s="1"/>
  <c r="AA13" i="26"/>
  <c r="AA34" i="26"/>
  <c r="Z34" i="26"/>
  <c r="AC33" i="26" s="1"/>
  <c r="AA97" i="26"/>
  <c r="W41" i="26"/>
  <c r="AA41" i="26"/>
  <c r="AA26" i="26"/>
  <c r="W26" i="26"/>
  <c r="AA149" i="26"/>
  <c r="W149" i="26"/>
  <c r="AA136" i="26"/>
  <c r="Z136" i="26"/>
  <c r="AC135" i="26" s="1"/>
  <c r="AA59" i="26"/>
  <c r="AA114" i="26"/>
  <c r="AA142" i="26"/>
  <c r="Z145" i="26"/>
  <c r="AC144" i="26" s="1"/>
  <c r="AA145" i="26"/>
  <c r="AA72" i="26"/>
  <c r="W6" i="26"/>
  <c r="AA6" i="26"/>
  <c r="AA44" i="26"/>
  <c r="Z39" i="26"/>
  <c r="AC38" i="26" s="1"/>
  <c r="AA39" i="26"/>
  <c r="AA21" i="26"/>
  <c r="AA124" i="26"/>
  <c r="AA89" i="26"/>
  <c r="AA7" i="26"/>
  <c r="Z7" i="26"/>
  <c r="AC6" i="26" s="1"/>
  <c r="W16" i="26"/>
  <c r="AA16" i="26"/>
  <c r="AA139" i="26"/>
  <c r="AA68" i="26"/>
  <c r="AA117" i="26"/>
  <c r="AA96" i="26"/>
  <c r="AA137" i="26"/>
  <c r="Z137" i="26"/>
  <c r="AC136" i="26" s="1"/>
  <c r="Z119" i="26"/>
  <c r="AC118" i="26" s="1"/>
  <c r="AA119" i="26"/>
  <c r="Z112" i="26"/>
  <c r="AC111" i="26" s="1"/>
  <c r="AA112" i="26"/>
  <c r="AA50" i="26"/>
  <c r="AA80" i="26"/>
  <c r="AA118" i="26"/>
  <c r="W8" i="26"/>
  <c r="AA8" i="26"/>
  <c r="W14" i="26"/>
  <c r="AA14" i="26"/>
  <c r="AA71" i="26"/>
  <c r="AA133" i="26"/>
  <c r="AA51" i="26"/>
  <c r="W51" i="26"/>
  <c r="AA37" i="26"/>
  <c r="W37" i="26"/>
  <c r="AA60" i="26"/>
  <c r="AA101" i="26"/>
  <c r="AA53" i="26"/>
  <c r="AA76" i="26"/>
  <c r="AA134" i="26"/>
  <c r="AA12" i="26"/>
  <c r="AA54" i="26"/>
  <c r="W31" i="25"/>
  <c r="AA31" i="25"/>
  <c r="W57" i="25"/>
  <c r="AA57" i="25"/>
  <c r="AA132" i="25"/>
  <c r="AA140" i="25"/>
  <c r="W39" i="25"/>
  <c r="AA39" i="25"/>
  <c r="AA121" i="25"/>
  <c r="AA27" i="25"/>
  <c r="W27" i="25"/>
  <c r="AA81" i="25"/>
  <c r="AA65" i="25"/>
  <c r="AA114" i="25"/>
  <c r="W33" i="25"/>
  <c r="AA33" i="25"/>
  <c r="AA126" i="25"/>
  <c r="W24" i="25"/>
  <c r="AA24" i="25"/>
  <c r="AA83" i="25"/>
  <c r="Z125" i="25"/>
  <c r="AC124" i="25" s="1"/>
  <c r="AA125" i="25"/>
  <c r="AA148" i="25"/>
  <c r="AA130" i="25"/>
  <c r="AA104" i="25"/>
  <c r="W104" i="25"/>
  <c r="AA118" i="25"/>
  <c r="W40" i="25"/>
  <c r="AA40" i="25"/>
  <c r="Z17" i="25"/>
  <c r="AC16" i="25" s="1"/>
  <c r="AA17" i="25"/>
  <c r="AA77" i="25"/>
  <c r="AA62" i="25"/>
  <c r="W62" i="25"/>
  <c r="AA22" i="25"/>
  <c r="W22" i="25"/>
  <c r="AA61" i="25"/>
  <c r="W61" i="25"/>
  <c r="AA30" i="25"/>
  <c r="W30" i="25"/>
  <c r="AA98" i="25"/>
  <c r="W98" i="25"/>
  <c r="AA37" i="25"/>
  <c r="W37" i="25"/>
  <c r="W86" i="25"/>
  <c r="AA86" i="25"/>
  <c r="AA76" i="25"/>
  <c r="AA21" i="25"/>
  <c r="W21" i="25"/>
  <c r="AA5" i="25"/>
  <c r="W5" i="25"/>
  <c r="W12" i="25"/>
  <c r="AA12" i="25"/>
  <c r="AA7" i="25"/>
  <c r="W7" i="25"/>
  <c r="Z117" i="25"/>
  <c r="AC116" i="25" s="1"/>
  <c r="AA117" i="25"/>
  <c r="Z133" i="25"/>
  <c r="AC132" i="25" s="1"/>
  <c r="AA133" i="25"/>
  <c r="W96" i="25"/>
  <c r="AA96" i="25"/>
  <c r="AA71" i="25"/>
  <c r="Z9" i="25"/>
  <c r="AC8" i="25" s="1"/>
  <c r="AA9" i="25"/>
  <c r="AA43" i="25"/>
  <c r="W43" i="25"/>
  <c r="W13" i="25"/>
  <c r="AA13" i="25"/>
  <c r="AA129" i="25"/>
  <c r="AA38" i="25"/>
  <c r="W38" i="25"/>
  <c r="AA66" i="25"/>
  <c r="W66" i="25"/>
  <c r="W14" i="25"/>
  <c r="AA14" i="25"/>
  <c r="AA53" i="25"/>
  <c r="W53" i="25"/>
  <c r="AA4" i="25"/>
  <c r="W4" i="25"/>
  <c r="AA35" i="25"/>
  <c r="W35" i="25"/>
  <c r="Z141" i="25"/>
  <c r="AC140" i="25" s="1"/>
  <c r="AA141" i="25"/>
  <c r="Z103" i="25"/>
  <c r="AC102" i="25" s="1"/>
  <c r="AA103" i="25"/>
  <c r="AA120" i="25"/>
  <c r="W88" i="25"/>
  <c r="AA88" i="25"/>
  <c r="AA138" i="25"/>
  <c r="AA135" i="25"/>
  <c r="W32" i="25"/>
  <c r="AA32" i="25"/>
  <c r="W49" i="25"/>
  <c r="AA49" i="25"/>
  <c r="W48" i="25"/>
  <c r="AA48" i="25"/>
  <c r="AA91" i="25"/>
  <c r="AA92" i="25"/>
  <c r="AA23" i="25"/>
  <c r="W23" i="25"/>
  <c r="AA46" i="25"/>
  <c r="W46" i="25"/>
  <c r="W94" i="25"/>
  <c r="AA94" i="25"/>
  <c r="Z95" i="25"/>
  <c r="AC94" i="25" s="1"/>
  <c r="AA95" i="25"/>
  <c r="AA137" i="25"/>
  <c r="AA142" i="25"/>
  <c r="AA119" i="25"/>
  <c r="W80" i="25"/>
  <c r="AA80" i="25"/>
  <c r="AA64" i="25"/>
  <c r="W64" i="25"/>
  <c r="AA136" i="25"/>
  <c r="AA115" i="25"/>
  <c r="AA123" i="25"/>
  <c r="AA89" i="25"/>
  <c r="AA73" i="25"/>
  <c r="AA59" i="25"/>
  <c r="W59" i="25"/>
  <c r="AA51" i="25"/>
  <c r="W51" i="25"/>
  <c r="W78" i="25"/>
  <c r="AA78" i="25"/>
  <c r="AA11" i="25"/>
  <c r="W11" i="25"/>
  <c r="AA15" i="25"/>
  <c r="W15" i="25"/>
  <c r="AA54" i="25"/>
  <c r="W54" i="25"/>
  <c r="W41" i="25"/>
  <c r="AA41" i="25"/>
  <c r="W102" i="25"/>
  <c r="AA102" i="25"/>
  <c r="W56" i="25"/>
  <c r="AA56" i="25"/>
  <c r="AA74" i="25"/>
  <c r="W74" i="25"/>
  <c r="Z108" i="25"/>
  <c r="AC107" i="25" s="1"/>
  <c r="AA108" i="25"/>
  <c r="Z87" i="25"/>
  <c r="AC86" i="25" s="1"/>
  <c r="AA87" i="25"/>
  <c r="AA134" i="25"/>
  <c r="W72" i="25"/>
  <c r="AA72" i="25"/>
  <c r="W63" i="25"/>
  <c r="AA63" i="25"/>
  <c r="AA105" i="25"/>
  <c r="AA29" i="25"/>
  <c r="W29" i="25"/>
  <c r="AA101" i="25"/>
  <c r="AA85" i="25"/>
  <c r="AA69" i="25"/>
  <c r="AA82" i="25"/>
  <c r="W82" i="25"/>
  <c r="AA45" i="25"/>
  <c r="W45" i="25"/>
  <c r="AA18" i="25"/>
  <c r="W18" i="25"/>
  <c r="AA75" i="25"/>
  <c r="AA68" i="25"/>
  <c r="AA100" i="25"/>
  <c r="AA90" i="25"/>
  <c r="W90" i="25"/>
  <c r="AA109" i="25"/>
  <c r="Z109" i="25"/>
  <c r="AC108" i="25" s="1"/>
  <c r="W47" i="25"/>
  <c r="AA47" i="25"/>
  <c r="W25" i="25"/>
  <c r="AA25" i="25"/>
  <c r="AA149" i="25"/>
  <c r="W149" i="25"/>
  <c r="AA145" i="25"/>
  <c r="Z79" i="25"/>
  <c r="AC78" i="25" s="1"/>
  <c r="AA79" i="25"/>
  <c r="AA113" i="25"/>
  <c r="W55" i="25"/>
  <c r="AA55" i="25"/>
  <c r="AA106" i="25"/>
  <c r="AA10" i="25"/>
  <c r="W10" i="25"/>
  <c r="W70" i="25"/>
  <c r="AA70" i="25"/>
  <c r="W107" i="25"/>
  <c r="AA107" i="25"/>
  <c r="W6" i="25"/>
  <c r="AA6" i="25"/>
  <c r="Y140" i="24"/>
  <c r="Z140" i="24" s="1"/>
  <c r="AC139" i="24" s="1"/>
  <c r="V140" i="24"/>
  <c r="V90" i="24"/>
  <c r="W90" i="24" s="1"/>
  <c r="Y90" i="24"/>
  <c r="Z90" i="24" s="1"/>
  <c r="AC89" i="24" s="1"/>
  <c r="Y97" i="24"/>
  <c r="Z97" i="24" s="1"/>
  <c r="AC96" i="24" s="1"/>
  <c r="V97" i="24"/>
  <c r="W97" i="24" s="1"/>
  <c r="V121" i="24"/>
  <c r="W121" i="24" s="1"/>
  <c r="Y121" i="24"/>
  <c r="Z121" i="24" s="1"/>
  <c r="AC120" i="24" s="1"/>
  <c r="V73" i="24"/>
  <c r="Y73" i="24"/>
  <c r="Z73" i="24" s="1"/>
  <c r="AC72" i="24" s="1"/>
  <c r="V130" i="24"/>
  <c r="W130" i="24" s="1"/>
  <c r="Y130" i="24"/>
  <c r="Z130" i="24" s="1"/>
  <c r="AC129" i="24" s="1"/>
  <c r="Y49" i="24"/>
  <c r="Z49" i="24" s="1"/>
  <c r="AC48" i="24" s="1"/>
  <c r="V75" i="24"/>
  <c r="W75" i="24" s="1"/>
  <c r="V34" i="24"/>
  <c r="AA34" i="24" s="1"/>
  <c r="V29" i="24"/>
  <c r="W29" i="24" s="1"/>
  <c r="V8" i="24"/>
  <c r="AA8" i="24" s="1"/>
  <c r="Y31" i="24"/>
  <c r="Z31" i="24" s="1"/>
  <c r="AC30" i="24" s="1"/>
  <c r="V65" i="24"/>
  <c r="AA65" i="24" s="1"/>
  <c r="V67" i="24"/>
  <c r="W67" i="24" s="1"/>
  <c r="V89" i="24"/>
  <c r="W89" i="24" s="1"/>
  <c r="V91" i="24"/>
  <c r="W91" i="24" s="1"/>
  <c r="Y113" i="24"/>
  <c r="Z113" i="24" s="1"/>
  <c r="AC112" i="24" s="1"/>
  <c r="V131" i="24"/>
  <c r="W131" i="24" s="1"/>
  <c r="Y141" i="24"/>
  <c r="Z141" i="24" s="1"/>
  <c r="AC140" i="24" s="1"/>
  <c r="Y33" i="24"/>
  <c r="Z33" i="24" s="1"/>
  <c r="AC32" i="24" s="1"/>
  <c r="Y48" i="24"/>
  <c r="Z48" i="24" s="1"/>
  <c r="AC47" i="24" s="1"/>
  <c r="V52" i="24"/>
  <c r="AA52" i="24" s="1"/>
  <c r="V57" i="24"/>
  <c r="AA57" i="24" s="1"/>
  <c r="V81" i="24"/>
  <c r="Y98" i="24"/>
  <c r="Z98" i="24" s="1"/>
  <c r="AC97" i="24" s="1"/>
  <c r="V105" i="24"/>
  <c r="AA105" i="24" s="1"/>
  <c r="V107" i="24"/>
  <c r="W107" i="24" s="1"/>
  <c r="Y129" i="24"/>
  <c r="Z129" i="24" s="1"/>
  <c r="AC128" i="24" s="1"/>
  <c r="Y26" i="24"/>
  <c r="Z26" i="24" s="1"/>
  <c r="AC25" i="24" s="1"/>
  <c r="V148" i="24"/>
  <c r="Y82" i="24"/>
  <c r="Z82" i="24" s="1"/>
  <c r="AC81" i="24" s="1"/>
  <c r="V115" i="24"/>
  <c r="W115" i="24" s="1"/>
  <c r="V36" i="24"/>
  <c r="Y139" i="24"/>
  <c r="Z139" i="24" s="1"/>
  <c r="AC138" i="24" s="1"/>
  <c r="Y142" i="24"/>
  <c r="Y147" i="24"/>
  <c r="Z147" i="24" s="1"/>
  <c r="AC146" i="24" s="1"/>
  <c r="Y106" i="24"/>
  <c r="Z106" i="24" s="1"/>
  <c r="AC105" i="24" s="1"/>
  <c r="V16" i="24"/>
  <c r="AA16" i="24" s="1"/>
  <c r="AA33" i="24"/>
  <c r="Y74" i="24"/>
  <c r="Z74" i="24" s="1"/>
  <c r="AC73" i="24" s="1"/>
  <c r="Y122" i="24"/>
  <c r="Z122" i="24" s="1"/>
  <c r="AC121" i="24" s="1"/>
  <c r="Y66" i="24"/>
  <c r="Z66" i="24" s="1"/>
  <c r="AC65" i="24" s="1"/>
  <c r="Y114" i="24"/>
  <c r="Z114" i="24" s="1"/>
  <c r="AC113" i="24" s="1"/>
  <c r="V55" i="24"/>
  <c r="Y55" i="24"/>
  <c r="Z55" i="24" s="1"/>
  <c r="AC54" i="24" s="1"/>
  <c r="Y4" i="24"/>
  <c r="Z4" i="24" s="1"/>
  <c r="V4" i="24"/>
  <c r="W30" i="24"/>
  <c r="W31" i="24"/>
  <c r="AA31" i="24"/>
  <c r="Y10" i="24"/>
  <c r="Z10" i="24" s="1"/>
  <c r="AC9" i="24" s="1"/>
  <c r="V10" i="24"/>
  <c r="Y18" i="24"/>
  <c r="Z18" i="24" s="1"/>
  <c r="AC17" i="24" s="1"/>
  <c r="V18" i="24"/>
  <c r="V19" i="24"/>
  <c r="Y19" i="24"/>
  <c r="Z19" i="24" s="1"/>
  <c r="AC18" i="24" s="1"/>
  <c r="W14" i="24"/>
  <c r="Y24" i="24"/>
  <c r="Z24" i="24" s="1"/>
  <c r="AC23" i="24" s="1"/>
  <c r="W65" i="24"/>
  <c r="W144" i="24"/>
  <c r="Y6" i="24"/>
  <c r="Z6" i="24" s="1"/>
  <c r="AC5" i="24" s="1"/>
  <c r="Y14" i="24"/>
  <c r="Z14" i="24" s="1"/>
  <c r="AC13" i="24" s="1"/>
  <c r="W32" i="24"/>
  <c r="Y43" i="24"/>
  <c r="Z43" i="24" s="1"/>
  <c r="AC42" i="24" s="1"/>
  <c r="V43" i="24"/>
  <c r="W73" i="24"/>
  <c r="W125" i="24"/>
  <c r="W25" i="24"/>
  <c r="V40" i="24"/>
  <c r="Y40" i="24"/>
  <c r="Z40" i="24" s="1"/>
  <c r="AC39" i="24" s="1"/>
  <c r="Y59" i="24"/>
  <c r="Z59" i="24" s="1"/>
  <c r="AC58" i="24" s="1"/>
  <c r="W69" i="24"/>
  <c r="W81" i="24"/>
  <c r="AA81" i="24"/>
  <c r="Y50" i="24"/>
  <c r="Z50" i="24" s="1"/>
  <c r="AC49" i="24" s="1"/>
  <c r="V50" i="24"/>
  <c r="W54" i="24"/>
  <c r="W85" i="24"/>
  <c r="W8" i="24"/>
  <c r="Y46" i="24"/>
  <c r="Z46" i="24" s="1"/>
  <c r="AC45" i="24" s="1"/>
  <c r="V46" i="24"/>
  <c r="W62" i="24"/>
  <c r="W117" i="24"/>
  <c r="W129" i="24"/>
  <c r="W49" i="24"/>
  <c r="V12" i="24"/>
  <c r="Y12" i="24"/>
  <c r="Z12" i="24" s="1"/>
  <c r="AC11" i="24" s="1"/>
  <c r="V20" i="24"/>
  <c r="Y20" i="24"/>
  <c r="Z20" i="24" s="1"/>
  <c r="AC19" i="24" s="1"/>
  <c r="W22" i="24"/>
  <c r="V27" i="24"/>
  <c r="Y32" i="24"/>
  <c r="Z32" i="24" s="1"/>
  <c r="AC31" i="24" s="1"/>
  <c r="V37" i="24"/>
  <c r="V47" i="24"/>
  <c r="Y47" i="24"/>
  <c r="Z47" i="24" s="1"/>
  <c r="AC46" i="24" s="1"/>
  <c r="V9" i="24"/>
  <c r="V17" i="24"/>
  <c r="Y25" i="24"/>
  <c r="Z25" i="24" s="1"/>
  <c r="AC24" i="24" s="1"/>
  <c r="W77" i="24"/>
  <c r="W149" i="24"/>
  <c r="W15" i="24"/>
  <c r="W33" i="24"/>
  <c r="V35" i="24"/>
  <c r="V44" i="24"/>
  <c r="Y5" i="24"/>
  <c r="Z5" i="24" s="1"/>
  <c r="AC4" i="24" s="1"/>
  <c r="V5" i="24"/>
  <c r="Y7" i="24"/>
  <c r="Z7" i="24" s="1"/>
  <c r="AC6" i="24" s="1"/>
  <c r="Y13" i="24"/>
  <c r="Z13" i="24" s="1"/>
  <c r="AC12" i="24" s="1"/>
  <c r="V13" i="24"/>
  <c r="Y15" i="24"/>
  <c r="Z15" i="24" s="1"/>
  <c r="AC14" i="24" s="1"/>
  <c r="Y21" i="24"/>
  <c r="Z21" i="24" s="1"/>
  <c r="AC20" i="24" s="1"/>
  <c r="V21" i="24"/>
  <c r="W23" i="24"/>
  <c r="W26" i="24"/>
  <c r="V28" i="24"/>
  <c r="W38" i="24"/>
  <c r="W48" i="24"/>
  <c r="W93" i="24"/>
  <c r="V11" i="24"/>
  <c r="Y11" i="24"/>
  <c r="Z11" i="24" s="1"/>
  <c r="AC10" i="24" s="1"/>
  <c r="W6" i="24"/>
  <c r="Y22" i="24"/>
  <c r="Z22" i="24" s="1"/>
  <c r="AC21" i="24" s="1"/>
  <c r="W45" i="24"/>
  <c r="AA101" i="24"/>
  <c r="W101" i="24"/>
  <c r="W113" i="24"/>
  <c r="W137" i="24"/>
  <c r="AA137" i="24"/>
  <c r="Z142" i="24"/>
  <c r="AC141" i="24" s="1"/>
  <c r="AA142" i="24"/>
  <c r="W24" i="24"/>
  <c r="Y42" i="24"/>
  <c r="Z42" i="24" s="1"/>
  <c r="AC41" i="24" s="1"/>
  <c r="V42" i="24"/>
  <c r="Y58" i="24"/>
  <c r="Z58" i="24" s="1"/>
  <c r="AC57" i="24" s="1"/>
  <c r="V58" i="24"/>
  <c r="W61" i="24"/>
  <c r="W109" i="24"/>
  <c r="AA140" i="24"/>
  <c r="W133" i="24"/>
  <c r="W140" i="24"/>
  <c r="V51" i="24"/>
  <c r="W64" i="24"/>
  <c r="Y64" i="24"/>
  <c r="Z64" i="24" s="1"/>
  <c r="AC63" i="24" s="1"/>
  <c r="W68" i="24"/>
  <c r="W72" i="24"/>
  <c r="W76" i="24"/>
  <c r="W80" i="24"/>
  <c r="W96" i="24"/>
  <c r="W104" i="24"/>
  <c r="W108" i="24"/>
  <c r="W112" i="24"/>
  <c r="W120" i="24"/>
  <c r="Y143" i="24"/>
  <c r="Z143" i="24" s="1"/>
  <c r="AC142" i="24" s="1"/>
  <c r="W138" i="24"/>
  <c r="Y149" i="24"/>
  <c r="Z149" i="24" s="1"/>
  <c r="AC148" i="24" s="1"/>
  <c r="W71" i="24"/>
  <c r="W79" i="24"/>
  <c r="W87" i="24"/>
  <c r="W95" i="24"/>
  <c r="W103" i="24"/>
  <c r="W111" i="24"/>
  <c r="W119" i="24"/>
  <c r="W127" i="24"/>
  <c r="W135" i="24"/>
  <c r="Y138" i="24"/>
  <c r="Z138" i="24" s="1"/>
  <c r="AC137" i="24" s="1"/>
  <c r="V145" i="24"/>
  <c r="AA148" i="24"/>
  <c r="W41" i="24"/>
  <c r="W146" i="24"/>
  <c r="Y41" i="24"/>
  <c r="Z41" i="24" s="1"/>
  <c r="AC40" i="24" s="1"/>
  <c r="W88" i="24"/>
  <c r="W136" i="24"/>
  <c r="Y146" i="24"/>
  <c r="Z146" i="24" s="1"/>
  <c r="AC145" i="24" s="1"/>
  <c r="V60" i="24"/>
  <c r="Y56" i="24"/>
  <c r="Z56" i="24" s="1"/>
  <c r="AC55" i="24" s="1"/>
  <c r="AA75" i="24"/>
  <c r="AA83" i="24"/>
  <c r="AA99" i="24"/>
  <c r="AA123" i="24"/>
  <c r="AA131" i="24"/>
  <c r="W148" i="24"/>
  <c r="Y144" i="24"/>
  <c r="Z144" i="24" s="1"/>
  <c r="AC143" i="24" s="1"/>
  <c r="Y136" i="24"/>
  <c r="Z136" i="24" s="1"/>
  <c r="AC135" i="24" s="1"/>
  <c r="Y128" i="24"/>
  <c r="Z128" i="24" s="1"/>
  <c r="AC127" i="24" s="1"/>
  <c r="Y120" i="24"/>
  <c r="Z120" i="24" s="1"/>
  <c r="AC119" i="24" s="1"/>
  <c r="Y112" i="24"/>
  <c r="Z112" i="24" s="1"/>
  <c r="AC111" i="24" s="1"/>
  <c r="Y104" i="24"/>
  <c r="Z104" i="24" s="1"/>
  <c r="AC103" i="24" s="1"/>
  <c r="Y96" i="24"/>
  <c r="Z96" i="24" s="1"/>
  <c r="AC95" i="24" s="1"/>
  <c r="Y88" i="24"/>
  <c r="Z88" i="24" s="1"/>
  <c r="AC87" i="24" s="1"/>
  <c r="Y80" i="24"/>
  <c r="Z80" i="24" s="1"/>
  <c r="AC79" i="24" s="1"/>
  <c r="Y72" i="24"/>
  <c r="Z72" i="24" s="1"/>
  <c r="AC71" i="24" s="1"/>
  <c r="Y62" i="24"/>
  <c r="Z62" i="24" s="1"/>
  <c r="AC61" i="24" s="1"/>
  <c r="Y54" i="24"/>
  <c r="Z54" i="24" s="1"/>
  <c r="AC53" i="24" s="1"/>
  <c r="Y61" i="24"/>
  <c r="Z61" i="24" s="1"/>
  <c r="AC60" i="24" s="1"/>
  <c r="Y53" i="24"/>
  <c r="Y45" i="24"/>
  <c r="Z45" i="24" s="1"/>
  <c r="AC44" i="24" s="1"/>
  <c r="Y39" i="24"/>
  <c r="Z39" i="24" s="1"/>
  <c r="AC38" i="24" s="1"/>
  <c r="Y135" i="24"/>
  <c r="Z135" i="24" s="1"/>
  <c r="AC134" i="24" s="1"/>
  <c r="Y134" i="24"/>
  <c r="Y133" i="24"/>
  <c r="Z133" i="24" s="1"/>
  <c r="AC132" i="24" s="1"/>
  <c r="Y132" i="24"/>
  <c r="Z132" i="24" s="1"/>
  <c r="AC131" i="24" s="1"/>
  <c r="Y127" i="24"/>
  <c r="Z127" i="24" s="1"/>
  <c r="AC126" i="24" s="1"/>
  <c r="Y126" i="24"/>
  <c r="Y125" i="24"/>
  <c r="Z125" i="24" s="1"/>
  <c r="AC124" i="24" s="1"/>
  <c r="Y124" i="24"/>
  <c r="Z124" i="24" s="1"/>
  <c r="AC123" i="24" s="1"/>
  <c r="Y119" i="24"/>
  <c r="Z119" i="24" s="1"/>
  <c r="AC118" i="24" s="1"/>
  <c r="Y118" i="24"/>
  <c r="Y117" i="24"/>
  <c r="Z117" i="24" s="1"/>
  <c r="AC116" i="24" s="1"/>
  <c r="Y116" i="24"/>
  <c r="Z116" i="24" s="1"/>
  <c r="AC115" i="24" s="1"/>
  <c r="Y111" i="24"/>
  <c r="Z111" i="24" s="1"/>
  <c r="AC110" i="24" s="1"/>
  <c r="Y110" i="24"/>
  <c r="Y109" i="24"/>
  <c r="Z109" i="24" s="1"/>
  <c r="AC108" i="24" s="1"/>
  <c r="Y108" i="24"/>
  <c r="Z108" i="24" s="1"/>
  <c r="AC107" i="24" s="1"/>
  <c r="Y103" i="24"/>
  <c r="Z103" i="24" s="1"/>
  <c r="AC102" i="24" s="1"/>
  <c r="Y102" i="24"/>
  <c r="Y101" i="24"/>
  <c r="Z101" i="24" s="1"/>
  <c r="AC100" i="24" s="1"/>
  <c r="Y100" i="24"/>
  <c r="Z100" i="24" s="1"/>
  <c r="AC99" i="24" s="1"/>
  <c r="Y95" i="24"/>
  <c r="Z95" i="24" s="1"/>
  <c r="AC94" i="24" s="1"/>
  <c r="Y94" i="24"/>
  <c r="Y93" i="24"/>
  <c r="Z93" i="24" s="1"/>
  <c r="AC92" i="24" s="1"/>
  <c r="Y92" i="24"/>
  <c r="Z92" i="24" s="1"/>
  <c r="AC91" i="24" s="1"/>
  <c r="Y87" i="24"/>
  <c r="Z87" i="24" s="1"/>
  <c r="AC86" i="24" s="1"/>
  <c r="Y86" i="24"/>
  <c r="Y85" i="24"/>
  <c r="Z85" i="24" s="1"/>
  <c r="AC84" i="24" s="1"/>
  <c r="Y84" i="24"/>
  <c r="Z84" i="24" s="1"/>
  <c r="AC83" i="24" s="1"/>
  <c r="Y79" i="24"/>
  <c r="Z79" i="24" s="1"/>
  <c r="AC78" i="24" s="1"/>
  <c r="Y78" i="24"/>
  <c r="Y77" i="24"/>
  <c r="Z77" i="24" s="1"/>
  <c r="AC76" i="24" s="1"/>
  <c r="Y76" i="24"/>
  <c r="Z76" i="24" s="1"/>
  <c r="AC75" i="24" s="1"/>
  <c r="Y71" i="24"/>
  <c r="Z71" i="24" s="1"/>
  <c r="AC70" i="24" s="1"/>
  <c r="Y70" i="24"/>
  <c r="Y69" i="24"/>
  <c r="Z69" i="24" s="1"/>
  <c r="AC68" i="24" s="1"/>
  <c r="Y68" i="24"/>
  <c r="Z68" i="24" s="1"/>
  <c r="AC67" i="24" s="1"/>
  <c r="Y63" i="24"/>
  <c r="Z63" i="24" s="1"/>
  <c r="AC62" i="24" s="1"/>
  <c r="Y38" i="24"/>
  <c r="Z38" i="24" s="1"/>
  <c r="AC37" i="24" s="1"/>
  <c r="Y30" i="24"/>
  <c r="Z30" i="24" s="1"/>
  <c r="AC29" i="24" s="1"/>
  <c r="Y23" i="24"/>
  <c r="Z23" i="24" s="1"/>
  <c r="AC22" i="24" s="1"/>
  <c r="AA64" i="24" l="1"/>
  <c r="AA122" i="24"/>
  <c r="AA90" i="24"/>
  <c r="AA133" i="24"/>
  <c r="AA147" i="24"/>
  <c r="AA113" i="24"/>
  <c r="AA66" i="24"/>
  <c r="AA73" i="24"/>
  <c r="AA141" i="24"/>
  <c r="AA130" i="24"/>
  <c r="AA82" i="24"/>
  <c r="AA77" i="24"/>
  <c r="AA49" i="24"/>
  <c r="AA29" i="24"/>
  <c r="AA121" i="24"/>
  <c r="AA89" i="24"/>
  <c r="AA114" i="24"/>
  <c r="W105" i="24"/>
  <c r="AA97" i="24"/>
  <c r="AA88" i="24"/>
  <c r="AA98" i="24"/>
  <c r="W34" i="24"/>
  <c r="AA24" i="24"/>
  <c r="AA39" i="24"/>
  <c r="AA76" i="24"/>
  <c r="AA146" i="24"/>
  <c r="AA14" i="24"/>
  <c r="AA108" i="24"/>
  <c r="AA59" i="24"/>
  <c r="AA6" i="24"/>
  <c r="AA106" i="24"/>
  <c r="AA74" i="24"/>
  <c r="AA36" i="24"/>
  <c r="W36" i="24"/>
  <c r="AA139" i="24"/>
  <c r="W16" i="24"/>
  <c r="AA91" i="24"/>
  <c r="AA68" i="24"/>
  <c r="AA95" i="24"/>
  <c r="W57" i="24"/>
  <c r="AA100" i="24"/>
  <c r="AA63" i="24"/>
  <c r="AA67" i="24"/>
  <c r="AA129" i="24"/>
  <c r="W52" i="24"/>
  <c r="AA115" i="24"/>
  <c r="AA132" i="24"/>
  <c r="AA127" i="24"/>
  <c r="AA15" i="24"/>
  <c r="AA30" i="24"/>
  <c r="AA107" i="24"/>
  <c r="AA111" i="24"/>
  <c r="AA26" i="24"/>
  <c r="AA38" i="24"/>
  <c r="AA25" i="24"/>
  <c r="AA48" i="24"/>
  <c r="Z118" i="24"/>
  <c r="AC117" i="24" s="1"/>
  <c r="AA118" i="24"/>
  <c r="AA53" i="24"/>
  <c r="Z53" i="24"/>
  <c r="AC52" i="24" s="1"/>
  <c r="AA50" i="24"/>
  <c r="W50" i="24"/>
  <c r="AA93" i="24"/>
  <c r="AA22" i="24"/>
  <c r="W19" i="24"/>
  <c r="AA19" i="24"/>
  <c r="Z102" i="24"/>
  <c r="AC101" i="24" s="1"/>
  <c r="AA102" i="24"/>
  <c r="W13" i="24"/>
  <c r="AA13" i="24"/>
  <c r="AA96" i="24"/>
  <c r="AA28" i="24"/>
  <c r="W28" i="24"/>
  <c r="W46" i="24"/>
  <c r="AA46" i="24"/>
  <c r="AA103" i="24"/>
  <c r="AA71" i="24"/>
  <c r="AA135" i="24"/>
  <c r="AA92" i="24"/>
  <c r="AA58" i="24"/>
  <c r="W58" i="24"/>
  <c r="Z78" i="24"/>
  <c r="AC77" i="24" s="1"/>
  <c r="AA78" i="24"/>
  <c r="Z110" i="24"/>
  <c r="AC109" i="24" s="1"/>
  <c r="AA110" i="24"/>
  <c r="AA149" i="24"/>
  <c r="AA17" i="24"/>
  <c r="W17" i="24"/>
  <c r="W12" i="24"/>
  <c r="AA12" i="24"/>
  <c r="AA43" i="24"/>
  <c r="W43" i="24"/>
  <c r="W145" i="24"/>
  <c r="AA145" i="24"/>
  <c r="AA84" i="24"/>
  <c r="AA138" i="24"/>
  <c r="AA42" i="24"/>
  <c r="W42" i="24"/>
  <c r="AA72" i="24"/>
  <c r="W11" i="24"/>
  <c r="AA11" i="24"/>
  <c r="W21" i="24"/>
  <c r="AA21" i="24"/>
  <c r="AA44" i="24"/>
  <c r="W44" i="24"/>
  <c r="AA112" i="24"/>
  <c r="AA9" i="24"/>
  <c r="W9" i="24"/>
  <c r="AA37" i="24"/>
  <c r="W37" i="24"/>
  <c r="AA144" i="24"/>
  <c r="Z86" i="24"/>
  <c r="AC85" i="24" s="1"/>
  <c r="AA86" i="24"/>
  <c r="Z134" i="24"/>
  <c r="AC133" i="24" s="1"/>
  <c r="AA134" i="24"/>
  <c r="W60" i="24"/>
  <c r="AA60" i="24"/>
  <c r="AA10" i="24"/>
  <c r="W10" i="24"/>
  <c r="AA56" i="24"/>
  <c r="AA23" i="24"/>
  <c r="AA4" i="24"/>
  <c r="W4" i="24"/>
  <c r="W5" i="24"/>
  <c r="AA5" i="24"/>
  <c r="Z126" i="24"/>
  <c r="AC125" i="24" s="1"/>
  <c r="AA126" i="24"/>
  <c r="AA124" i="24"/>
  <c r="AA47" i="24"/>
  <c r="W47" i="24"/>
  <c r="AA87" i="24"/>
  <c r="AA69" i="24"/>
  <c r="AA143" i="24"/>
  <c r="AA116" i="24"/>
  <c r="AA128" i="24"/>
  <c r="AA51" i="24"/>
  <c r="W51" i="24"/>
  <c r="AA109" i="24"/>
  <c r="AA45" i="24"/>
  <c r="AA35" i="24"/>
  <c r="W35" i="24"/>
  <c r="AA7" i="24"/>
  <c r="AA117" i="24"/>
  <c r="AA136" i="24"/>
  <c r="AA85" i="24"/>
  <c r="AA32" i="24"/>
  <c r="AA18" i="24"/>
  <c r="W18" i="24"/>
  <c r="Z70" i="24"/>
  <c r="AC69" i="24" s="1"/>
  <c r="AA70" i="24"/>
  <c r="AA61" i="24"/>
  <c r="W20" i="24"/>
  <c r="AA20" i="24"/>
  <c r="Z94" i="24"/>
  <c r="AC93" i="24" s="1"/>
  <c r="AA94" i="24"/>
  <c r="AA80" i="24"/>
  <c r="AA41" i="24"/>
  <c r="AA27" i="24"/>
  <c r="W27" i="24"/>
  <c r="AA62" i="24"/>
  <c r="AA120" i="24"/>
  <c r="AA54" i="24"/>
  <c r="AA79" i="24"/>
  <c r="AA104" i="24"/>
  <c r="W40" i="24"/>
  <c r="AA40" i="24"/>
  <c r="AA125" i="24"/>
  <c r="AA119" i="24"/>
  <c r="W55" i="24"/>
  <c r="AA55" i="24"/>
  <c r="T141" i="23" l="1"/>
  <c r="U141" i="23" s="1"/>
  <c r="V141" i="23" s="1"/>
  <c r="T140" i="23"/>
  <c r="U140" i="23" s="1"/>
  <c r="V140" i="23" s="1"/>
  <c r="U139" i="23"/>
  <c r="T139" i="23"/>
  <c r="T138" i="23"/>
  <c r="U138" i="23" s="1"/>
  <c r="Y138" i="23" s="1"/>
  <c r="Z138" i="23" s="1"/>
  <c r="AC137" i="23" s="1"/>
  <c r="U137" i="23"/>
  <c r="Y137" i="23" s="1"/>
  <c r="Z137" i="23" s="1"/>
  <c r="AC136" i="23" s="1"/>
  <c r="T137" i="23"/>
  <c r="T136" i="23"/>
  <c r="U136" i="23" s="1"/>
  <c r="Y136" i="23" s="1"/>
  <c r="Z136" i="23" s="1"/>
  <c r="AC135" i="23" s="1"/>
  <c r="V135" i="23"/>
  <c r="T135" i="23"/>
  <c r="U135" i="23" s="1"/>
  <c r="Y135" i="23" s="1"/>
  <c r="Z135" i="23" s="1"/>
  <c r="AC134" i="23" s="1"/>
  <c r="T134" i="23"/>
  <c r="U134" i="23" s="1"/>
  <c r="U133" i="23"/>
  <c r="Y133" i="23" s="1"/>
  <c r="Z133" i="23" s="1"/>
  <c r="AC132" i="23" s="1"/>
  <c r="T133" i="23"/>
  <c r="T132" i="23"/>
  <c r="U132" i="23" s="1"/>
  <c r="V132" i="23" s="1"/>
  <c r="U131" i="23"/>
  <c r="Y131" i="23" s="1"/>
  <c r="Z131" i="23" s="1"/>
  <c r="AC130" i="23" s="1"/>
  <c r="T131" i="23"/>
  <c r="T130" i="23"/>
  <c r="U130" i="23" s="1"/>
  <c r="Y130" i="23" s="1"/>
  <c r="Z130" i="23" s="1"/>
  <c r="AC129" i="23" s="1"/>
  <c r="U129" i="23"/>
  <c r="Y129" i="23" s="1"/>
  <c r="Z129" i="23" s="1"/>
  <c r="AC128" i="23" s="1"/>
  <c r="T129" i="23"/>
  <c r="U128" i="23"/>
  <c r="V128" i="23" s="1"/>
  <c r="W128" i="23" s="1"/>
  <c r="T128" i="23"/>
  <c r="T127" i="23"/>
  <c r="U127" i="23" s="1"/>
  <c r="Y127" i="23" s="1"/>
  <c r="Z127" i="23" s="1"/>
  <c r="AC126" i="23" s="1"/>
  <c r="T126" i="23"/>
  <c r="U126" i="23" s="1"/>
  <c r="T125" i="23"/>
  <c r="U125" i="23" s="1"/>
  <c r="Y125" i="23" s="1"/>
  <c r="Z125" i="23" s="1"/>
  <c r="AC124" i="23" s="1"/>
  <c r="T124" i="23"/>
  <c r="U124" i="23" s="1"/>
  <c r="V124" i="23" s="1"/>
  <c r="T123" i="23"/>
  <c r="U123" i="23" s="1"/>
  <c r="T122" i="23"/>
  <c r="U122" i="23" s="1"/>
  <c r="Y122" i="23" s="1"/>
  <c r="Z122" i="23" s="1"/>
  <c r="AC121" i="23" s="1"/>
  <c r="T121" i="23"/>
  <c r="U121" i="23" s="1"/>
  <c r="T120" i="23"/>
  <c r="U120" i="23" s="1"/>
  <c r="Y120" i="23" s="1"/>
  <c r="Z120" i="23" s="1"/>
  <c r="AC119" i="23" s="1"/>
  <c r="T119" i="23"/>
  <c r="U119" i="23" s="1"/>
  <c r="T118" i="23"/>
  <c r="U118" i="23" s="1"/>
  <c r="T117" i="23"/>
  <c r="U117" i="23" s="1"/>
  <c r="T116" i="23"/>
  <c r="U116" i="23" s="1"/>
  <c r="U115" i="23"/>
  <c r="Y115" i="23" s="1"/>
  <c r="Z115" i="23" s="1"/>
  <c r="AC114" i="23" s="1"/>
  <c r="T115" i="23"/>
  <c r="T114" i="23"/>
  <c r="U114" i="23" s="1"/>
  <c r="T113" i="23"/>
  <c r="U113" i="23" s="1"/>
  <c r="T112" i="23"/>
  <c r="U112" i="23" s="1"/>
  <c r="T111" i="23"/>
  <c r="U111" i="23" s="1"/>
  <c r="T110" i="23"/>
  <c r="U110" i="23" s="1"/>
  <c r="T109" i="23"/>
  <c r="U109" i="23" s="1"/>
  <c r="T108" i="23"/>
  <c r="U108" i="23" s="1"/>
  <c r="U107" i="23"/>
  <c r="Y107" i="23" s="1"/>
  <c r="Z107" i="23" s="1"/>
  <c r="AC106" i="23" s="1"/>
  <c r="T107" i="23"/>
  <c r="T106" i="23"/>
  <c r="U106" i="23" s="1"/>
  <c r="T105" i="23"/>
  <c r="U105" i="23" s="1"/>
  <c r="U104" i="23"/>
  <c r="Y104" i="23" s="1"/>
  <c r="Z104" i="23" s="1"/>
  <c r="AC103" i="23" s="1"/>
  <c r="T104" i="23"/>
  <c r="T103" i="23"/>
  <c r="U103" i="23" s="1"/>
  <c r="Y103" i="23" s="1"/>
  <c r="T102" i="23"/>
  <c r="U102" i="23" s="1"/>
  <c r="V102" i="23" s="1"/>
  <c r="T101" i="23"/>
  <c r="U101" i="23" s="1"/>
  <c r="T100" i="23"/>
  <c r="U100" i="23" s="1"/>
  <c r="T99" i="23"/>
  <c r="U99" i="23" s="1"/>
  <c r="T98" i="23"/>
  <c r="U98" i="23" s="1"/>
  <c r="T97" i="23"/>
  <c r="U97" i="23" s="1"/>
  <c r="U96" i="23"/>
  <c r="Y96" i="23" s="1"/>
  <c r="Z96" i="23" s="1"/>
  <c r="AC95" i="23" s="1"/>
  <c r="T96" i="23"/>
  <c r="T95" i="23"/>
  <c r="U95" i="23" s="1"/>
  <c r="Y95" i="23" s="1"/>
  <c r="Y94" i="23"/>
  <c r="AA94" i="23" s="1"/>
  <c r="T94" i="23"/>
  <c r="U94" i="23" s="1"/>
  <c r="V94" i="23" s="1"/>
  <c r="W94" i="23" s="1"/>
  <c r="T93" i="23"/>
  <c r="U93" i="23" s="1"/>
  <c r="T92" i="23"/>
  <c r="U92" i="23" s="1"/>
  <c r="T91" i="23"/>
  <c r="U91" i="23" s="1"/>
  <c r="U90" i="23"/>
  <c r="V90" i="23" s="1"/>
  <c r="W90" i="23" s="1"/>
  <c r="T90" i="23"/>
  <c r="T89" i="23"/>
  <c r="U89" i="23" s="1"/>
  <c r="U88" i="23"/>
  <c r="Y88" i="23" s="1"/>
  <c r="Z88" i="23" s="1"/>
  <c r="AC87" i="23" s="1"/>
  <c r="T88" i="23"/>
  <c r="T87" i="23"/>
  <c r="U87" i="23" s="1"/>
  <c r="Y87" i="23" s="1"/>
  <c r="Z87" i="23" s="1"/>
  <c r="AC86" i="23" s="1"/>
  <c r="T86" i="23"/>
  <c r="U86" i="23" s="1"/>
  <c r="V86" i="23" s="1"/>
  <c r="W86" i="23" s="1"/>
  <c r="T85" i="23"/>
  <c r="U85" i="23" s="1"/>
  <c r="T84" i="23"/>
  <c r="U84" i="23" s="1"/>
  <c r="T83" i="23"/>
  <c r="U83" i="23" s="1"/>
  <c r="U82" i="23"/>
  <c r="V82" i="23" s="1"/>
  <c r="W82" i="23" s="1"/>
  <c r="T82" i="23"/>
  <c r="U81" i="23"/>
  <c r="V81" i="23" s="1"/>
  <c r="W81" i="23" s="1"/>
  <c r="T81" i="23"/>
  <c r="T80" i="23"/>
  <c r="U80" i="23" s="1"/>
  <c r="V80" i="23" s="1"/>
  <c r="T79" i="23"/>
  <c r="U79" i="23" s="1"/>
  <c r="T78" i="23"/>
  <c r="U78" i="23" s="1"/>
  <c r="V78" i="23" s="1"/>
  <c r="W78" i="23" s="1"/>
  <c r="T77" i="23"/>
  <c r="U77" i="23" s="1"/>
  <c r="T76" i="23"/>
  <c r="U76" i="23" s="1"/>
  <c r="T75" i="23"/>
  <c r="U75" i="23" s="1"/>
  <c r="Y74" i="23"/>
  <c r="Z74" i="23" s="1"/>
  <c r="AC73" i="23" s="1"/>
  <c r="T74" i="23"/>
  <c r="U74" i="23" s="1"/>
  <c r="V74" i="23" s="1"/>
  <c r="W74" i="23" s="1"/>
  <c r="T73" i="23"/>
  <c r="U73" i="23" s="1"/>
  <c r="Y73" i="23" s="1"/>
  <c r="Z73" i="23" s="1"/>
  <c r="AC72" i="23" s="1"/>
  <c r="U72" i="23"/>
  <c r="Y72" i="23" s="1"/>
  <c r="Z72" i="23" s="1"/>
  <c r="AC71" i="23" s="1"/>
  <c r="T72" i="23"/>
  <c r="T71" i="23"/>
  <c r="U71" i="23" s="1"/>
  <c r="V71" i="23" s="1"/>
  <c r="Y70" i="23"/>
  <c r="AA70" i="23" s="1"/>
  <c r="T70" i="23"/>
  <c r="U70" i="23" s="1"/>
  <c r="V70" i="23" s="1"/>
  <c r="W70" i="23" s="1"/>
  <c r="T69" i="23"/>
  <c r="U69" i="23" s="1"/>
  <c r="T68" i="23"/>
  <c r="U68" i="23" s="1"/>
  <c r="Y68" i="23" s="1"/>
  <c r="Z68" i="23" s="1"/>
  <c r="AC67" i="23" s="1"/>
  <c r="T67" i="23"/>
  <c r="U67" i="23" s="1"/>
  <c r="T66" i="23"/>
  <c r="U66" i="23" s="1"/>
  <c r="T65" i="23"/>
  <c r="U65" i="23" s="1"/>
  <c r="V65" i="23" s="1"/>
  <c r="U64" i="23"/>
  <c r="Y64" i="23" s="1"/>
  <c r="Z64" i="23" s="1"/>
  <c r="AC63" i="23" s="1"/>
  <c r="T64" i="23"/>
  <c r="U63" i="23"/>
  <c r="V63" i="23" s="1"/>
  <c r="W63" i="23" s="1"/>
  <c r="T63" i="23"/>
  <c r="T62" i="23"/>
  <c r="U62" i="23" s="1"/>
  <c r="T61" i="23"/>
  <c r="U61" i="23" s="1"/>
  <c r="V61" i="23" s="1"/>
  <c r="W61" i="23" s="1"/>
  <c r="T60" i="23"/>
  <c r="U60" i="23" s="1"/>
  <c r="T59" i="23"/>
  <c r="U59" i="23" s="1"/>
  <c r="T58" i="23"/>
  <c r="U58" i="23" s="1"/>
  <c r="T57" i="23"/>
  <c r="U57" i="23" s="1"/>
  <c r="T56" i="23"/>
  <c r="U56" i="23" s="1"/>
  <c r="Y56" i="23" s="1"/>
  <c r="Z56" i="23" s="1"/>
  <c r="AC55" i="23" s="1"/>
  <c r="T55" i="23"/>
  <c r="U55" i="23" s="1"/>
  <c r="Y55" i="23" s="1"/>
  <c r="Z55" i="23" s="1"/>
  <c r="AC54" i="23" s="1"/>
  <c r="T54" i="23"/>
  <c r="U54" i="23" s="1"/>
  <c r="T53" i="23"/>
  <c r="U53" i="23" s="1"/>
  <c r="V53" i="23" s="1"/>
  <c r="W53" i="23" s="1"/>
  <c r="T52" i="23"/>
  <c r="U52" i="23" s="1"/>
  <c r="T51" i="23"/>
  <c r="U51" i="23" s="1"/>
  <c r="U50" i="23"/>
  <c r="T50" i="23"/>
  <c r="T49" i="23"/>
  <c r="U49" i="23" s="1"/>
  <c r="U48" i="23"/>
  <c r="T48" i="23"/>
  <c r="T47" i="23"/>
  <c r="U47" i="23" s="1"/>
  <c r="Y47" i="23" s="1"/>
  <c r="T46" i="23"/>
  <c r="U46" i="23" s="1"/>
  <c r="U45" i="23"/>
  <c r="V45" i="23" s="1"/>
  <c r="T45" i="23"/>
  <c r="T44" i="23"/>
  <c r="U44" i="23" s="1"/>
  <c r="T43" i="23"/>
  <c r="U43" i="23" s="1"/>
  <c r="Y43" i="23" s="1"/>
  <c r="Z43" i="23" s="1"/>
  <c r="AC42" i="23" s="1"/>
  <c r="T42" i="23"/>
  <c r="U42" i="23" s="1"/>
  <c r="T41" i="23"/>
  <c r="U41" i="23" s="1"/>
  <c r="U40" i="23"/>
  <c r="Y40" i="23" s="1"/>
  <c r="Z40" i="23" s="1"/>
  <c r="AC39" i="23" s="1"/>
  <c r="T40" i="23"/>
  <c r="T39" i="23"/>
  <c r="U39" i="23" s="1"/>
  <c r="T38" i="23"/>
  <c r="U38" i="23" s="1"/>
  <c r="T37" i="23"/>
  <c r="U37" i="23" s="1"/>
  <c r="T36" i="23"/>
  <c r="U36" i="23" s="1"/>
  <c r="Y36" i="23" s="1"/>
  <c r="Z36" i="23" s="1"/>
  <c r="AC35" i="23" s="1"/>
  <c r="U35" i="23"/>
  <c r="T35" i="23"/>
  <c r="T34" i="23"/>
  <c r="U34" i="23" s="1"/>
  <c r="T33" i="23"/>
  <c r="U33" i="23" s="1"/>
  <c r="U32" i="23"/>
  <c r="Y32" i="23" s="1"/>
  <c r="Z32" i="23" s="1"/>
  <c r="AC31" i="23" s="1"/>
  <c r="T32" i="23"/>
  <c r="T31" i="23"/>
  <c r="U31" i="23" s="1"/>
  <c r="Y31" i="23" s="1"/>
  <c r="Z31" i="23" s="1"/>
  <c r="AC30" i="23" s="1"/>
  <c r="T30" i="23"/>
  <c r="U30" i="23" s="1"/>
  <c r="V30" i="23" s="1"/>
  <c r="W30" i="23" s="1"/>
  <c r="T29" i="23"/>
  <c r="U29" i="23" s="1"/>
  <c r="T28" i="23"/>
  <c r="U28" i="23" s="1"/>
  <c r="T27" i="23"/>
  <c r="U27" i="23" s="1"/>
  <c r="Y27" i="23" s="1"/>
  <c r="Z27" i="23" s="1"/>
  <c r="AC26" i="23" s="1"/>
  <c r="E27" i="23"/>
  <c r="T26" i="23"/>
  <c r="U26" i="23" s="1"/>
  <c r="T25" i="23"/>
  <c r="U25" i="23" s="1"/>
  <c r="V25" i="23" s="1"/>
  <c r="T24" i="23"/>
  <c r="U24" i="23" s="1"/>
  <c r="T23" i="23"/>
  <c r="U23" i="23" s="1"/>
  <c r="V23" i="23" s="1"/>
  <c r="W23" i="23" s="1"/>
  <c r="T22" i="23"/>
  <c r="U22" i="23" s="1"/>
  <c r="E22" i="23"/>
  <c r="T21" i="23"/>
  <c r="U21" i="23" s="1"/>
  <c r="T20" i="23"/>
  <c r="U20" i="23" s="1"/>
  <c r="T19" i="23"/>
  <c r="U19" i="23" s="1"/>
  <c r="T18" i="23"/>
  <c r="U18" i="23" s="1"/>
  <c r="T17" i="23"/>
  <c r="U17" i="23" s="1"/>
  <c r="T16" i="23"/>
  <c r="U16" i="23" s="1"/>
  <c r="Y16" i="23" s="1"/>
  <c r="Z16" i="23" s="1"/>
  <c r="AC15" i="23" s="1"/>
  <c r="T15" i="23"/>
  <c r="U15" i="23" s="1"/>
  <c r="T14" i="23"/>
  <c r="U14" i="23" s="1"/>
  <c r="Y14" i="23" s="1"/>
  <c r="Z14" i="23" s="1"/>
  <c r="AC13" i="23" s="1"/>
  <c r="T13" i="23"/>
  <c r="U13" i="23" s="1"/>
  <c r="T12" i="23"/>
  <c r="U12" i="23" s="1"/>
  <c r="T11" i="23"/>
  <c r="U11" i="23" s="1"/>
  <c r="Y10" i="23"/>
  <c r="Z10" i="23" s="1"/>
  <c r="AC9" i="23" s="1"/>
  <c r="T10" i="23"/>
  <c r="U10" i="23" s="1"/>
  <c r="V10" i="23" s="1"/>
  <c r="W10" i="23" s="1"/>
  <c r="T9" i="23"/>
  <c r="U9" i="23" s="1"/>
  <c r="V9" i="23" s="1"/>
  <c r="T8" i="23"/>
  <c r="U8" i="23" s="1"/>
  <c r="V8" i="23" s="1"/>
  <c r="W8" i="23" s="1"/>
  <c r="T7" i="23"/>
  <c r="U7" i="23" s="1"/>
  <c r="T6" i="23"/>
  <c r="U6" i="23" s="1"/>
  <c r="Y6" i="23" s="1"/>
  <c r="Z6" i="23" s="1"/>
  <c r="AC5" i="23" s="1"/>
  <c r="T5" i="23"/>
  <c r="U5" i="23" s="1"/>
  <c r="Y5" i="23" s="1"/>
  <c r="Z5" i="23" s="1"/>
  <c r="AC4" i="23" s="1"/>
  <c r="V4" i="23"/>
  <c r="T4" i="23"/>
  <c r="U4" i="23" s="1"/>
  <c r="Y4" i="23" s="1"/>
  <c r="Z4" i="23" s="1"/>
  <c r="AB4" i="22" a="1"/>
  <c r="AB4" i="22" s="1"/>
  <c r="X5" i="22"/>
  <c r="X6" i="22"/>
  <c r="X7" i="22"/>
  <c r="X8" i="22"/>
  <c r="X9" i="22"/>
  <c r="X10" i="22"/>
  <c r="X11" i="22"/>
  <c r="X12" i="22"/>
  <c r="X13" i="22"/>
  <c r="X14" i="22"/>
  <c r="X15" i="22"/>
  <c r="X16" i="22"/>
  <c r="X17" i="22"/>
  <c r="X18" i="22"/>
  <c r="X19" i="22"/>
  <c r="X20" i="22"/>
  <c r="X21" i="22"/>
  <c r="X22" i="22"/>
  <c r="X23" i="22"/>
  <c r="X24" i="22"/>
  <c r="X25" i="22"/>
  <c r="X26" i="22"/>
  <c r="X27" i="22"/>
  <c r="X28" i="22"/>
  <c r="X29" i="22"/>
  <c r="X30" i="22"/>
  <c r="X31" i="22"/>
  <c r="X32" i="22"/>
  <c r="X33" i="22"/>
  <c r="X34" i="22"/>
  <c r="X35" i="22"/>
  <c r="X36" i="22"/>
  <c r="X37" i="22"/>
  <c r="X38" i="22"/>
  <c r="X39" i="22"/>
  <c r="X40" i="22"/>
  <c r="X41" i="22"/>
  <c r="X42" i="22"/>
  <c r="X43" i="22"/>
  <c r="X44" i="22"/>
  <c r="X45" i="22"/>
  <c r="X46" i="22"/>
  <c r="X47" i="22"/>
  <c r="X48" i="22"/>
  <c r="X49" i="22"/>
  <c r="X50" i="22"/>
  <c r="X51" i="22"/>
  <c r="X52" i="22"/>
  <c r="X53" i="22"/>
  <c r="X54" i="22"/>
  <c r="X55" i="22"/>
  <c r="X56" i="22"/>
  <c r="X57" i="22"/>
  <c r="X58" i="22"/>
  <c r="X59" i="22"/>
  <c r="X60" i="22"/>
  <c r="X61" i="22"/>
  <c r="X62" i="22"/>
  <c r="X63" i="22"/>
  <c r="X64" i="22"/>
  <c r="X65" i="22"/>
  <c r="X66" i="22"/>
  <c r="X67" i="22"/>
  <c r="X68" i="22"/>
  <c r="X69" i="22"/>
  <c r="X70" i="22"/>
  <c r="X71" i="22"/>
  <c r="X72" i="22"/>
  <c r="X73" i="22"/>
  <c r="X74" i="22"/>
  <c r="X75" i="22"/>
  <c r="X76" i="22"/>
  <c r="X77" i="22"/>
  <c r="X78" i="22"/>
  <c r="X79" i="22"/>
  <c r="X80" i="22"/>
  <c r="X81" i="22"/>
  <c r="X82" i="22"/>
  <c r="X83" i="22"/>
  <c r="X84" i="22"/>
  <c r="X85" i="22"/>
  <c r="X86" i="22"/>
  <c r="X87" i="22"/>
  <c r="X88" i="22"/>
  <c r="X89" i="22"/>
  <c r="X90" i="22"/>
  <c r="X91" i="22"/>
  <c r="X92" i="22"/>
  <c r="X93" i="22"/>
  <c r="X94" i="22"/>
  <c r="X95" i="22"/>
  <c r="X96" i="22"/>
  <c r="X97" i="22"/>
  <c r="X98" i="22"/>
  <c r="X99" i="22"/>
  <c r="X100" i="22"/>
  <c r="X101" i="22"/>
  <c r="X102" i="22"/>
  <c r="X103" i="22"/>
  <c r="X104" i="22"/>
  <c r="X105" i="22"/>
  <c r="X106" i="22"/>
  <c r="X107" i="22"/>
  <c r="X108" i="22"/>
  <c r="X109" i="22"/>
  <c r="X110" i="22"/>
  <c r="X111" i="22"/>
  <c r="X112" i="22"/>
  <c r="X113" i="22"/>
  <c r="X114" i="22"/>
  <c r="X115" i="22"/>
  <c r="X116" i="22"/>
  <c r="X117" i="22"/>
  <c r="X118" i="22"/>
  <c r="X119" i="22"/>
  <c r="X120" i="22"/>
  <c r="X121" i="22"/>
  <c r="X122" i="22"/>
  <c r="X123" i="22"/>
  <c r="X124" i="22"/>
  <c r="X125" i="22"/>
  <c r="X126" i="22"/>
  <c r="X127" i="22"/>
  <c r="X128" i="22"/>
  <c r="X129" i="22"/>
  <c r="X130" i="22"/>
  <c r="X131" i="22"/>
  <c r="X132" i="22"/>
  <c r="X133" i="22"/>
  <c r="X134" i="22"/>
  <c r="X135" i="22"/>
  <c r="X136" i="22"/>
  <c r="X137" i="22"/>
  <c r="X138" i="22"/>
  <c r="X139" i="22"/>
  <c r="X140" i="22"/>
  <c r="X141" i="22"/>
  <c r="X142" i="22"/>
  <c r="X143" i="22"/>
  <c r="X144" i="22"/>
  <c r="X145" i="22"/>
  <c r="X146" i="22"/>
  <c r="X147" i="22"/>
  <c r="X148" i="22"/>
  <c r="X149" i="22"/>
  <c r="X4" i="22"/>
  <c r="Y17" i="23" l="1"/>
  <c r="V17" i="23"/>
  <c r="W17" i="23" s="1"/>
  <c r="Y108" i="23"/>
  <c r="Z108" i="23" s="1"/>
  <c r="AC107" i="23" s="1"/>
  <c r="V108" i="23"/>
  <c r="W108" i="23" s="1"/>
  <c r="V123" i="23"/>
  <c r="W123" i="23" s="1"/>
  <c r="Y123" i="23"/>
  <c r="Z123" i="23" s="1"/>
  <c r="AC122" i="23" s="1"/>
  <c r="V26" i="23"/>
  <c r="W26" i="23" s="1"/>
  <c r="Y26" i="23"/>
  <c r="Z26" i="23" s="1"/>
  <c r="AC25" i="23" s="1"/>
  <c r="Y52" i="23"/>
  <c r="Z52" i="23" s="1"/>
  <c r="AC51" i="23" s="1"/>
  <c r="V52" i="23"/>
  <c r="W52" i="23" s="1"/>
  <c r="Y79" i="23"/>
  <c r="Z79" i="23" s="1"/>
  <c r="AC78" i="23" s="1"/>
  <c r="V79" i="23"/>
  <c r="AA79" i="23" s="1"/>
  <c r="V126" i="23"/>
  <c r="W126" i="23" s="1"/>
  <c r="Y126" i="23"/>
  <c r="Z126" i="23" s="1"/>
  <c r="AC125" i="23" s="1"/>
  <c r="Y113" i="23"/>
  <c r="Z113" i="23" s="1"/>
  <c r="AC112" i="23" s="1"/>
  <c r="V113" i="23"/>
  <c r="W113" i="23" s="1"/>
  <c r="Y121" i="23"/>
  <c r="Z121" i="23" s="1"/>
  <c r="AC120" i="23" s="1"/>
  <c r="V121" i="23"/>
  <c r="Y58" i="23"/>
  <c r="Z58" i="23" s="1"/>
  <c r="AC57" i="23" s="1"/>
  <c r="V58" i="23"/>
  <c r="Y20" i="23"/>
  <c r="Z20" i="23" s="1"/>
  <c r="AC19" i="23" s="1"/>
  <c r="V20" i="23"/>
  <c r="AA20" i="23" s="1"/>
  <c r="Y60" i="23"/>
  <c r="Z60" i="23" s="1"/>
  <c r="AC59" i="23" s="1"/>
  <c r="V60" i="23"/>
  <c r="AA60" i="23" s="1"/>
  <c r="V34" i="23"/>
  <c r="W34" i="23" s="1"/>
  <c r="Y34" i="23"/>
  <c r="Z34" i="23" s="1"/>
  <c r="AC33" i="23" s="1"/>
  <c r="Y105" i="23"/>
  <c r="Z105" i="23" s="1"/>
  <c r="AC104" i="23" s="1"/>
  <c r="V105" i="23"/>
  <c r="W105" i="23" s="1"/>
  <c r="Y112" i="23"/>
  <c r="Z112" i="23" s="1"/>
  <c r="AC111" i="23" s="1"/>
  <c r="V112" i="23"/>
  <c r="W112" i="23" s="1"/>
  <c r="V104" i="23"/>
  <c r="W104" i="23" s="1"/>
  <c r="Y63" i="23"/>
  <c r="AA63" i="23" s="1"/>
  <c r="Y81" i="23"/>
  <c r="Z81" i="23" s="1"/>
  <c r="AC80" i="23" s="1"/>
  <c r="Y90" i="23"/>
  <c r="Z90" i="23" s="1"/>
  <c r="AC89" i="23" s="1"/>
  <c r="Y128" i="23"/>
  <c r="Z128" i="23" s="1"/>
  <c r="AC127" i="23" s="1"/>
  <c r="V24" i="23"/>
  <c r="W24" i="23" s="1"/>
  <c r="Y24" i="23"/>
  <c r="Z24" i="23" s="1"/>
  <c r="AC23" i="23" s="1"/>
  <c r="Y139" i="23"/>
  <c r="Z139" i="23" s="1"/>
  <c r="AC138" i="23" s="1"/>
  <c r="V139" i="23"/>
  <c r="W139" i="23" s="1"/>
  <c r="V32" i="23"/>
  <c r="Y39" i="23"/>
  <c r="Z39" i="23" s="1"/>
  <c r="AC38" i="23" s="1"/>
  <c r="V39" i="23"/>
  <c r="W39" i="23" s="1"/>
  <c r="V54" i="23"/>
  <c r="Y54" i="23"/>
  <c r="Z54" i="23" s="1"/>
  <c r="AC53" i="23" s="1"/>
  <c r="V56" i="23"/>
  <c r="W56" i="23" s="1"/>
  <c r="V72" i="23"/>
  <c r="W72" i="23" s="1"/>
  <c r="V89" i="23"/>
  <c r="W89" i="23" s="1"/>
  <c r="Y89" i="23"/>
  <c r="Z89" i="23" s="1"/>
  <c r="AC88" i="23" s="1"/>
  <c r="V119" i="23"/>
  <c r="Y119" i="23"/>
  <c r="Z119" i="23" s="1"/>
  <c r="AC118" i="23" s="1"/>
  <c r="Y25" i="23"/>
  <c r="Z25" i="23" s="1"/>
  <c r="AC24" i="23" s="1"/>
  <c r="V36" i="23"/>
  <c r="W45" i="23"/>
  <c r="Z94" i="23"/>
  <c r="AC93" i="23" s="1"/>
  <c r="V120" i="23"/>
  <c r="W120" i="23" s="1"/>
  <c r="V134" i="23"/>
  <c r="W134" i="23" s="1"/>
  <c r="Y134" i="23"/>
  <c r="Z134" i="23" s="1"/>
  <c r="AC133" i="23" s="1"/>
  <c r="V31" i="23"/>
  <c r="Y45" i="23"/>
  <c r="Z45" i="23" s="1"/>
  <c r="AC44" i="23" s="1"/>
  <c r="V55" i="23"/>
  <c r="V62" i="23"/>
  <c r="W62" i="23" s="1"/>
  <c r="Y62" i="23"/>
  <c r="V131" i="23"/>
  <c r="W131" i="23" s="1"/>
  <c r="Y50" i="23"/>
  <c r="Z50" i="23" s="1"/>
  <c r="AC49" i="23" s="1"/>
  <c r="V50" i="23"/>
  <c r="Y35" i="23"/>
  <c r="Z35" i="23" s="1"/>
  <c r="AC34" i="23" s="1"/>
  <c r="V35" i="23"/>
  <c r="V47" i="23"/>
  <c r="W47" i="23" s="1"/>
  <c r="AA17" i="23"/>
  <c r="Y44" i="23"/>
  <c r="Z44" i="23" s="1"/>
  <c r="AC43" i="23" s="1"/>
  <c r="V44" i="23"/>
  <c r="V96" i="23"/>
  <c r="W96" i="23" s="1"/>
  <c r="V136" i="23"/>
  <c r="W136" i="23" s="1"/>
  <c r="V14" i="23"/>
  <c r="W14" i="23" s="1"/>
  <c r="Y102" i="23"/>
  <c r="Z102" i="23" s="1"/>
  <c r="AC101" i="23" s="1"/>
  <c r="V11" i="23"/>
  <c r="W11" i="23" s="1"/>
  <c r="Y11" i="23"/>
  <c r="Z11" i="23" s="1"/>
  <c r="AC10" i="23" s="1"/>
  <c r="V111" i="23"/>
  <c r="W111" i="23" s="1"/>
  <c r="Y111" i="23"/>
  <c r="AA111" i="23" s="1"/>
  <c r="AA74" i="23"/>
  <c r="Y99" i="23"/>
  <c r="Z99" i="23" s="1"/>
  <c r="AC98" i="23" s="1"/>
  <c r="V99" i="23"/>
  <c r="AA121" i="23"/>
  <c r="V64" i="23"/>
  <c r="W64" i="23" s="1"/>
  <c r="V95" i="23"/>
  <c r="W95" i="23" s="1"/>
  <c r="V103" i="23"/>
  <c r="W103" i="23" s="1"/>
  <c r="V127" i="23"/>
  <c r="AA127" i="23" s="1"/>
  <c r="V6" i="23"/>
  <c r="V43" i="23"/>
  <c r="Y71" i="23"/>
  <c r="Z71" i="23" s="1"/>
  <c r="AC70" i="23" s="1"/>
  <c r="V73" i="23"/>
  <c r="W73" i="23" s="1"/>
  <c r="Y80" i="23"/>
  <c r="Z80" i="23" s="1"/>
  <c r="AC79" i="23" s="1"/>
  <c r="V87" i="23"/>
  <c r="Y9" i="23"/>
  <c r="Z9" i="23" s="1"/>
  <c r="AC8" i="23" s="1"/>
  <c r="Y53" i="23"/>
  <c r="Z53" i="23" s="1"/>
  <c r="AC52" i="23" s="1"/>
  <c r="V68" i="23"/>
  <c r="W68" i="23" s="1"/>
  <c r="Y82" i="23"/>
  <c r="Z82" i="23" s="1"/>
  <c r="AC81" i="23" s="1"/>
  <c r="AA135" i="23"/>
  <c r="Y23" i="23"/>
  <c r="Z23" i="23" s="1"/>
  <c r="AC22" i="23" s="1"/>
  <c r="V27" i="23"/>
  <c r="Y7" i="23"/>
  <c r="Z7" i="23" s="1"/>
  <c r="AC6" i="23" s="1"/>
  <c r="V7" i="23"/>
  <c r="V42" i="23"/>
  <c r="Y42" i="23"/>
  <c r="Z42" i="23" s="1"/>
  <c r="AC41" i="23" s="1"/>
  <c r="W80" i="23"/>
  <c r="Y98" i="23"/>
  <c r="Z98" i="23" s="1"/>
  <c r="AC97" i="23" s="1"/>
  <c r="V98" i="23"/>
  <c r="Y67" i="23"/>
  <c r="Z67" i="23" s="1"/>
  <c r="AC66" i="23" s="1"/>
  <c r="V67" i="23"/>
  <c r="V85" i="23"/>
  <c r="Y85" i="23"/>
  <c r="Z85" i="23" s="1"/>
  <c r="AC84" i="23" s="1"/>
  <c r="W141" i="23"/>
  <c r="Y21" i="23"/>
  <c r="Z21" i="23" s="1"/>
  <c r="AC20" i="23" s="1"/>
  <c r="V21" i="23"/>
  <c r="Y92" i="23"/>
  <c r="Z92" i="23" s="1"/>
  <c r="AC91" i="23" s="1"/>
  <c r="V92" i="23"/>
  <c r="V33" i="23"/>
  <c r="Y33" i="23"/>
  <c r="Z33" i="23" s="1"/>
  <c r="AC32" i="23" s="1"/>
  <c r="Y59" i="23"/>
  <c r="Z59" i="23" s="1"/>
  <c r="AC58" i="23" s="1"/>
  <c r="V59" i="23"/>
  <c r="V15" i="23"/>
  <c r="Y15" i="23"/>
  <c r="Z15" i="23" s="1"/>
  <c r="AC14" i="23" s="1"/>
  <c r="V22" i="23"/>
  <c r="Y22" i="23"/>
  <c r="Z22" i="23" s="1"/>
  <c r="AC21" i="23" s="1"/>
  <c r="V29" i="23"/>
  <c r="Y29" i="23"/>
  <c r="Z29" i="23" s="1"/>
  <c r="AC28" i="23" s="1"/>
  <c r="AA62" i="23"/>
  <c r="Z62" i="23"/>
  <c r="AC61" i="23" s="1"/>
  <c r="Y76" i="23"/>
  <c r="Z76" i="23" s="1"/>
  <c r="AC75" i="23" s="1"/>
  <c r="V76" i="23"/>
  <c r="Y51" i="23"/>
  <c r="Z51" i="23" s="1"/>
  <c r="AC50" i="23" s="1"/>
  <c r="V51" i="23"/>
  <c r="V69" i="23"/>
  <c r="Y69" i="23"/>
  <c r="Z69" i="23" s="1"/>
  <c r="AC68" i="23" s="1"/>
  <c r="V77" i="23"/>
  <c r="Y77" i="23"/>
  <c r="Z77" i="23" s="1"/>
  <c r="AC76" i="23" s="1"/>
  <c r="Y41" i="23"/>
  <c r="Z41" i="23" s="1"/>
  <c r="AC40" i="23" s="1"/>
  <c r="V41" i="23"/>
  <c r="Y12" i="23"/>
  <c r="Z12" i="23" s="1"/>
  <c r="AC11" i="23" s="1"/>
  <c r="V12" i="23"/>
  <c r="Y19" i="23"/>
  <c r="Z19" i="23" s="1"/>
  <c r="AC18" i="23" s="1"/>
  <c r="V19" i="23"/>
  <c r="Y57" i="23"/>
  <c r="Z57" i="23" s="1"/>
  <c r="AC56" i="23" s="1"/>
  <c r="V57" i="23"/>
  <c r="Y13" i="23"/>
  <c r="Z13" i="23" s="1"/>
  <c r="AC12" i="23" s="1"/>
  <c r="V13" i="23"/>
  <c r="Y49" i="23"/>
  <c r="Z49" i="23" s="1"/>
  <c r="AC48" i="23" s="1"/>
  <c r="V49" i="23"/>
  <c r="Y101" i="23"/>
  <c r="Z101" i="23" s="1"/>
  <c r="AC100" i="23" s="1"/>
  <c r="V101" i="23"/>
  <c r="Y117" i="23"/>
  <c r="Z117" i="23" s="1"/>
  <c r="AC116" i="23" s="1"/>
  <c r="V117" i="23"/>
  <c r="AA4" i="23"/>
  <c r="Y110" i="23"/>
  <c r="Z110" i="23" s="1"/>
  <c r="AC109" i="23" s="1"/>
  <c r="V110" i="23"/>
  <c r="W4" i="23"/>
  <c r="V5" i="23"/>
  <c r="W9" i="23"/>
  <c r="W20" i="23"/>
  <c r="V37" i="23"/>
  <c r="Y37" i="23"/>
  <c r="Z37" i="23" s="1"/>
  <c r="AC36" i="23" s="1"/>
  <c r="V107" i="23"/>
  <c r="V133" i="23"/>
  <c r="AA34" i="23"/>
  <c r="Y75" i="23"/>
  <c r="Z75" i="23" s="1"/>
  <c r="AC74" i="23" s="1"/>
  <c r="V75" i="23"/>
  <c r="V88" i="23"/>
  <c r="Y100" i="23"/>
  <c r="Z100" i="23" s="1"/>
  <c r="AC99" i="23" s="1"/>
  <c r="V100" i="23"/>
  <c r="Z47" i="23"/>
  <c r="AC46" i="23" s="1"/>
  <c r="W135" i="23"/>
  <c r="Z17" i="23"/>
  <c r="AC16" i="23" s="1"/>
  <c r="AA25" i="23"/>
  <c r="Y61" i="23"/>
  <c r="Z61" i="23" s="1"/>
  <c r="AC60" i="23" s="1"/>
  <c r="W65" i="23"/>
  <c r="V115" i="23"/>
  <c r="Y66" i="23"/>
  <c r="Z66" i="23" s="1"/>
  <c r="AC65" i="23" s="1"/>
  <c r="V66" i="23"/>
  <c r="V16" i="23"/>
  <c r="Y30" i="23"/>
  <c r="Z30" i="23" s="1"/>
  <c r="AC29" i="23" s="1"/>
  <c r="AA72" i="23"/>
  <c r="Y86" i="23"/>
  <c r="Z86" i="23" s="1"/>
  <c r="AC85" i="23" s="1"/>
  <c r="Y141" i="23"/>
  <c r="Z141" i="23" s="1"/>
  <c r="AC140" i="23" s="1"/>
  <c r="AA52" i="23"/>
  <c r="AA81" i="23"/>
  <c r="W127" i="23"/>
  <c r="W25" i="23"/>
  <c r="V38" i="23"/>
  <c r="Y38" i="23"/>
  <c r="Z38" i="23" s="1"/>
  <c r="AC37" i="23" s="1"/>
  <c r="Y65" i="23"/>
  <c r="Z65" i="23" s="1"/>
  <c r="AC64" i="23" s="1"/>
  <c r="W71" i="23"/>
  <c r="Y78" i="23"/>
  <c r="Z78" i="23" s="1"/>
  <c r="AC77" i="23" s="1"/>
  <c r="AA87" i="23"/>
  <c r="Y93" i="23"/>
  <c r="Z93" i="23" s="1"/>
  <c r="AC92" i="23" s="1"/>
  <c r="V93" i="23"/>
  <c r="Z95" i="23"/>
  <c r="AC94" i="23" s="1"/>
  <c r="Y106" i="23"/>
  <c r="Z106" i="23" s="1"/>
  <c r="AC105" i="23" s="1"/>
  <c r="V106" i="23"/>
  <c r="Y28" i="23"/>
  <c r="Z28" i="23" s="1"/>
  <c r="AC27" i="23" s="1"/>
  <c r="V28" i="23"/>
  <c r="V46" i="23"/>
  <c r="Y46" i="23"/>
  <c r="Z46" i="23" s="1"/>
  <c r="AC45" i="23" s="1"/>
  <c r="Z70" i="23"/>
  <c r="AC69" i="23" s="1"/>
  <c r="Y114" i="23"/>
  <c r="Z114" i="23" s="1"/>
  <c r="AC113" i="23" s="1"/>
  <c r="V114" i="23"/>
  <c r="V125" i="23"/>
  <c r="V40" i="23"/>
  <c r="AA11" i="23"/>
  <c r="Y48" i="23"/>
  <c r="Z48" i="23" s="1"/>
  <c r="AC47" i="23" s="1"/>
  <c r="V48" i="23"/>
  <c r="Y83" i="23"/>
  <c r="Z83" i="23" s="1"/>
  <c r="AC82" i="23" s="1"/>
  <c r="V83" i="23"/>
  <c r="W87" i="23"/>
  <c r="V122" i="23"/>
  <c r="W124" i="23"/>
  <c r="V130" i="23"/>
  <c r="W132" i="23"/>
  <c r="V138" i="23"/>
  <c r="W140" i="23"/>
  <c r="Z103" i="23"/>
  <c r="AC102" i="23" s="1"/>
  <c r="Y8" i="23"/>
  <c r="Z8" i="23" s="1"/>
  <c r="AC7" i="23" s="1"/>
  <c r="Y84" i="23"/>
  <c r="Z84" i="23" s="1"/>
  <c r="AC83" i="23" s="1"/>
  <c r="V84" i="23"/>
  <c r="AA10" i="23"/>
  <c r="Y18" i="23"/>
  <c r="Z18" i="23" s="1"/>
  <c r="AC17" i="23" s="1"/>
  <c r="V18" i="23"/>
  <c r="W58" i="23"/>
  <c r="W60" i="23"/>
  <c r="Y91" i="23"/>
  <c r="Z91" i="23" s="1"/>
  <c r="AC90" i="23" s="1"/>
  <c r="V91" i="23"/>
  <c r="Y97" i="23"/>
  <c r="Z97" i="23" s="1"/>
  <c r="AC96" i="23" s="1"/>
  <c r="V97" i="23"/>
  <c r="W102" i="23"/>
  <c r="Y109" i="23"/>
  <c r="Z109" i="23" s="1"/>
  <c r="AC108" i="23" s="1"/>
  <c r="V109" i="23"/>
  <c r="Y116" i="23"/>
  <c r="Z116" i="23" s="1"/>
  <c r="AC115" i="23" s="1"/>
  <c r="V116" i="23"/>
  <c r="AA128" i="23"/>
  <c r="W121" i="23"/>
  <c r="V129" i="23"/>
  <c r="V137" i="23"/>
  <c r="AA56" i="23"/>
  <c r="Y118" i="23"/>
  <c r="Z118" i="23" s="1"/>
  <c r="AC117" i="23" s="1"/>
  <c r="V118" i="23"/>
  <c r="AA90" i="23"/>
  <c r="AA105" i="23"/>
  <c r="Y140" i="23"/>
  <c r="Z140" i="23" s="1"/>
  <c r="AC139" i="23" s="1"/>
  <c r="Y132" i="23"/>
  <c r="Z132" i="23" s="1"/>
  <c r="AC131" i="23" s="1"/>
  <c r="Y124" i="23"/>
  <c r="Z124" i="23" s="1"/>
  <c r="AC123" i="23" s="1"/>
  <c r="AA58" i="23" l="1"/>
  <c r="AA53" i="23"/>
  <c r="AA123" i="23"/>
  <c r="Z111" i="23"/>
  <c r="AC110" i="23" s="1"/>
  <c r="AA9" i="23"/>
  <c r="AA112" i="23"/>
  <c r="AA126" i="23"/>
  <c r="AA113" i="23"/>
  <c r="AA103" i="23"/>
  <c r="AA24" i="23"/>
  <c r="W79" i="23"/>
  <c r="Z63" i="23"/>
  <c r="AC62" i="23" s="1"/>
  <c r="AA134" i="23"/>
  <c r="AA108" i="23"/>
  <c r="AA26" i="23"/>
  <c r="AA104" i="23"/>
  <c r="AA80" i="23"/>
  <c r="AA102" i="23"/>
  <c r="AA30" i="23"/>
  <c r="AA89" i="23"/>
  <c r="AA61" i="23"/>
  <c r="AA82" i="23"/>
  <c r="AA39" i="23"/>
  <c r="AA140" i="23"/>
  <c r="AA35" i="23"/>
  <c r="W35" i="23"/>
  <c r="AA27" i="23"/>
  <c r="W27" i="23"/>
  <c r="W43" i="23"/>
  <c r="AA43" i="23"/>
  <c r="AA45" i="23"/>
  <c r="AA68" i="23"/>
  <c r="W36" i="23"/>
  <c r="AA36" i="23"/>
  <c r="AA71" i="23"/>
  <c r="AA139" i="23"/>
  <c r="AA120" i="23"/>
  <c r="AA124" i="23"/>
  <c r="AA78" i="23"/>
  <c r="AA14" i="23"/>
  <c r="AA55" i="23"/>
  <c r="W55" i="23"/>
  <c r="AA54" i="23"/>
  <c r="W54" i="23"/>
  <c r="AA47" i="23"/>
  <c r="AA31" i="23"/>
  <c r="W31" i="23"/>
  <c r="AA119" i="23"/>
  <c r="W119" i="23"/>
  <c r="W6" i="23"/>
  <c r="AA6" i="23"/>
  <c r="AA32" i="23"/>
  <c r="W32" i="23"/>
  <c r="AA73" i="23"/>
  <c r="AA64" i="23"/>
  <c r="W99" i="23"/>
  <c r="AA99" i="23"/>
  <c r="W44" i="23"/>
  <c r="AA44" i="23"/>
  <c r="AA131" i="23"/>
  <c r="AA96" i="23"/>
  <c r="AA136" i="23"/>
  <c r="AA23" i="23"/>
  <c r="AA95" i="23"/>
  <c r="AA50" i="23"/>
  <c r="W50" i="23"/>
  <c r="AA12" i="23"/>
  <c r="W12" i="23"/>
  <c r="AA59" i="23"/>
  <c r="W59" i="23"/>
  <c r="AA21" i="23"/>
  <c r="W21" i="23"/>
  <c r="AA98" i="23"/>
  <c r="W98" i="23"/>
  <c r="AA65" i="23"/>
  <c r="W75" i="23"/>
  <c r="AA75" i="23"/>
  <c r="AA19" i="23"/>
  <c r="W19" i="23"/>
  <c r="W109" i="23"/>
  <c r="AA109" i="23"/>
  <c r="AA86" i="23"/>
  <c r="AA122" i="23"/>
  <c r="W122" i="23"/>
  <c r="W37" i="23"/>
  <c r="AA37" i="23"/>
  <c r="W77" i="23"/>
  <c r="AA77" i="23"/>
  <c r="AA38" i="23"/>
  <c r="W38" i="23"/>
  <c r="W83" i="23"/>
  <c r="AA83" i="23"/>
  <c r="W46" i="23"/>
  <c r="AA46" i="23"/>
  <c r="W93" i="23"/>
  <c r="AA93" i="23"/>
  <c r="W28" i="23"/>
  <c r="AA28" i="23"/>
  <c r="AA115" i="23"/>
  <c r="W115" i="23"/>
  <c r="W100" i="23"/>
  <c r="AA100" i="23"/>
  <c r="AA5" i="23"/>
  <c r="W5" i="23"/>
  <c r="AA41" i="23"/>
  <c r="W41" i="23"/>
  <c r="AA51" i="23"/>
  <c r="W51" i="23"/>
  <c r="AA141" i="23"/>
  <c r="AA106" i="23"/>
  <c r="W106" i="23"/>
  <c r="AA67" i="23"/>
  <c r="W67" i="23"/>
  <c r="AA13" i="23"/>
  <c r="W13" i="23"/>
  <c r="W84" i="23"/>
  <c r="AA84" i="23"/>
  <c r="AA137" i="23"/>
  <c r="W137" i="23"/>
  <c r="AA138" i="23"/>
  <c r="W138" i="23"/>
  <c r="AA40" i="23"/>
  <c r="W40" i="23"/>
  <c r="W117" i="23"/>
  <c r="AA117" i="23"/>
  <c r="W69" i="23"/>
  <c r="AA69" i="23"/>
  <c r="W29" i="23"/>
  <c r="AA29" i="23"/>
  <c r="W118" i="23"/>
  <c r="AA118" i="23"/>
  <c r="AA129" i="23"/>
  <c r="W129" i="23"/>
  <c r="AA97" i="23"/>
  <c r="W97" i="23"/>
  <c r="AA132" i="23"/>
  <c r="AA48" i="23"/>
  <c r="W48" i="23"/>
  <c r="AA8" i="23"/>
  <c r="W16" i="23"/>
  <c r="AA16" i="23"/>
  <c r="W101" i="23"/>
  <c r="AA101" i="23"/>
  <c r="W22" i="23"/>
  <c r="AA22" i="23"/>
  <c r="AA33" i="23"/>
  <c r="W33" i="23"/>
  <c r="AA130" i="23"/>
  <c r="W130" i="23"/>
  <c r="W125" i="23"/>
  <c r="AA125" i="23"/>
  <c r="AA88" i="23"/>
  <c r="W88" i="23"/>
  <c r="W133" i="23"/>
  <c r="AA133" i="23"/>
  <c r="W110" i="23"/>
  <c r="AA110" i="23"/>
  <c r="AA57" i="23"/>
  <c r="W57" i="23"/>
  <c r="W76" i="23"/>
  <c r="AA76" i="23"/>
  <c r="W92" i="23"/>
  <c r="AA92" i="23"/>
  <c r="W7" i="23"/>
  <c r="AA7" i="23"/>
  <c r="W116" i="23"/>
  <c r="AA116" i="23"/>
  <c r="AA91" i="23"/>
  <c r="W91" i="23"/>
  <c r="AA18" i="23"/>
  <c r="W18" i="23"/>
  <c r="AA114" i="23"/>
  <c r="W114" i="23"/>
  <c r="W66" i="23"/>
  <c r="AA66" i="23"/>
  <c r="AA107" i="23"/>
  <c r="W107" i="23"/>
  <c r="AA49" i="23"/>
  <c r="W49" i="23"/>
  <c r="W15" i="23"/>
  <c r="AA15" i="23"/>
  <c r="W85" i="23"/>
  <c r="AA85" i="23"/>
  <c r="AA42" i="23"/>
  <c r="W42" i="23"/>
  <c r="T149" i="22" l="1"/>
  <c r="U149" i="22" s="1"/>
  <c r="Y149" i="22" s="1"/>
  <c r="Z149" i="22" s="1"/>
  <c r="AC148" i="22" s="1"/>
  <c r="T148" i="22"/>
  <c r="U148" i="22" s="1"/>
  <c r="V148" i="22" s="1"/>
  <c r="T147" i="22"/>
  <c r="U147" i="22" s="1"/>
  <c r="T146" i="22"/>
  <c r="U146" i="22" s="1"/>
  <c r="Y146" i="22" s="1"/>
  <c r="T145" i="22"/>
  <c r="U145" i="22" s="1"/>
  <c r="V145" i="22" s="1"/>
  <c r="W145" i="22" s="1"/>
  <c r="T144" i="22"/>
  <c r="U144" i="22" s="1"/>
  <c r="V144" i="22" s="1"/>
  <c r="T143" i="22"/>
  <c r="U143" i="22" s="1"/>
  <c r="V143" i="22" s="1"/>
  <c r="T142" i="22"/>
  <c r="U142" i="22" s="1"/>
  <c r="V142" i="22" s="1"/>
  <c r="T141" i="22"/>
  <c r="U141" i="22" s="1"/>
  <c r="V141" i="22" s="1"/>
  <c r="W141" i="22" s="1"/>
  <c r="T140" i="22"/>
  <c r="U140" i="22" s="1"/>
  <c r="V140" i="22" s="1"/>
  <c r="W140" i="22" s="1"/>
  <c r="T139" i="22"/>
  <c r="U139" i="22" s="1"/>
  <c r="T138" i="22"/>
  <c r="U138" i="22" s="1"/>
  <c r="V138" i="22" s="1"/>
  <c r="T137" i="22"/>
  <c r="U137" i="22" s="1"/>
  <c r="V137" i="22" s="1"/>
  <c r="W137" i="22" s="1"/>
  <c r="T136" i="22"/>
  <c r="U136" i="22" s="1"/>
  <c r="T135" i="22"/>
  <c r="U135" i="22" s="1"/>
  <c r="T134" i="22"/>
  <c r="U134" i="22" s="1"/>
  <c r="V134" i="22" s="1"/>
  <c r="T133" i="22"/>
  <c r="U133" i="22" s="1"/>
  <c r="V133" i="22" s="1"/>
  <c r="W133" i="22" s="1"/>
  <c r="T132" i="22"/>
  <c r="U132" i="22" s="1"/>
  <c r="V132" i="22" s="1"/>
  <c r="W132" i="22" s="1"/>
  <c r="T131" i="22"/>
  <c r="U131" i="22" s="1"/>
  <c r="T130" i="22"/>
  <c r="U130" i="22" s="1"/>
  <c r="V130" i="22" s="1"/>
  <c r="T129" i="22"/>
  <c r="U129" i="22" s="1"/>
  <c r="V129" i="22" s="1"/>
  <c r="T128" i="22"/>
  <c r="U128" i="22" s="1"/>
  <c r="T127" i="22"/>
  <c r="U127" i="22" s="1"/>
  <c r="V127" i="22" s="1"/>
  <c r="T126" i="22"/>
  <c r="U126" i="22" s="1"/>
  <c r="V126" i="22" s="1"/>
  <c r="W126" i="22" s="1"/>
  <c r="T125" i="22"/>
  <c r="U125" i="22" s="1"/>
  <c r="V125" i="22" s="1"/>
  <c r="T124" i="22"/>
  <c r="U124" i="22" s="1"/>
  <c r="V124" i="22" s="1"/>
  <c r="T123" i="22"/>
  <c r="U123" i="22" s="1"/>
  <c r="T122" i="22"/>
  <c r="U122" i="22" s="1"/>
  <c r="V122" i="22" s="1"/>
  <c r="W122" i="22" s="1"/>
  <c r="T121" i="22"/>
  <c r="U121" i="22" s="1"/>
  <c r="Y121" i="22" s="1"/>
  <c r="Z121" i="22" s="1"/>
  <c r="AC120" i="22" s="1"/>
  <c r="T120" i="22"/>
  <c r="U120" i="22" s="1"/>
  <c r="T119" i="22"/>
  <c r="U119" i="22" s="1"/>
  <c r="V119" i="22" s="1"/>
  <c r="W119" i="22" s="1"/>
  <c r="T118" i="22"/>
  <c r="U118" i="22" s="1"/>
  <c r="T117" i="22"/>
  <c r="U117" i="22" s="1"/>
  <c r="T116" i="22"/>
  <c r="U116" i="22" s="1"/>
  <c r="Y116" i="22" s="1"/>
  <c r="Z116" i="22" s="1"/>
  <c r="AC115" i="22" s="1"/>
  <c r="T115" i="22"/>
  <c r="U115" i="22" s="1"/>
  <c r="T114" i="22"/>
  <c r="U114" i="22" s="1"/>
  <c r="V114" i="22" s="1"/>
  <c r="W114" i="22" s="1"/>
  <c r="T113" i="22"/>
  <c r="U113" i="22" s="1"/>
  <c r="T112" i="22"/>
  <c r="U112" i="22" s="1"/>
  <c r="T111" i="22"/>
  <c r="U111" i="22" s="1"/>
  <c r="V111" i="22" s="1"/>
  <c r="T110" i="22"/>
  <c r="U110" i="22" s="1"/>
  <c r="V110" i="22" s="1"/>
  <c r="W110" i="22" s="1"/>
  <c r="T109" i="22"/>
  <c r="U109" i="22" s="1"/>
  <c r="T108" i="22"/>
  <c r="U108" i="22" s="1"/>
  <c r="T107" i="22"/>
  <c r="U107" i="22" s="1"/>
  <c r="T106" i="22"/>
  <c r="U106" i="22" s="1"/>
  <c r="T105" i="22"/>
  <c r="U105" i="22" s="1"/>
  <c r="Y105" i="22" s="1"/>
  <c r="Z105" i="22" s="1"/>
  <c r="AC104" i="22" s="1"/>
  <c r="T104" i="22"/>
  <c r="U104" i="22" s="1"/>
  <c r="T103" i="22"/>
  <c r="U103" i="22" s="1"/>
  <c r="T102" i="22"/>
  <c r="U102" i="22" s="1"/>
  <c r="V102" i="22" s="1"/>
  <c r="T101" i="22"/>
  <c r="U101" i="22" s="1"/>
  <c r="T100" i="22"/>
  <c r="U100" i="22" s="1"/>
  <c r="T99" i="22"/>
  <c r="U99" i="22" s="1"/>
  <c r="T98" i="22"/>
  <c r="U98" i="22" s="1"/>
  <c r="T97" i="22"/>
  <c r="U97" i="22" s="1"/>
  <c r="V97" i="22" s="1"/>
  <c r="T96" i="22"/>
  <c r="U96" i="22" s="1"/>
  <c r="Y96" i="22" s="1"/>
  <c r="Z96" i="22" s="1"/>
  <c r="AC95" i="22" s="1"/>
  <c r="T95" i="22"/>
  <c r="U95" i="22" s="1"/>
  <c r="V95" i="22" s="1"/>
  <c r="W95" i="22" s="1"/>
  <c r="T94" i="22"/>
  <c r="U94" i="22" s="1"/>
  <c r="V94" i="22" s="1"/>
  <c r="T93" i="22"/>
  <c r="U93" i="22" s="1"/>
  <c r="T92" i="22"/>
  <c r="U92" i="22" s="1"/>
  <c r="T91" i="22"/>
  <c r="U91" i="22" s="1"/>
  <c r="T90" i="22"/>
  <c r="U90" i="22" s="1"/>
  <c r="T89" i="22"/>
  <c r="U89" i="22" s="1"/>
  <c r="V89" i="22" s="1"/>
  <c r="T88" i="22"/>
  <c r="U88" i="22" s="1"/>
  <c r="V88" i="22" s="1"/>
  <c r="W88" i="22" s="1"/>
  <c r="T87" i="22"/>
  <c r="U87" i="22" s="1"/>
  <c r="T86" i="22"/>
  <c r="U86" i="22" s="1"/>
  <c r="V86" i="22" s="1"/>
  <c r="T85" i="22"/>
  <c r="U85" i="22" s="1"/>
  <c r="T84" i="22"/>
  <c r="U84" i="22" s="1"/>
  <c r="T83" i="22"/>
  <c r="U83" i="22" s="1"/>
  <c r="T82" i="22"/>
  <c r="U82" i="22" s="1"/>
  <c r="V82" i="22" s="1"/>
  <c r="T81" i="22"/>
  <c r="U81" i="22" s="1"/>
  <c r="V81" i="22" s="1"/>
  <c r="T80" i="22"/>
  <c r="U80" i="22" s="1"/>
  <c r="V80" i="22" s="1"/>
  <c r="T79" i="22"/>
  <c r="U79" i="22" s="1"/>
  <c r="T78" i="22"/>
  <c r="U78" i="22" s="1"/>
  <c r="Y78" i="22" s="1"/>
  <c r="Z78" i="22" s="1"/>
  <c r="AC77" i="22" s="1"/>
  <c r="T77" i="22"/>
  <c r="U77" i="22" s="1"/>
  <c r="Y77" i="22" s="1"/>
  <c r="Z77" i="22" s="1"/>
  <c r="AC76" i="22" s="1"/>
  <c r="T76" i="22"/>
  <c r="U76" i="22" s="1"/>
  <c r="U75" i="22"/>
  <c r="T75" i="22"/>
  <c r="T74" i="22"/>
  <c r="U74" i="22" s="1"/>
  <c r="V74" i="22" s="1"/>
  <c r="T73" i="22"/>
  <c r="U73" i="22" s="1"/>
  <c r="Y73" i="22" s="1"/>
  <c r="Z73" i="22" s="1"/>
  <c r="AC72" i="22" s="1"/>
  <c r="T72" i="22"/>
  <c r="U72" i="22" s="1"/>
  <c r="Y72" i="22" s="1"/>
  <c r="Z72" i="22" s="1"/>
  <c r="AC71" i="22" s="1"/>
  <c r="T71" i="22"/>
  <c r="U71" i="22" s="1"/>
  <c r="T70" i="22"/>
  <c r="U70" i="22" s="1"/>
  <c r="V70" i="22" s="1"/>
  <c r="T69" i="22"/>
  <c r="U69" i="22" s="1"/>
  <c r="Y69" i="22" s="1"/>
  <c r="Z69" i="22" s="1"/>
  <c r="AC68" i="22" s="1"/>
  <c r="T68" i="22"/>
  <c r="U68" i="22" s="1"/>
  <c r="T67" i="22"/>
  <c r="U67" i="22" s="1"/>
  <c r="T66" i="22"/>
  <c r="U66" i="22" s="1"/>
  <c r="V66" i="22" s="1"/>
  <c r="U65" i="22"/>
  <c r="Y65" i="22" s="1"/>
  <c r="Z65" i="22" s="1"/>
  <c r="AC64" i="22" s="1"/>
  <c r="T65" i="22"/>
  <c r="T64" i="22"/>
  <c r="U64" i="22" s="1"/>
  <c r="Y64" i="22" s="1"/>
  <c r="Z64" i="22" s="1"/>
  <c r="AC63" i="22" s="1"/>
  <c r="T63" i="22"/>
  <c r="U63" i="22" s="1"/>
  <c r="Y63" i="22" s="1"/>
  <c r="Z63" i="22" s="1"/>
  <c r="AC62" i="22" s="1"/>
  <c r="T62" i="22"/>
  <c r="U62" i="22" s="1"/>
  <c r="Y62" i="22" s="1"/>
  <c r="Z62" i="22" s="1"/>
  <c r="AC61" i="22" s="1"/>
  <c r="T61" i="22"/>
  <c r="U61" i="22" s="1"/>
  <c r="T60" i="22"/>
  <c r="U60" i="22" s="1"/>
  <c r="T59" i="22"/>
  <c r="U59" i="22" s="1"/>
  <c r="Y59" i="22" s="1"/>
  <c r="Z59" i="22" s="1"/>
  <c r="AC58" i="22" s="1"/>
  <c r="T58" i="22"/>
  <c r="U58" i="22" s="1"/>
  <c r="Y58" i="22" s="1"/>
  <c r="Z58" i="22" s="1"/>
  <c r="AC57" i="22" s="1"/>
  <c r="T57" i="22"/>
  <c r="U57" i="22" s="1"/>
  <c r="T56" i="22"/>
  <c r="U56" i="22" s="1"/>
  <c r="T55" i="22"/>
  <c r="U55" i="22" s="1"/>
  <c r="Y55" i="22" s="1"/>
  <c r="Z55" i="22" s="1"/>
  <c r="AC54" i="22" s="1"/>
  <c r="V54" i="22"/>
  <c r="W54" i="22" s="1"/>
  <c r="T54" i="22"/>
  <c r="U54" i="22" s="1"/>
  <c r="Y54" i="22" s="1"/>
  <c r="Z54" i="22" s="1"/>
  <c r="AC53" i="22" s="1"/>
  <c r="T53" i="22"/>
  <c r="U53" i="22" s="1"/>
  <c r="T52" i="22"/>
  <c r="U52" i="22" s="1"/>
  <c r="T51" i="22"/>
  <c r="U51" i="22" s="1"/>
  <c r="Y51" i="22" s="1"/>
  <c r="Z51" i="22" s="1"/>
  <c r="AC50" i="22" s="1"/>
  <c r="T50" i="22"/>
  <c r="U50" i="22" s="1"/>
  <c r="Y50" i="22" s="1"/>
  <c r="Z50" i="22" s="1"/>
  <c r="AC49" i="22" s="1"/>
  <c r="T49" i="22"/>
  <c r="U49" i="22" s="1"/>
  <c r="T48" i="22"/>
  <c r="U48" i="22" s="1"/>
  <c r="T47" i="22"/>
  <c r="U47" i="22" s="1"/>
  <c r="Y47" i="22" s="1"/>
  <c r="Z47" i="22" s="1"/>
  <c r="AC46" i="22" s="1"/>
  <c r="T46" i="22"/>
  <c r="U46" i="22" s="1"/>
  <c r="Y46" i="22" s="1"/>
  <c r="Z46" i="22" s="1"/>
  <c r="AC45" i="22" s="1"/>
  <c r="T45" i="22"/>
  <c r="U45" i="22" s="1"/>
  <c r="T44" i="22"/>
  <c r="U44" i="22" s="1"/>
  <c r="Y44" i="22" s="1"/>
  <c r="Z44" i="22" s="1"/>
  <c r="AC43" i="22" s="1"/>
  <c r="U43" i="22"/>
  <c r="Y43" i="22" s="1"/>
  <c r="Z43" i="22" s="1"/>
  <c r="AC42" i="22" s="1"/>
  <c r="T43" i="22"/>
  <c r="T42" i="22"/>
  <c r="U42" i="22" s="1"/>
  <c r="Y42" i="22" s="1"/>
  <c r="Z42" i="22" s="1"/>
  <c r="AC41" i="22" s="1"/>
  <c r="T41" i="22"/>
  <c r="U41" i="22" s="1"/>
  <c r="Y41" i="22" s="1"/>
  <c r="Z41" i="22" s="1"/>
  <c r="AC40" i="22" s="1"/>
  <c r="T40" i="22"/>
  <c r="U40" i="22" s="1"/>
  <c r="Y40" i="22" s="1"/>
  <c r="Z40" i="22" s="1"/>
  <c r="AC39" i="22" s="1"/>
  <c r="U39" i="22"/>
  <c r="Y39" i="22" s="1"/>
  <c r="Z39" i="22" s="1"/>
  <c r="AC38" i="22" s="1"/>
  <c r="T39" i="22"/>
  <c r="T38" i="22"/>
  <c r="U38" i="22" s="1"/>
  <c r="Y38" i="22" s="1"/>
  <c r="Z38" i="22" s="1"/>
  <c r="AC37" i="22" s="1"/>
  <c r="T37" i="22"/>
  <c r="U37" i="22" s="1"/>
  <c r="T36" i="22"/>
  <c r="U36" i="22" s="1"/>
  <c r="Y36" i="22" s="1"/>
  <c r="Z36" i="22" s="1"/>
  <c r="AC35" i="22" s="1"/>
  <c r="U35" i="22"/>
  <c r="Y35" i="22" s="1"/>
  <c r="Z35" i="22" s="1"/>
  <c r="AC34" i="22" s="1"/>
  <c r="T35" i="22"/>
  <c r="T34" i="22"/>
  <c r="U34" i="22" s="1"/>
  <c r="Y34" i="22" s="1"/>
  <c r="Z34" i="22" s="1"/>
  <c r="AC33" i="22" s="1"/>
  <c r="T33" i="22"/>
  <c r="U33" i="22" s="1"/>
  <c r="Y33" i="22" s="1"/>
  <c r="Z33" i="22" s="1"/>
  <c r="AC32" i="22" s="1"/>
  <c r="U32" i="22"/>
  <c r="Y32" i="22" s="1"/>
  <c r="Z32" i="22" s="1"/>
  <c r="AC31" i="22" s="1"/>
  <c r="T32" i="22"/>
  <c r="T31" i="22"/>
  <c r="U31" i="22" s="1"/>
  <c r="Y31" i="22" s="1"/>
  <c r="Z31" i="22" s="1"/>
  <c r="AC30" i="22" s="1"/>
  <c r="T30" i="22"/>
  <c r="U30" i="22" s="1"/>
  <c r="Y30" i="22" s="1"/>
  <c r="Z30" i="22" s="1"/>
  <c r="AC29" i="22" s="1"/>
  <c r="T29" i="22"/>
  <c r="U29" i="22" s="1"/>
  <c r="T28" i="22"/>
  <c r="U28" i="22" s="1"/>
  <c r="Y28" i="22" s="1"/>
  <c r="Z28" i="22" s="1"/>
  <c r="AC27" i="22" s="1"/>
  <c r="T27" i="22"/>
  <c r="U27" i="22" s="1"/>
  <c r="Y27" i="22" s="1"/>
  <c r="Z27" i="22" s="1"/>
  <c r="AC26" i="22" s="1"/>
  <c r="E27" i="22"/>
  <c r="T26" i="22"/>
  <c r="U26" i="22" s="1"/>
  <c r="Y26" i="22" s="1"/>
  <c r="Z26" i="22" s="1"/>
  <c r="AC25" i="22" s="1"/>
  <c r="T25" i="22"/>
  <c r="U25" i="22" s="1"/>
  <c r="Y25" i="22" s="1"/>
  <c r="Z25" i="22" s="1"/>
  <c r="AC24" i="22" s="1"/>
  <c r="T24" i="22"/>
  <c r="U24" i="22" s="1"/>
  <c r="Y24" i="22" s="1"/>
  <c r="Z24" i="22" s="1"/>
  <c r="AC23" i="22" s="1"/>
  <c r="T23" i="22"/>
  <c r="U23" i="22" s="1"/>
  <c r="V23" i="22" s="1"/>
  <c r="T22" i="22"/>
  <c r="U22" i="22" s="1"/>
  <c r="V22" i="22" s="1"/>
  <c r="W22" i="22" s="1"/>
  <c r="E22" i="22"/>
  <c r="T21" i="22"/>
  <c r="U21" i="22" s="1"/>
  <c r="T20" i="22"/>
  <c r="U20" i="22" s="1"/>
  <c r="T19" i="22"/>
  <c r="U19" i="22" s="1"/>
  <c r="V19" i="22" s="1"/>
  <c r="T18" i="22"/>
  <c r="U18" i="22" s="1"/>
  <c r="U17" i="22"/>
  <c r="V17" i="22" s="1"/>
  <c r="T17" i="22"/>
  <c r="T16" i="22"/>
  <c r="U16" i="22" s="1"/>
  <c r="V16" i="22" s="1"/>
  <c r="T15" i="22"/>
  <c r="U15" i="22" s="1"/>
  <c r="T14" i="22"/>
  <c r="U14" i="22" s="1"/>
  <c r="T13" i="22"/>
  <c r="U13" i="22" s="1"/>
  <c r="T12" i="22"/>
  <c r="U12" i="22" s="1"/>
  <c r="T11" i="22"/>
  <c r="U11" i="22" s="1"/>
  <c r="V11" i="22" s="1"/>
  <c r="T10" i="22"/>
  <c r="U10" i="22" s="1"/>
  <c r="T9" i="22"/>
  <c r="U9" i="22" s="1"/>
  <c r="V9" i="22" s="1"/>
  <c r="T8" i="22"/>
  <c r="U8" i="22" s="1"/>
  <c r="V8" i="22" s="1"/>
  <c r="T7" i="22"/>
  <c r="U7" i="22" s="1"/>
  <c r="T6" i="22"/>
  <c r="U6" i="22" s="1"/>
  <c r="U5" i="22"/>
  <c r="T5" i="22"/>
  <c r="T4" i="22"/>
  <c r="U4" i="22" s="1"/>
  <c r="Y4" i="22" s="1"/>
  <c r="Z4" i="22" s="1"/>
  <c r="X5" i="21"/>
  <c r="X6" i="21"/>
  <c r="X7" i="21"/>
  <c r="X8" i="21"/>
  <c r="X9" i="21"/>
  <c r="X10" i="21"/>
  <c r="X11" i="21"/>
  <c r="X12" i="21"/>
  <c r="X13" i="21"/>
  <c r="X14" i="21"/>
  <c r="X15" i="21"/>
  <c r="X16" i="21"/>
  <c r="X17" i="21"/>
  <c r="X18" i="21"/>
  <c r="X19" i="21"/>
  <c r="X20" i="21"/>
  <c r="X21" i="21"/>
  <c r="X22" i="21"/>
  <c r="X23" i="21"/>
  <c r="X24" i="21"/>
  <c r="X25" i="21"/>
  <c r="X26" i="21"/>
  <c r="X27" i="21"/>
  <c r="X28" i="21"/>
  <c r="X29" i="21"/>
  <c r="X30" i="21"/>
  <c r="X31" i="21"/>
  <c r="X32" i="21"/>
  <c r="X33" i="21"/>
  <c r="X34" i="21"/>
  <c r="X35" i="21"/>
  <c r="X36" i="21"/>
  <c r="X37" i="21"/>
  <c r="X38" i="21"/>
  <c r="X39" i="21"/>
  <c r="X40" i="21"/>
  <c r="X41" i="21"/>
  <c r="X42" i="21"/>
  <c r="X43" i="21"/>
  <c r="X44" i="21"/>
  <c r="X45" i="21"/>
  <c r="X46" i="21"/>
  <c r="X47" i="21"/>
  <c r="X48" i="21"/>
  <c r="X49" i="21"/>
  <c r="X50" i="21"/>
  <c r="X51" i="21"/>
  <c r="X52" i="21"/>
  <c r="X53" i="21"/>
  <c r="X54" i="21"/>
  <c r="X55" i="21"/>
  <c r="X56" i="21"/>
  <c r="X57" i="21"/>
  <c r="X58" i="21"/>
  <c r="X59" i="21"/>
  <c r="X60" i="21"/>
  <c r="X61" i="21"/>
  <c r="X62" i="21"/>
  <c r="X63" i="21"/>
  <c r="X64" i="21"/>
  <c r="X65" i="21"/>
  <c r="X66" i="21"/>
  <c r="X67" i="21"/>
  <c r="X68" i="21"/>
  <c r="X69" i="21"/>
  <c r="X70" i="21"/>
  <c r="X71" i="21"/>
  <c r="X72" i="21"/>
  <c r="X73" i="21"/>
  <c r="X74" i="21"/>
  <c r="X75" i="21"/>
  <c r="X76" i="21"/>
  <c r="X77" i="21"/>
  <c r="X78" i="21"/>
  <c r="X79" i="21"/>
  <c r="X80" i="21"/>
  <c r="X81" i="21"/>
  <c r="X82" i="21"/>
  <c r="X83" i="21"/>
  <c r="X84" i="21"/>
  <c r="X85" i="21"/>
  <c r="X86" i="21"/>
  <c r="X87" i="21"/>
  <c r="X88" i="21"/>
  <c r="X89" i="21"/>
  <c r="X90" i="21"/>
  <c r="X91" i="21"/>
  <c r="X92" i="21"/>
  <c r="X93" i="21"/>
  <c r="X94" i="21"/>
  <c r="X95" i="21"/>
  <c r="X96" i="21"/>
  <c r="X97" i="21"/>
  <c r="X98" i="21"/>
  <c r="X99" i="21"/>
  <c r="X100" i="21"/>
  <c r="X101" i="21"/>
  <c r="X102" i="21"/>
  <c r="X103" i="21"/>
  <c r="X104" i="21"/>
  <c r="X105" i="21"/>
  <c r="X106" i="21"/>
  <c r="X107" i="21"/>
  <c r="X108" i="21"/>
  <c r="X109" i="21"/>
  <c r="X110" i="21"/>
  <c r="X111" i="21"/>
  <c r="X112" i="21"/>
  <c r="X113" i="21"/>
  <c r="X114" i="21"/>
  <c r="X115" i="21"/>
  <c r="X116" i="21"/>
  <c r="X117" i="21"/>
  <c r="X118" i="21"/>
  <c r="X119" i="21"/>
  <c r="X120" i="21"/>
  <c r="X121" i="21"/>
  <c r="X122" i="21"/>
  <c r="X123" i="21"/>
  <c r="X124" i="21"/>
  <c r="X125" i="21"/>
  <c r="X126" i="21"/>
  <c r="X127" i="21"/>
  <c r="X128" i="21"/>
  <c r="X129" i="21"/>
  <c r="X130" i="21"/>
  <c r="X131" i="21"/>
  <c r="X132" i="21"/>
  <c r="X133" i="21"/>
  <c r="X134" i="21"/>
  <c r="X135" i="21"/>
  <c r="X136" i="21"/>
  <c r="X137" i="21"/>
  <c r="X138" i="21"/>
  <c r="X139" i="21"/>
  <c r="X140" i="21"/>
  <c r="X141" i="21"/>
  <c r="X142" i="21"/>
  <c r="X143" i="21"/>
  <c r="X144" i="21"/>
  <c r="X145" i="21"/>
  <c r="X146" i="21"/>
  <c r="X147" i="21"/>
  <c r="X148" i="21"/>
  <c r="X149" i="21"/>
  <c r="X150" i="21"/>
  <c r="X151" i="21"/>
  <c r="X152" i="21"/>
  <c r="X153" i="21"/>
  <c r="X154" i="21"/>
  <c r="X155" i="21"/>
  <c r="X156" i="21"/>
  <c r="X157" i="21"/>
  <c r="X158" i="21"/>
  <c r="X159" i="21"/>
  <c r="X160" i="21"/>
  <c r="X161" i="21"/>
  <c r="X162" i="21"/>
  <c r="X163" i="21"/>
  <c r="X164" i="21"/>
  <c r="X165" i="21"/>
  <c r="X166" i="21"/>
  <c r="X167" i="21"/>
  <c r="X168" i="21"/>
  <c r="Y168" i="21" s="1"/>
  <c r="AA168" i="21" s="1"/>
  <c r="X169" i="21"/>
  <c r="X170" i="21"/>
  <c r="X171" i="21"/>
  <c r="X172" i="21"/>
  <c r="Y172" i="21" s="1"/>
  <c r="X173" i="21"/>
  <c r="X174" i="21"/>
  <c r="X175" i="21"/>
  <c r="Y175" i="21" s="1"/>
  <c r="AA175" i="21" s="1"/>
  <c r="X176" i="21"/>
  <c r="Y176" i="21" s="1"/>
  <c r="Z176" i="21" s="1"/>
  <c r="AC175" i="21" s="1"/>
  <c r="X177" i="21"/>
  <c r="Y177" i="21" s="1"/>
  <c r="X178" i="21"/>
  <c r="Y178" i="21" s="1"/>
  <c r="X179" i="21"/>
  <c r="Y179" i="21" s="1"/>
  <c r="X180" i="21"/>
  <c r="Y180" i="21" s="1"/>
  <c r="X181" i="21"/>
  <c r="X182" i="21"/>
  <c r="X183" i="21"/>
  <c r="Y183" i="21" s="1"/>
  <c r="AA183" i="21" s="1"/>
  <c r="X184" i="21"/>
  <c r="Y184" i="21" s="1"/>
  <c r="X185" i="21"/>
  <c r="Y185" i="21" s="1"/>
  <c r="X186" i="21"/>
  <c r="Y186" i="21" s="1"/>
  <c r="X187" i="21"/>
  <c r="Y187" i="21" s="1"/>
  <c r="X188" i="21"/>
  <c r="Y188" i="21" s="1"/>
  <c r="X189" i="21"/>
  <c r="X190" i="21"/>
  <c r="X191" i="21"/>
  <c r="Y191" i="21" s="1"/>
  <c r="AA191" i="21" s="1"/>
  <c r="X192" i="21"/>
  <c r="Y192" i="21" s="1"/>
  <c r="AA192" i="21" s="1"/>
  <c r="X193" i="21"/>
  <c r="X194" i="21"/>
  <c r="Y194" i="21" s="1"/>
  <c r="X195" i="21"/>
  <c r="Y195" i="21" s="1"/>
  <c r="X196" i="21"/>
  <c r="Y196" i="21" s="1"/>
  <c r="X197" i="21"/>
  <c r="X198" i="21"/>
  <c r="X199" i="21"/>
  <c r="Y199" i="21" s="1"/>
  <c r="AA199" i="21" s="1"/>
  <c r="X200" i="21"/>
  <c r="Y200" i="21" s="1"/>
  <c r="AA200" i="21" s="1"/>
  <c r="X201" i="21"/>
  <c r="X202" i="21"/>
  <c r="X203" i="21"/>
  <c r="X204" i="21"/>
  <c r="Y204" i="21" s="1"/>
  <c r="X205" i="21"/>
  <c r="X206" i="21"/>
  <c r="X207" i="21"/>
  <c r="Y207" i="21" s="1"/>
  <c r="AA207" i="21" s="1"/>
  <c r="X208" i="21"/>
  <c r="Y208" i="21" s="1"/>
  <c r="Z208" i="21" s="1"/>
  <c r="AC207" i="21" s="1"/>
  <c r="X209" i="21"/>
  <c r="Y209" i="21" s="1"/>
  <c r="X210" i="21"/>
  <c r="Y210" i="21" s="1"/>
  <c r="X211" i="21"/>
  <c r="Y211" i="21" s="1"/>
  <c r="X212" i="21"/>
  <c r="Y212" i="21" s="1"/>
  <c r="X213" i="21"/>
  <c r="X214" i="21"/>
  <c r="X215" i="21"/>
  <c r="Y215" i="21" s="1"/>
  <c r="AA215" i="21" s="1"/>
  <c r="X216" i="21"/>
  <c r="Y216" i="21" s="1"/>
  <c r="Z216" i="21" s="1"/>
  <c r="AC215" i="21" s="1"/>
  <c r="X217" i="21"/>
  <c r="Y217" i="21" s="1"/>
  <c r="X218" i="21"/>
  <c r="Y218" i="21" s="1"/>
  <c r="X219" i="21"/>
  <c r="Y219" i="21" s="1"/>
  <c r="X220" i="21"/>
  <c r="Y220" i="21" s="1"/>
  <c r="X221" i="21"/>
  <c r="X222" i="21"/>
  <c r="X223" i="21"/>
  <c r="Y223" i="21" s="1"/>
  <c r="AA223" i="21" s="1"/>
  <c r="X224" i="21"/>
  <c r="Y224" i="21" s="1"/>
  <c r="Z224" i="21" s="1"/>
  <c r="AC223" i="21" s="1"/>
  <c r="X225" i="21"/>
  <c r="X226" i="21"/>
  <c r="Y226" i="21" s="1"/>
  <c r="X227" i="21"/>
  <c r="Y227" i="21" s="1"/>
  <c r="X228" i="21"/>
  <c r="Y228" i="21" s="1"/>
  <c r="X229" i="21"/>
  <c r="X230" i="21"/>
  <c r="X231" i="21"/>
  <c r="Y231" i="21" s="1"/>
  <c r="AA231" i="21" s="1"/>
  <c r="X232" i="21"/>
  <c r="Y232" i="21" s="1"/>
  <c r="AA232" i="21" s="1"/>
  <c r="X233" i="21"/>
  <c r="X234" i="21"/>
  <c r="X4" i="21"/>
  <c r="AC230" i="21"/>
  <c r="AB4" i="21" a="1"/>
  <c r="AB4" i="21" s="1"/>
  <c r="AA201" i="21"/>
  <c r="AA202" i="21"/>
  <c r="AA216" i="21"/>
  <c r="Z173" i="21"/>
  <c r="AC172" i="21" s="1"/>
  <c r="Z174" i="21"/>
  <c r="AC173" i="21" s="1"/>
  <c r="Z182" i="21"/>
  <c r="AC181" i="21" s="1"/>
  <c r="Z183" i="21"/>
  <c r="AC182" i="21" s="1"/>
  <c r="Z184" i="21"/>
  <c r="AC183" i="21" s="1"/>
  <c r="Z207" i="21"/>
  <c r="AC206" i="21" s="1"/>
  <c r="Z214" i="21"/>
  <c r="AC213" i="21" s="1"/>
  <c r="Z231" i="21"/>
  <c r="Z232" i="21"/>
  <c r="AC231" i="21" s="1"/>
  <c r="Y169" i="21"/>
  <c r="Z169" i="21" s="1"/>
  <c r="AC168" i="21" s="1"/>
  <c r="Y170" i="21"/>
  <c r="Z170" i="21" s="1"/>
  <c r="AC169" i="21" s="1"/>
  <c r="Y171" i="21"/>
  <c r="Z171" i="21" s="1"/>
  <c r="AC170" i="21" s="1"/>
  <c r="Y173" i="21"/>
  <c r="Y174" i="21"/>
  <c r="AA174" i="21" s="1"/>
  <c r="Y181" i="21"/>
  <c r="Y182" i="21"/>
  <c r="AA182" i="21" s="1"/>
  <c r="Y189" i="21"/>
  <c r="AA189" i="21" s="1"/>
  <c r="Y190" i="21"/>
  <c r="AA190" i="21" s="1"/>
  <c r="Y193" i="21"/>
  <c r="Y197" i="21"/>
  <c r="Y198" i="21"/>
  <c r="Y201" i="21"/>
  <c r="Z201" i="21" s="1"/>
  <c r="AC200" i="21" s="1"/>
  <c r="Y202" i="21"/>
  <c r="Z202" i="21" s="1"/>
  <c r="AC201" i="21" s="1"/>
  <c r="Y203" i="21"/>
  <c r="Y205" i="21"/>
  <c r="AA205" i="21" s="1"/>
  <c r="Y206" i="21"/>
  <c r="AA206" i="21" s="1"/>
  <c r="Y213" i="21"/>
  <c r="Y214" i="21"/>
  <c r="Y221" i="21"/>
  <c r="Y222" i="21"/>
  <c r="AA222" i="21" s="1"/>
  <c r="Y225" i="21"/>
  <c r="Y229" i="21"/>
  <c r="AA229" i="21" s="1"/>
  <c r="Y230" i="21"/>
  <c r="AA230" i="21" s="1"/>
  <c r="Y233" i="21"/>
  <c r="AA233" i="21" s="1"/>
  <c r="Y234" i="21"/>
  <c r="Z234" i="21" s="1"/>
  <c r="AC233" i="21" s="1"/>
  <c r="W173" i="21"/>
  <c r="W174" i="21"/>
  <c r="W175" i="21"/>
  <c r="W181" i="21"/>
  <c r="W182" i="21"/>
  <c r="W183" i="21"/>
  <c r="W189" i="21"/>
  <c r="W190" i="21"/>
  <c r="W191" i="21"/>
  <c r="W197" i="21"/>
  <c r="W198" i="21"/>
  <c r="W199" i="21"/>
  <c r="W205" i="21"/>
  <c r="W206" i="21"/>
  <c r="W207" i="21"/>
  <c r="W213" i="21"/>
  <c r="W214" i="21"/>
  <c r="W215" i="21"/>
  <c r="W221" i="21"/>
  <c r="W222" i="21"/>
  <c r="W223" i="21"/>
  <c r="W229" i="21"/>
  <c r="W230" i="21"/>
  <c r="W231" i="21"/>
  <c r="V168" i="21"/>
  <c r="W168" i="21" s="1"/>
  <c r="V169" i="21"/>
  <c r="W169" i="21" s="1"/>
  <c r="V170" i="21"/>
  <c r="W170" i="21" s="1"/>
  <c r="V171" i="21"/>
  <c r="W171" i="21" s="1"/>
  <c r="V172" i="21"/>
  <c r="W172" i="21" s="1"/>
  <c r="V173" i="21"/>
  <c r="V174" i="21"/>
  <c r="V175" i="21"/>
  <c r="V176" i="21"/>
  <c r="W176" i="21" s="1"/>
  <c r="V177" i="21"/>
  <c r="W177" i="21" s="1"/>
  <c r="V178" i="21"/>
  <c r="W178" i="21" s="1"/>
  <c r="V179" i="21"/>
  <c r="W179" i="21" s="1"/>
  <c r="V180" i="21"/>
  <c r="W180" i="21" s="1"/>
  <c r="V181" i="21"/>
  <c r="V182" i="21"/>
  <c r="V183" i="21"/>
  <c r="V184" i="21"/>
  <c r="W184" i="21" s="1"/>
  <c r="V185" i="21"/>
  <c r="W185" i="21" s="1"/>
  <c r="V186" i="21"/>
  <c r="W186" i="21" s="1"/>
  <c r="V187" i="21"/>
  <c r="W187" i="21" s="1"/>
  <c r="V188" i="21"/>
  <c r="W188" i="21" s="1"/>
  <c r="V189" i="21"/>
  <c r="V190" i="21"/>
  <c r="V191" i="21"/>
  <c r="V192" i="21"/>
  <c r="W192" i="21" s="1"/>
  <c r="V193" i="21"/>
  <c r="W193" i="21" s="1"/>
  <c r="V194" i="21"/>
  <c r="W194" i="21" s="1"/>
  <c r="V195" i="21"/>
  <c r="W195" i="21" s="1"/>
  <c r="V196" i="21"/>
  <c r="W196" i="21" s="1"/>
  <c r="V197" i="21"/>
  <c r="V198" i="21"/>
  <c r="V199" i="21"/>
  <c r="V200" i="21"/>
  <c r="W200" i="21" s="1"/>
  <c r="V201" i="21"/>
  <c r="W201" i="21" s="1"/>
  <c r="V202" i="21"/>
  <c r="W202" i="21" s="1"/>
  <c r="V203" i="21"/>
  <c r="W203" i="21" s="1"/>
  <c r="V204" i="21"/>
  <c r="W204" i="21" s="1"/>
  <c r="V205" i="21"/>
  <c r="V206" i="21"/>
  <c r="V207" i="21"/>
  <c r="V208" i="21"/>
  <c r="W208" i="21" s="1"/>
  <c r="V209" i="21"/>
  <c r="W209" i="21" s="1"/>
  <c r="V210" i="21"/>
  <c r="W210" i="21" s="1"/>
  <c r="V211" i="21"/>
  <c r="W211" i="21" s="1"/>
  <c r="V212" i="21"/>
  <c r="W212" i="21" s="1"/>
  <c r="V213" i="21"/>
  <c r="V214" i="21"/>
  <c r="V215" i="21"/>
  <c r="V216" i="21"/>
  <c r="W216" i="21" s="1"/>
  <c r="V217" i="21"/>
  <c r="W217" i="21" s="1"/>
  <c r="V218" i="21"/>
  <c r="W218" i="21" s="1"/>
  <c r="V219" i="21"/>
  <c r="W219" i="21" s="1"/>
  <c r="V220" i="21"/>
  <c r="W220" i="21" s="1"/>
  <c r="V221" i="21"/>
  <c r="V222" i="21"/>
  <c r="V223" i="21"/>
  <c r="V224" i="21"/>
  <c r="AA224" i="21" s="1"/>
  <c r="V225" i="21"/>
  <c r="W225" i="21" s="1"/>
  <c r="V226" i="21"/>
  <c r="W226" i="21" s="1"/>
  <c r="V227" i="21"/>
  <c r="W227" i="21" s="1"/>
  <c r="V228" i="21"/>
  <c r="W228" i="21" s="1"/>
  <c r="V229" i="21"/>
  <c r="V230" i="21"/>
  <c r="V231" i="21"/>
  <c r="V232" i="21"/>
  <c r="W232" i="21" s="1"/>
  <c r="V233" i="21"/>
  <c r="W233" i="21" s="1"/>
  <c r="V234" i="21"/>
  <c r="W234" i="21" s="1"/>
  <c r="U168" i="21"/>
  <c r="U169" i="21"/>
  <c r="U170" i="21"/>
  <c r="U171" i="21"/>
  <c r="U172" i="21"/>
  <c r="U173" i="21"/>
  <c r="U174" i="21"/>
  <c r="U175" i="21"/>
  <c r="U176" i="21"/>
  <c r="U177" i="21"/>
  <c r="U178" i="21"/>
  <c r="U179" i="21"/>
  <c r="U180" i="21"/>
  <c r="U181" i="21"/>
  <c r="U182" i="21"/>
  <c r="U183" i="21"/>
  <c r="U184" i="21"/>
  <c r="U185" i="21"/>
  <c r="U186" i="21"/>
  <c r="U187" i="21"/>
  <c r="U188" i="21"/>
  <c r="U189" i="21"/>
  <c r="U190" i="21"/>
  <c r="U191" i="21"/>
  <c r="U192" i="21"/>
  <c r="U193" i="21"/>
  <c r="U194" i="21"/>
  <c r="U195" i="21"/>
  <c r="U196" i="21"/>
  <c r="U197" i="21"/>
  <c r="U198" i="21"/>
  <c r="U199" i="21"/>
  <c r="U200" i="21"/>
  <c r="U201" i="21"/>
  <c r="U202" i="21"/>
  <c r="U203" i="21"/>
  <c r="U204" i="21"/>
  <c r="U205" i="21"/>
  <c r="U206" i="21"/>
  <c r="U207" i="21"/>
  <c r="U208" i="21"/>
  <c r="U209" i="21"/>
  <c r="U210" i="21"/>
  <c r="U211" i="21"/>
  <c r="U212" i="21"/>
  <c r="U213" i="21"/>
  <c r="U214" i="21"/>
  <c r="U215" i="21"/>
  <c r="U216" i="21"/>
  <c r="U217" i="21"/>
  <c r="U218" i="21"/>
  <c r="U219" i="21"/>
  <c r="U220" i="21"/>
  <c r="U221" i="21"/>
  <c r="U222" i="21"/>
  <c r="U223" i="21"/>
  <c r="U224" i="21"/>
  <c r="U225" i="21"/>
  <c r="U226" i="21"/>
  <c r="U227" i="21"/>
  <c r="U228" i="21"/>
  <c r="U229" i="21"/>
  <c r="U230" i="21"/>
  <c r="U231" i="21"/>
  <c r="U232" i="21"/>
  <c r="U233" i="21"/>
  <c r="U234" i="21"/>
  <c r="T168" i="21"/>
  <c r="T169" i="21"/>
  <c r="T170" i="21"/>
  <c r="T171" i="21"/>
  <c r="T172" i="21"/>
  <c r="T173" i="21"/>
  <c r="T174" i="21"/>
  <c r="T175" i="21"/>
  <c r="T176" i="21"/>
  <c r="T177" i="21"/>
  <c r="T178" i="21"/>
  <c r="T179" i="21"/>
  <c r="T180" i="21"/>
  <c r="T181" i="21"/>
  <c r="T182" i="21"/>
  <c r="T183" i="21"/>
  <c r="T184" i="21"/>
  <c r="T185" i="21"/>
  <c r="T186" i="21"/>
  <c r="T187" i="21"/>
  <c r="T188" i="21"/>
  <c r="T189" i="21"/>
  <c r="T190" i="21"/>
  <c r="T191" i="21"/>
  <c r="T192" i="21"/>
  <c r="T193" i="21"/>
  <c r="T194" i="21"/>
  <c r="T195" i="21"/>
  <c r="T196" i="21"/>
  <c r="T197" i="21"/>
  <c r="T198" i="21"/>
  <c r="T199" i="21"/>
  <c r="T200" i="21"/>
  <c r="T201" i="21"/>
  <c r="T202" i="21"/>
  <c r="T203" i="21"/>
  <c r="T204" i="21"/>
  <c r="T205" i="21"/>
  <c r="T206" i="21"/>
  <c r="T207" i="21"/>
  <c r="T208" i="21"/>
  <c r="T209" i="21"/>
  <c r="T210" i="21"/>
  <c r="T211" i="21"/>
  <c r="T212" i="21"/>
  <c r="T213" i="21"/>
  <c r="T214" i="21"/>
  <c r="T215" i="21"/>
  <c r="T216" i="21"/>
  <c r="T217" i="21"/>
  <c r="T218" i="21"/>
  <c r="T219" i="21"/>
  <c r="T220" i="21"/>
  <c r="T221" i="21"/>
  <c r="T222" i="21"/>
  <c r="T223" i="21"/>
  <c r="T224" i="21"/>
  <c r="T225" i="21"/>
  <c r="T226" i="21"/>
  <c r="T227" i="21"/>
  <c r="T228" i="21"/>
  <c r="T229" i="21"/>
  <c r="T230" i="21"/>
  <c r="T231" i="21"/>
  <c r="T232" i="21"/>
  <c r="T233" i="21"/>
  <c r="T234" i="21"/>
  <c r="Z206" i="21" l="1"/>
  <c r="AC205" i="21" s="1"/>
  <c r="AA184" i="21"/>
  <c r="Z199" i="21"/>
  <c r="AC198" i="21" s="1"/>
  <c r="Z175" i="21"/>
  <c r="AC174" i="21" s="1"/>
  <c r="Z200" i="21"/>
  <c r="AC199" i="21" s="1"/>
  <c r="AA221" i="21"/>
  <c r="AA198" i="21"/>
  <c r="AA173" i="21"/>
  <c r="Z192" i="21"/>
  <c r="AC191" i="21" s="1"/>
  <c r="Z168" i="21"/>
  <c r="AC167" i="21" s="1"/>
  <c r="Z205" i="21"/>
  <c r="AC204" i="21" s="1"/>
  <c r="Z223" i="21"/>
  <c r="AC222" i="21" s="1"/>
  <c r="AA176" i="21"/>
  <c r="W224" i="21"/>
  <c r="AA214" i="21"/>
  <c r="AA197" i="21"/>
  <c r="Z215" i="21"/>
  <c r="AC214" i="21" s="1"/>
  <c r="Z191" i="21"/>
  <c r="AC190" i="21" s="1"/>
  <c r="V103" i="22"/>
  <c r="Y103" i="22"/>
  <c r="Z103" i="22" s="1"/>
  <c r="AC102" i="22" s="1"/>
  <c r="V139" i="22"/>
  <c r="W139" i="22" s="1"/>
  <c r="Y139" i="22"/>
  <c r="Z139" i="22" s="1"/>
  <c r="AC138" i="22" s="1"/>
  <c r="Y88" i="22"/>
  <c r="Z88" i="22" s="1"/>
  <c r="AC87" i="22" s="1"/>
  <c r="V32" i="22"/>
  <c r="AA32" i="22" s="1"/>
  <c r="Y125" i="22"/>
  <c r="Z125" i="22" s="1"/>
  <c r="AC124" i="22" s="1"/>
  <c r="Y132" i="22"/>
  <c r="Z132" i="22" s="1"/>
  <c r="AC131" i="22" s="1"/>
  <c r="Y16" i="22"/>
  <c r="Z16" i="22" s="1"/>
  <c r="AC15" i="22" s="1"/>
  <c r="V38" i="22"/>
  <c r="W38" i="22" s="1"/>
  <c r="Y129" i="22"/>
  <c r="Z129" i="22" s="1"/>
  <c r="AC128" i="22" s="1"/>
  <c r="AA38" i="22"/>
  <c r="V96" i="22"/>
  <c r="AA96" i="22" s="1"/>
  <c r="Y148" i="22"/>
  <c r="Z148" i="22" s="1"/>
  <c r="AC147" i="22" s="1"/>
  <c r="Y110" i="22"/>
  <c r="Z110" i="22" s="1"/>
  <c r="AC109" i="22" s="1"/>
  <c r="V30" i="22"/>
  <c r="AA30" i="22" s="1"/>
  <c r="Y97" i="22"/>
  <c r="Z97" i="22" s="1"/>
  <c r="AC96" i="22" s="1"/>
  <c r="Y111" i="22"/>
  <c r="Z111" i="22" s="1"/>
  <c r="AC110" i="22" s="1"/>
  <c r="Y138" i="22"/>
  <c r="Z138" i="22" s="1"/>
  <c r="AC137" i="22" s="1"/>
  <c r="Y94" i="22"/>
  <c r="Z94" i="22" s="1"/>
  <c r="AC93" i="22" s="1"/>
  <c r="V105" i="22"/>
  <c r="AA105" i="22" s="1"/>
  <c r="Y130" i="22"/>
  <c r="Z130" i="22" s="1"/>
  <c r="AC129" i="22" s="1"/>
  <c r="Y133" i="22"/>
  <c r="Z133" i="22" s="1"/>
  <c r="AC132" i="22" s="1"/>
  <c r="V146" i="22"/>
  <c r="W146" i="22" s="1"/>
  <c r="Y8" i="22"/>
  <c r="Z8" i="22" s="1"/>
  <c r="AC7" i="22" s="1"/>
  <c r="V24" i="22"/>
  <c r="AA24" i="22" s="1"/>
  <c r="V40" i="22"/>
  <c r="AA40" i="22" s="1"/>
  <c r="Y81" i="22"/>
  <c r="Z81" i="22" s="1"/>
  <c r="AC80" i="22" s="1"/>
  <c r="V28" i="22"/>
  <c r="W28" i="22" s="1"/>
  <c r="V44" i="22"/>
  <c r="W44" i="22" s="1"/>
  <c r="V47" i="22"/>
  <c r="W47" i="22" s="1"/>
  <c r="V62" i="22"/>
  <c r="AA62" i="22" s="1"/>
  <c r="Y119" i="22"/>
  <c r="AA119" i="22" s="1"/>
  <c r="V63" i="22"/>
  <c r="W63" i="22" s="1"/>
  <c r="Y80" i="22"/>
  <c r="Z80" i="22" s="1"/>
  <c r="AC79" i="22" s="1"/>
  <c r="V36" i="22"/>
  <c r="W36" i="22" s="1"/>
  <c r="V46" i="22"/>
  <c r="AA46" i="22" s="1"/>
  <c r="V55" i="22"/>
  <c r="AA55" i="22" s="1"/>
  <c r="Y114" i="22"/>
  <c r="Z114" i="22" s="1"/>
  <c r="AC113" i="22" s="1"/>
  <c r="Y140" i="22"/>
  <c r="Z140" i="22" s="1"/>
  <c r="AC139" i="22" s="1"/>
  <c r="Y102" i="22"/>
  <c r="Z102" i="22" s="1"/>
  <c r="AC101" i="22" s="1"/>
  <c r="Y122" i="22"/>
  <c r="Z122" i="22" s="1"/>
  <c r="AC121" i="22" s="1"/>
  <c r="V65" i="22"/>
  <c r="AA65" i="22" s="1"/>
  <c r="Y82" i="22"/>
  <c r="Z82" i="22" s="1"/>
  <c r="AC81" i="22" s="1"/>
  <c r="Y95" i="22"/>
  <c r="Z95" i="22" s="1"/>
  <c r="AC94" i="22" s="1"/>
  <c r="Y141" i="22"/>
  <c r="Y144" i="22"/>
  <c r="Z144" i="22" s="1"/>
  <c r="AC143" i="22" s="1"/>
  <c r="V7" i="22"/>
  <c r="Y7" i="22"/>
  <c r="Z7" i="22" s="1"/>
  <c r="AC6" i="22" s="1"/>
  <c r="W8" i="22"/>
  <c r="V18" i="22"/>
  <c r="Y18" i="22"/>
  <c r="Z18" i="22" s="1"/>
  <c r="AC17" i="22" s="1"/>
  <c r="Y90" i="22"/>
  <c r="Z90" i="22" s="1"/>
  <c r="AC89" i="22" s="1"/>
  <c r="V90" i="22"/>
  <c r="V14" i="22"/>
  <c r="Y14" i="22"/>
  <c r="Z14" i="22" s="1"/>
  <c r="AC13" i="22" s="1"/>
  <c r="W19" i="22"/>
  <c r="V106" i="22"/>
  <c r="Y106" i="22"/>
  <c r="Z106" i="22" s="1"/>
  <c r="AC105" i="22" s="1"/>
  <c r="Y115" i="22"/>
  <c r="Z115" i="22" s="1"/>
  <c r="AC114" i="22" s="1"/>
  <c r="V115" i="22"/>
  <c r="Y19" i="22"/>
  <c r="Z19" i="22" s="1"/>
  <c r="AC18" i="22" s="1"/>
  <c r="V52" i="22"/>
  <c r="Y52" i="22"/>
  <c r="Z52" i="22" s="1"/>
  <c r="AC51" i="22" s="1"/>
  <c r="W80" i="22"/>
  <c r="Y98" i="22"/>
  <c r="Z98" i="22" s="1"/>
  <c r="AC97" i="22" s="1"/>
  <c r="V98" i="22"/>
  <c r="Y123" i="22"/>
  <c r="Z123" i="22" s="1"/>
  <c r="AC122" i="22" s="1"/>
  <c r="V123" i="22"/>
  <c r="V4" i="22"/>
  <c r="Y13" i="22"/>
  <c r="Z13" i="22" s="1"/>
  <c r="AC12" i="22" s="1"/>
  <c r="V13" i="22"/>
  <c r="Y5" i="22"/>
  <c r="Z5" i="22" s="1"/>
  <c r="AC4" i="22" s="1"/>
  <c r="V5" i="22"/>
  <c r="V10" i="22"/>
  <c r="Y10" i="22"/>
  <c r="Z10" i="22" s="1"/>
  <c r="AC9" i="22" s="1"/>
  <c r="V15" i="22"/>
  <c r="Y15" i="22"/>
  <c r="Z15" i="22" s="1"/>
  <c r="AC14" i="22" s="1"/>
  <c r="V20" i="22"/>
  <c r="Y20" i="22"/>
  <c r="Z20" i="22" s="1"/>
  <c r="AC19" i="22" s="1"/>
  <c r="V56" i="22"/>
  <c r="Y56" i="22"/>
  <c r="Z56" i="22" s="1"/>
  <c r="AC55" i="22" s="1"/>
  <c r="Y67" i="22"/>
  <c r="Z67" i="22" s="1"/>
  <c r="AC66" i="22" s="1"/>
  <c r="V67" i="22"/>
  <c r="Y108" i="22"/>
  <c r="Z108" i="22" s="1"/>
  <c r="AC107" i="22" s="1"/>
  <c r="V108" i="22"/>
  <c r="W129" i="22"/>
  <c r="V12" i="22"/>
  <c r="Y12" i="22"/>
  <c r="Z12" i="22" s="1"/>
  <c r="AC11" i="22" s="1"/>
  <c r="V6" i="22"/>
  <c r="Y6" i="22"/>
  <c r="Z6" i="22" s="1"/>
  <c r="AC5" i="22" s="1"/>
  <c r="W11" i="22"/>
  <c r="AA16" i="22"/>
  <c r="W16" i="22"/>
  <c r="V48" i="22"/>
  <c r="Y48" i="22"/>
  <c r="Z48" i="22" s="1"/>
  <c r="AC47" i="22" s="1"/>
  <c r="Y68" i="22"/>
  <c r="Z68" i="22" s="1"/>
  <c r="AC67" i="22" s="1"/>
  <c r="V68" i="22"/>
  <c r="Y76" i="22"/>
  <c r="Z76" i="22" s="1"/>
  <c r="AC75" i="22" s="1"/>
  <c r="V76" i="22"/>
  <c r="Y84" i="22"/>
  <c r="Z84" i="22" s="1"/>
  <c r="AC83" i="22" s="1"/>
  <c r="V84" i="22"/>
  <c r="Y120" i="22"/>
  <c r="Z120" i="22" s="1"/>
  <c r="AC119" i="22" s="1"/>
  <c r="V120" i="22"/>
  <c r="V147" i="22"/>
  <c r="Y147" i="22"/>
  <c r="Z147" i="22" s="1"/>
  <c r="AC146" i="22" s="1"/>
  <c r="Y11" i="22"/>
  <c r="Z11" i="22" s="1"/>
  <c r="AC10" i="22" s="1"/>
  <c r="Y21" i="22"/>
  <c r="Z21" i="22" s="1"/>
  <c r="AC20" i="22" s="1"/>
  <c r="V21" i="22"/>
  <c r="Y49" i="22"/>
  <c r="Z49" i="22" s="1"/>
  <c r="AC48" i="22" s="1"/>
  <c r="V49" i="22"/>
  <c r="V57" i="22"/>
  <c r="Y57" i="22"/>
  <c r="Z57" i="22" s="1"/>
  <c r="AC56" i="22" s="1"/>
  <c r="V27" i="22"/>
  <c r="V39" i="22"/>
  <c r="V43" i="22"/>
  <c r="W70" i="22"/>
  <c r="V72" i="22"/>
  <c r="Y135" i="22"/>
  <c r="Z135" i="22" s="1"/>
  <c r="AC134" i="22" s="1"/>
  <c r="V135" i="22"/>
  <c r="W148" i="22"/>
  <c r="W23" i="22"/>
  <c r="V59" i="22"/>
  <c r="Y74" i="22"/>
  <c r="Z74" i="22" s="1"/>
  <c r="AC73" i="22" s="1"/>
  <c r="W130" i="22"/>
  <c r="Y23" i="22"/>
  <c r="Z23" i="22" s="1"/>
  <c r="AC22" i="22" s="1"/>
  <c r="V42" i="22"/>
  <c r="W86" i="22"/>
  <c r="V128" i="22"/>
  <c r="Y128" i="22"/>
  <c r="Z128" i="22" s="1"/>
  <c r="AC127" i="22" s="1"/>
  <c r="W17" i="22"/>
  <c r="V29" i="22"/>
  <c r="Y29" i="22"/>
  <c r="Z29" i="22" s="1"/>
  <c r="AC28" i="22" s="1"/>
  <c r="V37" i="22"/>
  <c r="Y37" i="22"/>
  <c r="Z37" i="22" s="1"/>
  <c r="AC36" i="22" s="1"/>
  <c r="V45" i="22"/>
  <c r="Y45" i="22"/>
  <c r="Z45" i="22" s="1"/>
  <c r="AC44" i="22" s="1"/>
  <c r="AA54" i="22"/>
  <c r="Y66" i="22"/>
  <c r="Z66" i="22" s="1"/>
  <c r="AC65" i="22" s="1"/>
  <c r="V77" i="22"/>
  <c r="V79" i="22"/>
  <c r="Y79" i="22"/>
  <c r="Z79" i="22" s="1"/>
  <c r="AC78" i="22" s="1"/>
  <c r="Y86" i="22"/>
  <c r="Z86" i="22" s="1"/>
  <c r="AC85" i="22" s="1"/>
  <c r="Y104" i="22"/>
  <c r="Z104" i="22" s="1"/>
  <c r="AC103" i="22" s="1"/>
  <c r="V104" i="22"/>
  <c r="W125" i="22"/>
  <c r="W144" i="22"/>
  <c r="W97" i="22"/>
  <c r="Y100" i="22"/>
  <c r="Z100" i="22" s="1"/>
  <c r="AC99" i="22" s="1"/>
  <c r="V100" i="22"/>
  <c r="Y113" i="22"/>
  <c r="Z113" i="22" s="1"/>
  <c r="AC112" i="22" s="1"/>
  <c r="V113" i="22"/>
  <c r="W134" i="22"/>
  <c r="W142" i="22"/>
  <c r="W24" i="22"/>
  <c r="V31" i="22"/>
  <c r="V35" i="22"/>
  <c r="W74" i="22"/>
  <c r="W127" i="22"/>
  <c r="V26" i="22"/>
  <c r="Y70" i="22"/>
  <c r="Z70" i="22" s="1"/>
  <c r="AC69" i="22" s="1"/>
  <c r="Y91" i="22"/>
  <c r="Z91" i="22" s="1"/>
  <c r="AC90" i="22" s="1"/>
  <c r="V91" i="22"/>
  <c r="V121" i="22"/>
  <c r="V136" i="22"/>
  <c r="Y136" i="22"/>
  <c r="Z136" i="22" s="1"/>
  <c r="AC135" i="22" s="1"/>
  <c r="W143" i="22"/>
  <c r="V34" i="22"/>
  <c r="V53" i="22"/>
  <c r="Y53" i="22"/>
  <c r="Z53" i="22" s="1"/>
  <c r="AC52" i="22" s="1"/>
  <c r="W66" i="22"/>
  <c r="W81" i="22"/>
  <c r="Y83" i="22"/>
  <c r="Z83" i="22" s="1"/>
  <c r="AC82" i="22" s="1"/>
  <c r="V83" i="22"/>
  <c r="W111" i="22"/>
  <c r="Y124" i="22"/>
  <c r="Z124" i="22" s="1"/>
  <c r="AC123" i="22" s="1"/>
  <c r="W9" i="22"/>
  <c r="Y9" i="22"/>
  <c r="Z9" i="22" s="1"/>
  <c r="AC8" i="22" s="1"/>
  <c r="Y17" i="22"/>
  <c r="Z17" i="22" s="1"/>
  <c r="AC16" i="22" s="1"/>
  <c r="V25" i="22"/>
  <c r="V33" i="22"/>
  <c r="V41" i="22"/>
  <c r="V58" i="22"/>
  <c r="V73" i="22"/>
  <c r="Y75" i="22"/>
  <c r="Z75" i="22" s="1"/>
  <c r="AC74" i="22" s="1"/>
  <c r="V75" i="22"/>
  <c r="Y92" i="22"/>
  <c r="Z92" i="22" s="1"/>
  <c r="AC91" i="22" s="1"/>
  <c r="V92" i="22"/>
  <c r="Y99" i="22"/>
  <c r="Z99" i="22" s="1"/>
  <c r="AC98" i="22" s="1"/>
  <c r="V99" i="22"/>
  <c r="Y112" i="22"/>
  <c r="Z112" i="22" s="1"/>
  <c r="AC111" i="22" s="1"/>
  <c r="V112" i="22"/>
  <c r="Z146" i="22"/>
  <c r="AC145" i="22" s="1"/>
  <c r="AA146" i="22"/>
  <c r="Y85" i="22"/>
  <c r="Z85" i="22" s="1"/>
  <c r="AC84" i="22" s="1"/>
  <c r="V85" i="22"/>
  <c r="Y93" i="22"/>
  <c r="Z93" i="22" s="1"/>
  <c r="AC92" i="22" s="1"/>
  <c r="V93" i="22"/>
  <c r="V118" i="22"/>
  <c r="Y118" i="22"/>
  <c r="Z118" i="22" s="1"/>
  <c r="AC117" i="22" s="1"/>
  <c r="V61" i="22"/>
  <c r="Y61" i="22"/>
  <c r="Z61" i="22" s="1"/>
  <c r="AC60" i="22" s="1"/>
  <c r="V64" i="22"/>
  <c r="W103" i="22"/>
  <c r="V116" i="22"/>
  <c r="W124" i="22"/>
  <c r="Y127" i="22"/>
  <c r="Z127" i="22" s="1"/>
  <c r="AC126" i="22" s="1"/>
  <c r="V51" i="22"/>
  <c r="Y22" i="22"/>
  <c r="V50" i="22"/>
  <c r="V60" i="22"/>
  <c r="Y60" i="22"/>
  <c r="Z60" i="22" s="1"/>
  <c r="AC59" i="22" s="1"/>
  <c r="V69" i="22"/>
  <c r="V71" i="22"/>
  <c r="Y71" i="22"/>
  <c r="Z71" i="22" s="1"/>
  <c r="AC70" i="22" s="1"/>
  <c r="W82" i="22"/>
  <c r="V87" i="22"/>
  <c r="Y87" i="22"/>
  <c r="Z87" i="22" s="1"/>
  <c r="AC86" i="22" s="1"/>
  <c r="Y107" i="22"/>
  <c r="Z107" i="22" s="1"/>
  <c r="AC106" i="22" s="1"/>
  <c r="V107" i="22"/>
  <c r="V131" i="22"/>
  <c r="Y131" i="22"/>
  <c r="Z131" i="22" s="1"/>
  <c r="AC130" i="22" s="1"/>
  <c r="W94" i="22"/>
  <c r="W102" i="22"/>
  <c r="V78" i="22"/>
  <c r="Y89" i="22"/>
  <c r="Z89" i="22" s="1"/>
  <c r="AC88" i="22" s="1"/>
  <c r="Y109" i="22"/>
  <c r="Z109" i="22" s="1"/>
  <c r="AC108" i="22" s="1"/>
  <c r="V109" i="22"/>
  <c r="W89" i="22"/>
  <c r="Y117" i="22"/>
  <c r="Z117" i="22" s="1"/>
  <c r="AC116" i="22" s="1"/>
  <c r="V117" i="22"/>
  <c r="Y101" i="22"/>
  <c r="Z101" i="22" s="1"/>
  <c r="AC100" i="22" s="1"/>
  <c r="V101" i="22"/>
  <c r="W138" i="22"/>
  <c r="V149" i="22"/>
  <c r="Y145" i="22"/>
  <c r="Y137" i="22"/>
  <c r="Z137" i="22" s="1"/>
  <c r="AC136" i="22" s="1"/>
  <c r="Y143" i="22"/>
  <c r="Z143" i="22" s="1"/>
  <c r="AC142" i="22" s="1"/>
  <c r="Y142" i="22"/>
  <c r="Z142" i="22" s="1"/>
  <c r="AC141" i="22" s="1"/>
  <c r="Y134" i="22"/>
  <c r="Z134" i="22" s="1"/>
  <c r="AC133" i="22" s="1"/>
  <c r="Y126" i="22"/>
  <c r="Z126" i="22" s="1"/>
  <c r="AC125" i="22" s="1"/>
  <c r="Z220" i="21"/>
  <c r="AC219" i="21" s="1"/>
  <c r="AA220" i="21"/>
  <c r="Z187" i="21"/>
  <c r="AC186" i="21" s="1"/>
  <c r="AA187" i="21"/>
  <c r="AA213" i="21"/>
  <c r="Z213" i="21"/>
  <c r="AC212" i="21" s="1"/>
  <c r="Z226" i="21"/>
  <c r="AC225" i="21" s="1"/>
  <c r="AA226" i="21"/>
  <c r="AA217" i="21"/>
  <c r="Z217" i="21"/>
  <c r="AC216" i="21" s="1"/>
  <c r="Z209" i="21"/>
  <c r="AC208" i="21" s="1"/>
  <c r="AA209" i="21"/>
  <c r="AA177" i="21"/>
  <c r="Z177" i="21"/>
  <c r="AC176" i="21" s="1"/>
  <c r="Z203" i="21"/>
  <c r="AC202" i="21" s="1"/>
  <c r="AA203" i="21"/>
  <c r="AA181" i="21"/>
  <c r="Z181" i="21"/>
  <c r="AC180" i="21" s="1"/>
  <c r="AA228" i="21"/>
  <c r="Z228" i="21"/>
  <c r="AC227" i="21" s="1"/>
  <c r="Z212" i="21"/>
  <c r="AC211" i="21" s="1"/>
  <c r="AA212" i="21"/>
  <c r="AA204" i="21"/>
  <c r="Z204" i="21"/>
  <c r="AC203" i="21" s="1"/>
  <c r="AA196" i="21"/>
  <c r="Z196" i="21"/>
  <c r="AC195" i="21" s="1"/>
  <c r="Z188" i="21"/>
  <c r="AC187" i="21" s="1"/>
  <c r="AA188" i="21"/>
  <c r="AA180" i="21"/>
  <c r="Z180" i="21"/>
  <c r="AC179" i="21" s="1"/>
  <c r="Z172" i="21"/>
  <c r="AC171" i="21" s="1"/>
  <c r="AA172" i="21"/>
  <c r="Z227" i="21"/>
  <c r="AC226" i="21" s="1"/>
  <c r="AA227" i="21"/>
  <c r="Z219" i="21"/>
  <c r="AC218" i="21" s="1"/>
  <c r="AA219" i="21"/>
  <c r="Z211" i="21"/>
  <c r="AC210" i="21" s="1"/>
  <c r="AA211" i="21"/>
  <c r="Z195" i="21"/>
  <c r="AC194" i="21" s="1"/>
  <c r="AA195" i="21"/>
  <c r="Z179" i="21"/>
  <c r="AC178" i="21" s="1"/>
  <c r="AA179" i="21"/>
  <c r="AA193" i="21"/>
  <c r="Z193" i="21"/>
  <c r="AC192" i="21" s="1"/>
  <c r="Z218" i="21"/>
  <c r="AC217" i="21" s="1"/>
  <c r="AA218" i="21"/>
  <c r="Z210" i="21"/>
  <c r="AC209" i="21" s="1"/>
  <c r="AA210" i="21"/>
  <c r="Z194" i="21"/>
  <c r="AC193" i="21" s="1"/>
  <c r="AA194" i="21"/>
  <c r="Z186" i="21"/>
  <c r="AC185" i="21" s="1"/>
  <c r="AA186" i="21"/>
  <c r="Z178" i="21"/>
  <c r="AC177" i="21" s="1"/>
  <c r="AA178" i="21"/>
  <c r="Z185" i="21"/>
  <c r="AC184" i="21" s="1"/>
  <c r="AA185" i="21"/>
  <c r="Z225" i="21"/>
  <c r="AC224" i="21" s="1"/>
  <c r="AA225" i="21"/>
  <c r="Z233" i="21"/>
  <c r="AC232" i="21" s="1"/>
  <c r="AA171" i="21"/>
  <c r="Z222" i="21"/>
  <c r="AC221" i="21" s="1"/>
  <c r="Z190" i="21"/>
  <c r="AC189" i="21" s="1"/>
  <c r="AA234" i="21"/>
  <c r="AA170" i="21"/>
  <c r="Z221" i="21"/>
  <c r="AC220" i="21" s="1"/>
  <c r="Z189" i="21"/>
  <c r="AC188" i="21" s="1"/>
  <c r="AA208" i="21"/>
  <c r="AA169" i="21"/>
  <c r="Z230" i="21"/>
  <c r="AC229" i="21" s="1"/>
  <c r="Z198" i="21"/>
  <c r="AC197" i="21" s="1"/>
  <c r="Z229" i="21"/>
  <c r="AC228" i="21" s="1"/>
  <c r="Z197" i="21"/>
  <c r="AC196" i="21" s="1"/>
  <c r="W55" i="22" l="1"/>
  <c r="W96" i="22"/>
  <c r="Z119" i="22"/>
  <c r="AC118" i="22" s="1"/>
  <c r="AA140" i="22"/>
  <c r="AA129" i="22"/>
  <c r="AA144" i="22"/>
  <c r="AA80" i="22"/>
  <c r="AA122" i="22"/>
  <c r="AA88" i="22"/>
  <c r="AA139" i="22"/>
  <c r="AA103" i="22"/>
  <c r="AA132" i="22"/>
  <c r="AA28" i="22"/>
  <c r="W62" i="22"/>
  <c r="AA102" i="22"/>
  <c r="W30" i="22"/>
  <c r="W40" i="22"/>
  <c r="W32" i="22"/>
  <c r="AA63" i="22"/>
  <c r="AA125" i="22"/>
  <c r="AA89" i="22"/>
  <c r="AA8" i="22"/>
  <c r="AA114" i="22"/>
  <c r="AA86" i="22"/>
  <c r="AA95" i="22"/>
  <c r="AA124" i="22"/>
  <c r="AA66" i="22"/>
  <c r="AA133" i="22"/>
  <c r="AA138" i="22"/>
  <c r="W105" i="22"/>
  <c r="AA82" i="22"/>
  <c r="AA97" i="22"/>
  <c r="AA110" i="22"/>
  <c r="AA47" i="22"/>
  <c r="AA130" i="22"/>
  <c r="AA148" i="22"/>
  <c r="AA36" i="22"/>
  <c r="AA111" i="22"/>
  <c r="AA94" i="22"/>
  <c r="W46" i="22"/>
  <c r="AA44" i="22"/>
  <c r="W65" i="22"/>
  <c r="AA81" i="22"/>
  <c r="Z141" i="22"/>
  <c r="AC140" i="22" s="1"/>
  <c r="AA141" i="22"/>
  <c r="AA121" i="22"/>
  <c r="W121" i="22"/>
  <c r="AA104" i="22"/>
  <c r="W104" i="22"/>
  <c r="AA53" i="22"/>
  <c r="W53" i="22"/>
  <c r="AA112" i="22"/>
  <c r="W112" i="22"/>
  <c r="AA5" i="22"/>
  <c r="W5" i="22"/>
  <c r="W109" i="22"/>
  <c r="AA109" i="22"/>
  <c r="AA87" i="22"/>
  <c r="W87" i="22"/>
  <c r="W60" i="22"/>
  <c r="AA60" i="22"/>
  <c r="W58" i="22"/>
  <c r="AA58" i="22"/>
  <c r="W34" i="22"/>
  <c r="AA34" i="22"/>
  <c r="W31" i="22"/>
  <c r="AA31" i="22"/>
  <c r="AA142" i="22"/>
  <c r="W37" i="22"/>
  <c r="AA37" i="22"/>
  <c r="W42" i="22"/>
  <c r="AA42" i="22"/>
  <c r="AA70" i="22"/>
  <c r="AA12" i="22"/>
  <c r="W12" i="22"/>
  <c r="AA56" i="22"/>
  <c r="W56" i="22"/>
  <c r="Z145" i="22"/>
  <c r="AC144" i="22" s="1"/>
  <c r="AA145" i="22"/>
  <c r="W100" i="22"/>
  <c r="AA100" i="22"/>
  <c r="W27" i="22"/>
  <c r="AA27" i="22"/>
  <c r="W84" i="22"/>
  <c r="AA84" i="22"/>
  <c r="W6" i="22"/>
  <c r="AA6" i="22"/>
  <c r="AA67" i="22"/>
  <c r="W67" i="22"/>
  <c r="AA98" i="22"/>
  <c r="W98" i="22"/>
  <c r="AA106" i="22"/>
  <c r="W106" i="22"/>
  <c r="W91" i="22"/>
  <c r="AA91" i="22"/>
  <c r="W14" i="22"/>
  <c r="AA14" i="22"/>
  <c r="W35" i="22"/>
  <c r="AA35" i="22"/>
  <c r="AA72" i="22"/>
  <c r="W72" i="22"/>
  <c r="AA76" i="22"/>
  <c r="W76" i="22"/>
  <c r="AA131" i="22"/>
  <c r="W131" i="22"/>
  <c r="AA50" i="22"/>
  <c r="W50" i="22"/>
  <c r="W99" i="22"/>
  <c r="AA99" i="22"/>
  <c r="W41" i="22"/>
  <c r="AA41" i="22"/>
  <c r="W83" i="22"/>
  <c r="AA83" i="22"/>
  <c r="AA143" i="22"/>
  <c r="AA127" i="22"/>
  <c r="AA74" i="22"/>
  <c r="W79" i="22"/>
  <c r="AA79" i="22"/>
  <c r="W57" i="22"/>
  <c r="AA57" i="22"/>
  <c r="AA68" i="22"/>
  <c r="W68" i="22"/>
  <c r="AA13" i="22"/>
  <c r="W13" i="22"/>
  <c r="AA90" i="22"/>
  <c r="W90" i="22"/>
  <c r="AA75" i="22"/>
  <c r="W75" i="22"/>
  <c r="W45" i="22"/>
  <c r="AA45" i="22"/>
  <c r="W59" i="22"/>
  <c r="AA59" i="22"/>
  <c r="AA9" i="22"/>
  <c r="AA10" i="22"/>
  <c r="W10" i="22"/>
  <c r="AA149" i="22"/>
  <c r="W149" i="22"/>
  <c r="AA126" i="22"/>
  <c r="Z22" i="22"/>
  <c r="AC21" i="22" s="1"/>
  <c r="AA22" i="22"/>
  <c r="W116" i="22"/>
  <c r="AA116" i="22"/>
  <c r="W118" i="22"/>
  <c r="AA118" i="22"/>
  <c r="W33" i="22"/>
  <c r="AA33" i="22"/>
  <c r="W26" i="22"/>
  <c r="AA26" i="22"/>
  <c r="AA134" i="22"/>
  <c r="AA137" i="22"/>
  <c r="AA77" i="22"/>
  <c r="W77" i="22"/>
  <c r="W29" i="22"/>
  <c r="AA29" i="22"/>
  <c r="W49" i="22"/>
  <c r="AA49" i="22"/>
  <c r="AA147" i="22"/>
  <c r="W147" i="22"/>
  <c r="AA20" i="22"/>
  <c r="W20" i="22"/>
  <c r="W52" i="22"/>
  <c r="AA52" i="22"/>
  <c r="AA115" i="22"/>
  <c r="W115" i="22"/>
  <c r="AA23" i="22"/>
  <c r="AA69" i="22"/>
  <c r="W69" i="22"/>
  <c r="AA128" i="22"/>
  <c r="W128" i="22"/>
  <c r="AA61" i="22"/>
  <c r="W61" i="22"/>
  <c r="AA85" i="22"/>
  <c r="W85" i="22"/>
  <c r="AA73" i="22"/>
  <c r="W73" i="22"/>
  <c r="W101" i="22"/>
  <c r="AA101" i="22"/>
  <c r="W117" i="22"/>
  <c r="AA117" i="22"/>
  <c r="W51" i="22"/>
  <c r="AA51" i="22"/>
  <c r="W92" i="22"/>
  <c r="AA92" i="22"/>
  <c r="AA25" i="22"/>
  <c r="W25" i="22"/>
  <c r="AA113" i="22"/>
  <c r="W113" i="22"/>
  <c r="W43" i="22"/>
  <c r="AA43" i="22"/>
  <c r="AA120" i="22"/>
  <c r="W120" i="22"/>
  <c r="AA11" i="22"/>
  <c r="W108" i="22"/>
  <c r="AA108" i="22"/>
  <c r="AA4" i="22"/>
  <c r="W4" i="22"/>
  <c r="AA123" i="22"/>
  <c r="W123" i="22"/>
  <c r="W93" i="22"/>
  <c r="AA93" i="22"/>
  <c r="W78" i="22"/>
  <c r="AA78" i="22"/>
  <c r="AA107" i="22"/>
  <c r="W107" i="22"/>
  <c r="AA71" i="22"/>
  <c r="W71" i="22"/>
  <c r="AA64" i="22"/>
  <c r="W64" i="22"/>
  <c r="AA136" i="22"/>
  <c r="W136" i="22"/>
  <c r="W135" i="22"/>
  <c r="AA135" i="22"/>
  <c r="W39" i="22"/>
  <c r="AA39" i="22"/>
  <c r="AA21" i="22"/>
  <c r="W21" i="22"/>
  <c r="AA48" i="22"/>
  <c r="W48" i="22"/>
  <c r="AA15" i="22"/>
  <c r="W15" i="22"/>
  <c r="AA17" i="22"/>
  <c r="AA19" i="22"/>
  <c r="AA18" i="22"/>
  <c r="W18" i="22"/>
  <c r="AA7" i="22"/>
  <c r="W7" i="22"/>
  <c r="T167" i="21" l="1"/>
  <c r="U167" i="21" s="1"/>
  <c r="Y157" i="21" s="1"/>
  <c r="Z157" i="21" s="1"/>
  <c r="AC156" i="21" s="1"/>
  <c r="T166" i="21"/>
  <c r="U166" i="21" s="1"/>
  <c r="T165" i="21"/>
  <c r="U165" i="21" s="1"/>
  <c r="V165" i="21" s="1"/>
  <c r="T164" i="21"/>
  <c r="U164" i="21" s="1"/>
  <c r="V164" i="21" s="1"/>
  <c r="T163" i="21"/>
  <c r="U163" i="21" s="1"/>
  <c r="V163" i="21" s="1"/>
  <c r="T162" i="21"/>
  <c r="U162" i="21" s="1"/>
  <c r="V162" i="21" s="1"/>
  <c r="W162" i="21" s="1"/>
  <c r="T161" i="21"/>
  <c r="U161" i="21" s="1"/>
  <c r="V161" i="21" s="1"/>
  <c r="W161" i="21" s="1"/>
  <c r="T160" i="21"/>
  <c r="U160" i="21" s="1"/>
  <c r="V160" i="21" s="1"/>
  <c r="T159" i="21"/>
  <c r="U159" i="21" s="1"/>
  <c r="V159" i="21" s="1"/>
  <c r="T158" i="21"/>
  <c r="U158" i="21" s="1"/>
  <c r="V158" i="21" s="1"/>
  <c r="U157" i="21"/>
  <c r="V157" i="21" s="1"/>
  <c r="W157" i="21" s="1"/>
  <c r="T157" i="21"/>
  <c r="T156" i="21"/>
  <c r="U156" i="21" s="1"/>
  <c r="V156" i="21" s="1"/>
  <c r="W156" i="21" s="1"/>
  <c r="T155" i="21"/>
  <c r="U155" i="21" s="1"/>
  <c r="V155" i="21" s="1"/>
  <c r="T154" i="21"/>
  <c r="U154" i="21" s="1"/>
  <c r="V154" i="21" s="1"/>
  <c r="T153" i="21"/>
  <c r="U153" i="21" s="1"/>
  <c r="V153" i="21" s="1"/>
  <c r="W153" i="21" s="1"/>
  <c r="T152" i="21"/>
  <c r="U152" i="21" s="1"/>
  <c r="V152" i="21" s="1"/>
  <c r="T151" i="21"/>
  <c r="U151" i="21" s="1"/>
  <c r="V151" i="21" s="1"/>
  <c r="U150" i="21"/>
  <c r="V150" i="21" s="1"/>
  <c r="T150" i="21"/>
  <c r="U149" i="21"/>
  <c r="V149" i="21" s="1"/>
  <c r="T149" i="21"/>
  <c r="T148" i="21"/>
  <c r="U148" i="21" s="1"/>
  <c r="V148" i="21" s="1"/>
  <c r="W148" i="21" s="1"/>
  <c r="T147" i="21"/>
  <c r="U147" i="21" s="1"/>
  <c r="V147" i="21" s="1"/>
  <c r="T146" i="21"/>
  <c r="U146" i="21" s="1"/>
  <c r="V146" i="21" s="1"/>
  <c r="T145" i="21"/>
  <c r="U145" i="21" s="1"/>
  <c r="V145" i="21" s="1"/>
  <c r="W145" i="21" s="1"/>
  <c r="T144" i="21"/>
  <c r="U144" i="21" s="1"/>
  <c r="V144" i="21" s="1"/>
  <c r="T143" i="21"/>
  <c r="U143" i="21" s="1"/>
  <c r="V143" i="21" s="1"/>
  <c r="W143" i="21" s="1"/>
  <c r="T142" i="21"/>
  <c r="U142" i="21" s="1"/>
  <c r="V142" i="21" s="1"/>
  <c r="T141" i="21"/>
  <c r="U141" i="21" s="1"/>
  <c r="V141" i="21" s="1"/>
  <c r="W141" i="21" s="1"/>
  <c r="T140" i="21"/>
  <c r="U140" i="21" s="1"/>
  <c r="V140" i="21" s="1"/>
  <c r="W140" i="21" s="1"/>
  <c r="T139" i="21"/>
  <c r="U139" i="21" s="1"/>
  <c r="V139" i="21" s="1"/>
  <c r="W139" i="21" s="1"/>
  <c r="T138" i="21"/>
  <c r="U138" i="21" s="1"/>
  <c r="V138" i="21" s="1"/>
  <c r="T137" i="21"/>
  <c r="U137" i="21" s="1"/>
  <c r="V137" i="21" s="1"/>
  <c r="U136" i="21"/>
  <c r="V136" i="21" s="1"/>
  <c r="T136" i="21"/>
  <c r="T135" i="21"/>
  <c r="U135" i="21" s="1"/>
  <c r="V135" i="21" s="1"/>
  <c r="T134" i="21"/>
  <c r="U134" i="21" s="1"/>
  <c r="V134" i="21" s="1"/>
  <c r="U133" i="21"/>
  <c r="V133" i="21" s="1"/>
  <c r="T133" i="21"/>
  <c r="T132" i="21"/>
  <c r="U132" i="21" s="1"/>
  <c r="V132" i="21" s="1"/>
  <c r="W132" i="21" s="1"/>
  <c r="T131" i="21"/>
  <c r="U131" i="21" s="1"/>
  <c r="V131" i="21" s="1"/>
  <c r="W131" i="21" s="1"/>
  <c r="T130" i="21"/>
  <c r="U130" i="21" s="1"/>
  <c r="V130" i="21" s="1"/>
  <c r="T129" i="21"/>
  <c r="U129" i="21" s="1"/>
  <c r="V129" i="21" s="1"/>
  <c r="T128" i="21"/>
  <c r="U128" i="21" s="1"/>
  <c r="V128" i="21" s="1"/>
  <c r="W128" i="21" s="1"/>
  <c r="Y127" i="21"/>
  <c r="Z127" i="21" s="1"/>
  <c r="AC126" i="21" s="1"/>
  <c r="T127" i="21"/>
  <c r="U127" i="21" s="1"/>
  <c r="V127" i="21" s="1"/>
  <c r="W127" i="21" s="1"/>
  <c r="U126" i="21"/>
  <c r="V126" i="21" s="1"/>
  <c r="T126" i="21"/>
  <c r="T125" i="21"/>
  <c r="U125" i="21" s="1"/>
  <c r="V125" i="21" s="1"/>
  <c r="T124" i="21"/>
  <c r="U124" i="21" s="1"/>
  <c r="V124" i="21" s="1"/>
  <c r="W124" i="21" s="1"/>
  <c r="T123" i="21"/>
  <c r="U123" i="21" s="1"/>
  <c r="V123" i="21" s="1"/>
  <c r="W123" i="21" s="1"/>
  <c r="T122" i="21"/>
  <c r="U122" i="21" s="1"/>
  <c r="V122" i="21" s="1"/>
  <c r="W122" i="21" s="1"/>
  <c r="T121" i="21"/>
  <c r="U121" i="21" s="1"/>
  <c r="V121" i="21" s="1"/>
  <c r="T120" i="21"/>
  <c r="U120" i="21" s="1"/>
  <c r="V120" i="21" s="1"/>
  <c r="U119" i="21"/>
  <c r="V119" i="21" s="1"/>
  <c r="T119" i="21"/>
  <c r="U118" i="21"/>
  <c r="V118" i="21" s="1"/>
  <c r="T118" i="21"/>
  <c r="U117" i="21"/>
  <c r="V117" i="21" s="1"/>
  <c r="T117" i="21"/>
  <c r="T116" i="21"/>
  <c r="U116" i="21" s="1"/>
  <c r="V116" i="21" s="1"/>
  <c r="T115" i="21"/>
  <c r="U115" i="21" s="1"/>
  <c r="U114" i="21"/>
  <c r="V114" i="21" s="1"/>
  <c r="T114" i="21"/>
  <c r="T113" i="21"/>
  <c r="U113" i="21" s="1"/>
  <c r="V113" i="21" s="1"/>
  <c r="W113" i="21" s="1"/>
  <c r="T112" i="21"/>
  <c r="U112" i="21" s="1"/>
  <c r="V112" i="21" s="1"/>
  <c r="W112" i="21" s="1"/>
  <c r="T111" i="21"/>
  <c r="U111" i="21" s="1"/>
  <c r="T110" i="21"/>
  <c r="U110" i="21" s="1"/>
  <c r="T109" i="21"/>
  <c r="U109" i="21" s="1"/>
  <c r="Y108" i="21"/>
  <c r="T108" i="21"/>
  <c r="U108" i="21" s="1"/>
  <c r="V108" i="21" s="1"/>
  <c r="W108" i="21" s="1"/>
  <c r="T107" i="21"/>
  <c r="U107" i="21" s="1"/>
  <c r="T106" i="21"/>
  <c r="U106" i="21" s="1"/>
  <c r="V106" i="21" s="1"/>
  <c r="T105" i="21"/>
  <c r="U105" i="21" s="1"/>
  <c r="V105" i="21" s="1"/>
  <c r="T104" i="21"/>
  <c r="U104" i="21" s="1"/>
  <c r="V104" i="21" s="1"/>
  <c r="W104" i="21" s="1"/>
  <c r="T103" i="21"/>
  <c r="U103" i="21" s="1"/>
  <c r="V103" i="21" s="1"/>
  <c r="T102" i="21"/>
  <c r="U102" i="21" s="1"/>
  <c r="V102" i="21" s="1"/>
  <c r="U101" i="21"/>
  <c r="V101" i="21" s="1"/>
  <c r="W101" i="21" s="1"/>
  <c r="T101" i="21"/>
  <c r="T100" i="21"/>
  <c r="U100" i="21" s="1"/>
  <c r="V100" i="21" s="1"/>
  <c r="W100" i="21" s="1"/>
  <c r="U99" i="21"/>
  <c r="T99" i="21"/>
  <c r="T98" i="21"/>
  <c r="U98" i="21" s="1"/>
  <c r="V98" i="21" s="1"/>
  <c r="T97" i="21"/>
  <c r="U97" i="21" s="1"/>
  <c r="V97" i="21" s="1"/>
  <c r="U96" i="21"/>
  <c r="V96" i="21" s="1"/>
  <c r="T96" i="21"/>
  <c r="T95" i="21"/>
  <c r="U95" i="21" s="1"/>
  <c r="V95" i="21" s="1"/>
  <c r="T94" i="21"/>
  <c r="U94" i="21" s="1"/>
  <c r="T93" i="21"/>
  <c r="U93" i="21" s="1"/>
  <c r="T92" i="21"/>
  <c r="U92" i="21" s="1"/>
  <c r="V92" i="21" s="1"/>
  <c r="T91" i="21"/>
  <c r="U91" i="21" s="1"/>
  <c r="V91" i="21" s="1"/>
  <c r="W91" i="21" s="1"/>
  <c r="T90" i="21"/>
  <c r="U90" i="21" s="1"/>
  <c r="V90" i="21" s="1"/>
  <c r="W90" i="21" s="1"/>
  <c r="T89" i="21"/>
  <c r="U89" i="21" s="1"/>
  <c r="V89" i="21" s="1"/>
  <c r="T88" i="21"/>
  <c r="U88" i="21" s="1"/>
  <c r="V88" i="21" s="1"/>
  <c r="W88" i="21" s="1"/>
  <c r="T87" i="21"/>
  <c r="U87" i="21" s="1"/>
  <c r="V87" i="21" s="1"/>
  <c r="T86" i="21"/>
  <c r="U86" i="21" s="1"/>
  <c r="V86" i="21" s="1"/>
  <c r="U85" i="21"/>
  <c r="V85" i="21" s="1"/>
  <c r="W85" i="21" s="1"/>
  <c r="T85" i="21"/>
  <c r="T84" i="21"/>
  <c r="U84" i="21" s="1"/>
  <c r="V84" i="21" s="1"/>
  <c r="W84" i="21" s="1"/>
  <c r="T83" i="21"/>
  <c r="U83" i="21" s="1"/>
  <c r="V83" i="21" s="1"/>
  <c r="T82" i="21"/>
  <c r="U82" i="21" s="1"/>
  <c r="V82" i="21" s="1"/>
  <c r="W82" i="21" s="1"/>
  <c r="T81" i="21"/>
  <c r="U81" i="21" s="1"/>
  <c r="V81" i="21" s="1"/>
  <c r="T80" i="21"/>
  <c r="U80" i="21" s="1"/>
  <c r="V80" i="21" s="1"/>
  <c r="T79" i="21"/>
  <c r="U79" i="21" s="1"/>
  <c r="V79" i="21" s="1"/>
  <c r="T78" i="21"/>
  <c r="U78" i="21" s="1"/>
  <c r="T77" i="21"/>
  <c r="U77" i="21" s="1"/>
  <c r="V77" i="21" s="1"/>
  <c r="T76" i="21"/>
  <c r="U76" i="21" s="1"/>
  <c r="T75" i="21"/>
  <c r="U75" i="21" s="1"/>
  <c r="V75" i="21" s="1"/>
  <c r="T74" i="21"/>
  <c r="U74" i="21" s="1"/>
  <c r="V74" i="21" s="1"/>
  <c r="W74" i="21" s="1"/>
  <c r="T73" i="21"/>
  <c r="U73" i="21" s="1"/>
  <c r="V73" i="21" s="1"/>
  <c r="T72" i="21"/>
  <c r="U72" i="21" s="1"/>
  <c r="V72" i="21" s="1"/>
  <c r="T71" i="21"/>
  <c r="U71" i="21" s="1"/>
  <c r="V71" i="21" s="1"/>
  <c r="T70" i="21"/>
  <c r="U70" i="21" s="1"/>
  <c r="Y70" i="21" s="1"/>
  <c r="Z70" i="21" s="1"/>
  <c r="AC69" i="21" s="1"/>
  <c r="T69" i="21"/>
  <c r="U69" i="21" s="1"/>
  <c r="Y69" i="21" s="1"/>
  <c r="Z69" i="21" s="1"/>
  <c r="AC68" i="21" s="1"/>
  <c r="T68" i="21"/>
  <c r="U68" i="21" s="1"/>
  <c r="T67" i="21"/>
  <c r="U67" i="21" s="1"/>
  <c r="V67" i="21" s="1"/>
  <c r="T66" i="21"/>
  <c r="U66" i="21" s="1"/>
  <c r="V66" i="21" s="1"/>
  <c r="T65" i="21"/>
  <c r="U65" i="21" s="1"/>
  <c r="V65" i="21" s="1"/>
  <c r="W65" i="21" s="1"/>
  <c r="T64" i="21"/>
  <c r="U64" i="21" s="1"/>
  <c r="V64" i="21" s="1"/>
  <c r="T63" i="21"/>
  <c r="U63" i="21" s="1"/>
  <c r="T62" i="21"/>
  <c r="U62" i="21" s="1"/>
  <c r="Y62" i="21" s="1"/>
  <c r="Z62" i="21" s="1"/>
  <c r="AC61" i="21" s="1"/>
  <c r="Y61" i="21"/>
  <c r="Z61" i="21" s="1"/>
  <c r="AC60" i="21" s="1"/>
  <c r="T61" i="21"/>
  <c r="U61" i="21" s="1"/>
  <c r="V61" i="21" s="1"/>
  <c r="U60" i="21"/>
  <c r="V60" i="21" s="1"/>
  <c r="W60" i="21" s="1"/>
  <c r="T60" i="21"/>
  <c r="T59" i="21"/>
  <c r="U59" i="21" s="1"/>
  <c r="V59" i="21" s="1"/>
  <c r="T58" i="21"/>
  <c r="U58" i="21" s="1"/>
  <c r="V58" i="21" s="1"/>
  <c r="T57" i="21"/>
  <c r="U57" i="21" s="1"/>
  <c r="T56" i="21"/>
  <c r="U56" i="21" s="1"/>
  <c r="V56" i="21" s="1"/>
  <c r="T55" i="21"/>
  <c r="U55" i="21" s="1"/>
  <c r="T54" i="21"/>
  <c r="U54" i="21" s="1"/>
  <c r="T53" i="21"/>
  <c r="U53" i="21" s="1"/>
  <c r="T52" i="21"/>
  <c r="U52" i="21" s="1"/>
  <c r="U51" i="21"/>
  <c r="V51" i="21" s="1"/>
  <c r="T51" i="21"/>
  <c r="T50" i="21"/>
  <c r="U50" i="21" s="1"/>
  <c r="Y49" i="21"/>
  <c r="Z49" i="21" s="1"/>
  <c r="AC48" i="21" s="1"/>
  <c r="T49" i="21"/>
  <c r="U49" i="21" s="1"/>
  <c r="V49" i="21" s="1"/>
  <c r="W49" i="21" s="1"/>
  <c r="T48" i="21"/>
  <c r="U48" i="21" s="1"/>
  <c r="V48" i="21" s="1"/>
  <c r="W48" i="21" s="1"/>
  <c r="T47" i="21"/>
  <c r="U47" i="21" s="1"/>
  <c r="T46" i="21"/>
  <c r="U46" i="21" s="1"/>
  <c r="T45" i="21"/>
  <c r="U45" i="21" s="1"/>
  <c r="T44" i="21"/>
  <c r="U44" i="21" s="1"/>
  <c r="T43" i="21"/>
  <c r="U43" i="21" s="1"/>
  <c r="V43" i="21" s="1"/>
  <c r="T42" i="21"/>
  <c r="U42" i="21" s="1"/>
  <c r="Y41" i="21"/>
  <c r="Z41" i="21" s="1"/>
  <c r="AC40" i="21" s="1"/>
  <c r="T41" i="21"/>
  <c r="U41" i="21" s="1"/>
  <c r="V41" i="21" s="1"/>
  <c r="W41" i="21" s="1"/>
  <c r="T40" i="21"/>
  <c r="U40" i="21" s="1"/>
  <c r="V40" i="21" s="1"/>
  <c r="W40" i="21" s="1"/>
  <c r="T39" i="21"/>
  <c r="U39" i="21" s="1"/>
  <c r="T38" i="21"/>
  <c r="U38" i="21" s="1"/>
  <c r="T37" i="21"/>
  <c r="U37" i="21" s="1"/>
  <c r="T36" i="21"/>
  <c r="U36" i="21" s="1"/>
  <c r="T35" i="21"/>
  <c r="U35" i="21" s="1"/>
  <c r="V35" i="21" s="1"/>
  <c r="T34" i="21"/>
  <c r="U34" i="21" s="1"/>
  <c r="T33" i="21"/>
  <c r="U33" i="21" s="1"/>
  <c r="V33" i="21" s="1"/>
  <c r="W33" i="21" s="1"/>
  <c r="T32" i="21"/>
  <c r="U32" i="21" s="1"/>
  <c r="V32" i="21" s="1"/>
  <c r="W32" i="21" s="1"/>
  <c r="T31" i="21"/>
  <c r="U31" i="21" s="1"/>
  <c r="T30" i="21"/>
  <c r="U30" i="21" s="1"/>
  <c r="T29" i="21"/>
  <c r="U29" i="21" s="1"/>
  <c r="T28" i="21"/>
  <c r="U28" i="21" s="1"/>
  <c r="T27" i="21"/>
  <c r="U27" i="21" s="1"/>
  <c r="Y27" i="21" s="1"/>
  <c r="Z27" i="21" s="1"/>
  <c r="AC26" i="21" s="1"/>
  <c r="E27" i="21"/>
  <c r="T26" i="21"/>
  <c r="U26" i="21" s="1"/>
  <c r="V26" i="21" s="1"/>
  <c r="W26" i="21" s="1"/>
  <c r="T25" i="21"/>
  <c r="U25" i="21" s="1"/>
  <c r="V25" i="21" s="1"/>
  <c r="W25" i="21" s="1"/>
  <c r="T24" i="21"/>
  <c r="U24" i="21" s="1"/>
  <c r="T23" i="21"/>
  <c r="U23" i="21" s="1"/>
  <c r="T22" i="21"/>
  <c r="U22" i="21" s="1"/>
  <c r="Y22" i="21" s="1"/>
  <c r="Z22" i="21" s="1"/>
  <c r="AC21" i="21" s="1"/>
  <c r="E22" i="21"/>
  <c r="U21" i="21"/>
  <c r="V21" i="21" s="1"/>
  <c r="T21" i="21"/>
  <c r="T20" i="21"/>
  <c r="U20" i="21" s="1"/>
  <c r="Y19" i="21"/>
  <c r="Z19" i="21" s="1"/>
  <c r="AC18" i="21" s="1"/>
  <c r="W19" i="21"/>
  <c r="T19" i="21"/>
  <c r="U19" i="21" s="1"/>
  <c r="V19" i="21" s="1"/>
  <c r="T18" i="21"/>
  <c r="U18" i="21" s="1"/>
  <c r="V18" i="21" s="1"/>
  <c r="W18" i="21" s="1"/>
  <c r="T17" i="21"/>
  <c r="U17" i="21" s="1"/>
  <c r="T16" i="21"/>
  <c r="U16" i="21" s="1"/>
  <c r="T15" i="21"/>
  <c r="U15" i="21" s="1"/>
  <c r="T14" i="21"/>
  <c r="U14" i="21" s="1"/>
  <c r="T13" i="21"/>
  <c r="U13" i="21" s="1"/>
  <c r="Y13" i="21" s="1"/>
  <c r="Z13" i="21" s="1"/>
  <c r="AC12" i="21" s="1"/>
  <c r="T12" i="21"/>
  <c r="U12" i="21" s="1"/>
  <c r="T11" i="21"/>
  <c r="U11" i="21" s="1"/>
  <c r="V11" i="21" s="1"/>
  <c r="W11" i="21" s="1"/>
  <c r="T10" i="21"/>
  <c r="U10" i="21" s="1"/>
  <c r="V10" i="21" s="1"/>
  <c r="W10" i="21" s="1"/>
  <c r="T9" i="21"/>
  <c r="U9" i="21" s="1"/>
  <c r="T8" i="21"/>
  <c r="U8" i="21" s="1"/>
  <c r="T7" i="21"/>
  <c r="U7" i="21" s="1"/>
  <c r="T6" i="21"/>
  <c r="U6" i="21" s="1"/>
  <c r="T5" i="21"/>
  <c r="U5" i="21" s="1"/>
  <c r="Y5" i="21" s="1"/>
  <c r="Z5" i="21" s="1"/>
  <c r="AC4" i="21" s="1"/>
  <c r="T4" i="21"/>
  <c r="U4" i="21" s="1"/>
  <c r="V4" i="21" s="1"/>
  <c r="W4" i="21" s="1"/>
  <c r="X5" i="20"/>
  <c r="X6" i="20"/>
  <c r="X7" i="20"/>
  <c r="X8" i="20"/>
  <c r="X9" i="20"/>
  <c r="X10" i="20"/>
  <c r="X11" i="20"/>
  <c r="X12" i="20"/>
  <c r="X13" i="20"/>
  <c r="X14" i="20"/>
  <c r="X15" i="20"/>
  <c r="X16" i="20"/>
  <c r="X17" i="20"/>
  <c r="X18" i="20"/>
  <c r="X19" i="20"/>
  <c r="X20" i="20"/>
  <c r="X21" i="20"/>
  <c r="X22" i="20"/>
  <c r="X23" i="20"/>
  <c r="X24" i="20"/>
  <c r="X25" i="20"/>
  <c r="X26" i="20"/>
  <c r="X27" i="20"/>
  <c r="X28" i="20"/>
  <c r="X29" i="20"/>
  <c r="X30" i="20"/>
  <c r="X31" i="20"/>
  <c r="X32" i="20"/>
  <c r="X33" i="20"/>
  <c r="X34" i="20"/>
  <c r="X35" i="20"/>
  <c r="X36" i="20"/>
  <c r="X37" i="20"/>
  <c r="X38" i="20"/>
  <c r="X39" i="20"/>
  <c r="X40" i="20"/>
  <c r="X41" i="20"/>
  <c r="X42" i="20"/>
  <c r="X43" i="20"/>
  <c r="X44" i="20"/>
  <c r="X45" i="20"/>
  <c r="X46" i="20"/>
  <c r="X47" i="20"/>
  <c r="X48" i="20"/>
  <c r="X49" i="20"/>
  <c r="X50" i="20"/>
  <c r="X51" i="20"/>
  <c r="X52" i="20"/>
  <c r="X53" i="20"/>
  <c r="X54" i="20"/>
  <c r="X55" i="20"/>
  <c r="X56" i="20"/>
  <c r="X57" i="20"/>
  <c r="X58" i="20"/>
  <c r="X59" i="20"/>
  <c r="X60" i="20"/>
  <c r="X61" i="20"/>
  <c r="X62" i="20"/>
  <c r="X63" i="20"/>
  <c r="X64" i="20"/>
  <c r="X65" i="20"/>
  <c r="X66" i="20"/>
  <c r="X67" i="20"/>
  <c r="X68" i="20"/>
  <c r="X69" i="20"/>
  <c r="X70" i="20"/>
  <c r="X71" i="20"/>
  <c r="X72" i="20"/>
  <c r="X73" i="20"/>
  <c r="X74" i="20"/>
  <c r="X75" i="20"/>
  <c r="X76" i="20"/>
  <c r="X77" i="20"/>
  <c r="X78" i="20"/>
  <c r="X79" i="20"/>
  <c r="X80" i="20"/>
  <c r="X81" i="20"/>
  <c r="X82" i="20"/>
  <c r="X83" i="20"/>
  <c r="X84" i="20"/>
  <c r="X85" i="20"/>
  <c r="X86" i="20"/>
  <c r="X87" i="20"/>
  <c r="X88" i="20"/>
  <c r="X89" i="20"/>
  <c r="X90" i="20"/>
  <c r="X91" i="20"/>
  <c r="X92" i="20"/>
  <c r="X93" i="20"/>
  <c r="X94" i="20"/>
  <c r="X95" i="20"/>
  <c r="X96" i="20"/>
  <c r="X97" i="20"/>
  <c r="X98" i="20"/>
  <c r="X99" i="20"/>
  <c r="X100" i="20"/>
  <c r="X101" i="20"/>
  <c r="X102" i="20"/>
  <c r="X103" i="20"/>
  <c r="X104" i="20"/>
  <c r="X105" i="20"/>
  <c r="X106" i="20"/>
  <c r="X107" i="20"/>
  <c r="X108" i="20"/>
  <c r="X109" i="20"/>
  <c r="X110" i="20"/>
  <c r="X111" i="20"/>
  <c r="X112" i="20"/>
  <c r="X113" i="20"/>
  <c r="X114" i="20"/>
  <c r="X115" i="20"/>
  <c r="X116" i="20"/>
  <c r="X117" i="20"/>
  <c r="X118" i="20"/>
  <c r="X119" i="20"/>
  <c r="X120" i="20"/>
  <c r="X121" i="20"/>
  <c r="X122" i="20"/>
  <c r="X123" i="20"/>
  <c r="X124" i="20"/>
  <c r="X125" i="20"/>
  <c r="X126" i="20"/>
  <c r="X127" i="20"/>
  <c r="X128" i="20"/>
  <c r="X129" i="20"/>
  <c r="X130" i="20"/>
  <c r="X131" i="20"/>
  <c r="X132" i="20"/>
  <c r="X133" i="20"/>
  <c r="X134" i="20"/>
  <c r="X135" i="20"/>
  <c r="X136" i="20"/>
  <c r="X137" i="20"/>
  <c r="X138" i="20"/>
  <c r="X139" i="20"/>
  <c r="Y139" i="20" s="1"/>
  <c r="X140" i="20"/>
  <c r="Y140" i="20" s="1"/>
  <c r="X141" i="20"/>
  <c r="X142" i="20"/>
  <c r="X143" i="20"/>
  <c r="X144" i="20"/>
  <c r="X145" i="20"/>
  <c r="X146" i="20"/>
  <c r="X147" i="20"/>
  <c r="Y147" i="20" s="1"/>
  <c r="X148" i="20"/>
  <c r="Y148" i="20" s="1"/>
  <c r="X149" i="20"/>
  <c r="X150" i="20"/>
  <c r="X151" i="20"/>
  <c r="X152" i="20"/>
  <c r="X153" i="20"/>
  <c r="X154" i="20"/>
  <c r="X155" i="20"/>
  <c r="Y155" i="20" s="1"/>
  <c r="X156" i="20"/>
  <c r="Y156" i="20" s="1"/>
  <c r="X157" i="20"/>
  <c r="X158" i="20"/>
  <c r="X159" i="20"/>
  <c r="X160" i="20"/>
  <c r="X161" i="20"/>
  <c r="X162" i="20"/>
  <c r="X163" i="20"/>
  <c r="Y163" i="20" s="1"/>
  <c r="X164" i="20"/>
  <c r="Y164" i="20" s="1"/>
  <c r="X165" i="20"/>
  <c r="X166" i="20"/>
  <c r="X167" i="20"/>
  <c r="X4" i="20"/>
  <c r="AC164" i="20"/>
  <c r="AB4" i="20" a="1"/>
  <c r="AB4" i="20" s="1"/>
  <c r="AA150" i="20"/>
  <c r="Z144" i="20"/>
  <c r="AC143" i="20" s="1"/>
  <c r="Z150" i="20"/>
  <c r="AC149" i="20" s="1"/>
  <c r="Z151" i="20"/>
  <c r="AC150" i="20" s="1"/>
  <c r="Z160" i="20"/>
  <c r="AC159" i="20" s="1"/>
  <c r="Z165" i="20"/>
  <c r="Z166" i="20"/>
  <c r="AC165" i="20" s="1"/>
  <c r="Z167" i="20"/>
  <c r="AC166" i="20" s="1"/>
  <c r="Y138" i="20"/>
  <c r="Y141" i="20"/>
  <c r="Z141" i="20" s="1"/>
  <c r="AC140" i="20" s="1"/>
  <c r="Y142" i="20"/>
  <c r="Z142" i="20" s="1"/>
  <c r="AC141" i="20" s="1"/>
  <c r="Y143" i="20"/>
  <c r="AA143" i="20" s="1"/>
  <c r="Y144" i="20"/>
  <c r="AA144" i="20" s="1"/>
  <c r="Y145" i="20"/>
  <c r="Z145" i="20" s="1"/>
  <c r="AC144" i="20" s="1"/>
  <c r="Y146" i="20"/>
  <c r="Z146" i="20" s="1"/>
  <c r="AC145" i="20" s="1"/>
  <c r="Y149" i="20"/>
  <c r="Z149" i="20" s="1"/>
  <c r="AC148" i="20" s="1"/>
  <c r="Y150" i="20"/>
  <c r="Y151" i="20"/>
  <c r="Y152" i="20"/>
  <c r="AA152" i="20" s="1"/>
  <c r="Y153" i="20"/>
  <c r="Z153" i="20" s="1"/>
  <c r="AC152" i="20" s="1"/>
  <c r="Y154" i="20"/>
  <c r="Y157" i="20"/>
  <c r="Z157" i="20" s="1"/>
  <c r="AC156" i="20" s="1"/>
  <c r="Y158" i="20"/>
  <c r="Z158" i="20" s="1"/>
  <c r="AC157" i="20" s="1"/>
  <c r="Y159" i="20"/>
  <c r="AA159" i="20" s="1"/>
  <c r="Y160" i="20"/>
  <c r="Y161" i="20"/>
  <c r="Z161" i="20" s="1"/>
  <c r="AC160" i="20" s="1"/>
  <c r="Y162" i="20"/>
  <c r="Z162" i="20" s="1"/>
  <c r="AC161" i="20" s="1"/>
  <c r="Y165" i="20"/>
  <c r="Y166" i="20"/>
  <c r="Y167" i="20"/>
  <c r="AA167" i="20" s="1"/>
  <c r="W138" i="20"/>
  <c r="W139" i="20"/>
  <c r="W142" i="20"/>
  <c r="W143" i="20"/>
  <c r="W144" i="20"/>
  <c r="W145" i="20"/>
  <c r="W146" i="20"/>
  <c r="W147" i="20"/>
  <c r="W150" i="20"/>
  <c r="W151" i="20"/>
  <c r="W152" i="20"/>
  <c r="W153" i="20"/>
  <c r="W154" i="20"/>
  <c r="W155" i="20"/>
  <c r="W158" i="20"/>
  <c r="W159" i="20"/>
  <c r="W160" i="20"/>
  <c r="W161" i="20"/>
  <c r="W162" i="20"/>
  <c r="W163" i="20"/>
  <c r="W166" i="20"/>
  <c r="W167" i="20"/>
  <c r="V138" i="20"/>
  <c r="V139" i="20"/>
  <c r="V140" i="20"/>
  <c r="W140" i="20" s="1"/>
  <c r="V141" i="20"/>
  <c r="AA141" i="20" s="1"/>
  <c r="V142" i="20"/>
  <c r="V143" i="20"/>
  <c r="V144" i="20"/>
  <c r="V145" i="20"/>
  <c r="V146" i="20"/>
  <c r="V147" i="20"/>
  <c r="V148" i="20"/>
  <c r="W148" i="20" s="1"/>
  <c r="V149" i="20"/>
  <c r="W149" i="20" s="1"/>
  <c r="V150" i="20"/>
  <c r="V151" i="20"/>
  <c r="V152" i="20"/>
  <c r="V153" i="20"/>
  <c r="V154" i="20"/>
  <c r="V155" i="20"/>
  <c r="V156" i="20"/>
  <c r="W156" i="20" s="1"/>
  <c r="V157" i="20"/>
  <c r="AA157" i="20" s="1"/>
  <c r="V158" i="20"/>
  <c r="V159" i="20"/>
  <c r="V160" i="20"/>
  <c r="V161" i="20"/>
  <c r="V162" i="20"/>
  <c r="V163" i="20"/>
  <c r="V164" i="20"/>
  <c r="W164" i="20" s="1"/>
  <c r="V165" i="20"/>
  <c r="AA165" i="20" s="1"/>
  <c r="V166" i="20"/>
  <c r="AA166" i="20" s="1"/>
  <c r="V167" i="20"/>
  <c r="U138" i="20"/>
  <c r="U139" i="20"/>
  <c r="U140" i="20"/>
  <c r="U141" i="20"/>
  <c r="U142" i="20"/>
  <c r="U143" i="20"/>
  <c r="U144" i="20"/>
  <c r="U145" i="20"/>
  <c r="U146" i="20"/>
  <c r="U147" i="20"/>
  <c r="U148" i="20"/>
  <c r="U149" i="20"/>
  <c r="U150" i="20"/>
  <c r="U151" i="20"/>
  <c r="U152" i="20"/>
  <c r="U153" i="20"/>
  <c r="U154" i="20"/>
  <c r="U155" i="20"/>
  <c r="U156" i="20"/>
  <c r="U157" i="20"/>
  <c r="U158" i="20"/>
  <c r="U159" i="20"/>
  <c r="U160" i="20"/>
  <c r="U161" i="20"/>
  <c r="U162" i="20"/>
  <c r="U163" i="20"/>
  <c r="U164" i="20"/>
  <c r="U165" i="20"/>
  <c r="U166" i="20"/>
  <c r="U167" i="20"/>
  <c r="T138" i="20"/>
  <c r="T139" i="20"/>
  <c r="T140" i="20"/>
  <c r="T141" i="20"/>
  <c r="T142" i="20"/>
  <c r="T143" i="20"/>
  <c r="T144" i="20"/>
  <c r="T145" i="20"/>
  <c r="T146" i="20"/>
  <c r="T147" i="20"/>
  <c r="T148" i="20"/>
  <c r="T149" i="20"/>
  <c r="T150" i="20"/>
  <c r="T151" i="20"/>
  <c r="T152" i="20"/>
  <c r="T153" i="20"/>
  <c r="T154" i="20"/>
  <c r="T155" i="20"/>
  <c r="T156" i="20"/>
  <c r="T157" i="20"/>
  <c r="T158" i="20"/>
  <c r="T159" i="20"/>
  <c r="T160" i="20"/>
  <c r="T161" i="20"/>
  <c r="T162" i="20"/>
  <c r="T163" i="20"/>
  <c r="T164" i="20"/>
  <c r="T165" i="20"/>
  <c r="T166" i="20"/>
  <c r="T167" i="20"/>
  <c r="AA158" i="20" l="1"/>
  <c r="AA154" i="20"/>
  <c r="AA149" i="20"/>
  <c r="AA142" i="20"/>
  <c r="W165" i="20"/>
  <c r="W157" i="20"/>
  <c r="W141" i="20"/>
  <c r="AA151" i="20"/>
  <c r="Z159" i="20"/>
  <c r="AC158" i="20" s="1"/>
  <c r="Z143" i="20"/>
  <c r="AC142" i="20" s="1"/>
  <c r="AA160" i="20"/>
  <c r="AA138" i="20"/>
  <c r="Z152" i="20"/>
  <c r="AC151" i="20" s="1"/>
  <c r="Y94" i="21"/>
  <c r="Z94" i="21" s="1"/>
  <c r="AC93" i="21" s="1"/>
  <c r="V94" i="21"/>
  <c r="AA94" i="21" s="1"/>
  <c r="V68" i="21"/>
  <c r="W68" i="21" s="1"/>
  <c r="Y68" i="21"/>
  <c r="Z68" i="21" s="1"/>
  <c r="AC67" i="21" s="1"/>
  <c r="V111" i="21"/>
  <c r="W111" i="21" s="1"/>
  <c r="Y111" i="21"/>
  <c r="Z111" i="21" s="1"/>
  <c r="AC110" i="21" s="1"/>
  <c r="Y93" i="21"/>
  <c r="Z93" i="21" s="1"/>
  <c r="AC92" i="21" s="1"/>
  <c r="V93" i="21"/>
  <c r="W93" i="21" s="1"/>
  <c r="V166" i="21"/>
  <c r="W166" i="21" s="1"/>
  <c r="Y166" i="21"/>
  <c r="Z166" i="21" s="1"/>
  <c r="AC165" i="21" s="1"/>
  <c r="Y109" i="21"/>
  <c r="Z109" i="21" s="1"/>
  <c r="AC108" i="21" s="1"/>
  <c r="V109" i="21"/>
  <c r="W109" i="21" s="1"/>
  <c r="V110" i="21"/>
  <c r="Y110" i="21"/>
  <c r="Z110" i="21" s="1"/>
  <c r="AC109" i="21" s="1"/>
  <c r="V76" i="21"/>
  <c r="W76" i="21" s="1"/>
  <c r="Y76" i="21"/>
  <c r="Z76" i="21" s="1"/>
  <c r="AC75" i="21" s="1"/>
  <c r="Y139" i="21"/>
  <c r="Y11" i="21"/>
  <c r="Z11" i="21" s="1"/>
  <c r="AC10" i="21" s="1"/>
  <c r="Y33" i="21"/>
  <c r="Z33" i="21" s="1"/>
  <c r="AC32" i="21" s="1"/>
  <c r="Y50" i="21"/>
  <c r="Z50" i="21" s="1"/>
  <c r="AC49" i="21" s="1"/>
  <c r="Y60" i="21"/>
  <c r="AA60" i="21" s="1"/>
  <c r="Y118" i="21"/>
  <c r="Z118" i="21" s="1"/>
  <c r="AC117" i="21" s="1"/>
  <c r="Y135" i="21"/>
  <c r="Z135" i="21" s="1"/>
  <c r="AC134" i="21" s="1"/>
  <c r="Y148" i="21"/>
  <c r="AA148" i="21" s="1"/>
  <c r="Y156" i="21"/>
  <c r="Z156" i="21" s="1"/>
  <c r="AC155" i="21" s="1"/>
  <c r="Y12" i="21"/>
  <c r="Z12" i="21" s="1"/>
  <c r="AC11" i="21" s="1"/>
  <c r="Y34" i="21"/>
  <c r="Z34" i="21" s="1"/>
  <c r="AC33" i="21" s="1"/>
  <c r="Y101" i="21"/>
  <c r="AA101" i="21" s="1"/>
  <c r="Y158" i="21"/>
  <c r="Z158" i="21" s="1"/>
  <c r="AC157" i="21" s="1"/>
  <c r="Y119" i="21"/>
  <c r="Z119" i="21" s="1"/>
  <c r="AC118" i="21" s="1"/>
  <c r="Y165" i="21"/>
  <c r="Z165" i="21" s="1"/>
  <c r="AC164" i="21" s="1"/>
  <c r="Y20" i="21"/>
  <c r="Z20" i="21" s="1"/>
  <c r="AC19" i="21" s="1"/>
  <c r="Y59" i="21"/>
  <c r="Z59" i="21" s="1"/>
  <c r="AC58" i="21" s="1"/>
  <c r="Y85" i="21"/>
  <c r="AA85" i="21" s="1"/>
  <c r="Y100" i="21"/>
  <c r="AA100" i="21" s="1"/>
  <c r="Y117" i="21"/>
  <c r="Z117" i="21" s="1"/>
  <c r="AC116" i="21" s="1"/>
  <c r="Y149" i="21"/>
  <c r="Z149" i="21" s="1"/>
  <c r="AC148" i="21" s="1"/>
  <c r="Y42" i="21"/>
  <c r="Z42" i="21" s="1"/>
  <c r="AC41" i="21" s="1"/>
  <c r="Y77" i="21"/>
  <c r="Z77" i="21" s="1"/>
  <c r="AC76" i="21" s="1"/>
  <c r="Y102" i="21"/>
  <c r="Z102" i="21" s="1"/>
  <c r="AC101" i="21" s="1"/>
  <c r="AA118" i="21"/>
  <c r="Y52" i="21"/>
  <c r="Z52" i="21" s="1"/>
  <c r="AC51" i="21" s="1"/>
  <c r="V52" i="21"/>
  <c r="W152" i="21"/>
  <c r="Y54" i="21"/>
  <c r="Z54" i="21" s="1"/>
  <c r="AC53" i="21" s="1"/>
  <c r="V54" i="21"/>
  <c r="Y8" i="21"/>
  <c r="Z8" i="21" s="1"/>
  <c r="AC7" i="21" s="1"/>
  <c r="V8" i="21"/>
  <c r="Y28" i="21"/>
  <c r="Z28" i="21" s="1"/>
  <c r="AC27" i="21" s="1"/>
  <c r="V28" i="21"/>
  <c r="Y44" i="21"/>
  <c r="Z44" i="21" s="1"/>
  <c r="AC43" i="21" s="1"/>
  <c r="V44" i="21"/>
  <c r="W56" i="21"/>
  <c r="W64" i="21"/>
  <c r="W130" i="21"/>
  <c r="Y36" i="21"/>
  <c r="Z36" i="21" s="1"/>
  <c r="AC35" i="21" s="1"/>
  <c r="V36" i="21"/>
  <c r="AA156" i="21"/>
  <c r="Y38" i="21"/>
  <c r="Z38" i="21" s="1"/>
  <c r="AC37" i="21" s="1"/>
  <c r="V38" i="21"/>
  <c r="W159" i="21"/>
  <c r="Y55" i="21"/>
  <c r="Z55" i="21" s="1"/>
  <c r="AC54" i="21" s="1"/>
  <c r="V55" i="21"/>
  <c r="W146" i="21"/>
  <c r="V23" i="21"/>
  <c r="Y23" i="21"/>
  <c r="Z23" i="21" s="1"/>
  <c r="AC22" i="21" s="1"/>
  <c r="Y29" i="21"/>
  <c r="Z29" i="21" s="1"/>
  <c r="AC28" i="21" s="1"/>
  <c r="V29" i="21"/>
  <c r="Y45" i="21"/>
  <c r="Z45" i="21" s="1"/>
  <c r="AC44" i="21" s="1"/>
  <c r="V45" i="21"/>
  <c r="Y57" i="21"/>
  <c r="Z57" i="21" s="1"/>
  <c r="AC56" i="21" s="1"/>
  <c r="V57" i="21"/>
  <c r="V16" i="21"/>
  <c r="Y16" i="21"/>
  <c r="Z16" i="21" s="1"/>
  <c r="AC15" i="21" s="1"/>
  <c r="W21" i="21"/>
  <c r="Y37" i="21"/>
  <c r="Z37" i="21" s="1"/>
  <c r="AC36" i="21" s="1"/>
  <c r="V37" i="21"/>
  <c r="Y53" i="21"/>
  <c r="Z53" i="21" s="1"/>
  <c r="AC52" i="21" s="1"/>
  <c r="V53" i="21"/>
  <c r="W73" i="21"/>
  <c r="Y6" i="21"/>
  <c r="Z6" i="21" s="1"/>
  <c r="AC5" i="21" s="1"/>
  <c r="V6" i="21"/>
  <c r="Y63" i="21"/>
  <c r="Z63" i="21" s="1"/>
  <c r="AC62" i="21" s="1"/>
  <c r="V63" i="21"/>
  <c r="Y7" i="21"/>
  <c r="Z7" i="21" s="1"/>
  <c r="AC6" i="21" s="1"/>
  <c r="V7" i="21"/>
  <c r="Y14" i="21"/>
  <c r="Z14" i="21" s="1"/>
  <c r="AC13" i="21" s="1"/>
  <c r="V14" i="21"/>
  <c r="V30" i="21"/>
  <c r="Y30" i="21"/>
  <c r="Z30" i="21" s="1"/>
  <c r="AC29" i="21" s="1"/>
  <c r="Y46" i="21"/>
  <c r="Z46" i="21" s="1"/>
  <c r="AC45" i="21" s="1"/>
  <c r="V46" i="21"/>
  <c r="W58" i="21"/>
  <c r="W43" i="21"/>
  <c r="Y15" i="21"/>
  <c r="Z15" i="21" s="1"/>
  <c r="AC14" i="21" s="1"/>
  <c r="V15" i="21"/>
  <c r="W35" i="21"/>
  <c r="W51" i="21"/>
  <c r="W71" i="21"/>
  <c r="W96" i="21"/>
  <c r="Y18" i="21"/>
  <c r="Z18" i="21" s="1"/>
  <c r="AC17" i="21" s="1"/>
  <c r="Y40" i="21"/>
  <c r="Z40" i="21" s="1"/>
  <c r="AC39" i="21" s="1"/>
  <c r="Y48" i="21"/>
  <c r="Z48" i="21" s="1"/>
  <c r="AC47" i="21" s="1"/>
  <c r="Y112" i="21"/>
  <c r="Z112" i="21" s="1"/>
  <c r="AC111" i="21" s="1"/>
  <c r="AA139" i="21"/>
  <c r="Z139" i="21"/>
  <c r="AC138" i="21" s="1"/>
  <c r="Y4" i="21"/>
  <c r="Z4" i="21" s="1"/>
  <c r="Z101" i="21"/>
  <c r="AC100" i="21" s="1"/>
  <c r="V12" i="21"/>
  <c r="V20" i="21"/>
  <c r="Y31" i="21"/>
  <c r="Z31" i="21" s="1"/>
  <c r="AC30" i="21" s="1"/>
  <c r="V31" i="21"/>
  <c r="V34" i="21"/>
  <c r="V42" i="21"/>
  <c r="Y51" i="21"/>
  <c r="Z51" i="21" s="1"/>
  <c r="AC50" i="21" s="1"/>
  <c r="W80" i="21"/>
  <c r="Y87" i="21"/>
  <c r="Z87" i="21" s="1"/>
  <c r="AC86" i="21" s="1"/>
  <c r="W105" i="21"/>
  <c r="W126" i="21"/>
  <c r="W136" i="21"/>
  <c r="W83" i="21"/>
  <c r="W67" i="21"/>
  <c r="W144" i="21"/>
  <c r="V5" i="21"/>
  <c r="Y32" i="21"/>
  <c r="Z32" i="21" s="1"/>
  <c r="AC31" i="21" s="1"/>
  <c r="W79" i="21"/>
  <c r="W125" i="21"/>
  <c r="Y21" i="21"/>
  <c r="Z21" i="21" s="1"/>
  <c r="AC20" i="21" s="1"/>
  <c r="Y26" i="21"/>
  <c r="Z26" i="21" s="1"/>
  <c r="AC25" i="21" s="1"/>
  <c r="Y35" i="21"/>
  <c r="Z35" i="21" s="1"/>
  <c r="AC34" i="21" s="1"/>
  <c r="Y43" i="21"/>
  <c r="Z43" i="21" s="1"/>
  <c r="AC42" i="21" s="1"/>
  <c r="V50" i="21"/>
  <c r="AA61" i="21"/>
  <c r="W61" i="21"/>
  <c r="Y75" i="21"/>
  <c r="Z75" i="21" s="1"/>
  <c r="AC74" i="21" s="1"/>
  <c r="W98" i="21"/>
  <c r="AA19" i="21"/>
  <c r="Y25" i="21"/>
  <c r="AA41" i="21"/>
  <c r="AA49" i="21"/>
  <c r="V70" i="21"/>
  <c r="Y78" i="21"/>
  <c r="Z78" i="21" s="1"/>
  <c r="AC77" i="21" s="1"/>
  <c r="V78" i="21"/>
  <c r="W106" i="21"/>
  <c r="W114" i="21"/>
  <c r="AA127" i="21"/>
  <c r="W160" i="21"/>
  <c r="W164" i="21"/>
  <c r="W121" i="21"/>
  <c r="W135" i="21"/>
  <c r="Y10" i="21"/>
  <c r="Z10" i="21" s="1"/>
  <c r="AC9" i="21" s="1"/>
  <c r="V13" i="21"/>
  <c r="V27" i="21"/>
  <c r="W59" i="21"/>
  <c r="Y67" i="21"/>
  <c r="Z67" i="21" s="1"/>
  <c r="AC66" i="21" s="1"/>
  <c r="W77" i="21"/>
  <c r="W92" i="21"/>
  <c r="W72" i="21"/>
  <c r="W97" i="21"/>
  <c r="W154" i="21"/>
  <c r="Y17" i="21"/>
  <c r="Z17" i="21" s="1"/>
  <c r="AC16" i="21" s="1"/>
  <c r="V17" i="21"/>
  <c r="Y39" i="21"/>
  <c r="Z39" i="21" s="1"/>
  <c r="AC38" i="21" s="1"/>
  <c r="V39" i="21"/>
  <c r="W66" i="21"/>
  <c r="W81" i="21"/>
  <c r="V99" i="21"/>
  <c r="Y99" i="21"/>
  <c r="Z99" i="21" s="1"/>
  <c r="AC98" i="21" s="1"/>
  <c r="W103" i="21"/>
  <c r="V107" i="21"/>
  <c r="Y107" i="21"/>
  <c r="Z107" i="21" s="1"/>
  <c r="AC106" i="21" s="1"/>
  <c r="W120" i="21"/>
  <c r="W134" i="21"/>
  <c r="W138" i="21"/>
  <c r="Y164" i="21"/>
  <c r="Z164" i="21" s="1"/>
  <c r="AC163" i="21" s="1"/>
  <c r="W89" i="21"/>
  <c r="W118" i="21"/>
  <c r="W75" i="21"/>
  <c r="W87" i="21"/>
  <c r="AA108" i="21"/>
  <c r="Z108" i="21"/>
  <c r="AC107" i="21" s="1"/>
  <c r="W129" i="21"/>
  <c r="W151" i="21"/>
  <c r="Y9" i="21"/>
  <c r="Z9" i="21" s="1"/>
  <c r="AC8" i="21" s="1"/>
  <c r="V9" i="21"/>
  <c r="Y47" i="21"/>
  <c r="Z47" i="21" s="1"/>
  <c r="AC46" i="21" s="1"/>
  <c r="V47" i="21"/>
  <c r="V22" i="21"/>
  <c r="Y24" i="21"/>
  <c r="Z24" i="21" s="1"/>
  <c r="AC23" i="21" s="1"/>
  <c r="V24" i="21"/>
  <c r="Y103" i="21"/>
  <c r="Z103" i="21" s="1"/>
  <c r="AC102" i="21" s="1"/>
  <c r="V115" i="21"/>
  <c r="Y115" i="21"/>
  <c r="Z115" i="21" s="1"/>
  <c r="AC114" i="21" s="1"/>
  <c r="W86" i="21"/>
  <c r="W95" i="21"/>
  <c r="W102" i="21"/>
  <c r="W117" i="21"/>
  <c r="W142" i="21"/>
  <c r="Y147" i="21"/>
  <c r="Z147" i="21" s="1"/>
  <c r="AC146" i="21" s="1"/>
  <c r="W155" i="21"/>
  <c r="W147" i="21"/>
  <c r="V62" i="21"/>
  <c r="V69" i="21"/>
  <c r="Y86" i="21"/>
  <c r="Z86" i="21" s="1"/>
  <c r="AC85" i="21" s="1"/>
  <c r="W119" i="21"/>
  <c r="Y155" i="21"/>
  <c r="Z155" i="21" s="1"/>
  <c r="AC154" i="21" s="1"/>
  <c r="W150" i="21"/>
  <c r="W116" i="21"/>
  <c r="W137" i="21"/>
  <c r="W163" i="21"/>
  <c r="Y88" i="21"/>
  <c r="W110" i="21"/>
  <c r="Y116" i="21"/>
  <c r="Z116" i="21" s="1"/>
  <c r="AC115" i="21" s="1"/>
  <c r="Y163" i="21"/>
  <c r="Z163" i="21" s="1"/>
  <c r="AC162" i="21" s="1"/>
  <c r="W165" i="21"/>
  <c r="Y162" i="21"/>
  <c r="Z162" i="21" s="1"/>
  <c r="AC161" i="21" s="1"/>
  <c r="Y154" i="21"/>
  <c r="Z154" i="21" s="1"/>
  <c r="AC153" i="21" s="1"/>
  <c r="Y146" i="21"/>
  <c r="Z146" i="21" s="1"/>
  <c r="AC145" i="21" s="1"/>
  <c r="Y138" i="21"/>
  <c r="Z138" i="21" s="1"/>
  <c r="AC137" i="21" s="1"/>
  <c r="Y130" i="21"/>
  <c r="Z130" i="21" s="1"/>
  <c r="AC129" i="21" s="1"/>
  <c r="Y122" i="21"/>
  <c r="Y114" i="21"/>
  <c r="Z114" i="21" s="1"/>
  <c r="AC113" i="21" s="1"/>
  <c r="Y106" i="21"/>
  <c r="Z106" i="21" s="1"/>
  <c r="AC105" i="21" s="1"/>
  <c r="Y98" i="21"/>
  <c r="Z98" i="21" s="1"/>
  <c r="AC97" i="21" s="1"/>
  <c r="Y161" i="21"/>
  <c r="Y153" i="21"/>
  <c r="Y145" i="21"/>
  <c r="Z145" i="21" s="1"/>
  <c r="AC144" i="21" s="1"/>
  <c r="Y137" i="21"/>
  <c r="Z137" i="21" s="1"/>
  <c r="AC136" i="21" s="1"/>
  <c r="Y129" i="21"/>
  <c r="Z129" i="21" s="1"/>
  <c r="AC128" i="21" s="1"/>
  <c r="Y121" i="21"/>
  <c r="Z121" i="21" s="1"/>
  <c r="AC120" i="21" s="1"/>
  <c r="Y113" i="21"/>
  <c r="Z113" i="21" s="1"/>
  <c r="AC112" i="21" s="1"/>
  <c r="Y105" i="21"/>
  <c r="Z105" i="21" s="1"/>
  <c r="AC104" i="21" s="1"/>
  <c r="Y97" i="21"/>
  <c r="Z97" i="21" s="1"/>
  <c r="AC96" i="21" s="1"/>
  <c r="Y89" i="21"/>
  <c r="Z89" i="21" s="1"/>
  <c r="AC88" i="21" s="1"/>
  <c r="Y160" i="21"/>
  <c r="Z160" i="21" s="1"/>
  <c r="AC159" i="21" s="1"/>
  <c r="Y152" i="21"/>
  <c r="Z152" i="21" s="1"/>
  <c r="AC151" i="21" s="1"/>
  <c r="Y144" i="21"/>
  <c r="Z144" i="21" s="1"/>
  <c r="AC143" i="21" s="1"/>
  <c r="Y136" i="21"/>
  <c r="Z136" i="21" s="1"/>
  <c r="AC135" i="21" s="1"/>
  <c r="Y128" i="21"/>
  <c r="Z128" i="21" s="1"/>
  <c r="AC127" i="21" s="1"/>
  <c r="Y120" i="21"/>
  <c r="Z120" i="21" s="1"/>
  <c r="AC119" i="21" s="1"/>
  <c r="Y167" i="21"/>
  <c r="Z167" i="21" s="1"/>
  <c r="AC166" i="21" s="1"/>
  <c r="Y150" i="21"/>
  <c r="Z150" i="21" s="1"/>
  <c r="AC149" i="21" s="1"/>
  <c r="Y141" i="21"/>
  <c r="Z141" i="21" s="1"/>
  <c r="AC140" i="21" s="1"/>
  <c r="Y140" i="21"/>
  <c r="Y131" i="21"/>
  <c r="Y104" i="21"/>
  <c r="Z104" i="21" s="1"/>
  <c r="AC103" i="21" s="1"/>
  <c r="Y95" i="21"/>
  <c r="Z95" i="21" s="1"/>
  <c r="AC94" i="21" s="1"/>
  <c r="Y92" i="21"/>
  <c r="Z92" i="21" s="1"/>
  <c r="AC91" i="21" s="1"/>
  <c r="Y91" i="21"/>
  <c r="Y90" i="21"/>
  <c r="Z90" i="21" s="1"/>
  <c r="AC89" i="21" s="1"/>
  <c r="Y84" i="21"/>
  <c r="Y83" i="21"/>
  <c r="Z83" i="21" s="1"/>
  <c r="AC82" i="21" s="1"/>
  <c r="Y82" i="21"/>
  <c r="Y74" i="21"/>
  <c r="Y66" i="21"/>
  <c r="Z66" i="21" s="1"/>
  <c r="AC65" i="21" s="1"/>
  <c r="Y58" i="21"/>
  <c r="Z58" i="21" s="1"/>
  <c r="AC57" i="21" s="1"/>
  <c r="Y159" i="21"/>
  <c r="Z159" i="21" s="1"/>
  <c r="AC158" i="21" s="1"/>
  <c r="Y142" i="21"/>
  <c r="Z142" i="21" s="1"/>
  <c r="AC141" i="21" s="1"/>
  <c r="Y133" i="21"/>
  <c r="Z133" i="21" s="1"/>
  <c r="AC132" i="21" s="1"/>
  <c r="Y132" i="21"/>
  <c r="Y123" i="21"/>
  <c r="Y96" i="21"/>
  <c r="Z96" i="21" s="1"/>
  <c r="AC95" i="21" s="1"/>
  <c r="Y81" i="21"/>
  <c r="Z81" i="21" s="1"/>
  <c r="AC80" i="21" s="1"/>
  <c r="Y73" i="21"/>
  <c r="Z73" i="21" s="1"/>
  <c r="AC72" i="21" s="1"/>
  <c r="Y65" i="21"/>
  <c r="Z65" i="21" s="1"/>
  <c r="AC64" i="21" s="1"/>
  <c r="V167" i="21"/>
  <c r="Y151" i="21"/>
  <c r="Z151" i="21" s="1"/>
  <c r="AC150" i="21" s="1"/>
  <c r="Y134" i="21"/>
  <c r="Z134" i="21" s="1"/>
  <c r="AC133" i="21" s="1"/>
  <c r="Y125" i="21"/>
  <c r="Z125" i="21" s="1"/>
  <c r="AC124" i="21" s="1"/>
  <c r="Y124" i="21"/>
  <c r="Z124" i="21" s="1"/>
  <c r="AC123" i="21" s="1"/>
  <c r="Y80" i="21"/>
  <c r="Z80" i="21" s="1"/>
  <c r="AC79" i="21" s="1"/>
  <c r="Y72" i="21"/>
  <c r="Z72" i="21" s="1"/>
  <c r="AC71" i="21" s="1"/>
  <c r="Y64" i="21"/>
  <c r="Z64" i="21" s="1"/>
  <c r="AC63" i="21" s="1"/>
  <c r="Y56" i="21"/>
  <c r="Z56" i="21" s="1"/>
  <c r="AC55" i="21" s="1"/>
  <c r="Y143" i="21"/>
  <c r="Z143" i="21" s="1"/>
  <c r="AC142" i="21" s="1"/>
  <c r="Y126" i="21"/>
  <c r="Z126" i="21" s="1"/>
  <c r="AC125" i="21" s="1"/>
  <c r="Y79" i="21"/>
  <c r="Z79" i="21" s="1"/>
  <c r="AC78" i="21" s="1"/>
  <c r="Y71" i="21"/>
  <c r="Z71" i="21" s="1"/>
  <c r="AC70" i="21" s="1"/>
  <c r="W133" i="21"/>
  <c r="W94" i="21"/>
  <c r="W149" i="21"/>
  <c r="AA157" i="21"/>
  <c r="W158" i="21"/>
  <c r="AA140" i="20"/>
  <c r="Z140" i="20"/>
  <c r="AC139" i="20" s="1"/>
  <c r="Z163" i="20"/>
  <c r="AC162" i="20" s="1"/>
  <c r="AA163" i="20"/>
  <c r="Z156" i="20"/>
  <c r="AC155" i="20" s="1"/>
  <c r="AA156" i="20"/>
  <c r="Z147" i="20"/>
  <c r="AC146" i="20" s="1"/>
  <c r="AA147" i="20"/>
  <c r="AA164" i="20"/>
  <c r="Z164" i="20"/>
  <c r="AC163" i="20" s="1"/>
  <c r="Z148" i="20"/>
  <c r="AC147" i="20" s="1"/>
  <c r="AA148" i="20"/>
  <c r="Z155" i="20"/>
  <c r="AC154" i="20" s="1"/>
  <c r="AA155" i="20"/>
  <c r="Z139" i="20"/>
  <c r="AC138" i="20" s="1"/>
  <c r="AA139" i="20"/>
  <c r="AA161" i="20"/>
  <c r="AA145" i="20"/>
  <c r="AA162" i="20"/>
  <c r="AA146" i="20"/>
  <c r="Z154" i="20"/>
  <c r="AC153" i="20" s="1"/>
  <c r="Z138" i="20"/>
  <c r="AC137" i="20" s="1"/>
  <c r="AA153" i="20"/>
  <c r="AA165" i="21" l="1"/>
  <c r="AA11" i="21"/>
  <c r="AA166" i="21"/>
  <c r="AA59" i="21"/>
  <c r="AA142" i="21"/>
  <c r="AA48" i="21"/>
  <c r="AA40" i="21"/>
  <c r="AA77" i="21"/>
  <c r="AA18" i="21"/>
  <c r="Z148" i="21"/>
  <c r="AC147" i="21" s="1"/>
  <c r="AA159" i="21"/>
  <c r="AA51" i="21"/>
  <c r="AA110" i="21"/>
  <c r="AA56" i="21"/>
  <c r="AA126" i="21"/>
  <c r="AA119" i="21"/>
  <c r="AA72" i="21"/>
  <c r="AA76" i="21"/>
  <c r="AA98" i="21"/>
  <c r="Z85" i="21"/>
  <c r="AC84" i="21" s="1"/>
  <c r="AA145" i="21"/>
  <c r="AA105" i="21"/>
  <c r="AA92" i="21"/>
  <c r="AA109" i="21"/>
  <c r="AA32" i="21"/>
  <c r="AA80" i="21"/>
  <c r="AA73" i="21"/>
  <c r="AA93" i="21"/>
  <c r="AA158" i="21"/>
  <c r="AA111" i="21"/>
  <c r="AA106" i="21"/>
  <c r="AA33" i="21"/>
  <c r="Z60" i="21"/>
  <c r="AC59" i="21" s="1"/>
  <c r="AA149" i="21"/>
  <c r="AA68" i="21"/>
  <c r="AA128" i="21"/>
  <c r="AA135" i="21"/>
  <c r="Z100" i="21"/>
  <c r="AC99" i="21" s="1"/>
  <c r="AA102" i="21"/>
  <c r="AA117" i="21"/>
  <c r="AA26" i="21"/>
  <c r="AA138" i="21"/>
  <c r="AA162" i="21"/>
  <c r="AA87" i="21"/>
  <c r="AA10" i="21"/>
  <c r="AA113" i="21"/>
  <c r="AA86" i="21"/>
  <c r="AA66" i="21"/>
  <c r="AA97" i="21"/>
  <c r="AA43" i="21"/>
  <c r="Z74" i="21"/>
  <c r="AC73" i="21" s="1"/>
  <c r="AA74" i="21"/>
  <c r="AA121" i="21"/>
  <c r="AA70" i="21"/>
  <c r="W70" i="21"/>
  <c r="AA34" i="21"/>
  <c r="W34" i="21"/>
  <c r="W55" i="21"/>
  <c r="AA55" i="21"/>
  <c r="W54" i="21"/>
  <c r="AA54" i="21"/>
  <c r="Z131" i="21"/>
  <c r="AC130" i="21" s="1"/>
  <c r="AA131" i="21"/>
  <c r="W107" i="21"/>
  <c r="AA107" i="21"/>
  <c r="AA79" i="21"/>
  <c r="AA124" i="21"/>
  <c r="AA14" i="21"/>
  <c r="W14" i="21"/>
  <c r="W29" i="21"/>
  <c r="AA29" i="21"/>
  <c r="AA130" i="21"/>
  <c r="AA125" i="21"/>
  <c r="Z153" i="21"/>
  <c r="AC152" i="21" s="1"/>
  <c r="AA153" i="21"/>
  <c r="W24" i="21"/>
  <c r="AA24" i="21"/>
  <c r="AA13" i="21"/>
  <c r="W13" i="21"/>
  <c r="AA160" i="21"/>
  <c r="AA90" i="21"/>
  <c r="Z25" i="21"/>
  <c r="AC24" i="21" s="1"/>
  <c r="AA25" i="21"/>
  <c r="AA164" i="21"/>
  <c r="AA12" i="21"/>
  <c r="W12" i="21"/>
  <c r="W7" i="21"/>
  <c r="AA7" i="21"/>
  <c r="W53" i="21"/>
  <c r="AA53" i="21"/>
  <c r="W38" i="21"/>
  <c r="AA38" i="21"/>
  <c r="AA28" i="21"/>
  <c r="W28" i="21"/>
  <c r="AA36" i="21"/>
  <c r="W36" i="21"/>
  <c r="Z123" i="21"/>
  <c r="AC122" i="21" s="1"/>
  <c r="AA123" i="21"/>
  <c r="W9" i="21"/>
  <c r="AA9" i="21"/>
  <c r="AA137" i="21"/>
  <c r="AA147" i="21"/>
  <c r="AA44" i="21"/>
  <c r="W44" i="21"/>
  <c r="Z84" i="21"/>
  <c r="AC83" i="21" s="1"/>
  <c r="AA84" i="21"/>
  <c r="AA75" i="21"/>
  <c r="AA71" i="21"/>
  <c r="W16" i="21"/>
  <c r="AA16" i="21"/>
  <c r="AA151" i="21"/>
  <c r="AA141" i="21"/>
  <c r="Z161" i="21"/>
  <c r="AC160" i="21" s="1"/>
  <c r="AA161" i="21"/>
  <c r="AA104" i="21"/>
  <c r="AA129" i="21"/>
  <c r="AA134" i="21"/>
  <c r="W99" i="21"/>
  <c r="AA99" i="21"/>
  <c r="AA143" i="21"/>
  <c r="AA78" i="21"/>
  <c r="W78" i="21"/>
  <c r="AA50" i="21"/>
  <c r="W50" i="21"/>
  <c r="AA83" i="21"/>
  <c r="AA136" i="21"/>
  <c r="AA112" i="21"/>
  <c r="AA58" i="21"/>
  <c r="W23" i="21"/>
  <c r="AA23" i="21"/>
  <c r="AA6" i="21"/>
  <c r="W6" i="21"/>
  <c r="W45" i="21"/>
  <c r="AA45" i="21"/>
  <c r="W31" i="21"/>
  <c r="AA31" i="21"/>
  <c r="AA21" i="21"/>
  <c r="AA132" i="21"/>
  <c r="Z132" i="21"/>
  <c r="AC131" i="21" s="1"/>
  <c r="Z140" i="21"/>
  <c r="AC139" i="21" s="1"/>
  <c r="AA140" i="21"/>
  <c r="AA67" i="21"/>
  <c r="AA27" i="21"/>
  <c r="W27" i="21"/>
  <c r="AA167" i="21"/>
  <c r="W167" i="21"/>
  <c r="AA88" i="21"/>
  <c r="Z88" i="21"/>
  <c r="AC87" i="21" s="1"/>
  <c r="AA155" i="21"/>
  <c r="AA95" i="21"/>
  <c r="W22" i="21"/>
  <c r="AA22" i="21"/>
  <c r="AA89" i="21"/>
  <c r="AA81" i="21"/>
  <c r="AA154" i="21"/>
  <c r="AA5" i="21"/>
  <c r="W5" i="21"/>
  <c r="W46" i="21"/>
  <c r="AA46" i="21"/>
  <c r="AA63" i="21"/>
  <c r="W63" i="21"/>
  <c r="W37" i="21"/>
  <c r="AA37" i="21"/>
  <c r="W57" i="21"/>
  <c r="AA57" i="21"/>
  <c r="AA146" i="21"/>
  <c r="AA64" i="21"/>
  <c r="W8" i="21"/>
  <c r="AA8" i="21"/>
  <c r="AA52" i="21"/>
  <c r="W52" i="21"/>
  <c r="AA163" i="21"/>
  <c r="AA62" i="21"/>
  <c r="W62" i="21"/>
  <c r="W15" i="21"/>
  <c r="AA15" i="21"/>
  <c r="AA82" i="21"/>
  <c r="Z82" i="21"/>
  <c r="AC81" i="21" s="1"/>
  <c r="Z122" i="21"/>
  <c r="AC121" i="21" s="1"/>
  <c r="AA122" i="21"/>
  <c r="AA96" i="21"/>
  <c r="W30" i="21"/>
  <c r="AA30" i="21"/>
  <c r="W115" i="21"/>
  <c r="AA115" i="21"/>
  <c r="W39" i="21"/>
  <c r="AA39" i="21"/>
  <c r="AA152" i="21"/>
  <c r="AA116" i="21"/>
  <c r="AA103" i="21"/>
  <c r="AA20" i="21"/>
  <c r="W20" i="21"/>
  <c r="W17" i="21"/>
  <c r="AA17" i="21"/>
  <c r="Z91" i="21"/>
  <c r="AC90" i="21" s="1"/>
  <c r="AA91" i="21"/>
  <c r="AA133" i="21"/>
  <c r="AA150" i="21"/>
  <c r="AA69" i="21"/>
  <c r="W69" i="21"/>
  <c r="W47" i="21"/>
  <c r="AA47" i="21"/>
  <c r="AA120" i="21"/>
  <c r="AA114" i="21"/>
  <c r="AA4" i="21"/>
  <c r="AA144" i="21"/>
  <c r="AA65" i="21"/>
  <c r="AA42" i="21"/>
  <c r="W42" i="21"/>
  <c r="AA35" i="21"/>
  <c r="AB4" i="19" l="1" a="1"/>
  <c r="AB4" i="19" s="1"/>
  <c r="AA142" i="19"/>
  <c r="AA143" i="19"/>
  <c r="AA150" i="19"/>
  <c r="AA151" i="19"/>
  <c r="Z142" i="19"/>
  <c r="AC141" i="19" s="1"/>
  <c r="Z150" i="19"/>
  <c r="AC149" i="19" s="1"/>
  <c r="Y138" i="19"/>
  <c r="Z138" i="19" s="1"/>
  <c r="AC137" i="19" s="1"/>
  <c r="Y139" i="19"/>
  <c r="Z139" i="19" s="1"/>
  <c r="AC138" i="19" s="1"/>
  <c r="Y140" i="19"/>
  <c r="Z140" i="19" s="1"/>
  <c r="AC139" i="19" s="1"/>
  <c r="Y141" i="19"/>
  <c r="Z141" i="19" s="1"/>
  <c r="AC140" i="19" s="1"/>
  <c r="Y142" i="19"/>
  <c r="Y143" i="19"/>
  <c r="Z143" i="19" s="1"/>
  <c r="AC142" i="19" s="1"/>
  <c r="Y144" i="19"/>
  <c r="Z144" i="19" s="1"/>
  <c r="AC143" i="19" s="1"/>
  <c r="Y145" i="19"/>
  <c r="Z145" i="19" s="1"/>
  <c r="AC144" i="19" s="1"/>
  <c r="Y146" i="19"/>
  <c r="Z146" i="19" s="1"/>
  <c r="AC145" i="19" s="1"/>
  <c r="Y147" i="19"/>
  <c r="Z147" i="19" s="1"/>
  <c r="AC146" i="19" s="1"/>
  <c r="Y148" i="19"/>
  <c r="Z148" i="19" s="1"/>
  <c r="AC147" i="19" s="1"/>
  <c r="Y149" i="19"/>
  <c r="AA149" i="19" s="1"/>
  <c r="Y150" i="19"/>
  <c r="Y151" i="19"/>
  <c r="Z151" i="19" s="1"/>
  <c r="AC150" i="19" s="1"/>
  <c r="Y152" i="19"/>
  <c r="Z152" i="19" s="1"/>
  <c r="AC151" i="19" s="1"/>
  <c r="Y153" i="19"/>
  <c r="Z153" i="19" s="1"/>
  <c r="AC152" i="19" s="1"/>
  <c r="Y154" i="19"/>
  <c r="Z154" i="19" s="1"/>
  <c r="AC153" i="19" s="1"/>
  <c r="X5" i="19"/>
  <c r="X6" i="19"/>
  <c r="X7" i="19"/>
  <c r="X8" i="19"/>
  <c r="X9" i="19"/>
  <c r="X10" i="19"/>
  <c r="X11" i="19"/>
  <c r="X12" i="19"/>
  <c r="X13" i="19"/>
  <c r="X14" i="19"/>
  <c r="X15" i="19"/>
  <c r="X16" i="19"/>
  <c r="X17" i="19"/>
  <c r="X18" i="19"/>
  <c r="X19" i="19"/>
  <c r="X20" i="19"/>
  <c r="X21" i="19"/>
  <c r="X22" i="19"/>
  <c r="X23" i="19"/>
  <c r="X24" i="19"/>
  <c r="X25" i="19"/>
  <c r="X26" i="19"/>
  <c r="X27" i="19"/>
  <c r="X28" i="19"/>
  <c r="X29" i="19"/>
  <c r="X30" i="19"/>
  <c r="X31" i="19"/>
  <c r="X32" i="19"/>
  <c r="X33" i="19"/>
  <c r="X34" i="19"/>
  <c r="X35" i="19"/>
  <c r="X36" i="19"/>
  <c r="X37" i="19"/>
  <c r="X38" i="19"/>
  <c r="X39" i="19"/>
  <c r="X40" i="19"/>
  <c r="X41" i="19"/>
  <c r="X42" i="19"/>
  <c r="X43" i="19"/>
  <c r="X44" i="19"/>
  <c r="X45" i="19"/>
  <c r="X46" i="19"/>
  <c r="X47" i="19"/>
  <c r="X48" i="19"/>
  <c r="X49" i="19"/>
  <c r="X50" i="19"/>
  <c r="X51" i="19"/>
  <c r="X52" i="19"/>
  <c r="X53" i="19"/>
  <c r="X54" i="19"/>
  <c r="X55" i="19"/>
  <c r="X56" i="19"/>
  <c r="X57" i="19"/>
  <c r="X58" i="19"/>
  <c r="X59" i="19"/>
  <c r="X60" i="19"/>
  <c r="X61" i="19"/>
  <c r="X62" i="19"/>
  <c r="X63" i="19"/>
  <c r="X64" i="19"/>
  <c r="X65" i="19"/>
  <c r="X66" i="19"/>
  <c r="X67" i="19"/>
  <c r="X68" i="19"/>
  <c r="X69" i="19"/>
  <c r="X70" i="19"/>
  <c r="X71" i="19"/>
  <c r="X72" i="19"/>
  <c r="X73" i="19"/>
  <c r="X74" i="19"/>
  <c r="X75" i="19"/>
  <c r="X76" i="19"/>
  <c r="X77" i="19"/>
  <c r="X78" i="19"/>
  <c r="X79" i="19"/>
  <c r="X80" i="19"/>
  <c r="X81" i="19"/>
  <c r="X82" i="19"/>
  <c r="X83" i="19"/>
  <c r="X84" i="19"/>
  <c r="X85" i="19"/>
  <c r="X86" i="19"/>
  <c r="X87" i="19"/>
  <c r="X88" i="19"/>
  <c r="X89" i="19"/>
  <c r="X90" i="19"/>
  <c r="X91" i="19"/>
  <c r="X92" i="19"/>
  <c r="X93" i="19"/>
  <c r="X94" i="19"/>
  <c r="X95" i="19"/>
  <c r="X96" i="19"/>
  <c r="X97" i="19"/>
  <c r="X98" i="19"/>
  <c r="X99" i="19"/>
  <c r="X100" i="19"/>
  <c r="X101" i="19"/>
  <c r="X102" i="19"/>
  <c r="X103" i="19"/>
  <c r="X104" i="19"/>
  <c r="X105" i="19"/>
  <c r="X106" i="19"/>
  <c r="X107" i="19"/>
  <c r="X108" i="19"/>
  <c r="X109" i="19"/>
  <c r="X110" i="19"/>
  <c r="X111" i="19"/>
  <c r="X112" i="19"/>
  <c r="X113" i="19"/>
  <c r="X114" i="19"/>
  <c r="X115" i="19"/>
  <c r="X116" i="19"/>
  <c r="X117" i="19"/>
  <c r="X118" i="19"/>
  <c r="X119" i="19"/>
  <c r="X120" i="19"/>
  <c r="X121" i="19"/>
  <c r="X122" i="19"/>
  <c r="X123" i="19"/>
  <c r="X124" i="19"/>
  <c r="X125" i="19"/>
  <c r="X126" i="19"/>
  <c r="X127" i="19"/>
  <c r="X128" i="19"/>
  <c r="X129" i="19"/>
  <c r="X130" i="19"/>
  <c r="X131" i="19"/>
  <c r="X132" i="19"/>
  <c r="X133" i="19"/>
  <c r="X134" i="19"/>
  <c r="X135" i="19"/>
  <c r="X136" i="19"/>
  <c r="X137" i="19"/>
  <c r="X138" i="19"/>
  <c r="X139" i="19"/>
  <c r="X140" i="19"/>
  <c r="X141" i="19"/>
  <c r="X142" i="19"/>
  <c r="X143" i="19"/>
  <c r="X144" i="19"/>
  <c r="X145" i="19"/>
  <c r="X146" i="19"/>
  <c r="X147" i="19"/>
  <c r="X148" i="19"/>
  <c r="X149" i="19"/>
  <c r="X150" i="19"/>
  <c r="X151" i="19"/>
  <c r="X152" i="19"/>
  <c r="X153" i="19"/>
  <c r="X154" i="19"/>
  <c r="X4" i="19"/>
  <c r="W141" i="19"/>
  <c r="W149" i="19"/>
  <c r="V138" i="19"/>
  <c r="AA138" i="19" s="1"/>
  <c r="V139" i="19"/>
  <c r="AA139" i="19" s="1"/>
  <c r="V140" i="19"/>
  <c r="AA140" i="19" s="1"/>
  <c r="V141" i="19"/>
  <c r="V142" i="19"/>
  <c r="W142" i="19" s="1"/>
  <c r="V143" i="19"/>
  <c r="W143" i="19" s="1"/>
  <c r="V144" i="19"/>
  <c r="AA144" i="19" s="1"/>
  <c r="V145" i="19"/>
  <c r="W145" i="19" s="1"/>
  <c r="V146" i="19"/>
  <c r="AA146" i="19" s="1"/>
  <c r="V147" i="19"/>
  <c r="AA147" i="19" s="1"/>
  <c r="V148" i="19"/>
  <c r="W148" i="19" s="1"/>
  <c r="V149" i="19"/>
  <c r="V150" i="19"/>
  <c r="W150" i="19" s="1"/>
  <c r="V151" i="19"/>
  <c r="W151" i="19" s="1"/>
  <c r="V152" i="19"/>
  <c r="AA152" i="19" s="1"/>
  <c r="V153" i="19"/>
  <c r="AA153" i="19" s="1"/>
  <c r="V154" i="19"/>
  <c r="AA154" i="19" s="1"/>
  <c r="U138" i="19"/>
  <c r="U139" i="19"/>
  <c r="U140" i="19"/>
  <c r="U141" i="19"/>
  <c r="U142" i="19"/>
  <c r="U143" i="19"/>
  <c r="U144" i="19"/>
  <c r="U145" i="19"/>
  <c r="U146" i="19"/>
  <c r="U147" i="19"/>
  <c r="U148" i="19"/>
  <c r="U149" i="19"/>
  <c r="U150" i="19"/>
  <c r="U151" i="19"/>
  <c r="U152" i="19"/>
  <c r="U153" i="19"/>
  <c r="U154" i="19"/>
  <c r="T138" i="19"/>
  <c r="T139" i="19"/>
  <c r="T140" i="19"/>
  <c r="T141" i="19"/>
  <c r="T142" i="19"/>
  <c r="T143" i="19"/>
  <c r="T144" i="19"/>
  <c r="T145" i="19"/>
  <c r="T146" i="19"/>
  <c r="T147" i="19"/>
  <c r="T148" i="19"/>
  <c r="T149" i="19"/>
  <c r="T150" i="19"/>
  <c r="T151" i="19"/>
  <c r="T152" i="19"/>
  <c r="T153" i="19"/>
  <c r="T154" i="19"/>
  <c r="W140" i="19" l="1"/>
  <c r="Z149" i="19"/>
  <c r="AC148" i="19" s="1"/>
  <c r="W139" i="19"/>
  <c r="AA141" i="19"/>
  <c r="W138" i="19"/>
  <c r="AA148" i="19"/>
  <c r="W153" i="19"/>
  <c r="W152" i="19"/>
  <c r="AA145" i="19"/>
  <c r="W147" i="19"/>
  <c r="W154" i="19"/>
  <c r="W146" i="19"/>
  <c r="W144" i="19"/>
  <c r="T137" i="20" l="1"/>
  <c r="U137" i="20" s="1"/>
  <c r="T136" i="20"/>
  <c r="U136" i="20" s="1"/>
  <c r="V136" i="20" s="1"/>
  <c r="T135" i="20"/>
  <c r="U135" i="20" s="1"/>
  <c r="V135" i="20" s="1"/>
  <c r="U134" i="20"/>
  <c r="V134" i="20" s="1"/>
  <c r="W134" i="20" s="1"/>
  <c r="T134" i="20"/>
  <c r="T133" i="20"/>
  <c r="U133" i="20" s="1"/>
  <c r="V133" i="20" s="1"/>
  <c r="W133" i="20" s="1"/>
  <c r="T132" i="20"/>
  <c r="U132" i="20" s="1"/>
  <c r="V132" i="20" s="1"/>
  <c r="T131" i="20"/>
  <c r="U131" i="20" s="1"/>
  <c r="V131" i="20" s="1"/>
  <c r="W131" i="20" s="1"/>
  <c r="T130" i="20"/>
  <c r="U130" i="20" s="1"/>
  <c r="V130" i="20" s="1"/>
  <c r="W130" i="20" s="1"/>
  <c r="U129" i="20"/>
  <c r="V129" i="20" s="1"/>
  <c r="T129" i="20"/>
  <c r="T128" i="20"/>
  <c r="U128" i="20" s="1"/>
  <c r="V128" i="20" s="1"/>
  <c r="U127" i="20"/>
  <c r="V127" i="20" s="1"/>
  <c r="T127" i="20"/>
  <c r="T126" i="20"/>
  <c r="U126" i="20" s="1"/>
  <c r="V126" i="20" s="1"/>
  <c r="W126" i="20" s="1"/>
  <c r="U125" i="20"/>
  <c r="V125" i="20" s="1"/>
  <c r="W125" i="20" s="1"/>
  <c r="T125" i="20"/>
  <c r="T124" i="20"/>
  <c r="U124" i="20" s="1"/>
  <c r="V124" i="20" s="1"/>
  <c r="T123" i="20"/>
  <c r="U123" i="20" s="1"/>
  <c r="V123" i="20" s="1"/>
  <c r="W123" i="20" s="1"/>
  <c r="T122" i="20"/>
  <c r="U122" i="20" s="1"/>
  <c r="V122" i="20" s="1"/>
  <c r="W122" i="20" s="1"/>
  <c r="T121" i="20"/>
  <c r="U121" i="20" s="1"/>
  <c r="V121" i="20" s="1"/>
  <c r="T120" i="20"/>
  <c r="U120" i="20" s="1"/>
  <c r="V120" i="20" s="1"/>
  <c r="T119" i="20"/>
  <c r="U119" i="20" s="1"/>
  <c r="V119" i="20" s="1"/>
  <c r="W119" i="20" s="1"/>
  <c r="U118" i="20"/>
  <c r="V118" i="20" s="1"/>
  <c r="W118" i="20" s="1"/>
  <c r="T118" i="20"/>
  <c r="T117" i="20"/>
  <c r="U117" i="20" s="1"/>
  <c r="V117" i="20" s="1"/>
  <c r="T116" i="20"/>
  <c r="U116" i="20" s="1"/>
  <c r="V116" i="20" s="1"/>
  <c r="U115" i="20"/>
  <c r="V115" i="20" s="1"/>
  <c r="W115" i="20" s="1"/>
  <c r="T115" i="20"/>
  <c r="T114" i="20"/>
  <c r="U114" i="20" s="1"/>
  <c r="V114" i="20" s="1"/>
  <c r="W114" i="20" s="1"/>
  <c r="T113" i="20"/>
  <c r="U113" i="20" s="1"/>
  <c r="V113" i="20" s="1"/>
  <c r="U112" i="20"/>
  <c r="V112" i="20" s="1"/>
  <c r="T112" i="20"/>
  <c r="T111" i="20"/>
  <c r="U111" i="20" s="1"/>
  <c r="V111" i="20" s="1"/>
  <c r="W111" i="20" s="1"/>
  <c r="U110" i="20"/>
  <c r="V110" i="20" s="1"/>
  <c r="W110" i="20" s="1"/>
  <c r="T110" i="20"/>
  <c r="T109" i="20"/>
  <c r="U109" i="20" s="1"/>
  <c r="V109" i="20" s="1"/>
  <c r="T108" i="20"/>
  <c r="U108" i="20" s="1"/>
  <c r="V108" i="20" s="1"/>
  <c r="U107" i="20"/>
  <c r="V107" i="20" s="1"/>
  <c r="W107" i="20" s="1"/>
  <c r="T107" i="20"/>
  <c r="T106" i="20"/>
  <c r="U106" i="20" s="1"/>
  <c r="V106" i="20" s="1"/>
  <c r="W106" i="20" s="1"/>
  <c r="T105" i="20"/>
  <c r="U105" i="20" s="1"/>
  <c r="V105" i="20" s="1"/>
  <c r="U104" i="20"/>
  <c r="V104" i="20" s="1"/>
  <c r="T104" i="20"/>
  <c r="T103" i="20"/>
  <c r="U103" i="20" s="1"/>
  <c r="V103" i="20" s="1"/>
  <c r="W103" i="20" s="1"/>
  <c r="U102" i="20"/>
  <c r="V102" i="20" s="1"/>
  <c r="W102" i="20" s="1"/>
  <c r="T102" i="20"/>
  <c r="T101" i="20"/>
  <c r="U101" i="20" s="1"/>
  <c r="V101" i="20" s="1"/>
  <c r="T100" i="20"/>
  <c r="U100" i="20" s="1"/>
  <c r="V100" i="20" s="1"/>
  <c r="U99" i="20"/>
  <c r="V99" i="20" s="1"/>
  <c r="W99" i="20" s="1"/>
  <c r="T99" i="20"/>
  <c r="T98" i="20"/>
  <c r="U98" i="20" s="1"/>
  <c r="V98" i="20" s="1"/>
  <c r="W98" i="20" s="1"/>
  <c r="T97" i="20"/>
  <c r="U97" i="20" s="1"/>
  <c r="V97" i="20" s="1"/>
  <c r="U96" i="20"/>
  <c r="V96" i="20" s="1"/>
  <c r="T96" i="20"/>
  <c r="T95" i="20"/>
  <c r="U95" i="20" s="1"/>
  <c r="V95" i="20" s="1"/>
  <c r="W95" i="20" s="1"/>
  <c r="U94" i="20"/>
  <c r="V94" i="20" s="1"/>
  <c r="W94" i="20" s="1"/>
  <c r="T94" i="20"/>
  <c r="T93" i="20"/>
  <c r="U93" i="20" s="1"/>
  <c r="V93" i="20" s="1"/>
  <c r="W93" i="20" s="1"/>
  <c r="T92" i="20"/>
  <c r="U92" i="20" s="1"/>
  <c r="V92" i="20" s="1"/>
  <c r="T91" i="20"/>
  <c r="U91" i="20" s="1"/>
  <c r="V91" i="20" s="1"/>
  <c r="W91" i="20" s="1"/>
  <c r="T90" i="20"/>
  <c r="U90" i="20" s="1"/>
  <c r="V90" i="20" s="1"/>
  <c r="T89" i="20"/>
  <c r="U89" i="20" s="1"/>
  <c r="V89" i="20" s="1"/>
  <c r="T88" i="20"/>
  <c r="U88" i="20" s="1"/>
  <c r="V88" i="20" s="1"/>
  <c r="T87" i="20"/>
  <c r="U87" i="20" s="1"/>
  <c r="V87" i="20" s="1"/>
  <c r="T86" i="20"/>
  <c r="U86" i="20" s="1"/>
  <c r="V86" i="20" s="1"/>
  <c r="W86" i="20" s="1"/>
  <c r="T85" i="20"/>
  <c r="U85" i="20" s="1"/>
  <c r="V85" i="20" s="1"/>
  <c r="T84" i="20"/>
  <c r="U84" i="20" s="1"/>
  <c r="V84" i="20" s="1"/>
  <c r="T83" i="20"/>
  <c r="U83" i="20" s="1"/>
  <c r="V83" i="20" s="1"/>
  <c r="T82" i="20"/>
  <c r="U82" i="20" s="1"/>
  <c r="V82" i="20" s="1"/>
  <c r="W82" i="20" s="1"/>
  <c r="T81" i="20"/>
  <c r="U81" i="20" s="1"/>
  <c r="V81" i="20" s="1"/>
  <c r="T80" i="20"/>
  <c r="U80" i="20" s="1"/>
  <c r="V80" i="20" s="1"/>
  <c r="U79" i="20"/>
  <c r="V79" i="20" s="1"/>
  <c r="T79" i="20"/>
  <c r="T78" i="20"/>
  <c r="U78" i="20" s="1"/>
  <c r="V78" i="20" s="1"/>
  <c r="W78" i="20" s="1"/>
  <c r="U77" i="20"/>
  <c r="V77" i="20" s="1"/>
  <c r="W77" i="20" s="1"/>
  <c r="T77" i="20"/>
  <c r="T76" i="20"/>
  <c r="U76" i="20" s="1"/>
  <c r="V76" i="20" s="1"/>
  <c r="T75" i="20"/>
  <c r="U75" i="20" s="1"/>
  <c r="V75" i="20" s="1"/>
  <c r="W75" i="20" s="1"/>
  <c r="T74" i="20"/>
  <c r="U74" i="20" s="1"/>
  <c r="V74" i="20" s="1"/>
  <c r="W74" i="20" s="1"/>
  <c r="T73" i="20"/>
  <c r="U73" i="20" s="1"/>
  <c r="V73" i="20" s="1"/>
  <c r="T72" i="20"/>
  <c r="U72" i="20" s="1"/>
  <c r="V72" i="20" s="1"/>
  <c r="T71" i="20"/>
  <c r="U71" i="20" s="1"/>
  <c r="V71" i="20" s="1"/>
  <c r="T70" i="20"/>
  <c r="U70" i="20" s="1"/>
  <c r="V70" i="20" s="1"/>
  <c r="W70" i="20" s="1"/>
  <c r="T69" i="20"/>
  <c r="U69" i="20" s="1"/>
  <c r="V69" i="20" s="1"/>
  <c r="W69" i="20" s="1"/>
  <c r="T68" i="20"/>
  <c r="U68" i="20" s="1"/>
  <c r="V68" i="20" s="1"/>
  <c r="U67" i="20"/>
  <c r="V67" i="20" s="1"/>
  <c r="W67" i="20" s="1"/>
  <c r="T67" i="20"/>
  <c r="T66" i="20"/>
  <c r="U66" i="20" s="1"/>
  <c r="V66" i="20" s="1"/>
  <c r="W66" i="20" s="1"/>
  <c r="T65" i="20"/>
  <c r="U65" i="20" s="1"/>
  <c r="V65" i="20" s="1"/>
  <c r="T64" i="20"/>
  <c r="U64" i="20" s="1"/>
  <c r="V64" i="20" s="1"/>
  <c r="T63" i="20"/>
  <c r="U63" i="20" s="1"/>
  <c r="V63" i="20" s="1"/>
  <c r="U62" i="20"/>
  <c r="V62" i="20" s="1"/>
  <c r="T62" i="20"/>
  <c r="T61" i="20"/>
  <c r="U61" i="20" s="1"/>
  <c r="V61" i="20" s="1"/>
  <c r="T60" i="20"/>
  <c r="U60" i="20" s="1"/>
  <c r="V60" i="20" s="1"/>
  <c r="T59" i="20"/>
  <c r="U59" i="20" s="1"/>
  <c r="V59" i="20" s="1"/>
  <c r="W59" i="20" s="1"/>
  <c r="T58" i="20"/>
  <c r="U58" i="20" s="1"/>
  <c r="V58" i="20" s="1"/>
  <c r="W58" i="20" s="1"/>
  <c r="U57" i="20"/>
  <c r="V57" i="20" s="1"/>
  <c r="T57" i="20"/>
  <c r="T56" i="20"/>
  <c r="U56" i="20" s="1"/>
  <c r="V56" i="20" s="1"/>
  <c r="T55" i="20"/>
  <c r="U55" i="20" s="1"/>
  <c r="V55" i="20" s="1"/>
  <c r="T54" i="20"/>
  <c r="U54" i="20" s="1"/>
  <c r="V54" i="20" s="1"/>
  <c r="W54" i="20" s="1"/>
  <c r="T53" i="20"/>
  <c r="U53" i="20" s="1"/>
  <c r="V53" i="20" s="1"/>
  <c r="T52" i="20"/>
  <c r="U52" i="20" s="1"/>
  <c r="V52" i="20" s="1"/>
  <c r="T51" i="20"/>
  <c r="U51" i="20" s="1"/>
  <c r="V51" i="20" s="1"/>
  <c r="T50" i="20"/>
  <c r="U50" i="20" s="1"/>
  <c r="V50" i="20" s="1"/>
  <c r="W50" i="20" s="1"/>
  <c r="T49" i="20"/>
  <c r="U49" i="20" s="1"/>
  <c r="V49" i="20" s="1"/>
  <c r="T48" i="20"/>
  <c r="U48" i="20" s="1"/>
  <c r="V48" i="20" s="1"/>
  <c r="T47" i="20"/>
  <c r="U47" i="20" s="1"/>
  <c r="V47" i="20" s="1"/>
  <c r="T46" i="20"/>
  <c r="U46" i="20" s="1"/>
  <c r="V46" i="20" s="1"/>
  <c r="W46" i="20" s="1"/>
  <c r="T45" i="20"/>
  <c r="U45" i="20" s="1"/>
  <c r="V45" i="20" s="1"/>
  <c r="T44" i="20"/>
  <c r="U44" i="20" s="1"/>
  <c r="V44" i="20" s="1"/>
  <c r="T43" i="20"/>
  <c r="U43" i="20" s="1"/>
  <c r="V43" i="20" s="1"/>
  <c r="T42" i="20"/>
  <c r="U42" i="20" s="1"/>
  <c r="V42" i="20" s="1"/>
  <c r="T41" i="20"/>
  <c r="U41" i="20" s="1"/>
  <c r="V41" i="20" s="1"/>
  <c r="U40" i="20"/>
  <c r="V40" i="20" s="1"/>
  <c r="T40" i="20"/>
  <c r="T39" i="20"/>
  <c r="U39" i="20" s="1"/>
  <c r="V39" i="20" s="1"/>
  <c r="T38" i="20"/>
  <c r="U38" i="20" s="1"/>
  <c r="V38" i="20" s="1"/>
  <c r="W38" i="20" s="1"/>
  <c r="T37" i="20"/>
  <c r="U37" i="20" s="1"/>
  <c r="V37" i="20" s="1"/>
  <c r="T36" i="20"/>
  <c r="U36" i="20" s="1"/>
  <c r="V36" i="20" s="1"/>
  <c r="T35" i="20"/>
  <c r="U35" i="20" s="1"/>
  <c r="V35" i="20" s="1"/>
  <c r="T34" i="20"/>
  <c r="U34" i="20" s="1"/>
  <c r="V34" i="20" s="1"/>
  <c r="T33" i="20"/>
  <c r="U33" i="20" s="1"/>
  <c r="V33" i="20" s="1"/>
  <c r="T32" i="20"/>
  <c r="U32" i="20" s="1"/>
  <c r="V32" i="20" s="1"/>
  <c r="T31" i="20"/>
  <c r="U31" i="20" s="1"/>
  <c r="V31" i="20" s="1"/>
  <c r="T30" i="20"/>
  <c r="U30" i="20" s="1"/>
  <c r="V30" i="20" s="1"/>
  <c r="W30" i="20" s="1"/>
  <c r="T29" i="20"/>
  <c r="U29" i="20" s="1"/>
  <c r="V29" i="20" s="1"/>
  <c r="T28" i="20"/>
  <c r="U28" i="20" s="1"/>
  <c r="V28" i="20" s="1"/>
  <c r="T27" i="20"/>
  <c r="U27" i="20" s="1"/>
  <c r="V27" i="20" s="1"/>
  <c r="E27" i="20"/>
  <c r="T26" i="20"/>
  <c r="U26" i="20" s="1"/>
  <c r="V26" i="20" s="1"/>
  <c r="T25" i="20"/>
  <c r="U25" i="20" s="1"/>
  <c r="V25" i="20" s="1"/>
  <c r="T24" i="20"/>
  <c r="U24" i="20" s="1"/>
  <c r="V24" i="20" s="1"/>
  <c r="W24" i="20" s="1"/>
  <c r="T23" i="20"/>
  <c r="U23" i="20" s="1"/>
  <c r="V23" i="20" s="1"/>
  <c r="W23" i="20" s="1"/>
  <c r="T22" i="20"/>
  <c r="U22" i="20" s="1"/>
  <c r="V22" i="20" s="1"/>
  <c r="E22" i="20"/>
  <c r="U21" i="20"/>
  <c r="V21" i="20" s="1"/>
  <c r="T21" i="20"/>
  <c r="T20" i="20"/>
  <c r="U20" i="20" s="1"/>
  <c r="V20" i="20" s="1"/>
  <c r="T19" i="20"/>
  <c r="U19" i="20" s="1"/>
  <c r="V19" i="20" s="1"/>
  <c r="U18" i="20"/>
  <c r="V18" i="20" s="1"/>
  <c r="T18" i="20"/>
  <c r="T17" i="20"/>
  <c r="U17" i="20" s="1"/>
  <c r="V17" i="20" s="1"/>
  <c r="W17" i="20" s="1"/>
  <c r="T16" i="20"/>
  <c r="U16" i="20" s="1"/>
  <c r="V16" i="20" s="1"/>
  <c r="W16" i="20" s="1"/>
  <c r="T15" i="20"/>
  <c r="U15" i="20" s="1"/>
  <c r="V15" i="20" s="1"/>
  <c r="T14" i="20"/>
  <c r="U14" i="20" s="1"/>
  <c r="V14" i="20" s="1"/>
  <c r="U13" i="20"/>
  <c r="V13" i="20" s="1"/>
  <c r="W13" i="20" s="1"/>
  <c r="T13" i="20"/>
  <c r="T12" i="20"/>
  <c r="U12" i="20" s="1"/>
  <c r="V12" i="20" s="1"/>
  <c r="W12" i="20" s="1"/>
  <c r="T11" i="20"/>
  <c r="U11" i="20" s="1"/>
  <c r="V11" i="20" s="1"/>
  <c r="U10" i="20"/>
  <c r="V10" i="20" s="1"/>
  <c r="T10" i="20"/>
  <c r="T9" i="20"/>
  <c r="U9" i="20" s="1"/>
  <c r="V9" i="20" s="1"/>
  <c r="W9" i="20" s="1"/>
  <c r="T8" i="20"/>
  <c r="U8" i="20" s="1"/>
  <c r="V8" i="20" s="1"/>
  <c r="W8" i="20" s="1"/>
  <c r="U7" i="20"/>
  <c r="V7" i="20" s="1"/>
  <c r="T7" i="20"/>
  <c r="T6" i="20"/>
  <c r="U6" i="20" s="1"/>
  <c r="V6" i="20" s="1"/>
  <c r="U5" i="20"/>
  <c r="V5" i="20" s="1"/>
  <c r="W5" i="20" s="1"/>
  <c r="T5" i="20"/>
  <c r="T4" i="20"/>
  <c r="U4" i="20" s="1"/>
  <c r="V4" i="20" s="1"/>
  <c r="T137" i="19"/>
  <c r="U137" i="19" s="1"/>
  <c r="T136" i="19"/>
  <c r="U136" i="19" s="1"/>
  <c r="V136" i="19" s="1"/>
  <c r="T135" i="19"/>
  <c r="U135" i="19" s="1"/>
  <c r="V135" i="19" s="1"/>
  <c r="T134" i="19"/>
  <c r="U134" i="19" s="1"/>
  <c r="V134" i="19" s="1"/>
  <c r="T133" i="19"/>
  <c r="U133" i="19" s="1"/>
  <c r="V133" i="19" s="1"/>
  <c r="T132" i="19"/>
  <c r="U132" i="19" s="1"/>
  <c r="V132" i="19" s="1"/>
  <c r="U131" i="19"/>
  <c r="V131" i="19" s="1"/>
  <c r="W131" i="19" s="1"/>
  <c r="T131" i="19"/>
  <c r="T130" i="19"/>
  <c r="U130" i="19" s="1"/>
  <c r="V130" i="19" s="1"/>
  <c r="T129" i="19"/>
  <c r="U129" i="19" s="1"/>
  <c r="V129" i="19" s="1"/>
  <c r="T128" i="19"/>
  <c r="U128" i="19" s="1"/>
  <c r="V128" i="19" s="1"/>
  <c r="T127" i="19"/>
  <c r="U127" i="19" s="1"/>
  <c r="V127" i="19" s="1"/>
  <c r="T126" i="19"/>
  <c r="U126" i="19" s="1"/>
  <c r="V126" i="19" s="1"/>
  <c r="U125" i="19"/>
  <c r="V125" i="19" s="1"/>
  <c r="T125" i="19"/>
  <c r="T124" i="19"/>
  <c r="U124" i="19" s="1"/>
  <c r="V124" i="19" s="1"/>
  <c r="T123" i="19"/>
  <c r="U123" i="19" s="1"/>
  <c r="V123" i="19" s="1"/>
  <c r="T122" i="19"/>
  <c r="U122" i="19" s="1"/>
  <c r="V122" i="19" s="1"/>
  <c r="T121" i="19"/>
  <c r="U121" i="19" s="1"/>
  <c r="V121" i="19" s="1"/>
  <c r="T120" i="19"/>
  <c r="U120" i="19" s="1"/>
  <c r="V120" i="19" s="1"/>
  <c r="U119" i="19"/>
  <c r="V119" i="19" s="1"/>
  <c r="W119" i="19" s="1"/>
  <c r="T119" i="19"/>
  <c r="T118" i="19"/>
  <c r="U118" i="19" s="1"/>
  <c r="V118" i="19" s="1"/>
  <c r="T117" i="19"/>
  <c r="U117" i="19" s="1"/>
  <c r="V117" i="19" s="1"/>
  <c r="T116" i="19"/>
  <c r="U116" i="19" s="1"/>
  <c r="V116" i="19" s="1"/>
  <c r="T115" i="19"/>
  <c r="U115" i="19" s="1"/>
  <c r="V115" i="19" s="1"/>
  <c r="W115" i="19" s="1"/>
  <c r="T114" i="19"/>
  <c r="U114" i="19" s="1"/>
  <c r="T113" i="19"/>
  <c r="U113" i="19" s="1"/>
  <c r="V113" i="19" s="1"/>
  <c r="T112" i="19"/>
  <c r="U112" i="19" s="1"/>
  <c r="V112" i="19" s="1"/>
  <c r="T111" i="19"/>
  <c r="U111" i="19" s="1"/>
  <c r="V111" i="19" s="1"/>
  <c r="W111" i="19" s="1"/>
  <c r="T110" i="19"/>
  <c r="U110" i="19" s="1"/>
  <c r="V110" i="19" s="1"/>
  <c r="T109" i="19"/>
  <c r="U109" i="19" s="1"/>
  <c r="V109" i="19" s="1"/>
  <c r="U108" i="19"/>
  <c r="V108" i="19" s="1"/>
  <c r="T108" i="19"/>
  <c r="T107" i="19"/>
  <c r="U107" i="19" s="1"/>
  <c r="V107" i="19" s="1"/>
  <c r="W107" i="19" s="1"/>
  <c r="T106" i="19"/>
  <c r="U106" i="19" s="1"/>
  <c r="V106" i="19" s="1"/>
  <c r="T105" i="19"/>
  <c r="U105" i="19" s="1"/>
  <c r="V105" i="19" s="1"/>
  <c r="T104" i="19"/>
  <c r="U104" i="19" s="1"/>
  <c r="V104" i="19" s="1"/>
  <c r="T103" i="19"/>
  <c r="U103" i="19" s="1"/>
  <c r="V103" i="19" s="1"/>
  <c r="W103" i="19" s="1"/>
  <c r="T102" i="19"/>
  <c r="U102" i="19" s="1"/>
  <c r="V102" i="19" s="1"/>
  <c r="T101" i="19"/>
  <c r="U101" i="19" s="1"/>
  <c r="V101" i="19" s="1"/>
  <c r="T100" i="19"/>
  <c r="U100" i="19" s="1"/>
  <c r="V100" i="19" s="1"/>
  <c r="T99" i="19"/>
  <c r="U99" i="19" s="1"/>
  <c r="V99" i="19" s="1"/>
  <c r="T98" i="19"/>
  <c r="U98" i="19" s="1"/>
  <c r="V98" i="19" s="1"/>
  <c r="T97" i="19"/>
  <c r="U97" i="19" s="1"/>
  <c r="V97" i="19" s="1"/>
  <c r="T96" i="19"/>
  <c r="U96" i="19" s="1"/>
  <c r="V96" i="19" s="1"/>
  <c r="T95" i="19"/>
  <c r="U95" i="19" s="1"/>
  <c r="V95" i="19" s="1"/>
  <c r="W95" i="19" s="1"/>
  <c r="T94" i="19"/>
  <c r="U94" i="19" s="1"/>
  <c r="V94" i="19" s="1"/>
  <c r="U93" i="19"/>
  <c r="V93" i="19" s="1"/>
  <c r="T93" i="19"/>
  <c r="T92" i="19"/>
  <c r="U92" i="19" s="1"/>
  <c r="V92" i="19" s="1"/>
  <c r="T91" i="19"/>
  <c r="U91" i="19" s="1"/>
  <c r="V91" i="19" s="1"/>
  <c r="T90" i="19"/>
  <c r="U90" i="19" s="1"/>
  <c r="V90" i="19" s="1"/>
  <c r="T89" i="19"/>
  <c r="U89" i="19" s="1"/>
  <c r="V89" i="19" s="1"/>
  <c r="T88" i="19"/>
  <c r="U88" i="19" s="1"/>
  <c r="V88" i="19" s="1"/>
  <c r="T87" i="19"/>
  <c r="U87" i="19" s="1"/>
  <c r="V87" i="19" s="1"/>
  <c r="T86" i="19"/>
  <c r="U86" i="19" s="1"/>
  <c r="V86" i="19" s="1"/>
  <c r="T85" i="19"/>
  <c r="U85" i="19" s="1"/>
  <c r="V85" i="19" s="1"/>
  <c r="T84" i="19"/>
  <c r="U84" i="19" s="1"/>
  <c r="V84" i="19" s="1"/>
  <c r="T83" i="19"/>
  <c r="U83" i="19" s="1"/>
  <c r="V83" i="19" s="1"/>
  <c r="T82" i="19"/>
  <c r="U82" i="19" s="1"/>
  <c r="V82" i="19" s="1"/>
  <c r="T81" i="19"/>
  <c r="U81" i="19" s="1"/>
  <c r="V81" i="19" s="1"/>
  <c r="T80" i="19"/>
  <c r="U80" i="19" s="1"/>
  <c r="V80" i="19" s="1"/>
  <c r="T79" i="19"/>
  <c r="U79" i="19" s="1"/>
  <c r="V79" i="19" s="1"/>
  <c r="W79" i="19" s="1"/>
  <c r="T78" i="19"/>
  <c r="U78" i="19" s="1"/>
  <c r="V78" i="19" s="1"/>
  <c r="T77" i="19"/>
  <c r="U77" i="19" s="1"/>
  <c r="V77" i="19" s="1"/>
  <c r="T76" i="19"/>
  <c r="U76" i="19" s="1"/>
  <c r="V76" i="19" s="1"/>
  <c r="T75" i="19"/>
  <c r="U75" i="19" s="1"/>
  <c r="V75" i="19" s="1"/>
  <c r="T74" i="19"/>
  <c r="U74" i="19" s="1"/>
  <c r="V74" i="19" s="1"/>
  <c r="T73" i="19"/>
  <c r="U73" i="19" s="1"/>
  <c r="V73" i="19" s="1"/>
  <c r="T72" i="19"/>
  <c r="U72" i="19" s="1"/>
  <c r="V72" i="19" s="1"/>
  <c r="T71" i="19"/>
  <c r="U71" i="19" s="1"/>
  <c r="V71" i="19" s="1"/>
  <c r="W71" i="19" s="1"/>
  <c r="T70" i="19"/>
  <c r="U70" i="19" s="1"/>
  <c r="V70" i="19" s="1"/>
  <c r="T69" i="19"/>
  <c r="U69" i="19" s="1"/>
  <c r="V69" i="19" s="1"/>
  <c r="T68" i="19"/>
  <c r="U68" i="19" s="1"/>
  <c r="V68" i="19" s="1"/>
  <c r="T67" i="19"/>
  <c r="U67" i="19" s="1"/>
  <c r="V67" i="19" s="1"/>
  <c r="T66" i="19"/>
  <c r="U66" i="19" s="1"/>
  <c r="V66" i="19" s="1"/>
  <c r="T65" i="19"/>
  <c r="U65" i="19" s="1"/>
  <c r="V65" i="19" s="1"/>
  <c r="T64" i="19"/>
  <c r="U64" i="19" s="1"/>
  <c r="V64" i="19" s="1"/>
  <c r="T63" i="19"/>
  <c r="U63" i="19" s="1"/>
  <c r="V63" i="19" s="1"/>
  <c r="W63" i="19" s="1"/>
  <c r="T62" i="19"/>
  <c r="U62" i="19" s="1"/>
  <c r="V62" i="19" s="1"/>
  <c r="U61" i="19"/>
  <c r="V61" i="19" s="1"/>
  <c r="T61" i="19"/>
  <c r="T60" i="19"/>
  <c r="U60" i="19" s="1"/>
  <c r="V60" i="19" s="1"/>
  <c r="T59" i="19"/>
  <c r="U59" i="19" s="1"/>
  <c r="V59" i="19" s="1"/>
  <c r="W59" i="19" s="1"/>
  <c r="T58" i="19"/>
  <c r="U58" i="19" s="1"/>
  <c r="V58" i="19" s="1"/>
  <c r="U57" i="19"/>
  <c r="V57" i="19" s="1"/>
  <c r="T57" i="19"/>
  <c r="T56" i="19"/>
  <c r="U56" i="19" s="1"/>
  <c r="V56" i="19" s="1"/>
  <c r="T55" i="19"/>
  <c r="U55" i="19" s="1"/>
  <c r="V55" i="19" s="1"/>
  <c r="W55" i="19" s="1"/>
  <c r="T54" i="19"/>
  <c r="U54" i="19" s="1"/>
  <c r="V54" i="19" s="1"/>
  <c r="T53" i="19"/>
  <c r="U53" i="19" s="1"/>
  <c r="V53" i="19" s="1"/>
  <c r="U52" i="19"/>
  <c r="V52" i="19" s="1"/>
  <c r="W52" i="19" s="1"/>
  <c r="T52" i="19"/>
  <c r="T51" i="19"/>
  <c r="U51" i="19" s="1"/>
  <c r="V51" i="19" s="1"/>
  <c r="T50" i="19"/>
  <c r="U50" i="19" s="1"/>
  <c r="V50" i="19" s="1"/>
  <c r="T49" i="19"/>
  <c r="U49" i="19" s="1"/>
  <c r="V49" i="19" s="1"/>
  <c r="T48" i="19"/>
  <c r="U48" i="19" s="1"/>
  <c r="T47" i="19"/>
  <c r="U47" i="19" s="1"/>
  <c r="V47" i="19" s="1"/>
  <c r="T46" i="19"/>
  <c r="U46" i="19" s="1"/>
  <c r="T45" i="19"/>
  <c r="U45" i="19" s="1"/>
  <c r="T44" i="19"/>
  <c r="U44" i="19" s="1"/>
  <c r="T43" i="19"/>
  <c r="U43" i="19" s="1"/>
  <c r="T42" i="19"/>
  <c r="U42" i="19" s="1"/>
  <c r="V42" i="19" s="1"/>
  <c r="T41" i="19"/>
  <c r="U41" i="19" s="1"/>
  <c r="T40" i="19"/>
  <c r="U40" i="19" s="1"/>
  <c r="T39" i="19"/>
  <c r="U39" i="19" s="1"/>
  <c r="T38" i="19"/>
  <c r="U38" i="19" s="1"/>
  <c r="T37" i="19"/>
  <c r="U37" i="19" s="1"/>
  <c r="T36" i="19"/>
  <c r="U36" i="19" s="1"/>
  <c r="T35" i="19"/>
  <c r="U35" i="19" s="1"/>
  <c r="V35" i="19" s="1"/>
  <c r="T34" i="19"/>
  <c r="U34" i="19" s="1"/>
  <c r="V34" i="19" s="1"/>
  <c r="T33" i="19"/>
  <c r="U33" i="19" s="1"/>
  <c r="T32" i="19"/>
  <c r="U32" i="19" s="1"/>
  <c r="T31" i="19"/>
  <c r="U31" i="19" s="1"/>
  <c r="T30" i="19"/>
  <c r="U30" i="19" s="1"/>
  <c r="T29" i="19"/>
  <c r="U29" i="19" s="1"/>
  <c r="T28" i="19"/>
  <c r="U28" i="19" s="1"/>
  <c r="Y28" i="19" s="1"/>
  <c r="Z28" i="19" s="1"/>
  <c r="AC27" i="19" s="1"/>
  <c r="T27" i="19"/>
  <c r="U27" i="19" s="1"/>
  <c r="V27" i="19" s="1"/>
  <c r="W27" i="19" s="1"/>
  <c r="E27" i="19"/>
  <c r="T26" i="19"/>
  <c r="U26" i="19" s="1"/>
  <c r="T25" i="19"/>
  <c r="U25" i="19" s="1"/>
  <c r="T24" i="19"/>
  <c r="U24" i="19" s="1"/>
  <c r="U23" i="19"/>
  <c r="T23" i="19"/>
  <c r="T22" i="19"/>
  <c r="U22" i="19" s="1"/>
  <c r="E22" i="19"/>
  <c r="T21" i="19"/>
  <c r="U21" i="19" s="1"/>
  <c r="V21" i="19" s="1"/>
  <c r="W21" i="19" s="1"/>
  <c r="T20" i="19"/>
  <c r="U20" i="19" s="1"/>
  <c r="V20" i="19" s="1"/>
  <c r="T19" i="19"/>
  <c r="U19" i="19" s="1"/>
  <c r="T18" i="19"/>
  <c r="U18" i="19" s="1"/>
  <c r="T17" i="19"/>
  <c r="U17" i="19" s="1"/>
  <c r="T16" i="19"/>
  <c r="U16" i="19" s="1"/>
  <c r="T15" i="19"/>
  <c r="U15" i="19" s="1"/>
  <c r="Y15" i="19" s="1"/>
  <c r="Z15" i="19" s="1"/>
  <c r="AC14" i="19" s="1"/>
  <c r="T14" i="19"/>
  <c r="U14" i="19" s="1"/>
  <c r="Y14" i="19" s="1"/>
  <c r="Z14" i="19" s="1"/>
  <c r="AC13" i="19" s="1"/>
  <c r="U13" i="19"/>
  <c r="V13" i="19" s="1"/>
  <c r="W13" i="19" s="1"/>
  <c r="T13" i="19"/>
  <c r="T12" i="19"/>
  <c r="U12" i="19" s="1"/>
  <c r="V12" i="19" s="1"/>
  <c r="T11" i="19"/>
  <c r="U11" i="19" s="1"/>
  <c r="T10" i="19"/>
  <c r="U10" i="19" s="1"/>
  <c r="T9" i="19"/>
  <c r="U9" i="19" s="1"/>
  <c r="T8" i="19"/>
  <c r="U8" i="19" s="1"/>
  <c r="U7" i="19"/>
  <c r="T7" i="19"/>
  <c r="T6" i="19"/>
  <c r="U6" i="19" s="1"/>
  <c r="T5" i="19"/>
  <c r="U5" i="19" s="1"/>
  <c r="V5" i="19" s="1"/>
  <c r="T4" i="19"/>
  <c r="U4" i="19" s="1"/>
  <c r="AB4" i="18" a="1"/>
  <c r="AB4" i="18" s="1"/>
  <c r="X5" i="18"/>
  <c r="X6" i="18"/>
  <c r="X7" i="18"/>
  <c r="X8" i="18"/>
  <c r="X9" i="18"/>
  <c r="X10" i="18"/>
  <c r="X11" i="18"/>
  <c r="X12" i="18"/>
  <c r="X13" i="18"/>
  <c r="X14" i="18"/>
  <c r="X15" i="18"/>
  <c r="X16" i="18"/>
  <c r="X17" i="18"/>
  <c r="X18" i="18"/>
  <c r="X19" i="18"/>
  <c r="X20" i="18"/>
  <c r="X21" i="18"/>
  <c r="X22" i="18"/>
  <c r="X23" i="18"/>
  <c r="X24" i="18"/>
  <c r="X25" i="18"/>
  <c r="X26" i="18"/>
  <c r="X27" i="18"/>
  <c r="X28" i="18"/>
  <c r="X29" i="18"/>
  <c r="X30" i="18"/>
  <c r="X31" i="18"/>
  <c r="X32" i="18"/>
  <c r="X33" i="18"/>
  <c r="X34" i="18"/>
  <c r="X35" i="18"/>
  <c r="X36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X51" i="18"/>
  <c r="X52" i="18"/>
  <c r="X53" i="18"/>
  <c r="X54" i="18"/>
  <c r="X55" i="18"/>
  <c r="X56" i="18"/>
  <c r="X57" i="18"/>
  <c r="X58" i="18"/>
  <c r="X59" i="18"/>
  <c r="X60" i="18"/>
  <c r="X61" i="18"/>
  <c r="X62" i="18"/>
  <c r="X63" i="18"/>
  <c r="X64" i="18"/>
  <c r="X65" i="18"/>
  <c r="X66" i="18"/>
  <c r="X67" i="18"/>
  <c r="X68" i="18"/>
  <c r="X69" i="18"/>
  <c r="X70" i="18"/>
  <c r="X71" i="18"/>
  <c r="X72" i="18"/>
  <c r="X73" i="18"/>
  <c r="X74" i="18"/>
  <c r="X75" i="18"/>
  <c r="X76" i="18"/>
  <c r="X77" i="18"/>
  <c r="X78" i="18"/>
  <c r="X79" i="18"/>
  <c r="X80" i="18"/>
  <c r="X81" i="18"/>
  <c r="X82" i="18"/>
  <c r="X83" i="18"/>
  <c r="X84" i="18"/>
  <c r="X85" i="18"/>
  <c r="X86" i="18"/>
  <c r="X87" i="18"/>
  <c r="X88" i="18"/>
  <c r="X89" i="18"/>
  <c r="X90" i="18"/>
  <c r="X91" i="18"/>
  <c r="X92" i="18"/>
  <c r="X93" i="18"/>
  <c r="X94" i="18"/>
  <c r="X95" i="18"/>
  <c r="X96" i="18"/>
  <c r="X97" i="18"/>
  <c r="X98" i="18"/>
  <c r="X99" i="18"/>
  <c r="X100" i="18"/>
  <c r="X101" i="18"/>
  <c r="X102" i="18"/>
  <c r="X103" i="18"/>
  <c r="X104" i="18"/>
  <c r="X105" i="18"/>
  <c r="X106" i="18"/>
  <c r="X107" i="18"/>
  <c r="X108" i="18"/>
  <c r="X109" i="18"/>
  <c r="X110" i="18"/>
  <c r="X4" i="18"/>
  <c r="Y118" i="20" l="1"/>
  <c r="Z118" i="20" s="1"/>
  <c r="AC117" i="20" s="1"/>
  <c r="Y102" i="20"/>
  <c r="Z102" i="20" s="1"/>
  <c r="AC101" i="20" s="1"/>
  <c r="Y12" i="20"/>
  <c r="Z12" i="20" s="1"/>
  <c r="AC11" i="20" s="1"/>
  <c r="Y33" i="20"/>
  <c r="Z33" i="20" s="1"/>
  <c r="AC32" i="20" s="1"/>
  <c r="Y133" i="20"/>
  <c r="AA133" i="20" s="1"/>
  <c r="V48" i="19"/>
  <c r="W48" i="19" s="1"/>
  <c r="Y48" i="19"/>
  <c r="AA48" i="19" s="1"/>
  <c r="Y13" i="19"/>
  <c r="Z13" i="19" s="1"/>
  <c r="AC12" i="19" s="1"/>
  <c r="Y6" i="19"/>
  <c r="Z6" i="19" s="1"/>
  <c r="AC5" i="19" s="1"/>
  <c r="Y90" i="19"/>
  <c r="Z90" i="19" s="1"/>
  <c r="AC89" i="19" s="1"/>
  <c r="V28" i="19"/>
  <c r="AA28" i="19" s="1"/>
  <c r="Y21" i="19"/>
  <c r="Z21" i="19" s="1"/>
  <c r="AC20" i="19" s="1"/>
  <c r="Y29" i="19"/>
  <c r="Z29" i="19" s="1"/>
  <c r="AC28" i="19" s="1"/>
  <c r="Y36" i="19"/>
  <c r="Z36" i="19" s="1"/>
  <c r="AC35" i="19" s="1"/>
  <c r="Y42" i="19"/>
  <c r="Z42" i="19" s="1"/>
  <c r="AC41" i="19" s="1"/>
  <c r="Y7" i="19"/>
  <c r="Z7" i="19" s="1"/>
  <c r="AC6" i="19" s="1"/>
  <c r="Y47" i="19"/>
  <c r="Z47" i="19" s="1"/>
  <c r="AC46" i="19" s="1"/>
  <c r="Y44" i="19"/>
  <c r="Z44" i="19" s="1"/>
  <c r="AC43" i="19" s="1"/>
  <c r="Y22" i="19"/>
  <c r="Z22" i="19" s="1"/>
  <c r="AC21" i="19" s="1"/>
  <c r="W22" i="20"/>
  <c r="W28" i="20"/>
  <c r="W51" i="20"/>
  <c r="W27" i="20"/>
  <c r="W15" i="20"/>
  <c r="W6" i="20"/>
  <c r="W10" i="20"/>
  <c r="W73" i="20"/>
  <c r="W40" i="20"/>
  <c r="W55" i="20"/>
  <c r="W63" i="20"/>
  <c r="W128" i="20"/>
  <c r="W18" i="20"/>
  <c r="Y20" i="20"/>
  <c r="Z20" i="20" s="1"/>
  <c r="AC19" i="20" s="1"/>
  <c r="W25" i="20"/>
  <c r="W33" i="20"/>
  <c r="AA33" i="20"/>
  <c r="W37" i="20"/>
  <c r="W44" i="20"/>
  <c r="W48" i="20"/>
  <c r="W60" i="20"/>
  <c r="W80" i="20"/>
  <c r="W104" i="20"/>
  <c r="W29" i="20"/>
  <c r="W41" i="20"/>
  <c r="W45" i="20"/>
  <c r="W52" i="20"/>
  <c r="W56" i="20"/>
  <c r="W64" i="20"/>
  <c r="W81" i="20"/>
  <c r="W105" i="20"/>
  <c r="W112" i="20"/>
  <c r="W129" i="20"/>
  <c r="W31" i="20"/>
  <c r="Y41" i="20"/>
  <c r="Z41" i="20" s="1"/>
  <c r="AC40" i="20" s="1"/>
  <c r="W19" i="20"/>
  <c r="W26" i="20"/>
  <c r="Y49" i="20"/>
  <c r="Z49" i="20" s="1"/>
  <c r="AC48" i="20" s="1"/>
  <c r="W53" i="20"/>
  <c r="W90" i="20"/>
  <c r="W87" i="20"/>
  <c r="W36" i="20"/>
  <c r="W11" i="20"/>
  <c r="Y11" i="20"/>
  <c r="Z11" i="20" s="1"/>
  <c r="AC10" i="20" s="1"/>
  <c r="W89" i="20"/>
  <c r="W34" i="20"/>
  <c r="AA12" i="20"/>
  <c r="Y19" i="20"/>
  <c r="Z19" i="20" s="1"/>
  <c r="AC18" i="20" s="1"/>
  <c r="W21" i="20"/>
  <c r="Y26" i="20"/>
  <c r="Z26" i="20" s="1"/>
  <c r="AC25" i="20" s="1"/>
  <c r="W39" i="20"/>
  <c r="W42" i="20"/>
  <c r="W83" i="20"/>
  <c r="W120" i="20"/>
  <c r="W136" i="20"/>
  <c r="W43" i="20"/>
  <c r="W97" i="20"/>
  <c r="W20" i="20"/>
  <c r="W4" i="20"/>
  <c r="W49" i="20"/>
  <c r="W113" i="20"/>
  <c r="W7" i="20"/>
  <c r="W14" i="20"/>
  <c r="W32" i="20"/>
  <c r="W35" i="20"/>
  <c r="W47" i="20"/>
  <c r="W72" i="20"/>
  <c r="W96" i="20"/>
  <c r="W121" i="20"/>
  <c r="Y132" i="20"/>
  <c r="Z132" i="20" s="1"/>
  <c r="AC131" i="20" s="1"/>
  <c r="Y124" i="20"/>
  <c r="Z124" i="20" s="1"/>
  <c r="AC123" i="20" s="1"/>
  <c r="Y116" i="20"/>
  <c r="Z116" i="20" s="1"/>
  <c r="AC115" i="20" s="1"/>
  <c r="Y108" i="20"/>
  <c r="Z108" i="20" s="1"/>
  <c r="AC107" i="20" s="1"/>
  <c r="Y100" i="20"/>
  <c r="Z100" i="20" s="1"/>
  <c r="AC99" i="20" s="1"/>
  <c r="Y92" i="20"/>
  <c r="Z92" i="20" s="1"/>
  <c r="AC91" i="20" s="1"/>
  <c r="Y84" i="20"/>
  <c r="Z84" i="20" s="1"/>
  <c r="AC83" i="20" s="1"/>
  <c r="Y76" i="20"/>
  <c r="Z76" i="20" s="1"/>
  <c r="AC75" i="20" s="1"/>
  <c r="Y68" i="20"/>
  <c r="Z68" i="20" s="1"/>
  <c r="AC67" i="20" s="1"/>
  <c r="Y60" i="20"/>
  <c r="Z60" i="20" s="1"/>
  <c r="AC59" i="20" s="1"/>
  <c r="Y131" i="20"/>
  <c r="Y123" i="20"/>
  <c r="Y115" i="20"/>
  <c r="Z115" i="20" s="1"/>
  <c r="AC114" i="20" s="1"/>
  <c r="Y107" i="20"/>
  <c r="Y99" i="20"/>
  <c r="Z99" i="20" s="1"/>
  <c r="AC98" i="20" s="1"/>
  <c r="Y91" i="20"/>
  <c r="Z91" i="20" s="1"/>
  <c r="AC90" i="20" s="1"/>
  <c r="Y83" i="20"/>
  <c r="Z83" i="20" s="1"/>
  <c r="AC82" i="20" s="1"/>
  <c r="Y75" i="20"/>
  <c r="Z75" i="20" s="1"/>
  <c r="AC74" i="20" s="1"/>
  <c r="Y67" i="20"/>
  <c r="Y130" i="20"/>
  <c r="Z130" i="20" s="1"/>
  <c r="AC129" i="20" s="1"/>
  <c r="Y122" i="20"/>
  <c r="Y114" i="20"/>
  <c r="Y106" i="20"/>
  <c r="Y98" i="20"/>
  <c r="Y90" i="20"/>
  <c r="Z90" i="20" s="1"/>
  <c r="AC89" i="20" s="1"/>
  <c r="Y82" i="20"/>
  <c r="Z82" i="20" s="1"/>
  <c r="AC81" i="20" s="1"/>
  <c r="Y74" i="20"/>
  <c r="Z74" i="20" s="1"/>
  <c r="AC73" i="20" s="1"/>
  <c r="Y66" i="20"/>
  <c r="Z66" i="20" s="1"/>
  <c r="AC65" i="20" s="1"/>
  <c r="Y58" i="20"/>
  <c r="Y137" i="20"/>
  <c r="Z137" i="20" s="1"/>
  <c r="AC136" i="20" s="1"/>
  <c r="Y129" i="20"/>
  <c r="Z129" i="20" s="1"/>
  <c r="AC128" i="20" s="1"/>
  <c r="Y121" i="20"/>
  <c r="Z121" i="20" s="1"/>
  <c r="AC120" i="20" s="1"/>
  <c r="Y113" i="20"/>
  <c r="Z113" i="20" s="1"/>
  <c r="AC112" i="20" s="1"/>
  <c r="Y105" i="20"/>
  <c r="Z105" i="20" s="1"/>
  <c r="AC104" i="20" s="1"/>
  <c r="Y97" i="20"/>
  <c r="Z97" i="20" s="1"/>
  <c r="AC96" i="20" s="1"/>
  <c r="Y89" i="20"/>
  <c r="Z89" i="20" s="1"/>
  <c r="AC88" i="20" s="1"/>
  <c r="Y81" i="20"/>
  <c r="Z81" i="20" s="1"/>
  <c r="AC80" i="20" s="1"/>
  <c r="Y73" i="20"/>
  <c r="Z73" i="20" s="1"/>
  <c r="AC72" i="20" s="1"/>
  <c r="Y65" i="20"/>
  <c r="Z65" i="20" s="1"/>
  <c r="AC64" i="20" s="1"/>
  <c r="Y57" i="20"/>
  <c r="Z57" i="20" s="1"/>
  <c r="AC56" i="20" s="1"/>
  <c r="Y136" i="20"/>
  <c r="Z136" i="20" s="1"/>
  <c r="AC135" i="20" s="1"/>
  <c r="Y128" i="20"/>
  <c r="Z128" i="20" s="1"/>
  <c r="AC127" i="20" s="1"/>
  <c r="Y120" i="20"/>
  <c r="Z120" i="20" s="1"/>
  <c r="AC119" i="20" s="1"/>
  <c r="Y112" i="20"/>
  <c r="Z112" i="20" s="1"/>
  <c r="AC111" i="20" s="1"/>
  <c r="Y104" i="20"/>
  <c r="Z104" i="20" s="1"/>
  <c r="AC103" i="20" s="1"/>
  <c r="Y96" i="20"/>
  <c r="Z96" i="20" s="1"/>
  <c r="AC95" i="20" s="1"/>
  <c r="Y88" i="20"/>
  <c r="Z88" i="20" s="1"/>
  <c r="AC87" i="20" s="1"/>
  <c r="Y80" i="20"/>
  <c r="Z80" i="20" s="1"/>
  <c r="AC79" i="20" s="1"/>
  <c r="Y72" i="20"/>
  <c r="Z72" i="20" s="1"/>
  <c r="AC71" i="20" s="1"/>
  <c r="Y64" i="20"/>
  <c r="Z64" i="20" s="1"/>
  <c r="AC63" i="20" s="1"/>
  <c r="Y56" i="20"/>
  <c r="Z56" i="20" s="1"/>
  <c r="AC55" i="20" s="1"/>
  <c r="V137" i="20"/>
  <c r="Y135" i="20"/>
  <c r="Z135" i="20" s="1"/>
  <c r="AC134" i="20" s="1"/>
  <c r="Y127" i="20"/>
  <c r="Z127" i="20" s="1"/>
  <c r="AC126" i="20" s="1"/>
  <c r="Y119" i="20"/>
  <c r="Z119" i="20" s="1"/>
  <c r="AC118" i="20" s="1"/>
  <c r="Y111" i="20"/>
  <c r="Z111" i="20" s="1"/>
  <c r="AC110" i="20" s="1"/>
  <c r="Y103" i="20"/>
  <c r="Z103" i="20" s="1"/>
  <c r="AC102" i="20" s="1"/>
  <c r="Y95" i="20"/>
  <c r="Z95" i="20" s="1"/>
  <c r="AC94" i="20" s="1"/>
  <c r="Y87" i="20"/>
  <c r="Z87" i="20" s="1"/>
  <c r="AC86" i="20" s="1"/>
  <c r="Y79" i="20"/>
  <c r="Z79" i="20" s="1"/>
  <c r="AC78" i="20" s="1"/>
  <c r="Y71" i="20"/>
  <c r="Z71" i="20" s="1"/>
  <c r="AC70" i="20" s="1"/>
  <c r="Y63" i="20"/>
  <c r="Z63" i="20" s="1"/>
  <c r="AC62" i="20" s="1"/>
  <c r="Y55" i="20"/>
  <c r="Z55" i="20" s="1"/>
  <c r="AC54" i="20" s="1"/>
  <c r="Y126" i="20"/>
  <c r="Z126" i="20" s="1"/>
  <c r="AC125" i="20" s="1"/>
  <c r="Y85" i="20"/>
  <c r="Z85" i="20" s="1"/>
  <c r="AC84" i="20" s="1"/>
  <c r="Y61" i="20"/>
  <c r="Z61" i="20" s="1"/>
  <c r="AC60" i="20" s="1"/>
  <c r="Y48" i="20"/>
  <c r="Z48" i="20" s="1"/>
  <c r="AC47" i="20" s="1"/>
  <c r="Y40" i="20"/>
  <c r="Z40" i="20" s="1"/>
  <c r="AC39" i="20" s="1"/>
  <c r="Y32" i="20"/>
  <c r="Z32" i="20" s="1"/>
  <c r="AC31" i="20" s="1"/>
  <c r="Y25" i="20"/>
  <c r="Z25" i="20" s="1"/>
  <c r="AC24" i="20" s="1"/>
  <c r="Y18" i="20"/>
  <c r="Z18" i="20" s="1"/>
  <c r="AC17" i="20" s="1"/>
  <c r="Y10" i="20"/>
  <c r="Z10" i="20" s="1"/>
  <c r="AC9" i="20" s="1"/>
  <c r="Y4" i="20"/>
  <c r="Z4" i="20" s="1"/>
  <c r="Y29" i="20"/>
  <c r="Z29" i="20" s="1"/>
  <c r="AC28" i="20" s="1"/>
  <c r="Y22" i="20"/>
  <c r="Z22" i="20" s="1"/>
  <c r="AC21" i="20" s="1"/>
  <c r="Y134" i="20"/>
  <c r="Z134" i="20" s="1"/>
  <c r="AC133" i="20" s="1"/>
  <c r="Y109" i="20"/>
  <c r="Z109" i="20" s="1"/>
  <c r="AC108" i="20" s="1"/>
  <c r="Y93" i="20"/>
  <c r="Z93" i="20" s="1"/>
  <c r="AC92" i="20" s="1"/>
  <c r="Y47" i="20"/>
  <c r="Z47" i="20" s="1"/>
  <c r="AC46" i="20" s="1"/>
  <c r="Y39" i="20"/>
  <c r="Z39" i="20" s="1"/>
  <c r="AC38" i="20" s="1"/>
  <c r="Y31" i="20"/>
  <c r="Z31" i="20" s="1"/>
  <c r="AC30" i="20" s="1"/>
  <c r="Y24" i="20"/>
  <c r="Y17" i="20"/>
  <c r="Y9" i="20"/>
  <c r="Z9" i="20" s="1"/>
  <c r="AC8" i="20" s="1"/>
  <c r="Y125" i="20"/>
  <c r="Y50" i="20"/>
  <c r="Z50" i="20" s="1"/>
  <c r="AC49" i="20" s="1"/>
  <c r="Y86" i="20"/>
  <c r="Z86" i="20" s="1"/>
  <c r="AC85" i="20" s="1"/>
  <c r="Y59" i="20"/>
  <c r="Z59" i="20" s="1"/>
  <c r="AC58" i="20" s="1"/>
  <c r="Y46" i="20"/>
  <c r="Z46" i="20" s="1"/>
  <c r="AC45" i="20" s="1"/>
  <c r="Y38" i="20"/>
  <c r="Z38" i="20" s="1"/>
  <c r="AC37" i="20" s="1"/>
  <c r="Y30" i="20"/>
  <c r="Y23" i="20"/>
  <c r="Z23" i="20" s="1"/>
  <c r="AC22" i="20" s="1"/>
  <c r="Y16" i="20"/>
  <c r="Z16" i="20" s="1"/>
  <c r="AC15" i="20" s="1"/>
  <c r="Y8" i="20"/>
  <c r="Z8" i="20" s="1"/>
  <c r="AC7" i="20" s="1"/>
  <c r="Y110" i="20"/>
  <c r="Z110" i="20" s="1"/>
  <c r="AC109" i="20" s="1"/>
  <c r="Y94" i="20"/>
  <c r="Z94" i="20" s="1"/>
  <c r="AC93" i="20" s="1"/>
  <c r="Y69" i="20"/>
  <c r="Z69" i="20" s="1"/>
  <c r="AC68" i="20" s="1"/>
  <c r="Y62" i="20"/>
  <c r="Z62" i="20" s="1"/>
  <c r="AC61" i="20" s="1"/>
  <c r="Y45" i="20"/>
  <c r="Z45" i="20" s="1"/>
  <c r="AC44" i="20" s="1"/>
  <c r="Y37" i="20"/>
  <c r="Z37" i="20" s="1"/>
  <c r="AC36" i="20" s="1"/>
  <c r="Y15" i="20"/>
  <c r="Z15" i="20" s="1"/>
  <c r="AC14" i="20" s="1"/>
  <c r="Y7" i="20"/>
  <c r="Z7" i="20" s="1"/>
  <c r="AC6" i="20" s="1"/>
  <c r="Y78" i="20"/>
  <c r="Z78" i="20" s="1"/>
  <c r="AC77" i="20" s="1"/>
  <c r="Y54" i="20"/>
  <c r="Z54" i="20" s="1"/>
  <c r="AC53" i="20" s="1"/>
  <c r="Y42" i="20"/>
  <c r="Z42" i="20" s="1"/>
  <c r="AC41" i="20" s="1"/>
  <c r="Y34" i="20"/>
  <c r="Z34" i="20" s="1"/>
  <c r="AC33" i="20" s="1"/>
  <c r="Y77" i="20"/>
  <c r="Z77" i="20" s="1"/>
  <c r="AC76" i="20" s="1"/>
  <c r="Y53" i="20"/>
  <c r="Z53" i="20" s="1"/>
  <c r="AC52" i="20" s="1"/>
  <c r="Y52" i="20"/>
  <c r="Z52" i="20" s="1"/>
  <c r="AC51" i="20" s="1"/>
  <c r="Y44" i="20"/>
  <c r="Z44" i="20" s="1"/>
  <c r="AC43" i="20" s="1"/>
  <c r="Y36" i="20"/>
  <c r="Z36" i="20" s="1"/>
  <c r="AC35" i="20" s="1"/>
  <c r="Y28" i="20"/>
  <c r="Z28" i="20" s="1"/>
  <c r="AC27" i="20" s="1"/>
  <c r="Y14" i="20"/>
  <c r="Z14" i="20" s="1"/>
  <c r="AC13" i="20" s="1"/>
  <c r="Y6" i="20"/>
  <c r="Z6" i="20" s="1"/>
  <c r="AC5" i="20" s="1"/>
  <c r="Y117" i="20"/>
  <c r="Z117" i="20" s="1"/>
  <c r="AC116" i="20" s="1"/>
  <c r="Y101" i="20"/>
  <c r="Z101" i="20" s="1"/>
  <c r="AC100" i="20" s="1"/>
  <c r="Y70" i="20"/>
  <c r="Z70" i="20" s="1"/>
  <c r="AC69" i="20" s="1"/>
  <c r="Y51" i="20"/>
  <c r="Z51" i="20" s="1"/>
  <c r="AC50" i="20" s="1"/>
  <c r="Y43" i="20"/>
  <c r="Z43" i="20" s="1"/>
  <c r="AC42" i="20" s="1"/>
  <c r="Y35" i="20"/>
  <c r="Z35" i="20" s="1"/>
  <c r="AC34" i="20" s="1"/>
  <c r="Y27" i="20"/>
  <c r="Z27" i="20" s="1"/>
  <c r="AC26" i="20" s="1"/>
  <c r="Y21" i="20"/>
  <c r="Z21" i="20" s="1"/>
  <c r="AC20" i="20" s="1"/>
  <c r="Y13" i="20"/>
  <c r="Z13" i="20" s="1"/>
  <c r="AC12" i="20" s="1"/>
  <c r="Y5" i="20"/>
  <c r="Z5" i="20" s="1"/>
  <c r="AC4" i="20" s="1"/>
  <c r="W101" i="20"/>
  <c r="W117" i="20"/>
  <c r="W132" i="20"/>
  <c r="AA94" i="20"/>
  <c r="W108" i="20"/>
  <c r="W124" i="20"/>
  <c r="W135" i="20"/>
  <c r="W62" i="20"/>
  <c r="W84" i="20"/>
  <c r="AA84" i="20"/>
  <c r="W127" i="20"/>
  <c r="W57" i="20"/>
  <c r="W65" i="20"/>
  <c r="W76" i="20"/>
  <c r="W88" i="20"/>
  <c r="W68" i="20"/>
  <c r="W79" i="20"/>
  <c r="W109" i="20"/>
  <c r="W61" i="20"/>
  <c r="W71" i="20"/>
  <c r="W85" i="20"/>
  <c r="W100" i="20"/>
  <c r="AA102" i="20"/>
  <c r="W116" i="20"/>
  <c r="AA118" i="20"/>
  <c r="W92" i="20"/>
  <c r="Y9" i="19"/>
  <c r="Z9" i="19" s="1"/>
  <c r="AC8" i="19" s="1"/>
  <c r="V9" i="19"/>
  <c r="V24" i="19"/>
  <c r="Y24" i="19"/>
  <c r="Z24" i="19" s="1"/>
  <c r="AC23" i="19" s="1"/>
  <c r="V31" i="19"/>
  <c r="Y31" i="19"/>
  <c r="Z31" i="19" s="1"/>
  <c r="AC30" i="19" s="1"/>
  <c r="V36" i="19"/>
  <c r="Y40" i="19"/>
  <c r="Z40" i="19" s="1"/>
  <c r="AC39" i="19" s="1"/>
  <c r="V40" i="19"/>
  <c r="W47" i="19"/>
  <c r="W67" i="19"/>
  <c r="W120" i="19"/>
  <c r="Y16" i="19"/>
  <c r="Z16" i="19" s="1"/>
  <c r="AC15" i="19" s="1"/>
  <c r="V16" i="19"/>
  <c r="V17" i="19"/>
  <c r="Y17" i="19"/>
  <c r="Z17" i="19" s="1"/>
  <c r="AC16" i="19" s="1"/>
  <c r="W133" i="19"/>
  <c r="W12" i="19"/>
  <c r="W34" i="19"/>
  <c r="W104" i="19"/>
  <c r="W20" i="19"/>
  <c r="Y34" i="19"/>
  <c r="Z34" i="19" s="1"/>
  <c r="AC33" i="19" s="1"/>
  <c r="Y25" i="19"/>
  <c r="Z25" i="19" s="1"/>
  <c r="AC24" i="19" s="1"/>
  <c r="V25" i="19"/>
  <c r="Y32" i="19"/>
  <c r="Z32" i="19" s="1"/>
  <c r="AC31" i="19" s="1"/>
  <c r="V32" i="19"/>
  <c r="V37" i="19"/>
  <c r="Y37" i="19"/>
  <c r="Z37" i="19" s="1"/>
  <c r="AC36" i="19" s="1"/>
  <c r="Y41" i="19"/>
  <c r="Z41" i="19" s="1"/>
  <c r="AC40" i="19" s="1"/>
  <c r="V41" i="19"/>
  <c r="W100" i="19"/>
  <c r="V114" i="19"/>
  <c r="Y114" i="19"/>
  <c r="Z114" i="19" s="1"/>
  <c r="AC113" i="19" s="1"/>
  <c r="W127" i="19"/>
  <c r="V43" i="19"/>
  <c r="Y43" i="19"/>
  <c r="Z43" i="19" s="1"/>
  <c r="AC42" i="19" s="1"/>
  <c r="V6" i="19"/>
  <c r="V14" i="19"/>
  <c r="W94" i="19"/>
  <c r="Y12" i="19"/>
  <c r="Z12" i="19" s="1"/>
  <c r="AC11" i="19" s="1"/>
  <c r="V18" i="19"/>
  <c r="Y18" i="19"/>
  <c r="Z18" i="19" s="1"/>
  <c r="AC17" i="19" s="1"/>
  <c r="V22" i="19"/>
  <c r="Y27" i="19"/>
  <c r="Z27" i="19" s="1"/>
  <c r="AC26" i="19" s="1"/>
  <c r="V29" i="19"/>
  <c r="Y38" i="19"/>
  <c r="Z38" i="19" s="1"/>
  <c r="AC37" i="19" s="1"/>
  <c r="V38" i="19"/>
  <c r="Y45" i="19"/>
  <c r="Z45" i="19" s="1"/>
  <c r="AC44" i="19" s="1"/>
  <c r="V45" i="19"/>
  <c r="Z48" i="19"/>
  <c r="AC47" i="19" s="1"/>
  <c r="Y19" i="19"/>
  <c r="Z19" i="19" s="1"/>
  <c r="AC18" i="19" s="1"/>
  <c r="V19" i="19"/>
  <c r="V7" i="19"/>
  <c r="W5" i="19"/>
  <c r="V15" i="19"/>
  <c r="W35" i="19"/>
  <c r="W42" i="19"/>
  <c r="AA42" i="19"/>
  <c r="W49" i="19"/>
  <c r="W87" i="19"/>
  <c r="Y4" i="19"/>
  <c r="Z4" i="19" s="1"/>
  <c r="V4" i="19"/>
  <c r="V44" i="19"/>
  <c r="W116" i="19"/>
  <c r="Y10" i="19"/>
  <c r="Z10" i="19" s="1"/>
  <c r="AC9" i="19" s="1"/>
  <c r="V10" i="19"/>
  <c r="Y20" i="19"/>
  <c r="Z20" i="19" s="1"/>
  <c r="AC19" i="19" s="1"/>
  <c r="Y5" i="19"/>
  <c r="Z5" i="19" s="1"/>
  <c r="AC4" i="19" s="1"/>
  <c r="Y8" i="19"/>
  <c r="Z8" i="19" s="1"/>
  <c r="AC7" i="19" s="1"/>
  <c r="V8" i="19"/>
  <c r="Y11" i="19"/>
  <c r="Z11" i="19" s="1"/>
  <c r="AC10" i="19" s="1"/>
  <c r="V11" i="19"/>
  <c r="V23" i="19"/>
  <c r="Y23" i="19"/>
  <c r="Z23" i="19" s="1"/>
  <c r="AC22" i="19" s="1"/>
  <c r="Y26" i="19"/>
  <c r="Z26" i="19" s="1"/>
  <c r="AC25" i="19" s="1"/>
  <c r="V26" i="19"/>
  <c r="Y30" i="19"/>
  <c r="Z30" i="19" s="1"/>
  <c r="AC29" i="19" s="1"/>
  <c r="V30" i="19"/>
  <c r="Y33" i="19"/>
  <c r="Z33" i="19" s="1"/>
  <c r="AC32" i="19" s="1"/>
  <c r="V33" i="19"/>
  <c r="Y35" i="19"/>
  <c r="Z35" i="19" s="1"/>
  <c r="AC34" i="19" s="1"/>
  <c r="Y39" i="19"/>
  <c r="Z39" i="19" s="1"/>
  <c r="AC38" i="19" s="1"/>
  <c r="V39" i="19"/>
  <c r="V46" i="19"/>
  <c r="Y46" i="19"/>
  <c r="Z46" i="19" s="1"/>
  <c r="AC45" i="19" s="1"/>
  <c r="W97" i="19"/>
  <c r="W50" i="19"/>
  <c r="W77" i="19"/>
  <c r="Y74" i="19"/>
  <c r="Z74" i="19" s="1"/>
  <c r="AC73" i="19" s="1"/>
  <c r="W84" i="19"/>
  <c r="W98" i="19"/>
  <c r="W101" i="19"/>
  <c r="W105" i="19"/>
  <c r="W117" i="19"/>
  <c r="W121" i="19"/>
  <c r="W124" i="19"/>
  <c r="W128" i="19"/>
  <c r="W58" i="19"/>
  <c r="W74" i="19"/>
  <c r="W78" i="19"/>
  <c r="W61" i="19"/>
  <c r="Y98" i="19"/>
  <c r="Z98" i="19" s="1"/>
  <c r="AC97" i="19" s="1"/>
  <c r="W102" i="19"/>
  <c r="W118" i="19"/>
  <c r="W88" i="19"/>
  <c r="W56" i="19"/>
  <c r="W62" i="19"/>
  <c r="W65" i="19"/>
  <c r="W68" i="19"/>
  <c r="W72" i="19"/>
  <c r="W75" i="19"/>
  <c r="W82" i="19"/>
  <c r="W85" i="19"/>
  <c r="W106" i="19"/>
  <c r="W108" i="19"/>
  <c r="W112" i="19"/>
  <c r="W122" i="19"/>
  <c r="W125" i="19"/>
  <c r="W129" i="19"/>
  <c r="Y58" i="19"/>
  <c r="Z58" i="19" s="1"/>
  <c r="AC57" i="19" s="1"/>
  <c r="W91" i="19"/>
  <c r="W51" i="19"/>
  <c r="Y82" i="19"/>
  <c r="Z82" i="19" s="1"/>
  <c r="AC81" i="19" s="1"/>
  <c r="W86" i="19"/>
  <c r="W89" i="19"/>
  <c r="W92" i="19"/>
  <c r="W96" i="19"/>
  <c r="W99" i="19"/>
  <c r="Y106" i="19"/>
  <c r="Z106" i="19" s="1"/>
  <c r="AC105" i="19" s="1"/>
  <c r="Y122" i="19"/>
  <c r="Z122" i="19" s="1"/>
  <c r="AC121" i="19" s="1"/>
  <c r="W126" i="19"/>
  <c r="W60" i="19"/>
  <c r="Y50" i="19"/>
  <c r="Z50" i="19" s="1"/>
  <c r="AC49" i="19" s="1"/>
  <c r="W81" i="19"/>
  <c r="Y51" i="19"/>
  <c r="Z51" i="19" s="1"/>
  <c r="AC50" i="19" s="1"/>
  <c r="W53" i="19"/>
  <c r="W66" i="19"/>
  <c r="W69" i="19"/>
  <c r="W109" i="19"/>
  <c r="W113" i="19"/>
  <c r="W130" i="19"/>
  <c r="W132" i="19"/>
  <c r="W136" i="19"/>
  <c r="W64" i="19"/>
  <c r="W134" i="19"/>
  <c r="W54" i="19"/>
  <c r="W57" i="19"/>
  <c r="Y66" i="19"/>
  <c r="Z66" i="19" s="1"/>
  <c r="AC65" i="19" s="1"/>
  <c r="W70" i="19"/>
  <c r="W73" i="19"/>
  <c r="W76" i="19"/>
  <c r="W80" i="19"/>
  <c r="W83" i="19"/>
  <c r="W90" i="19"/>
  <c r="W93" i="19"/>
  <c r="W110" i="19"/>
  <c r="W123" i="19"/>
  <c r="Y130" i="19"/>
  <c r="Z130" i="19" s="1"/>
  <c r="AC129" i="19" s="1"/>
  <c r="Y132" i="19"/>
  <c r="Z132" i="19" s="1"/>
  <c r="AC131" i="19" s="1"/>
  <c r="Y124" i="19"/>
  <c r="Z124" i="19" s="1"/>
  <c r="AC123" i="19" s="1"/>
  <c r="Y116" i="19"/>
  <c r="Z116" i="19" s="1"/>
  <c r="AC115" i="19" s="1"/>
  <c r="Y108" i="19"/>
  <c r="Z108" i="19" s="1"/>
  <c r="AC107" i="19" s="1"/>
  <c r="Y100" i="19"/>
  <c r="Z100" i="19" s="1"/>
  <c r="AC99" i="19" s="1"/>
  <c r="Y92" i="19"/>
  <c r="Z92" i="19" s="1"/>
  <c r="AC91" i="19" s="1"/>
  <c r="Y84" i="19"/>
  <c r="Z84" i="19" s="1"/>
  <c r="AC83" i="19" s="1"/>
  <c r="Y76" i="19"/>
  <c r="Z76" i="19" s="1"/>
  <c r="AC75" i="19" s="1"/>
  <c r="Y68" i="19"/>
  <c r="Z68" i="19" s="1"/>
  <c r="AC67" i="19" s="1"/>
  <c r="Y60" i="19"/>
  <c r="Z60" i="19" s="1"/>
  <c r="AC59" i="19" s="1"/>
  <c r="Y52" i="19"/>
  <c r="Z52" i="19" s="1"/>
  <c r="AC51" i="19" s="1"/>
  <c r="Y131" i="19"/>
  <c r="Z131" i="19" s="1"/>
  <c r="AC130" i="19" s="1"/>
  <c r="Y123" i="19"/>
  <c r="Z123" i="19" s="1"/>
  <c r="AC122" i="19" s="1"/>
  <c r="Y115" i="19"/>
  <c r="Z115" i="19" s="1"/>
  <c r="AC114" i="19" s="1"/>
  <c r="Y107" i="19"/>
  <c r="Z107" i="19" s="1"/>
  <c r="AC106" i="19" s="1"/>
  <c r="Y99" i="19"/>
  <c r="Z99" i="19" s="1"/>
  <c r="AC98" i="19" s="1"/>
  <c r="Y91" i="19"/>
  <c r="Z91" i="19" s="1"/>
  <c r="AC90" i="19" s="1"/>
  <c r="Y83" i="19"/>
  <c r="Z83" i="19" s="1"/>
  <c r="AC82" i="19" s="1"/>
  <c r="Y75" i="19"/>
  <c r="Z75" i="19" s="1"/>
  <c r="AC74" i="19" s="1"/>
  <c r="Y67" i="19"/>
  <c r="Z67" i="19" s="1"/>
  <c r="AC66" i="19" s="1"/>
  <c r="Y59" i="19"/>
  <c r="Z59" i="19" s="1"/>
  <c r="AC58" i="19" s="1"/>
  <c r="Y137" i="19"/>
  <c r="Z137" i="19" s="1"/>
  <c r="AC136" i="19" s="1"/>
  <c r="Y129" i="19"/>
  <c r="Z129" i="19" s="1"/>
  <c r="AC128" i="19" s="1"/>
  <c r="Y121" i="19"/>
  <c r="Z121" i="19" s="1"/>
  <c r="AC120" i="19" s="1"/>
  <c r="Y113" i="19"/>
  <c r="Z113" i="19" s="1"/>
  <c r="AC112" i="19" s="1"/>
  <c r="Y105" i="19"/>
  <c r="Z105" i="19" s="1"/>
  <c r="AC104" i="19" s="1"/>
  <c r="Y97" i="19"/>
  <c r="Z97" i="19" s="1"/>
  <c r="AC96" i="19" s="1"/>
  <c r="Y89" i="19"/>
  <c r="Z89" i="19" s="1"/>
  <c r="AC88" i="19" s="1"/>
  <c r="Y81" i="19"/>
  <c r="Z81" i="19" s="1"/>
  <c r="AC80" i="19" s="1"/>
  <c r="Y73" i="19"/>
  <c r="Z73" i="19" s="1"/>
  <c r="AC72" i="19" s="1"/>
  <c r="Y65" i="19"/>
  <c r="Z65" i="19" s="1"/>
  <c r="AC64" i="19" s="1"/>
  <c r="Y57" i="19"/>
  <c r="Z57" i="19" s="1"/>
  <c r="AC56" i="19" s="1"/>
  <c r="Y49" i="19"/>
  <c r="Z49" i="19" s="1"/>
  <c r="AC48" i="19" s="1"/>
  <c r="Y136" i="19"/>
  <c r="Z136" i="19" s="1"/>
  <c r="AC135" i="19" s="1"/>
  <c r="Y128" i="19"/>
  <c r="Z128" i="19" s="1"/>
  <c r="AC127" i="19" s="1"/>
  <c r="Y120" i="19"/>
  <c r="Z120" i="19" s="1"/>
  <c r="AC119" i="19" s="1"/>
  <c r="Y112" i="19"/>
  <c r="Z112" i="19" s="1"/>
  <c r="AC111" i="19" s="1"/>
  <c r="Y104" i="19"/>
  <c r="Z104" i="19" s="1"/>
  <c r="AC103" i="19" s="1"/>
  <c r="Y96" i="19"/>
  <c r="Z96" i="19" s="1"/>
  <c r="AC95" i="19" s="1"/>
  <c r="Y88" i="19"/>
  <c r="Z88" i="19" s="1"/>
  <c r="AC87" i="19" s="1"/>
  <c r="Y80" i="19"/>
  <c r="Z80" i="19" s="1"/>
  <c r="AC79" i="19" s="1"/>
  <c r="Y72" i="19"/>
  <c r="Z72" i="19" s="1"/>
  <c r="AC71" i="19" s="1"/>
  <c r="Y64" i="19"/>
  <c r="Z64" i="19" s="1"/>
  <c r="AC63" i="19" s="1"/>
  <c r="Y56" i="19"/>
  <c r="Z56" i="19" s="1"/>
  <c r="AC55" i="19" s="1"/>
  <c r="V137" i="19"/>
  <c r="Y135" i="19"/>
  <c r="Z135" i="19" s="1"/>
  <c r="AC134" i="19" s="1"/>
  <c r="Y127" i="19"/>
  <c r="Z127" i="19" s="1"/>
  <c r="AC126" i="19" s="1"/>
  <c r="Y119" i="19"/>
  <c r="Z119" i="19" s="1"/>
  <c r="AC118" i="19" s="1"/>
  <c r="Y111" i="19"/>
  <c r="Z111" i="19" s="1"/>
  <c r="AC110" i="19" s="1"/>
  <c r="Y103" i="19"/>
  <c r="Z103" i="19" s="1"/>
  <c r="AC102" i="19" s="1"/>
  <c r="Y95" i="19"/>
  <c r="Z95" i="19" s="1"/>
  <c r="AC94" i="19" s="1"/>
  <c r="Y87" i="19"/>
  <c r="Z87" i="19" s="1"/>
  <c r="AC86" i="19" s="1"/>
  <c r="Y79" i="19"/>
  <c r="Z79" i="19" s="1"/>
  <c r="AC78" i="19" s="1"/>
  <c r="Y71" i="19"/>
  <c r="Z71" i="19" s="1"/>
  <c r="AC70" i="19" s="1"/>
  <c r="Y63" i="19"/>
  <c r="Y55" i="19"/>
  <c r="Z55" i="19" s="1"/>
  <c r="AC54" i="19" s="1"/>
  <c r="Y134" i="19"/>
  <c r="Z134" i="19" s="1"/>
  <c r="AC133" i="19" s="1"/>
  <c r="Y126" i="19"/>
  <c r="Z126" i="19" s="1"/>
  <c r="AC125" i="19" s="1"/>
  <c r="Y118" i="19"/>
  <c r="Z118" i="19" s="1"/>
  <c r="AC117" i="19" s="1"/>
  <c r="Y110" i="19"/>
  <c r="Z110" i="19" s="1"/>
  <c r="AC109" i="19" s="1"/>
  <c r="Y102" i="19"/>
  <c r="Z102" i="19" s="1"/>
  <c r="AC101" i="19" s="1"/>
  <c r="Y94" i="19"/>
  <c r="Z94" i="19" s="1"/>
  <c r="AC93" i="19" s="1"/>
  <c r="Y86" i="19"/>
  <c r="Z86" i="19" s="1"/>
  <c r="AC85" i="19" s="1"/>
  <c r="Y78" i="19"/>
  <c r="Z78" i="19" s="1"/>
  <c r="AC77" i="19" s="1"/>
  <c r="Y70" i="19"/>
  <c r="Z70" i="19" s="1"/>
  <c r="AC69" i="19" s="1"/>
  <c r="Y62" i="19"/>
  <c r="Z62" i="19" s="1"/>
  <c r="AC61" i="19" s="1"/>
  <c r="Y54" i="19"/>
  <c r="Z54" i="19" s="1"/>
  <c r="AC53" i="19" s="1"/>
  <c r="Y133" i="19"/>
  <c r="Z133" i="19" s="1"/>
  <c r="AC132" i="19" s="1"/>
  <c r="Y125" i="19"/>
  <c r="Z125" i="19" s="1"/>
  <c r="AC124" i="19" s="1"/>
  <c r="Y117" i="19"/>
  <c r="Z117" i="19" s="1"/>
  <c r="AC116" i="19" s="1"/>
  <c r="Y109" i="19"/>
  <c r="Z109" i="19" s="1"/>
  <c r="AC108" i="19" s="1"/>
  <c r="Y101" i="19"/>
  <c r="Z101" i="19" s="1"/>
  <c r="AC100" i="19" s="1"/>
  <c r="Y93" i="19"/>
  <c r="Z93" i="19" s="1"/>
  <c r="AC92" i="19" s="1"/>
  <c r="Y85" i="19"/>
  <c r="Z85" i="19" s="1"/>
  <c r="AC84" i="19" s="1"/>
  <c r="Y77" i="19"/>
  <c r="Z77" i="19" s="1"/>
  <c r="AC76" i="19" s="1"/>
  <c r="Y69" i="19"/>
  <c r="Z69" i="19" s="1"/>
  <c r="AC68" i="19" s="1"/>
  <c r="Y61" i="19"/>
  <c r="Z61" i="19" s="1"/>
  <c r="AC60" i="19" s="1"/>
  <c r="Y53" i="19"/>
  <c r="Z53" i="19" s="1"/>
  <c r="AC52" i="19" s="1"/>
  <c r="W135" i="19"/>
  <c r="T110" i="18"/>
  <c r="U110" i="18" s="1"/>
  <c r="T109" i="18"/>
  <c r="U109" i="18" s="1"/>
  <c r="T108" i="18"/>
  <c r="U108" i="18" s="1"/>
  <c r="V108" i="18" s="1"/>
  <c r="T107" i="18"/>
  <c r="U107" i="18" s="1"/>
  <c r="Y107" i="18" s="1"/>
  <c r="Z107" i="18" s="1"/>
  <c r="AC106" i="18" s="1"/>
  <c r="U106" i="18"/>
  <c r="V106" i="18" s="1"/>
  <c r="T106" i="18"/>
  <c r="T105" i="18"/>
  <c r="U105" i="18" s="1"/>
  <c r="T104" i="18"/>
  <c r="U104" i="18" s="1"/>
  <c r="Y104" i="18" s="1"/>
  <c r="Z104" i="18" s="1"/>
  <c r="AC103" i="18" s="1"/>
  <c r="T103" i="18"/>
  <c r="U103" i="18" s="1"/>
  <c r="T102" i="18"/>
  <c r="U102" i="18" s="1"/>
  <c r="T101" i="18"/>
  <c r="U101" i="18" s="1"/>
  <c r="T100" i="18"/>
  <c r="U100" i="18" s="1"/>
  <c r="Y100" i="18" s="1"/>
  <c r="Z100" i="18" s="1"/>
  <c r="AC99" i="18" s="1"/>
  <c r="T99" i="18"/>
  <c r="U99" i="18" s="1"/>
  <c r="T98" i="18"/>
  <c r="U98" i="18" s="1"/>
  <c r="V98" i="18" s="1"/>
  <c r="U97" i="18"/>
  <c r="V97" i="18" s="1"/>
  <c r="T97" i="18"/>
  <c r="T96" i="18"/>
  <c r="U96" i="18" s="1"/>
  <c r="T95" i="18"/>
  <c r="U95" i="18" s="1"/>
  <c r="V95" i="18" s="1"/>
  <c r="W95" i="18" s="1"/>
  <c r="T94" i="18"/>
  <c r="U94" i="18" s="1"/>
  <c r="T93" i="18"/>
  <c r="U93" i="18" s="1"/>
  <c r="T92" i="18"/>
  <c r="U92" i="18" s="1"/>
  <c r="U91" i="18"/>
  <c r="T91" i="18"/>
  <c r="T90" i="18"/>
  <c r="U90" i="18" s="1"/>
  <c r="Y90" i="18" s="1"/>
  <c r="Z90" i="18" s="1"/>
  <c r="AC89" i="18" s="1"/>
  <c r="T89" i="18"/>
  <c r="U89" i="18" s="1"/>
  <c r="U88" i="18"/>
  <c r="V88" i="18" s="1"/>
  <c r="W88" i="18" s="1"/>
  <c r="T88" i="18"/>
  <c r="T87" i="18"/>
  <c r="U87" i="18" s="1"/>
  <c r="T86" i="18"/>
  <c r="U86" i="18" s="1"/>
  <c r="T85" i="18"/>
  <c r="U85" i="18" s="1"/>
  <c r="T84" i="18"/>
  <c r="U84" i="18" s="1"/>
  <c r="Y84" i="18" s="1"/>
  <c r="Z84" i="18" s="1"/>
  <c r="AC83" i="18" s="1"/>
  <c r="T83" i="18"/>
  <c r="U83" i="18" s="1"/>
  <c r="T82" i="18"/>
  <c r="U82" i="18" s="1"/>
  <c r="V82" i="18" s="1"/>
  <c r="T81" i="18"/>
  <c r="U81" i="18" s="1"/>
  <c r="U80" i="18"/>
  <c r="V80" i="18" s="1"/>
  <c r="T80" i="18"/>
  <c r="T79" i="18"/>
  <c r="U79" i="18" s="1"/>
  <c r="V79" i="18" s="1"/>
  <c r="T78" i="18"/>
  <c r="U78" i="18" s="1"/>
  <c r="V78" i="18" s="1"/>
  <c r="W78" i="18" s="1"/>
  <c r="T77" i="18"/>
  <c r="U77" i="18" s="1"/>
  <c r="T76" i="18"/>
  <c r="U76" i="18" s="1"/>
  <c r="T75" i="18"/>
  <c r="U75" i="18" s="1"/>
  <c r="U74" i="18"/>
  <c r="Y74" i="18" s="1"/>
  <c r="Z74" i="18" s="1"/>
  <c r="AC73" i="18" s="1"/>
  <c r="T74" i="18"/>
  <c r="T73" i="18"/>
  <c r="U73" i="18" s="1"/>
  <c r="T72" i="18"/>
  <c r="U72" i="18" s="1"/>
  <c r="Y72" i="18" s="1"/>
  <c r="Z72" i="18" s="1"/>
  <c r="AC71" i="18" s="1"/>
  <c r="T71" i="18"/>
  <c r="U71" i="18" s="1"/>
  <c r="T70" i="18"/>
  <c r="U70" i="18" s="1"/>
  <c r="V70" i="18" s="1"/>
  <c r="T69" i="18"/>
  <c r="U69" i="18" s="1"/>
  <c r="T68" i="18"/>
  <c r="U68" i="18" s="1"/>
  <c r="Y68" i="18" s="1"/>
  <c r="Z68" i="18" s="1"/>
  <c r="AC67" i="18" s="1"/>
  <c r="T67" i="18"/>
  <c r="U67" i="18" s="1"/>
  <c r="T66" i="18"/>
  <c r="U66" i="18" s="1"/>
  <c r="T65" i="18"/>
  <c r="U65" i="18" s="1"/>
  <c r="Y65" i="18" s="1"/>
  <c r="Z65" i="18" s="1"/>
  <c r="AC64" i="18" s="1"/>
  <c r="U64" i="18"/>
  <c r="T64" i="18"/>
  <c r="T63" i="18"/>
  <c r="U63" i="18" s="1"/>
  <c r="T62" i="18"/>
  <c r="U62" i="18" s="1"/>
  <c r="V62" i="18" s="1"/>
  <c r="T61" i="18"/>
  <c r="U61" i="18" s="1"/>
  <c r="T60" i="18"/>
  <c r="U60" i="18" s="1"/>
  <c r="Y60" i="18" s="1"/>
  <c r="Z60" i="18" s="1"/>
  <c r="AC59" i="18" s="1"/>
  <c r="T59" i="18"/>
  <c r="U59" i="18" s="1"/>
  <c r="T58" i="18"/>
  <c r="U58" i="18" s="1"/>
  <c r="T57" i="18"/>
  <c r="U57" i="18" s="1"/>
  <c r="Y57" i="18" s="1"/>
  <c r="Z57" i="18" s="1"/>
  <c r="AC56" i="18" s="1"/>
  <c r="T56" i="18"/>
  <c r="U56" i="18" s="1"/>
  <c r="T55" i="18"/>
  <c r="U55" i="18" s="1"/>
  <c r="T54" i="18"/>
  <c r="U54" i="18" s="1"/>
  <c r="V54" i="18" s="1"/>
  <c r="T53" i="18"/>
  <c r="U53" i="18" s="1"/>
  <c r="T52" i="18"/>
  <c r="U52" i="18" s="1"/>
  <c r="T51" i="18"/>
  <c r="U51" i="18" s="1"/>
  <c r="T50" i="18"/>
  <c r="U50" i="18" s="1"/>
  <c r="T49" i="18"/>
  <c r="U49" i="18" s="1"/>
  <c r="T48" i="18"/>
  <c r="U48" i="18" s="1"/>
  <c r="T47" i="18"/>
  <c r="U47" i="18" s="1"/>
  <c r="Y47" i="18" s="1"/>
  <c r="Z47" i="18" s="1"/>
  <c r="AC46" i="18" s="1"/>
  <c r="T46" i="18"/>
  <c r="U46" i="18" s="1"/>
  <c r="T45" i="18"/>
  <c r="U45" i="18" s="1"/>
  <c r="V45" i="18" s="1"/>
  <c r="U44" i="18"/>
  <c r="Y44" i="18" s="1"/>
  <c r="Z44" i="18" s="1"/>
  <c r="AC43" i="18" s="1"/>
  <c r="T44" i="18"/>
  <c r="T43" i="18"/>
  <c r="U43" i="18" s="1"/>
  <c r="T42" i="18"/>
  <c r="U42" i="18" s="1"/>
  <c r="T41" i="18"/>
  <c r="U41" i="18" s="1"/>
  <c r="T40" i="18"/>
  <c r="U40" i="18" s="1"/>
  <c r="T39" i="18"/>
  <c r="U39" i="18" s="1"/>
  <c r="Y39" i="18" s="1"/>
  <c r="Z39" i="18" s="1"/>
  <c r="AC38" i="18" s="1"/>
  <c r="T38" i="18"/>
  <c r="U38" i="18" s="1"/>
  <c r="T37" i="18"/>
  <c r="U37" i="18" s="1"/>
  <c r="V37" i="18" s="1"/>
  <c r="T36" i="18"/>
  <c r="U36" i="18" s="1"/>
  <c r="Y36" i="18" s="1"/>
  <c r="Z36" i="18" s="1"/>
  <c r="AC35" i="18" s="1"/>
  <c r="T35" i="18"/>
  <c r="U35" i="18" s="1"/>
  <c r="T34" i="18"/>
  <c r="U34" i="18" s="1"/>
  <c r="T33" i="18"/>
  <c r="U33" i="18" s="1"/>
  <c r="T32" i="18"/>
  <c r="U32" i="18" s="1"/>
  <c r="Y32" i="18" s="1"/>
  <c r="Z32" i="18" s="1"/>
  <c r="AC31" i="18" s="1"/>
  <c r="Y31" i="18"/>
  <c r="Z31" i="18" s="1"/>
  <c r="AC30" i="18" s="1"/>
  <c r="T31" i="18"/>
  <c r="U31" i="18" s="1"/>
  <c r="V31" i="18" s="1"/>
  <c r="T30" i="18"/>
  <c r="U30" i="18" s="1"/>
  <c r="V30" i="18" s="1"/>
  <c r="T29" i="18"/>
  <c r="U29" i="18" s="1"/>
  <c r="V29" i="18" s="1"/>
  <c r="T28" i="18"/>
  <c r="U28" i="18" s="1"/>
  <c r="Y28" i="18" s="1"/>
  <c r="Z28" i="18" s="1"/>
  <c r="AC27" i="18" s="1"/>
  <c r="T27" i="18"/>
  <c r="U27" i="18" s="1"/>
  <c r="E27" i="18"/>
  <c r="T26" i="18"/>
  <c r="U26" i="18" s="1"/>
  <c r="T25" i="18"/>
  <c r="U25" i="18" s="1"/>
  <c r="Y25" i="18" s="1"/>
  <c r="Z25" i="18" s="1"/>
  <c r="AC24" i="18" s="1"/>
  <c r="T24" i="18"/>
  <c r="U24" i="18" s="1"/>
  <c r="Y24" i="18" s="1"/>
  <c r="Z24" i="18" s="1"/>
  <c r="AC23" i="18" s="1"/>
  <c r="T23" i="18"/>
  <c r="U23" i="18" s="1"/>
  <c r="V23" i="18" s="1"/>
  <c r="T22" i="18"/>
  <c r="U22" i="18" s="1"/>
  <c r="V22" i="18" s="1"/>
  <c r="E22" i="18"/>
  <c r="T21" i="18"/>
  <c r="U21" i="18" s="1"/>
  <c r="Y21" i="18" s="1"/>
  <c r="Z21" i="18" s="1"/>
  <c r="AC20" i="18" s="1"/>
  <c r="T20" i="18"/>
  <c r="U20" i="18" s="1"/>
  <c r="T19" i="18"/>
  <c r="U19" i="18" s="1"/>
  <c r="T18" i="18"/>
  <c r="U18" i="18" s="1"/>
  <c r="Y18" i="18" s="1"/>
  <c r="Z18" i="18" s="1"/>
  <c r="AC17" i="18" s="1"/>
  <c r="T17" i="18"/>
  <c r="U17" i="18" s="1"/>
  <c r="T16" i="18"/>
  <c r="U16" i="18" s="1"/>
  <c r="V16" i="18" s="1"/>
  <c r="T15" i="18"/>
  <c r="U15" i="18" s="1"/>
  <c r="V15" i="18" s="1"/>
  <c r="T14" i="18"/>
  <c r="U14" i="18" s="1"/>
  <c r="T13" i="18"/>
  <c r="U13" i="18" s="1"/>
  <c r="T12" i="18"/>
  <c r="U12" i="18" s="1"/>
  <c r="T11" i="18"/>
  <c r="U11" i="18" s="1"/>
  <c r="T10" i="18"/>
  <c r="U10" i="18" s="1"/>
  <c r="T9" i="18"/>
  <c r="U9" i="18" s="1"/>
  <c r="Y9" i="18" s="1"/>
  <c r="Z9" i="18" s="1"/>
  <c r="AC8" i="18" s="1"/>
  <c r="T8" i="18"/>
  <c r="U8" i="18" s="1"/>
  <c r="V8" i="18" s="1"/>
  <c r="T7" i="18"/>
  <c r="U7" i="18" s="1"/>
  <c r="V7" i="18" s="1"/>
  <c r="W7" i="18" s="1"/>
  <c r="T6" i="18"/>
  <c r="U6" i="18" s="1"/>
  <c r="T5" i="18"/>
  <c r="U5" i="18" s="1"/>
  <c r="Y5" i="18" s="1"/>
  <c r="Z5" i="18" s="1"/>
  <c r="AC4" i="18" s="1"/>
  <c r="T4" i="18"/>
  <c r="U4" i="18" s="1"/>
  <c r="AB4" i="2" a="1"/>
  <c r="AB4" i="2" s="1"/>
  <c r="X5" i="2"/>
  <c r="X6" i="2"/>
  <c r="X7" i="2"/>
  <c r="X8" i="2"/>
  <c r="X9" i="2"/>
  <c r="X10" i="2"/>
  <c r="X11" i="2"/>
  <c r="X12" i="2"/>
  <c r="X13" i="2"/>
  <c r="X14" i="2"/>
  <c r="X15" i="2"/>
  <c r="X16" i="2"/>
  <c r="X17" i="2"/>
  <c r="X18" i="2"/>
  <c r="X19" i="2"/>
  <c r="X20" i="2"/>
  <c r="X21" i="2"/>
  <c r="X22" i="2"/>
  <c r="X23" i="2"/>
  <c r="X24" i="2"/>
  <c r="X25" i="2"/>
  <c r="X26" i="2"/>
  <c r="X27" i="2"/>
  <c r="X28" i="2"/>
  <c r="X29" i="2"/>
  <c r="X30" i="2"/>
  <c r="X31" i="2"/>
  <c r="X32" i="2"/>
  <c r="X33" i="2"/>
  <c r="X34" i="2"/>
  <c r="X35" i="2"/>
  <c r="X36" i="2"/>
  <c r="X37" i="2"/>
  <c r="X38" i="2"/>
  <c r="X39" i="2"/>
  <c r="X40" i="2"/>
  <c r="X41" i="2"/>
  <c r="X42" i="2"/>
  <c r="X43" i="2"/>
  <c r="X44" i="2"/>
  <c r="X45" i="2"/>
  <c r="X46" i="2"/>
  <c r="X47" i="2"/>
  <c r="X48" i="2"/>
  <c r="X49" i="2"/>
  <c r="X50" i="2"/>
  <c r="X51" i="2"/>
  <c r="X52" i="2"/>
  <c r="X53" i="2"/>
  <c r="X54" i="2"/>
  <c r="X55" i="2"/>
  <c r="X56" i="2"/>
  <c r="X57" i="2"/>
  <c r="X58" i="2"/>
  <c r="X59" i="2"/>
  <c r="X60" i="2"/>
  <c r="X61" i="2"/>
  <c r="X62" i="2"/>
  <c r="X63" i="2"/>
  <c r="X64" i="2"/>
  <c r="X65" i="2"/>
  <c r="X66" i="2"/>
  <c r="X67" i="2"/>
  <c r="X68" i="2"/>
  <c r="X69" i="2"/>
  <c r="X70" i="2"/>
  <c r="X71" i="2"/>
  <c r="X72" i="2"/>
  <c r="X73" i="2"/>
  <c r="X74" i="2"/>
  <c r="X75" i="2"/>
  <c r="X76" i="2"/>
  <c r="X77" i="2"/>
  <c r="X78" i="2"/>
  <c r="X79" i="2"/>
  <c r="X80" i="2"/>
  <c r="X81" i="2"/>
  <c r="X82" i="2"/>
  <c r="X83" i="2"/>
  <c r="X84" i="2"/>
  <c r="X85" i="2"/>
  <c r="X86" i="2"/>
  <c r="X87" i="2"/>
  <c r="X88" i="2"/>
  <c r="X89" i="2"/>
  <c r="X90" i="2"/>
  <c r="X91" i="2"/>
  <c r="X92" i="2"/>
  <c r="X93" i="2"/>
  <c r="X94" i="2"/>
  <c r="X95" i="2"/>
  <c r="X96" i="2"/>
  <c r="X97" i="2"/>
  <c r="X98" i="2"/>
  <c r="X99" i="2"/>
  <c r="X100" i="2"/>
  <c r="X101" i="2"/>
  <c r="X102" i="2"/>
  <c r="X103" i="2"/>
  <c r="X104" i="2"/>
  <c r="X105" i="2"/>
  <c r="X106" i="2"/>
  <c r="X107" i="2"/>
  <c r="X108" i="2"/>
  <c r="X109" i="2"/>
  <c r="X110" i="2"/>
  <c r="X111" i="2"/>
  <c r="X112" i="2"/>
  <c r="X113" i="2"/>
  <c r="X114" i="2"/>
  <c r="X115" i="2"/>
  <c r="X116" i="2"/>
  <c r="X117" i="2"/>
  <c r="X118" i="2"/>
  <c r="X119" i="2"/>
  <c r="X120" i="2"/>
  <c r="X121" i="2"/>
  <c r="X122" i="2"/>
  <c r="X123" i="2"/>
  <c r="X124" i="2"/>
  <c r="X125" i="2"/>
  <c r="X126" i="2"/>
  <c r="X127" i="2"/>
  <c r="X128" i="2"/>
  <c r="X129" i="2"/>
  <c r="X130" i="2"/>
  <c r="X131" i="2"/>
  <c r="X132" i="2"/>
  <c r="X133" i="2"/>
  <c r="X134" i="2"/>
  <c r="X135" i="2"/>
  <c r="X136" i="2"/>
  <c r="X137" i="2"/>
  <c r="X4" i="2"/>
  <c r="AA11" i="20" l="1"/>
  <c r="AA65" i="20"/>
  <c r="AA99" i="20"/>
  <c r="AA110" i="20"/>
  <c r="AA88" i="20"/>
  <c r="AA86" i="20"/>
  <c r="AA13" i="19"/>
  <c r="Z133" i="20"/>
  <c r="AC132" i="20" s="1"/>
  <c r="AA109" i="20"/>
  <c r="AA130" i="20"/>
  <c r="AA93" i="20"/>
  <c r="AA92" i="20"/>
  <c r="AA79" i="20"/>
  <c r="AA132" i="20"/>
  <c r="AA100" i="20"/>
  <c r="AA66" i="20"/>
  <c r="AA108" i="20"/>
  <c r="AA71" i="20"/>
  <c r="AA16" i="20"/>
  <c r="AA73" i="20"/>
  <c r="AA79" i="19"/>
  <c r="AA115" i="19"/>
  <c r="AA69" i="19"/>
  <c r="AA56" i="19"/>
  <c r="W28" i="19"/>
  <c r="AA90" i="19"/>
  <c r="AA50" i="19"/>
  <c r="AA21" i="19"/>
  <c r="AA135" i="19"/>
  <c r="AA47" i="19"/>
  <c r="AA99" i="19"/>
  <c r="AA78" i="19"/>
  <c r="AA74" i="19"/>
  <c r="AA54" i="19"/>
  <c r="AA101" i="19"/>
  <c r="AA83" i="19"/>
  <c r="AA72" i="19"/>
  <c r="AA12" i="19"/>
  <c r="AA52" i="19"/>
  <c r="AA73" i="19"/>
  <c r="AA64" i="19"/>
  <c r="AA95" i="19"/>
  <c r="AA124" i="19"/>
  <c r="AA133" i="19"/>
  <c r="AA60" i="19"/>
  <c r="AA89" i="19"/>
  <c r="AA85" i="19"/>
  <c r="AA27" i="19"/>
  <c r="AA126" i="19"/>
  <c r="AA20" i="19"/>
  <c r="AA9" i="20"/>
  <c r="AA85" i="20"/>
  <c r="AA59" i="20"/>
  <c r="AA134" i="20"/>
  <c r="AA129" i="20"/>
  <c r="AA53" i="20"/>
  <c r="AA56" i="20"/>
  <c r="AA13" i="20"/>
  <c r="AA116" i="20"/>
  <c r="AA77" i="20"/>
  <c r="AA120" i="20"/>
  <c r="AA48" i="20"/>
  <c r="AA117" i="20"/>
  <c r="AA14" i="20"/>
  <c r="AA26" i="20"/>
  <c r="AA111" i="20"/>
  <c r="AA57" i="20"/>
  <c r="AA5" i="20"/>
  <c r="AA50" i="20"/>
  <c r="AA87" i="20"/>
  <c r="AA112" i="20"/>
  <c r="AA41" i="20"/>
  <c r="AA74" i="20"/>
  <c r="AA101" i="20"/>
  <c r="AA19" i="20"/>
  <c r="AA54" i="20"/>
  <c r="AA49" i="20"/>
  <c r="AA89" i="20"/>
  <c r="AA43" i="20"/>
  <c r="AA60" i="20"/>
  <c r="Z98" i="20"/>
  <c r="AC97" i="20" s="1"/>
  <c r="AA98" i="20"/>
  <c r="AA47" i="20"/>
  <c r="AA7" i="20"/>
  <c r="AA4" i="20"/>
  <c r="AA25" i="20"/>
  <c r="AA10" i="20"/>
  <c r="AA95" i="20"/>
  <c r="AA82" i="20"/>
  <c r="AA75" i="20"/>
  <c r="Z106" i="20"/>
  <c r="AC105" i="20" s="1"/>
  <c r="AA106" i="20"/>
  <c r="AA121" i="20"/>
  <c r="AA136" i="20"/>
  <c r="AA21" i="20"/>
  <c r="AA36" i="20"/>
  <c r="AA29" i="20"/>
  <c r="AA63" i="20"/>
  <c r="AA51" i="20"/>
  <c r="Z114" i="20"/>
  <c r="AC113" i="20" s="1"/>
  <c r="AA114" i="20"/>
  <c r="AA107" i="20"/>
  <c r="Z107" i="20"/>
  <c r="AC106" i="20" s="1"/>
  <c r="AA35" i="20"/>
  <c r="AA113" i="20"/>
  <c r="AA39" i="20"/>
  <c r="Z24" i="20"/>
  <c r="AC23" i="20" s="1"/>
  <c r="AA24" i="20"/>
  <c r="AA46" i="20"/>
  <c r="AA128" i="20"/>
  <c r="Z58" i="20"/>
  <c r="AC57" i="20" s="1"/>
  <c r="AA58" i="20"/>
  <c r="Z122" i="20"/>
  <c r="AC121" i="20" s="1"/>
  <c r="AA122" i="20"/>
  <c r="AA96" i="20"/>
  <c r="AA32" i="20"/>
  <c r="AA31" i="20"/>
  <c r="AA105" i="20"/>
  <c r="AA52" i="20"/>
  <c r="AA104" i="20"/>
  <c r="AA44" i="20"/>
  <c r="AA18" i="20"/>
  <c r="AA55" i="20"/>
  <c r="AA6" i="20"/>
  <c r="AA28" i="20"/>
  <c r="AA64" i="20"/>
  <c r="AA27" i="20"/>
  <c r="AA61" i="20"/>
  <c r="AA78" i="20"/>
  <c r="AA126" i="20"/>
  <c r="AA68" i="20"/>
  <c r="AA76" i="20"/>
  <c r="AA119" i="20"/>
  <c r="AA127" i="20"/>
  <c r="AA62" i="20"/>
  <c r="AA137" i="20"/>
  <c r="W137" i="20"/>
  <c r="AA123" i="20"/>
  <c r="Z123" i="20"/>
  <c r="AC122" i="20" s="1"/>
  <c r="AA83" i="20"/>
  <c r="AA34" i="20"/>
  <c r="AA20" i="20"/>
  <c r="AA42" i="20"/>
  <c r="AA40" i="20"/>
  <c r="AA90" i="20"/>
  <c r="AA69" i="20"/>
  <c r="AA125" i="20"/>
  <c r="Z125" i="20"/>
  <c r="AC124" i="20" s="1"/>
  <c r="AA91" i="20"/>
  <c r="AA115" i="20"/>
  <c r="AA103" i="20"/>
  <c r="AA124" i="20"/>
  <c r="AA135" i="20"/>
  <c r="Z30" i="20"/>
  <c r="AC29" i="20" s="1"/>
  <c r="AA30" i="20"/>
  <c r="Z17" i="20"/>
  <c r="AC16" i="20" s="1"/>
  <c r="AA17" i="20"/>
  <c r="AA67" i="20"/>
  <c r="Z67" i="20"/>
  <c r="AC66" i="20" s="1"/>
  <c r="Z131" i="20"/>
  <c r="AC130" i="20" s="1"/>
  <c r="AA131" i="20"/>
  <c r="AA72" i="20"/>
  <c r="AA23" i="20"/>
  <c r="AA97" i="20"/>
  <c r="AA38" i="20"/>
  <c r="AA70" i="20"/>
  <c r="AA81" i="20"/>
  <c r="AA45" i="20"/>
  <c r="AA80" i="20"/>
  <c r="AA37" i="20"/>
  <c r="AA8" i="20"/>
  <c r="AA15" i="20"/>
  <c r="AA22" i="20"/>
  <c r="AA6" i="19"/>
  <c r="W6" i="19"/>
  <c r="AA130" i="19"/>
  <c r="AA55" i="19"/>
  <c r="AA91" i="19"/>
  <c r="AA68" i="19"/>
  <c r="AA102" i="19"/>
  <c r="AA87" i="19"/>
  <c r="AA45" i="19"/>
  <c r="W45" i="19"/>
  <c r="W41" i="19"/>
  <c r="AA41" i="19"/>
  <c r="AA120" i="19"/>
  <c r="AA22" i="19"/>
  <c r="W22" i="19"/>
  <c r="Z63" i="19"/>
  <c r="AC62" i="19" s="1"/>
  <c r="AA63" i="19"/>
  <c r="AA51" i="19"/>
  <c r="W10" i="19"/>
  <c r="AA10" i="19"/>
  <c r="W18" i="19"/>
  <c r="AA18" i="19"/>
  <c r="W31" i="19"/>
  <c r="AA31" i="19"/>
  <c r="AA119" i="19"/>
  <c r="AA70" i="19"/>
  <c r="AA123" i="19"/>
  <c r="AA81" i="19"/>
  <c r="AA86" i="19"/>
  <c r="AA112" i="19"/>
  <c r="AA75" i="19"/>
  <c r="AA58" i="19"/>
  <c r="AA121" i="19"/>
  <c r="AA107" i="19"/>
  <c r="W33" i="19"/>
  <c r="AA33" i="19"/>
  <c r="AA7" i="19"/>
  <c r="W7" i="19"/>
  <c r="AA38" i="19"/>
  <c r="W38" i="19"/>
  <c r="AA5" i="19"/>
  <c r="AA127" i="19"/>
  <c r="AA67" i="19"/>
  <c r="AA15" i="19"/>
  <c r="W15" i="19"/>
  <c r="AA137" i="19"/>
  <c r="W137" i="19"/>
  <c r="AA66" i="19"/>
  <c r="AA129" i="19"/>
  <c r="AA108" i="19"/>
  <c r="AA82" i="19"/>
  <c r="AA65" i="19"/>
  <c r="AA88" i="19"/>
  <c r="AA71" i="19"/>
  <c r="AA117" i="19"/>
  <c r="AA84" i="19"/>
  <c r="W11" i="19"/>
  <c r="AA11" i="19"/>
  <c r="AA116" i="19"/>
  <c r="AA49" i="19"/>
  <c r="AA37" i="19"/>
  <c r="W37" i="19"/>
  <c r="AA98" i="19"/>
  <c r="AA110" i="19"/>
  <c r="AA80" i="19"/>
  <c r="AA113" i="19"/>
  <c r="AA96" i="19"/>
  <c r="AA59" i="19"/>
  <c r="AA125" i="19"/>
  <c r="AA61" i="19"/>
  <c r="AA131" i="19"/>
  <c r="AA97" i="19"/>
  <c r="AA30" i="19"/>
  <c r="W30" i="19"/>
  <c r="W19" i="19"/>
  <c r="AA19" i="19"/>
  <c r="AA35" i="19"/>
  <c r="W32" i="19"/>
  <c r="AA32" i="19"/>
  <c r="AA104" i="19"/>
  <c r="W17" i="19"/>
  <c r="AA17" i="19"/>
  <c r="W24" i="19"/>
  <c r="AA24" i="19"/>
  <c r="AA23" i="19"/>
  <c r="W23" i="19"/>
  <c r="AA43" i="19"/>
  <c r="W43" i="19"/>
  <c r="AA103" i="19"/>
  <c r="AA76" i="19"/>
  <c r="AA57" i="19"/>
  <c r="AA136" i="19"/>
  <c r="AA109" i="19"/>
  <c r="AA53" i="19"/>
  <c r="AA92" i="19"/>
  <c r="AA106" i="19"/>
  <c r="AA62" i="19"/>
  <c r="AA118" i="19"/>
  <c r="AA8" i="19"/>
  <c r="W8" i="19"/>
  <c r="W44" i="19"/>
  <c r="AA44" i="19"/>
  <c r="AA29" i="19"/>
  <c r="W29" i="19"/>
  <c r="AA94" i="19"/>
  <c r="W114" i="19"/>
  <c r="AA114" i="19"/>
  <c r="AA34" i="19"/>
  <c r="AA16" i="19"/>
  <c r="W16" i="19"/>
  <c r="W40" i="19"/>
  <c r="AA40" i="19"/>
  <c r="W9" i="19"/>
  <c r="AA9" i="19"/>
  <c r="W39" i="19"/>
  <c r="AA39" i="19"/>
  <c r="AA36" i="19"/>
  <c r="W36" i="19"/>
  <c r="AA134" i="19"/>
  <c r="AA93" i="19"/>
  <c r="AA132" i="19"/>
  <c r="AA122" i="19"/>
  <c r="AA111" i="19"/>
  <c r="AA128" i="19"/>
  <c r="AA105" i="19"/>
  <c r="AA77" i="19"/>
  <c r="AA46" i="19"/>
  <c r="W46" i="19"/>
  <c r="W26" i="19"/>
  <c r="AA26" i="19"/>
  <c r="W4" i="19"/>
  <c r="AA4" i="19"/>
  <c r="AA14" i="19"/>
  <c r="W14" i="19"/>
  <c r="AA100" i="19"/>
  <c r="W25" i="19"/>
  <c r="AA25" i="19"/>
  <c r="V73" i="18"/>
  <c r="W73" i="18" s="1"/>
  <c r="Y73" i="18"/>
  <c r="Z73" i="18" s="1"/>
  <c r="AC72" i="18" s="1"/>
  <c r="V87" i="18"/>
  <c r="W87" i="18" s="1"/>
  <c r="Y87" i="18"/>
  <c r="Y81" i="18"/>
  <c r="Z81" i="18" s="1"/>
  <c r="AC80" i="18" s="1"/>
  <c r="V81" i="18"/>
  <c r="Y17" i="18"/>
  <c r="Z17" i="18" s="1"/>
  <c r="AC16" i="18" s="1"/>
  <c r="V17" i="18"/>
  <c r="AA17" i="18" s="1"/>
  <c r="Y89" i="18"/>
  <c r="Z89" i="18" s="1"/>
  <c r="AC88" i="18" s="1"/>
  <c r="V89" i="18"/>
  <c r="V96" i="18"/>
  <c r="W96" i="18" s="1"/>
  <c r="Y96" i="18"/>
  <c r="Z96" i="18" s="1"/>
  <c r="AC95" i="18" s="1"/>
  <c r="V10" i="18"/>
  <c r="W10" i="18" s="1"/>
  <c r="Y10" i="18"/>
  <c r="Z10" i="18" s="1"/>
  <c r="AC9" i="18" s="1"/>
  <c r="V105" i="18"/>
  <c r="W105" i="18" s="1"/>
  <c r="Y105" i="18"/>
  <c r="Z105" i="18" s="1"/>
  <c r="AC104" i="18" s="1"/>
  <c r="AA96" i="18"/>
  <c r="Y78" i="18"/>
  <c r="Z78" i="18" s="1"/>
  <c r="AC77" i="18" s="1"/>
  <c r="V104" i="18"/>
  <c r="W104" i="18" s="1"/>
  <c r="Y95" i="18"/>
  <c r="Z95" i="18" s="1"/>
  <c r="AC94" i="18" s="1"/>
  <c r="Y106" i="18"/>
  <c r="Z106" i="18" s="1"/>
  <c r="AC105" i="18" s="1"/>
  <c r="V72" i="18"/>
  <c r="W72" i="18" s="1"/>
  <c r="V90" i="18"/>
  <c r="W90" i="18" s="1"/>
  <c r="V9" i="18"/>
  <c r="AA9" i="18" s="1"/>
  <c r="Y88" i="18"/>
  <c r="Z88" i="18" s="1"/>
  <c r="AC87" i="18" s="1"/>
  <c r="Y97" i="18"/>
  <c r="Z97" i="18" s="1"/>
  <c r="AC96" i="18" s="1"/>
  <c r="Y80" i="18"/>
  <c r="Z80" i="18" s="1"/>
  <c r="AC79" i="18" s="1"/>
  <c r="Y82" i="18"/>
  <c r="Z82" i="18" s="1"/>
  <c r="AC81" i="18" s="1"/>
  <c r="Y20" i="18"/>
  <c r="Z20" i="18" s="1"/>
  <c r="AC19" i="18" s="1"/>
  <c r="V20" i="18"/>
  <c r="Y34" i="18"/>
  <c r="Z34" i="18" s="1"/>
  <c r="AC33" i="18" s="1"/>
  <c r="V34" i="18"/>
  <c r="V11" i="18"/>
  <c r="Y11" i="18"/>
  <c r="Z11" i="18" s="1"/>
  <c r="AC10" i="18" s="1"/>
  <c r="Y33" i="18"/>
  <c r="Z33" i="18" s="1"/>
  <c r="AC32" i="18" s="1"/>
  <c r="V33" i="18"/>
  <c r="Y13" i="18"/>
  <c r="Z13" i="18" s="1"/>
  <c r="AC12" i="18" s="1"/>
  <c r="V13" i="18"/>
  <c r="Y4" i="18"/>
  <c r="Z4" i="18" s="1"/>
  <c r="V4" i="18"/>
  <c r="Y12" i="18"/>
  <c r="Z12" i="18" s="1"/>
  <c r="AC11" i="18" s="1"/>
  <c r="V12" i="18"/>
  <c r="Y14" i="18"/>
  <c r="Z14" i="18" s="1"/>
  <c r="AC13" i="18" s="1"/>
  <c r="V14" i="18"/>
  <c r="Y26" i="18"/>
  <c r="Z26" i="18" s="1"/>
  <c r="AC25" i="18" s="1"/>
  <c r="V26" i="18"/>
  <c r="Y6" i="18"/>
  <c r="Z6" i="18" s="1"/>
  <c r="AC5" i="18" s="1"/>
  <c r="V6" i="18"/>
  <c r="Y19" i="18"/>
  <c r="Z19" i="18" s="1"/>
  <c r="AC18" i="18" s="1"/>
  <c r="V19" i="18"/>
  <c r="AA31" i="18"/>
  <c r="W31" i="18"/>
  <c r="Y49" i="18"/>
  <c r="Z49" i="18" s="1"/>
  <c r="AC48" i="18" s="1"/>
  <c r="V49" i="18"/>
  <c r="V38" i="18"/>
  <c r="Y38" i="18"/>
  <c r="Z38" i="18" s="1"/>
  <c r="AC37" i="18" s="1"/>
  <c r="V46" i="18"/>
  <c r="Y46" i="18"/>
  <c r="Z46" i="18" s="1"/>
  <c r="AC45" i="18" s="1"/>
  <c r="Y50" i="18"/>
  <c r="Z50" i="18" s="1"/>
  <c r="AC49" i="18" s="1"/>
  <c r="V50" i="18"/>
  <c r="Y59" i="18"/>
  <c r="Z59" i="18" s="1"/>
  <c r="AC58" i="18" s="1"/>
  <c r="V59" i="18"/>
  <c r="Y63" i="18"/>
  <c r="Z63" i="18" s="1"/>
  <c r="AC62" i="18" s="1"/>
  <c r="V63" i="18"/>
  <c r="Y83" i="18"/>
  <c r="Z83" i="18" s="1"/>
  <c r="AC82" i="18" s="1"/>
  <c r="V83" i="18"/>
  <c r="Y91" i="18"/>
  <c r="Z91" i="18" s="1"/>
  <c r="AC90" i="18" s="1"/>
  <c r="V91" i="18"/>
  <c r="V101" i="18"/>
  <c r="Y101" i="18"/>
  <c r="Z101" i="18" s="1"/>
  <c r="AC100" i="18" s="1"/>
  <c r="W16" i="18"/>
  <c r="Y55" i="18"/>
  <c r="Z55" i="18" s="1"/>
  <c r="AC54" i="18" s="1"/>
  <c r="V55" i="18"/>
  <c r="Y92" i="18"/>
  <c r="Z92" i="18" s="1"/>
  <c r="AC91" i="18" s="1"/>
  <c r="V92" i="18"/>
  <c r="W22" i="18"/>
  <c r="V53" i="18"/>
  <c r="Y53" i="18"/>
  <c r="Z53" i="18" s="1"/>
  <c r="AC52" i="18" s="1"/>
  <c r="V5" i="18"/>
  <c r="Y42" i="18"/>
  <c r="Z42" i="18" s="1"/>
  <c r="AC41" i="18" s="1"/>
  <c r="V42" i="18"/>
  <c r="V71" i="18"/>
  <c r="Y71" i="18"/>
  <c r="Z71" i="18" s="1"/>
  <c r="AC70" i="18" s="1"/>
  <c r="W8" i="18"/>
  <c r="V21" i="18"/>
  <c r="Y43" i="18"/>
  <c r="Z43" i="18" s="1"/>
  <c r="AC42" i="18" s="1"/>
  <c r="V43" i="18"/>
  <c r="Y7" i="18"/>
  <c r="Z7" i="18" s="1"/>
  <c r="AC6" i="18" s="1"/>
  <c r="Y30" i="18"/>
  <c r="Z30" i="18" s="1"/>
  <c r="AC29" i="18" s="1"/>
  <c r="Y51" i="18"/>
  <c r="Z51" i="18" s="1"/>
  <c r="AC50" i="18" s="1"/>
  <c r="V51" i="18"/>
  <c r="V84" i="18"/>
  <c r="AA87" i="18"/>
  <c r="Z87" i="18"/>
  <c r="AC86" i="18" s="1"/>
  <c r="V103" i="18"/>
  <c r="Y103" i="18"/>
  <c r="Z103" i="18" s="1"/>
  <c r="AC102" i="18" s="1"/>
  <c r="W108" i="18"/>
  <c r="W45" i="18"/>
  <c r="W82" i="18"/>
  <c r="V24" i="18"/>
  <c r="Y8" i="18"/>
  <c r="Z8" i="18" s="1"/>
  <c r="AC7" i="18" s="1"/>
  <c r="Y16" i="18"/>
  <c r="Z16" i="18" s="1"/>
  <c r="AC15" i="18" s="1"/>
  <c r="W30" i="18"/>
  <c r="Y15" i="18"/>
  <c r="Z15" i="18" s="1"/>
  <c r="AC14" i="18" s="1"/>
  <c r="Y27" i="18"/>
  <c r="Z27" i="18" s="1"/>
  <c r="AC26" i="18" s="1"/>
  <c r="V27" i="18"/>
  <c r="V47" i="18"/>
  <c r="Y56" i="18"/>
  <c r="Z56" i="18" s="1"/>
  <c r="AC55" i="18" s="1"/>
  <c r="V56" i="18"/>
  <c r="Y75" i="18"/>
  <c r="Z75" i="18" s="1"/>
  <c r="AC74" i="18" s="1"/>
  <c r="V75" i="18"/>
  <c r="V93" i="18"/>
  <c r="Y93" i="18"/>
  <c r="Z93" i="18" s="1"/>
  <c r="AC92" i="18" s="1"/>
  <c r="V109" i="18"/>
  <c r="Y109" i="18"/>
  <c r="Z109" i="18" s="1"/>
  <c r="AC108" i="18" s="1"/>
  <c r="V58" i="18"/>
  <c r="Y58" i="18"/>
  <c r="Z58" i="18" s="1"/>
  <c r="AC57" i="18" s="1"/>
  <c r="V77" i="18"/>
  <c r="Y77" i="18"/>
  <c r="Z77" i="18" s="1"/>
  <c r="AC76" i="18" s="1"/>
  <c r="Y45" i="18"/>
  <c r="Z45" i="18" s="1"/>
  <c r="AC44" i="18" s="1"/>
  <c r="W15" i="18"/>
  <c r="V32" i="18"/>
  <c r="V39" i="18"/>
  <c r="V18" i="18"/>
  <c r="Y23" i="18"/>
  <c r="Z23" i="18" s="1"/>
  <c r="AC22" i="18" s="1"/>
  <c r="W29" i="18"/>
  <c r="Y35" i="18"/>
  <c r="Z35" i="18" s="1"/>
  <c r="AC34" i="18" s="1"/>
  <c r="V35" i="18"/>
  <c r="W37" i="18"/>
  <c r="Y40" i="18"/>
  <c r="Z40" i="18" s="1"/>
  <c r="AC39" i="18" s="1"/>
  <c r="V40" i="18"/>
  <c r="Y52" i="18"/>
  <c r="Z52" i="18" s="1"/>
  <c r="AC51" i="18" s="1"/>
  <c r="V52" i="18"/>
  <c r="V65" i="18"/>
  <c r="V69" i="18"/>
  <c r="Y69" i="18"/>
  <c r="Z69" i="18" s="1"/>
  <c r="AC68" i="18" s="1"/>
  <c r="Y99" i="18"/>
  <c r="Z99" i="18" s="1"/>
  <c r="AC98" i="18" s="1"/>
  <c r="V99" i="18"/>
  <c r="Y22" i="18"/>
  <c r="Z22" i="18" s="1"/>
  <c r="AC21" i="18" s="1"/>
  <c r="Y67" i="18"/>
  <c r="Z67" i="18" s="1"/>
  <c r="AC66" i="18" s="1"/>
  <c r="V67" i="18"/>
  <c r="Y64" i="18"/>
  <c r="Z64" i="18" s="1"/>
  <c r="AC63" i="18" s="1"/>
  <c r="V64" i="18"/>
  <c r="W23" i="18"/>
  <c r="V25" i="18"/>
  <c r="Y29" i="18"/>
  <c r="Z29" i="18" s="1"/>
  <c r="AC28" i="18" s="1"/>
  <c r="Y37" i="18"/>
  <c r="Z37" i="18" s="1"/>
  <c r="AC36" i="18" s="1"/>
  <c r="Y41" i="18"/>
  <c r="Z41" i="18" s="1"/>
  <c r="AC40" i="18" s="1"/>
  <c r="V41" i="18"/>
  <c r="Y48" i="18"/>
  <c r="Z48" i="18" s="1"/>
  <c r="AC47" i="18" s="1"/>
  <c r="V48" i="18"/>
  <c r="V57" i="18"/>
  <c r="V61" i="18"/>
  <c r="Y61" i="18"/>
  <c r="Z61" i="18" s="1"/>
  <c r="AC60" i="18" s="1"/>
  <c r="V66" i="18"/>
  <c r="Y66" i="18"/>
  <c r="Z66" i="18" s="1"/>
  <c r="AC65" i="18" s="1"/>
  <c r="Y76" i="18"/>
  <c r="Z76" i="18" s="1"/>
  <c r="AC75" i="18" s="1"/>
  <c r="V76" i="18"/>
  <c r="V86" i="18"/>
  <c r="Y86" i="18"/>
  <c r="Z86" i="18" s="1"/>
  <c r="AC85" i="18" s="1"/>
  <c r="W97" i="18"/>
  <c r="W54" i="18"/>
  <c r="W62" i="18"/>
  <c r="W70" i="18"/>
  <c r="W79" i="18"/>
  <c r="W80" i="18"/>
  <c r="W106" i="18"/>
  <c r="Y54" i="18"/>
  <c r="Z54" i="18" s="1"/>
  <c r="AC53" i="18" s="1"/>
  <c r="Y62" i="18"/>
  <c r="Z62" i="18" s="1"/>
  <c r="AC61" i="18" s="1"/>
  <c r="Y70" i="18"/>
  <c r="Z70" i="18" s="1"/>
  <c r="AC69" i="18" s="1"/>
  <c r="Y79" i="18"/>
  <c r="Z79" i="18" s="1"/>
  <c r="AC78" i="18" s="1"/>
  <c r="V85" i="18"/>
  <c r="Y85" i="18"/>
  <c r="Z85" i="18" s="1"/>
  <c r="AC84" i="18" s="1"/>
  <c r="V102" i="18"/>
  <c r="Y102" i="18"/>
  <c r="Z102" i="18" s="1"/>
  <c r="AC101" i="18" s="1"/>
  <c r="V28" i="18"/>
  <c r="V36" i="18"/>
  <c r="V44" i="18"/>
  <c r="V60" i="18"/>
  <c r="V68" i="18"/>
  <c r="V74" i="18"/>
  <c r="V107" i="18"/>
  <c r="V110" i="18"/>
  <c r="Y110" i="18"/>
  <c r="Z110" i="18" s="1"/>
  <c r="AC109" i="18" s="1"/>
  <c r="V94" i="18"/>
  <c r="Y94" i="18"/>
  <c r="Z94" i="18" s="1"/>
  <c r="AC93" i="18" s="1"/>
  <c r="W98" i="18"/>
  <c r="V100" i="18"/>
  <c r="W89" i="18"/>
  <c r="Y98" i="18"/>
  <c r="Z98" i="18" s="1"/>
  <c r="AC97" i="18" s="1"/>
  <c r="Y108" i="18"/>
  <c r="Z108" i="18" s="1"/>
  <c r="AC107" i="18" s="1"/>
  <c r="Y106" i="2"/>
  <c r="Y107" i="2"/>
  <c r="Y108" i="2"/>
  <c r="Y109" i="2"/>
  <c r="Y110" i="2"/>
  <c r="Y111" i="2"/>
  <c r="Y112" i="2"/>
  <c r="Y113" i="2"/>
  <c r="Y114" i="2"/>
  <c r="Y115" i="2"/>
  <c r="Y116" i="2"/>
  <c r="Y117" i="2"/>
  <c r="Y118" i="2"/>
  <c r="Y119" i="2"/>
  <c r="Y120" i="2"/>
  <c r="AA120" i="2" s="1"/>
  <c r="Y121" i="2"/>
  <c r="Y122" i="2"/>
  <c r="Y123" i="2"/>
  <c r="Y124" i="2"/>
  <c r="Y125" i="2"/>
  <c r="Y126" i="2"/>
  <c r="Y127" i="2"/>
  <c r="Y128" i="2"/>
  <c r="AA128" i="2" s="1"/>
  <c r="Y129" i="2"/>
  <c r="Y130" i="2"/>
  <c r="Y131" i="2"/>
  <c r="Y132" i="2"/>
  <c r="Y133" i="2"/>
  <c r="Y134" i="2"/>
  <c r="Y135" i="2"/>
  <c r="Y136" i="2"/>
  <c r="Y137" i="2"/>
  <c r="W132" i="2"/>
  <c r="V106" i="2"/>
  <c r="W106" i="2" s="1"/>
  <c r="V107" i="2"/>
  <c r="W107" i="2" s="1"/>
  <c r="V108" i="2"/>
  <c r="W108" i="2" s="1"/>
  <c r="V109" i="2"/>
  <c r="W109" i="2" s="1"/>
  <c r="V110" i="2"/>
  <c r="W110" i="2" s="1"/>
  <c r="V111" i="2"/>
  <c r="W111" i="2" s="1"/>
  <c r="V112" i="2"/>
  <c r="W112" i="2" s="1"/>
  <c r="V113" i="2"/>
  <c r="W113" i="2" s="1"/>
  <c r="V114" i="2"/>
  <c r="W114" i="2" s="1"/>
  <c r="V115" i="2"/>
  <c r="W115" i="2" s="1"/>
  <c r="V116" i="2"/>
  <c r="W116" i="2" s="1"/>
  <c r="V117" i="2"/>
  <c r="W117" i="2" s="1"/>
  <c r="V118" i="2"/>
  <c r="W118" i="2" s="1"/>
  <c r="V119" i="2"/>
  <c r="W119" i="2" s="1"/>
  <c r="V120" i="2"/>
  <c r="W120" i="2" s="1"/>
  <c r="V121" i="2"/>
  <c r="W121" i="2" s="1"/>
  <c r="V122" i="2"/>
  <c r="W122" i="2" s="1"/>
  <c r="V123" i="2"/>
  <c r="W123" i="2" s="1"/>
  <c r="V124" i="2"/>
  <c r="W124" i="2" s="1"/>
  <c r="V125" i="2"/>
  <c r="W125" i="2" s="1"/>
  <c r="V126" i="2"/>
  <c r="W126" i="2" s="1"/>
  <c r="V127" i="2"/>
  <c r="W127" i="2" s="1"/>
  <c r="V128" i="2"/>
  <c r="W128" i="2" s="1"/>
  <c r="V129" i="2"/>
  <c r="W129" i="2" s="1"/>
  <c r="V130" i="2"/>
  <c r="W130" i="2" s="1"/>
  <c r="V131" i="2"/>
  <c r="W131" i="2" s="1"/>
  <c r="V132" i="2"/>
  <c r="V133" i="2"/>
  <c r="W133" i="2" s="1"/>
  <c r="V134" i="2"/>
  <c r="W134" i="2" s="1"/>
  <c r="V135" i="2"/>
  <c r="W135" i="2" s="1"/>
  <c r="V136" i="2"/>
  <c r="W136" i="2" s="1"/>
  <c r="V137" i="2"/>
  <c r="W137" i="2" s="1"/>
  <c r="U106" i="2"/>
  <c r="U107" i="2"/>
  <c r="U108" i="2"/>
  <c r="U109" i="2"/>
  <c r="U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U125" i="2"/>
  <c r="U126" i="2"/>
  <c r="U127" i="2"/>
  <c r="U128" i="2"/>
  <c r="U129" i="2"/>
  <c r="U130" i="2"/>
  <c r="U131" i="2"/>
  <c r="U132" i="2"/>
  <c r="U133" i="2"/>
  <c r="U134" i="2"/>
  <c r="U135" i="2"/>
  <c r="U136" i="2"/>
  <c r="U137" i="2"/>
  <c r="T106" i="2"/>
  <c r="T107" i="2"/>
  <c r="T108" i="2"/>
  <c r="T109" i="2"/>
  <c r="T110" i="2"/>
  <c r="T111" i="2"/>
  <c r="T112" i="2"/>
  <c r="T113" i="2"/>
  <c r="T114" i="2"/>
  <c r="T115" i="2"/>
  <c r="T116" i="2"/>
  <c r="T117" i="2"/>
  <c r="T118" i="2"/>
  <c r="T119" i="2"/>
  <c r="T120" i="2"/>
  <c r="T121" i="2"/>
  <c r="T122" i="2"/>
  <c r="T123" i="2"/>
  <c r="T124" i="2"/>
  <c r="T125" i="2"/>
  <c r="T126" i="2"/>
  <c r="T127" i="2"/>
  <c r="T128" i="2"/>
  <c r="T129" i="2"/>
  <c r="T130" i="2"/>
  <c r="T131" i="2"/>
  <c r="T132" i="2"/>
  <c r="T133" i="2"/>
  <c r="T134" i="2"/>
  <c r="T135" i="2"/>
  <c r="T136" i="2"/>
  <c r="T137" i="2"/>
  <c r="AA73" i="18" l="1"/>
  <c r="AA89" i="18"/>
  <c r="AA81" i="18"/>
  <c r="AA72" i="18"/>
  <c r="W9" i="18"/>
  <c r="AA104" i="18"/>
  <c r="AA90" i="18"/>
  <c r="AA130" i="2"/>
  <c r="AA122" i="2"/>
  <c r="AA114" i="2"/>
  <c r="AA106" i="2"/>
  <c r="AA137" i="2"/>
  <c r="AA113" i="2"/>
  <c r="Z120" i="2"/>
  <c r="AC119" i="2" s="1"/>
  <c r="AA136" i="2"/>
  <c r="Z114" i="2"/>
  <c r="AC113" i="2" s="1"/>
  <c r="AA135" i="2"/>
  <c r="AA127" i="2"/>
  <c r="AA119" i="2"/>
  <c r="AA111" i="2"/>
  <c r="AA121" i="2"/>
  <c r="AA112" i="2"/>
  <c r="AA134" i="2"/>
  <c r="AA126" i="2"/>
  <c r="AA118" i="2"/>
  <c r="AA110" i="2"/>
  <c r="AA133" i="2"/>
  <c r="AA125" i="2"/>
  <c r="AA117" i="2"/>
  <c r="AA109" i="2"/>
  <c r="AA129" i="2"/>
  <c r="AA132" i="2"/>
  <c r="AA124" i="2"/>
  <c r="AA116" i="2"/>
  <c r="AA108" i="2"/>
  <c r="AA131" i="2"/>
  <c r="AA123" i="2"/>
  <c r="AA115" i="2"/>
  <c r="AA107" i="2"/>
  <c r="AA10" i="18"/>
  <c r="AA88" i="18"/>
  <c r="W17" i="18"/>
  <c r="AA16" i="18"/>
  <c r="AA7" i="18"/>
  <c r="AA95" i="18"/>
  <c r="AA97" i="18"/>
  <c r="AA30" i="18"/>
  <c r="W81" i="18"/>
  <c r="AA105" i="18"/>
  <c r="AA82" i="18"/>
  <c r="AA15" i="18"/>
  <c r="AA98" i="18"/>
  <c r="AA22" i="18"/>
  <c r="AA8" i="18"/>
  <c r="AA78" i="18"/>
  <c r="AA45" i="18"/>
  <c r="AA106" i="18"/>
  <c r="AA23" i="18"/>
  <c r="AA80" i="18"/>
  <c r="W60" i="18"/>
  <c r="AA60" i="18"/>
  <c r="AA37" i="18"/>
  <c r="AA39" i="18"/>
  <c r="W39" i="18"/>
  <c r="W77" i="18"/>
  <c r="AA77" i="18"/>
  <c r="AA108" i="18"/>
  <c r="AA55" i="18"/>
  <c r="W55" i="18"/>
  <c r="AA19" i="18"/>
  <c r="W19" i="18"/>
  <c r="AA33" i="18"/>
  <c r="W33" i="18"/>
  <c r="W110" i="18"/>
  <c r="AA110" i="18"/>
  <c r="W44" i="18"/>
  <c r="AA44" i="18"/>
  <c r="W102" i="18"/>
  <c r="AA102" i="18"/>
  <c r="AA66" i="18"/>
  <c r="W66" i="18"/>
  <c r="AA32" i="18"/>
  <c r="W32" i="18"/>
  <c r="W93" i="18"/>
  <c r="AA93" i="18"/>
  <c r="AA47" i="18"/>
  <c r="W47" i="18"/>
  <c r="AA24" i="18"/>
  <c r="W24" i="18"/>
  <c r="W51" i="18"/>
  <c r="AA51" i="18"/>
  <c r="W53" i="18"/>
  <c r="AA53" i="18"/>
  <c r="W59" i="18"/>
  <c r="AA59" i="18"/>
  <c r="AA38" i="18"/>
  <c r="W38" i="18"/>
  <c r="AA12" i="18"/>
  <c r="W12" i="18"/>
  <c r="AA107" i="18"/>
  <c r="W107" i="18"/>
  <c r="W36" i="18"/>
  <c r="AA36" i="18"/>
  <c r="W67" i="18"/>
  <c r="AA67" i="18"/>
  <c r="W69" i="18"/>
  <c r="AA69" i="18"/>
  <c r="W35" i="18"/>
  <c r="AA35" i="18"/>
  <c r="AA58" i="18"/>
  <c r="W58" i="18"/>
  <c r="W27" i="18"/>
  <c r="AA27" i="18"/>
  <c r="AA71" i="18"/>
  <c r="W71" i="18"/>
  <c r="W101" i="18"/>
  <c r="AA101" i="18"/>
  <c r="W61" i="18"/>
  <c r="AA61" i="18"/>
  <c r="AA65" i="18"/>
  <c r="W65" i="18"/>
  <c r="W103" i="18"/>
  <c r="AA103" i="18"/>
  <c r="W42" i="18"/>
  <c r="AA42" i="18"/>
  <c r="AA91" i="18"/>
  <c r="W91" i="18"/>
  <c r="AA54" i="18"/>
  <c r="W6" i="18"/>
  <c r="AA6" i="18"/>
  <c r="AA4" i="18"/>
  <c r="W4" i="18"/>
  <c r="AA11" i="18"/>
  <c r="W11" i="18"/>
  <c r="W94" i="18"/>
  <c r="AA94" i="18"/>
  <c r="W85" i="18"/>
  <c r="AA85" i="18"/>
  <c r="W86" i="18"/>
  <c r="AA86" i="18"/>
  <c r="AA57" i="18"/>
  <c r="W57" i="18"/>
  <c r="AA25" i="18"/>
  <c r="W25" i="18"/>
  <c r="W52" i="18"/>
  <c r="AA52" i="18"/>
  <c r="AA29" i="18"/>
  <c r="AA62" i="18"/>
  <c r="AA79" i="18"/>
  <c r="W50" i="18"/>
  <c r="AA50" i="18"/>
  <c r="AA49" i="18"/>
  <c r="W49" i="18"/>
  <c r="W34" i="18"/>
  <c r="AA34" i="18"/>
  <c r="W76" i="18"/>
  <c r="AA76" i="18"/>
  <c r="AA48" i="18"/>
  <c r="W48" i="18"/>
  <c r="AA75" i="18"/>
  <c r="W75" i="18"/>
  <c r="W43" i="18"/>
  <c r="AA43" i="18"/>
  <c r="AA83" i="18"/>
  <c r="W83" i="18"/>
  <c r="AA26" i="18"/>
  <c r="W26" i="18"/>
  <c r="W28" i="18"/>
  <c r="AA28" i="18"/>
  <c r="AA74" i="18"/>
  <c r="W74" i="18"/>
  <c r="AA64" i="18"/>
  <c r="W64" i="18"/>
  <c r="AA40" i="18"/>
  <c r="W40" i="18"/>
  <c r="W84" i="18"/>
  <c r="AA84" i="18"/>
  <c r="W5" i="18"/>
  <c r="AA5" i="18"/>
  <c r="W92" i="18"/>
  <c r="AA92" i="18"/>
  <c r="W13" i="18"/>
  <c r="AA13" i="18"/>
  <c r="W20" i="18"/>
  <c r="AA20" i="18"/>
  <c r="W100" i="18"/>
  <c r="AA100" i="18"/>
  <c r="W68" i="18"/>
  <c r="AA68" i="18"/>
  <c r="AA41" i="18"/>
  <c r="W41" i="18"/>
  <c r="AA99" i="18"/>
  <c r="W99" i="18"/>
  <c r="AA18" i="18"/>
  <c r="W18" i="18"/>
  <c r="W109" i="18"/>
  <c r="AA109" i="18"/>
  <c r="AA56" i="18"/>
  <c r="W56" i="18"/>
  <c r="W21" i="18"/>
  <c r="AA21" i="18"/>
  <c r="AA70" i="18"/>
  <c r="AA63" i="18"/>
  <c r="W63" i="18"/>
  <c r="AA46" i="18"/>
  <c r="W46" i="18"/>
  <c r="W14" i="18"/>
  <c r="AA14" i="18"/>
  <c r="Z137" i="2"/>
  <c r="AC136" i="2" s="1"/>
  <c r="Z129" i="2"/>
  <c r="AC128" i="2" s="1"/>
  <c r="Z121" i="2"/>
  <c r="AC120" i="2" s="1"/>
  <c r="Z113" i="2"/>
  <c r="AC112" i="2" s="1"/>
  <c r="Z106" i="2"/>
  <c r="AC105" i="2" s="1"/>
  <c r="Z128" i="2"/>
  <c r="AC127" i="2" s="1"/>
  <c r="Z135" i="2"/>
  <c r="AC134" i="2" s="1"/>
  <c r="Z127" i="2"/>
  <c r="AC126" i="2" s="1"/>
  <c r="Z119" i="2"/>
  <c r="AC118" i="2" s="1"/>
  <c r="Z111" i="2"/>
  <c r="AC110" i="2" s="1"/>
  <c r="Z130" i="2"/>
  <c r="AC129" i="2" s="1"/>
  <c r="Z134" i="2"/>
  <c r="AC133" i="2" s="1"/>
  <c r="Z126" i="2"/>
  <c r="AC125" i="2" s="1"/>
  <c r="Z118" i="2"/>
  <c r="AC117" i="2" s="1"/>
  <c r="Z110" i="2"/>
  <c r="AC109" i="2" s="1"/>
  <c r="Z133" i="2"/>
  <c r="AC132" i="2" s="1"/>
  <c r="Z125" i="2"/>
  <c r="AC124" i="2" s="1"/>
  <c r="Z117" i="2"/>
  <c r="AC116" i="2" s="1"/>
  <c r="Z109" i="2"/>
  <c r="AC108" i="2" s="1"/>
  <c r="Z136" i="2"/>
  <c r="AC135" i="2" s="1"/>
  <c r="Z112" i="2"/>
  <c r="AC111" i="2" s="1"/>
  <c r="Z132" i="2"/>
  <c r="AC131" i="2" s="1"/>
  <c r="Z124" i="2"/>
  <c r="AC123" i="2" s="1"/>
  <c r="Z116" i="2"/>
  <c r="AC115" i="2" s="1"/>
  <c r="Z108" i="2"/>
  <c r="AC107" i="2" s="1"/>
  <c r="Z122" i="2"/>
  <c r="AC121" i="2" s="1"/>
  <c r="Z131" i="2"/>
  <c r="AC130" i="2" s="1"/>
  <c r="Z123" i="2"/>
  <c r="AC122" i="2" s="1"/>
  <c r="Z115" i="2"/>
  <c r="AC114" i="2" s="1"/>
  <c r="Z107" i="2"/>
  <c r="AC106" i="2" s="1"/>
  <c r="T105" i="2" l="1"/>
  <c r="T104" i="2"/>
  <c r="T103" i="2"/>
  <c r="T102" i="2"/>
  <c r="T101" i="2"/>
  <c r="T100" i="2"/>
  <c r="T99" i="2"/>
  <c r="T98" i="2"/>
  <c r="U98" i="2" s="1"/>
  <c r="V98" i="2" s="1"/>
  <c r="W98" i="2" s="1"/>
  <c r="T97" i="2"/>
  <c r="T96" i="2"/>
  <c r="T95" i="2"/>
  <c r="T94" i="2"/>
  <c r="T93" i="2"/>
  <c r="T92" i="2"/>
  <c r="T91" i="2"/>
  <c r="T90" i="2"/>
  <c r="T89" i="2"/>
  <c r="T88" i="2"/>
  <c r="T87" i="2"/>
  <c r="T86" i="2"/>
  <c r="T85" i="2"/>
  <c r="T84" i="2"/>
  <c r="T83" i="2"/>
  <c r="T82" i="2"/>
  <c r="T81" i="2"/>
  <c r="T80" i="2"/>
  <c r="T79" i="2"/>
  <c r="T78" i="2"/>
  <c r="T77" i="2"/>
  <c r="T76" i="2"/>
  <c r="T75" i="2"/>
  <c r="T74" i="2"/>
  <c r="T73" i="2"/>
  <c r="T72" i="2"/>
  <c r="T71" i="2"/>
  <c r="T70" i="2"/>
  <c r="T69" i="2"/>
  <c r="T68" i="2"/>
  <c r="T67" i="2"/>
  <c r="T66" i="2"/>
  <c r="T65" i="2"/>
  <c r="T64" i="2"/>
  <c r="T63" i="2"/>
  <c r="T62" i="2"/>
  <c r="T61" i="2"/>
  <c r="T60" i="2"/>
  <c r="T59" i="2"/>
  <c r="T58" i="2"/>
  <c r="T57" i="2"/>
  <c r="T56" i="2"/>
  <c r="T55" i="2"/>
  <c r="T54" i="2"/>
  <c r="T53" i="2"/>
  <c r="T52" i="2"/>
  <c r="T51" i="2"/>
  <c r="T50" i="2"/>
  <c r="T49" i="2"/>
  <c r="T48" i="2"/>
  <c r="T47" i="2"/>
  <c r="T46" i="2"/>
  <c r="T45" i="2"/>
  <c r="T44" i="2"/>
  <c r="T43" i="2"/>
  <c r="U43" i="2" s="1"/>
  <c r="V43" i="2" s="1"/>
  <c r="W43" i="2" s="1"/>
  <c r="T42" i="2"/>
  <c r="T41" i="2"/>
  <c r="T40" i="2"/>
  <c r="T39" i="2"/>
  <c r="T38" i="2"/>
  <c r="T37" i="2"/>
  <c r="T36" i="2"/>
  <c r="T35" i="2"/>
  <c r="U35" i="2" s="1"/>
  <c r="V35" i="2" s="1"/>
  <c r="W35" i="2" s="1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U33" i="2"/>
  <c r="V33" i="2" s="1"/>
  <c r="W33" i="2" s="1"/>
  <c r="T15" i="2"/>
  <c r="T14" i="2"/>
  <c r="U14" i="2" s="1"/>
  <c r="V14" i="2" s="1"/>
  <c r="W14" i="2" s="1"/>
  <c r="T13" i="2"/>
  <c r="E27" i="2"/>
  <c r="T12" i="2"/>
  <c r="T11" i="2"/>
  <c r="T10" i="2"/>
  <c r="T9" i="2"/>
  <c r="T8" i="2"/>
  <c r="U8" i="2" s="1"/>
  <c r="V8" i="2" s="1"/>
  <c r="W8" i="2" s="1"/>
  <c r="E22" i="2"/>
  <c r="T7" i="2"/>
  <c r="T6" i="2"/>
  <c r="T5" i="2"/>
  <c r="T4" i="2"/>
  <c r="U15" i="2" l="1"/>
  <c r="V15" i="2" s="1"/>
  <c r="W15" i="2" s="1"/>
  <c r="U10" i="2"/>
  <c r="V10" i="2" s="1"/>
  <c r="W10" i="2" s="1"/>
  <c r="U11" i="2"/>
  <c r="V11" i="2" s="1"/>
  <c r="W11" i="2" s="1"/>
  <c r="U17" i="2"/>
  <c r="V17" i="2" s="1"/>
  <c r="W17" i="2" s="1"/>
  <c r="U22" i="2"/>
  <c r="V22" i="2" s="1"/>
  <c r="W22" i="2" s="1"/>
  <c r="U16" i="2"/>
  <c r="V16" i="2" s="1"/>
  <c r="W16" i="2" s="1"/>
  <c r="U12" i="2"/>
  <c r="V12" i="2" s="1"/>
  <c r="W12" i="2" s="1"/>
  <c r="U25" i="2"/>
  <c r="V25" i="2" s="1"/>
  <c r="W25" i="2" s="1"/>
  <c r="U9" i="2"/>
  <c r="V9" i="2" s="1"/>
  <c r="W9" i="2" s="1"/>
  <c r="U5" i="2"/>
  <c r="V5" i="2" s="1"/>
  <c r="W5" i="2" s="1"/>
  <c r="U6" i="2"/>
  <c r="V6" i="2" s="1"/>
  <c r="W6" i="2" s="1"/>
  <c r="U26" i="2"/>
  <c r="V26" i="2" s="1"/>
  <c r="W26" i="2" s="1"/>
  <c r="U41" i="2"/>
  <c r="V41" i="2" s="1"/>
  <c r="W41" i="2" s="1"/>
  <c r="U49" i="2"/>
  <c r="V49" i="2" s="1"/>
  <c r="W49" i="2" s="1"/>
  <c r="U57" i="2"/>
  <c r="V57" i="2" s="1"/>
  <c r="W57" i="2" s="1"/>
  <c r="U65" i="2"/>
  <c r="V65" i="2" s="1"/>
  <c r="W65" i="2" s="1"/>
  <c r="U73" i="2"/>
  <c r="V73" i="2" s="1"/>
  <c r="W73" i="2" s="1"/>
  <c r="U81" i="2"/>
  <c r="V81" i="2" s="1"/>
  <c r="W81" i="2" s="1"/>
  <c r="U4" i="2"/>
  <c r="V4" i="2" s="1"/>
  <c r="W4" i="2" s="1"/>
  <c r="U7" i="2"/>
  <c r="V7" i="2" s="1"/>
  <c r="W7" i="2" s="1"/>
  <c r="U13" i="2"/>
  <c r="V13" i="2" s="1"/>
  <c r="W13" i="2" s="1"/>
  <c r="U20" i="2"/>
  <c r="V20" i="2" s="1"/>
  <c r="W20" i="2" s="1"/>
  <c r="U27" i="2"/>
  <c r="V27" i="2" s="1"/>
  <c r="W27" i="2" s="1"/>
  <c r="U34" i="2"/>
  <c r="V34" i="2" s="1"/>
  <c r="W34" i="2" s="1"/>
  <c r="U42" i="2"/>
  <c r="V42" i="2" s="1"/>
  <c r="W42" i="2" s="1"/>
  <c r="U50" i="2"/>
  <c r="V50" i="2" s="1"/>
  <c r="W50" i="2" s="1"/>
  <c r="U58" i="2"/>
  <c r="V58" i="2" s="1"/>
  <c r="W58" i="2" s="1"/>
  <c r="U66" i="2"/>
  <c r="V66" i="2" s="1"/>
  <c r="W66" i="2" s="1"/>
  <c r="U74" i="2"/>
  <c r="V74" i="2" s="1"/>
  <c r="W74" i="2" s="1"/>
  <c r="U82" i="2"/>
  <c r="V82" i="2" s="1"/>
  <c r="W82" i="2" s="1"/>
  <c r="U90" i="2"/>
  <c r="V90" i="2" s="1"/>
  <c r="W90" i="2" s="1"/>
  <c r="U100" i="2"/>
  <c r="V100" i="2" s="1"/>
  <c r="W100" i="2" s="1"/>
  <c r="U51" i="2"/>
  <c r="V51" i="2" s="1"/>
  <c r="W51" i="2" s="1"/>
  <c r="U59" i="2"/>
  <c r="V59" i="2" s="1"/>
  <c r="W59" i="2" s="1"/>
  <c r="U67" i="2"/>
  <c r="V67" i="2" s="1"/>
  <c r="W67" i="2" s="1"/>
  <c r="U75" i="2"/>
  <c r="V75" i="2" s="1"/>
  <c r="W75" i="2" s="1"/>
  <c r="U83" i="2"/>
  <c r="V83" i="2" s="1"/>
  <c r="W83" i="2" s="1"/>
  <c r="U91" i="2"/>
  <c r="V91" i="2" s="1"/>
  <c r="W91" i="2" s="1"/>
  <c r="U99" i="2"/>
  <c r="V99" i="2" s="1"/>
  <c r="W99" i="2" s="1"/>
  <c r="U89" i="2"/>
  <c r="V89" i="2" s="1"/>
  <c r="W89" i="2" s="1"/>
  <c r="U97" i="2"/>
  <c r="V97" i="2" s="1"/>
  <c r="W97" i="2" s="1"/>
  <c r="U105" i="2"/>
  <c r="U24" i="2"/>
  <c r="V24" i="2" s="1"/>
  <c r="W24" i="2" s="1"/>
  <c r="U32" i="2"/>
  <c r="V32" i="2" s="1"/>
  <c r="W32" i="2" s="1"/>
  <c r="U40" i="2"/>
  <c r="V40" i="2" s="1"/>
  <c r="W40" i="2" s="1"/>
  <c r="U48" i="2"/>
  <c r="V48" i="2" s="1"/>
  <c r="W48" i="2" s="1"/>
  <c r="U56" i="2"/>
  <c r="V56" i="2" s="1"/>
  <c r="W56" i="2" s="1"/>
  <c r="U64" i="2"/>
  <c r="V64" i="2" s="1"/>
  <c r="W64" i="2" s="1"/>
  <c r="U72" i="2"/>
  <c r="V72" i="2" s="1"/>
  <c r="W72" i="2" s="1"/>
  <c r="U80" i="2"/>
  <c r="V80" i="2" s="1"/>
  <c r="W80" i="2" s="1"/>
  <c r="U88" i="2"/>
  <c r="V88" i="2" s="1"/>
  <c r="W88" i="2" s="1"/>
  <c r="U96" i="2"/>
  <c r="V96" i="2" s="1"/>
  <c r="W96" i="2" s="1"/>
  <c r="U104" i="2"/>
  <c r="V104" i="2" s="1"/>
  <c r="W104" i="2" s="1"/>
  <c r="U23" i="2"/>
  <c r="V23" i="2" s="1"/>
  <c r="W23" i="2" s="1"/>
  <c r="U31" i="2"/>
  <c r="V31" i="2" s="1"/>
  <c r="W31" i="2" s="1"/>
  <c r="U39" i="2"/>
  <c r="V39" i="2" s="1"/>
  <c r="W39" i="2" s="1"/>
  <c r="U47" i="2"/>
  <c r="V47" i="2" s="1"/>
  <c r="W47" i="2" s="1"/>
  <c r="U55" i="2"/>
  <c r="V55" i="2" s="1"/>
  <c r="W55" i="2" s="1"/>
  <c r="U63" i="2"/>
  <c r="V63" i="2" s="1"/>
  <c r="W63" i="2" s="1"/>
  <c r="U71" i="2"/>
  <c r="V71" i="2" s="1"/>
  <c r="W71" i="2" s="1"/>
  <c r="U79" i="2"/>
  <c r="V79" i="2" s="1"/>
  <c r="W79" i="2" s="1"/>
  <c r="U87" i="2"/>
  <c r="V87" i="2" s="1"/>
  <c r="W87" i="2" s="1"/>
  <c r="U95" i="2"/>
  <c r="V95" i="2" s="1"/>
  <c r="W95" i="2" s="1"/>
  <c r="U103" i="2"/>
  <c r="V103" i="2" s="1"/>
  <c r="W103" i="2" s="1"/>
  <c r="U30" i="2"/>
  <c r="V30" i="2" s="1"/>
  <c r="W30" i="2" s="1"/>
  <c r="U38" i="2"/>
  <c r="V38" i="2" s="1"/>
  <c r="W38" i="2" s="1"/>
  <c r="U46" i="2"/>
  <c r="V46" i="2" s="1"/>
  <c r="W46" i="2" s="1"/>
  <c r="U54" i="2"/>
  <c r="V54" i="2" s="1"/>
  <c r="W54" i="2" s="1"/>
  <c r="U62" i="2"/>
  <c r="V62" i="2" s="1"/>
  <c r="W62" i="2" s="1"/>
  <c r="U70" i="2"/>
  <c r="V70" i="2" s="1"/>
  <c r="W70" i="2" s="1"/>
  <c r="U78" i="2"/>
  <c r="V78" i="2" s="1"/>
  <c r="W78" i="2" s="1"/>
  <c r="U86" i="2"/>
  <c r="V86" i="2" s="1"/>
  <c r="W86" i="2" s="1"/>
  <c r="U94" i="2"/>
  <c r="V94" i="2" s="1"/>
  <c r="W94" i="2" s="1"/>
  <c r="U102" i="2"/>
  <c r="V102" i="2" s="1"/>
  <c r="W102" i="2" s="1"/>
  <c r="U19" i="2"/>
  <c r="V19" i="2" s="1"/>
  <c r="W19" i="2" s="1"/>
  <c r="U21" i="2"/>
  <c r="V21" i="2" s="1"/>
  <c r="W21" i="2" s="1"/>
  <c r="U29" i="2"/>
  <c r="V29" i="2" s="1"/>
  <c r="W29" i="2" s="1"/>
  <c r="U37" i="2"/>
  <c r="V37" i="2" s="1"/>
  <c r="W37" i="2" s="1"/>
  <c r="U45" i="2"/>
  <c r="V45" i="2" s="1"/>
  <c r="W45" i="2" s="1"/>
  <c r="U53" i="2"/>
  <c r="V53" i="2" s="1"/>
  <c r="W53" i="2" s="1"/>
  <c r="U61" i="2"/>
  <c r="V61" i="2" s="1"/>
  <c r="W61" i="2" s="1"/>
  <c r="U69" i="2"/>
  <c r="V69" i="2" s="1"/>
  <c r="W69" i="2" s="1"/>
  <c r="U77" i="2"/>
  <c r="V77" i="2" s="1"/>
  <c r="W77" i="2" s="1"/>
  <c r="U85" i="2"/>
  <c r="V85" i="2" s="1"/>
  <c r="W85" i="2" s="1"/>
  <c r="U93" i="2"/>
  <c r="V93" i="2" s="1"/>
  <c r="W93" i="2" s="1"/>
  <c r="U101" i="2"/>
  <c r="V101" i="2" s="1"/>
  <c r="W101" i="2" s="1"/>
  <c r="U18" i="2"/>
  <c r="V18" i="2" s="1"/>
  <c r="W18" i="2" s="1"/>
  <c r="U28" i="2"/>
  <c r="V28" i="2" s="1"/>
  <c r="W28" i="2" s="1"/>
  <c r="U36" i="2"/>
  <c r="V36" i="2" s="1"/>
  <c r="W36" i="2" s="1"/>
  <c r="U44" i="2"/>
  <c r="V44" i="2" s="1"/>
  <c r="W44" i="2" s="1"/>
  <c r="U52" i="2"/>
  <c r="V52" i="2" s="1"/>
  <c r="W52" i="2" s="1"/>
  <c r="U60" i="2"/>
  <c r="V60" i="2" s="1"/>
  <c r="W60" i="2" s="1"/>
  <c r="U68" i="2"/>
  <c r="V68" i="2" s="1"/>
  <c r="W68" i="2" s="1"/>
  <c r="U76" i="2"/>
  <c r="V76" i="2" s="1"/>
  <c r="W76" i="2" s="1"/>
  <c r="U84" i="2"/>
  <c r="V84" i="2" s="1"/>
  <c r="W84" i="2" s="1"/>
  <c r="U92" i="2"/>
  <c r="V92" i="2" s="1"/>
  <c r="W92" i="2" s="1"/>
  <c r="Y103" i="2" l="1"/>
  <c r="Y95" i="2"/>
  <c r="Y87" i="2"/>
  <c r="Y79" i="2"/>
  <c r="Y71" i="2"/>
  <c r="Y63" i="2"/>
  <c r="Y55" i="2"/>
  <c r="Y47" i="2"/>
  <c r="Y39" i="2"/>
  <c r="Y31" i="2"/>
  <c r="Y23" i="2"/>
  <c r="Y11" i="2"/>
  <c r="Y104" i="2"/>
  <c r="Y96" i="2"/>
  <c r="Y88" i="2"/>
  <c r="Y80" i="2"/>
  <c r="Y72" i="2"/>
  <c r="Y64" i="2"/>
  <c r="Y56" i="2"/>
  <c r="Y48" i="2"/>
  <c r="Y40" i="2"/>
  <c r="Y32" i="2"/>
  <c r="Y24" i="2"/>
  <c r="Y13" i="2"/>
  <c r="Y12" i="2"/>
  <c r="Y14" i="2"/>
  <c r="Y97" i="2"/>
  <c r="Y89" i="2"/>
  <c r="Y81" i="2"/>
  <c r="Y73" i="2"/>
  <c r="Y65" i="2"/>
  <c r="Y57" i="2"/>
  <c r="Y49" i="2"/>
  <c r="Y41" i="2"/>
  <c r="Y33" i="2"/>
  <c r="Y25" i="2"/>
  <c r="Y98" i="2"/>
  <c r="Y90" i="2"/>
  <c r="Y82" i="2"/>
  <c r="Y74" i="2"/>
  <c r="Y66" i="2"/>
  <c r="Y58" i="2"/>
  <c r="Y50" i="2"/>
  <c r="Y42" i="2"/>
  <c r="Y34" i="2"/>
  <c r="Y26" i="2"/>
  <c r="Y16" i="2"/>
  <c r="Y15" i="2"/>
  <c r="Y5" i="2"/>
  <c r="Y17" i="2"/>
  <c r="V105" i="2"/>
  <c r="W105" i="2" s="1"/>
  <c r="Y99" i="2"/>
  <c r="Y91" i="2"/>
  <c r="Y83" i="2"/>
  <c r="Y75" i="2"/>
  <c r="Y67" i="2"/>
  <c r="Y59" i="2"/>
  <c r="Y51" i="2"/>
  <c r="Y43" i="2"/>
  <c r="Y35" i="2"/>
  <c r="Y27" i="2"/>
  <c r="Y100" i="2"/>
  <c r="Y92" i="2"/>
  <c r="Y84" i="2"/>
  <c r="Y76" i="2"/>
  <c r="Y68" i="2"/>
  <c r="Y102" i="2"/>
  <c r="Y94" i="2"/>
  <c r="Y86" i="2"/>
  <c r="Y78" i="2"/>
  <c r="Y70" i="2"/>
  <c r="Y62" i="2"/>
  <c r="Y54" i="2"/>
  <c r="Y46" i="2"/>
  <c r="Y38" i="2"/>
  <c r="Y77" i="2"/>
  <c r="Y60" i="2"/>
  <c r="Y44" i="2"/>
  <c r="Y6" i="2"/>
  <c r="Y9" i="2"/>
  <c r="Y20" i="2"/>
  <c r="Y52" i="2"/>
  <c r="Y61" i="2"/>
  <c r="Y45" i="2"/>
  <c r="Y30" i="2"/>
  <c r="Y19" i="2"/>
  <c r="Y22" i="2"/>
  <c r="Y4" i="2"/>
  <c r="Y18" i="2"/>
  <c r="Y36" i="2"/>
  <c r="Y85" i="2"/>
  <c r="Y53" i="2"/>
  <c r="Y29" i="2"/>
  <c r="Y7" i="2"/>
  <c r="Y21" i="2"/>
  <c r="Y8" i="2"/>
  <c r="Y37" i="2"/>
  <c r="Y93" i="2"/>
  <c r="Y28" i="2"/>
  <c r="Y10" i="2"/>
  <c r="Y101" i="2"/>
  <c r="Y69" i="2"/>
  <c r="Z70" i="2" l="1"/>
  <c r="AC69" i="2" s="1"/>
  <c r="AA70" i="2"/>
  <c r="Z65" i="2"/>
  <c r="AC64" i="2" s="1"/>
  <c r="AA65" i="2"/>
  <c r="Z19" i="2"/>
  <c r="AC18" i="2" s="1"/>
  <c r="AA19" i="2"/>
  <c r="Z26" i="2"/>
  <c r="AC25" i="2" s="1"/>
  <c r="AA26" i="2"/>
  <c r="Z63" i="2"/>
  <c r="AC62" i="2" s="1"/>
  <c r="AA63" i="2"/>
  <c r="Z101" i="2"/>
  <c r="AC100" i="2" s="1"/>
  <c r="AA101" i="2"/>
  <c r="Z91" i="2"/>
  <c r="AC90" i="2" s="1"/>
  <c r="AA91" i="2"/>
  <c r="Z40" i="2"/>
  <c r="AC39" i="2" s="1"/>
  <c r="AA40" i="2"/>
  <c r="Z48" i="2"/>
  <c r="AC47" i="2" s="1"/>
  <c r="AA48" i="2"/>
  <c r="Z22" i="2"/>
  <c r="AC21" i="2" s="1"/>
  <c r="AA22" i="2"/>
  <c r="Z82" i="2"/>
  <c r="AC81" i="2" s="1"/>
  <c r="AA82" i="2"/>
  <c r="Z44" i="2"/>
  <c r="AC43" i="2" s="1"/>
  <c r="AA44" i="2"/>
  <c r="Z90" i="2"/>
  <c r="AC89" i="2" s="1"/>
  <c r="AA90" i="2"/>
  <c r="Z60" i="2"/>
  <c r="AC59" i="2" s="1"/>
  <c r="AA60" i="2"/>
  <c r="Z98" i="2"/>
  <c r="AC97" i="2" s="1"/>
  <c r="AA98" i="2"/>
  <c r="Z56" i="2"/>
  <c r="AC55" i="2" s="1"/>
  <c r="AA56" i="2"/>
  <c r="Z6" i="2"/>
  <c r="AC5" i="2" s="1"/>
  <c r="AA6" i="2"/>
  <c r="Z75" i="2"/>
  <c r="AC74" i="2" s="1"/>
  <c r="AA75" i="2"/>
  <c r="Z88" i="2"/>
  <c r="AC87" i="2" s="1"/>
  <c r="AA88" i="2"/>
  <c r="Z100" i="2"/>
  <c r="AC99" i="2" s="1"/>
  <c r="AA100" i="2"/>
  <c r="Z73" i="2"/>
  <c r="AC72" i="2" s="1"/>
  <c r="AA73" i="2"/>
  <c r="Z29" i="2"/>
  <c r="AC28" i="2" s="1"/>
  <c r="AA29" i="2"/>
  <c r="Z86" i="2"/>
  <c r="AC85" i="2" s="1"/>
  <c r="AA86" i="2"/>
  <c r="Z81" i="2"/>
  <c r="AC80" i="2" s="1"/>
  <c r="AA81" i="2"/>
  <c r="Z53" i="2"/>
  <c r="AC52" i="2" s="1"/>
  <c r="AA53" i="2"/>
  <c r="Z77" i="2"/>
  <c r="AC76" i="2" s="1"/>
  <c r="AA77" i="2"/>
  <c r="Z42" i="2"/>
  <c r="AC41" i="2" s="1"/>
  <c r="AA42" i="2"/>
  <c r="Z11" i="2"/>
  <c r="AC10" i="2" s="1"/>
  <c r="AA11" i="2"/>
  <c r="Z28" i="2"/>
  <c r="AC27" i="2" s="1"/>
  <c r="AA28" i="2"/>
  <c r="Z38" i="2"/>
  <c r="AC37" i="2" s="1"/>
  <c r="AA38" i="2"/>
  <c r="Z33" i="2"/>
  <c r="AC32" i="2" s="1"/>
  <c r="AA33" i="2"/>
  <c r="Z23" i="2"/>
  <c r="AC22" i="2" s="1"/>
  <c r="AA23" i="2"/>
  <c r="Z36" i="2"/>
  <c r="AC35" i="2" s="1"/>
  <c r="AA36" i="2"/>
  <c r="Z68" i="2"/>
  <c r="AC67" i="2" s="1"/>
  <c r="AA68" i="2"/>
  <c r="Z58" i="2"/>
  <c r="AC57" i="2" s="1"/>
  <c r="AA58" i="2"/>
  <c r="Z64" i="2"/>
  <c r="AC63" i="2" s="1"/>
  <c r="AA64" i="2"/>
  <c r="Z31" i="2"/>
  <c r="AC30" i="2" s="1"/>
  <c r="AA31" i="2"/>
  <c r="Z95" i="2"/>
  <c r="AC94" i="2" s="1"/>
  <c r="AA95" i="2"/>
  <c r="Z21" i="2"/>
  <c r="AC20" i="2" s="1"/>
  <c r="AA21" i="2"/>
  <c r="Z16" i="2"/>
  <c r="AC15" i="2" s="1"/>
  <c r="AA16" i="2"/>
  <c r="Z55" i="2"/>
  <c r="AC54" i="2" s="1"/>
  <c r="AA55" i="2"/>
  <c r="Z69" i="2"/>
  <c r="AC68" i="2" s="1"/>
  <c r="AA69" i="2"/>
  <c r="Z78" i="2"/>
  <c r="AC77" i="2" s="1"/>
  <c r="AA78" i="2"/>
  <c r="Z32" i="2"/>
  <c r="AC31" i="2" s="1"/>
  <c r="AA32" i="2"/>
  <c r="Z27" i="2"/>
  <c r="AC26" i="2" s="1"/>
  <c r="AA27" i="2"/>
  <c r="Z104" i="2"/>
  <c r="AC103" i="2" s="1"/>
  <c r="AA104" i="2"/>
  <c r="Z10" i="2"/>
  <c r="AC9" i="2" s="1"/>
  <c r="AA10" i="2"/>
  <c r="Z35" i="2"/>
  <c r="AC34" i="2" s="1"/>
  <c r="AA35" i="2"/>
  <c r="Z25" i="2"/>
  <c r="AC24" i="2" s="1"/>
  <c r="AA25" i="2"/>
  <c r="Z79" i="2"/>
  <c r="AC78" i="2" s="1"/>
  <c r="AA79" i="2"/>
  <c r="Z85" i="2"/>
  <c r="AC84" i="2" s="1"/>
  <c r="AA85" i="2"/>
  <c r="Z43" i="2"/>
  <c r="AC42" i="2" s="1"/>
  <c r="AA43" i="2"/>
  <c r="Z87" i="2"/>
  <c r="AC86" i="2" s="1"/>
  <c r="AA87" i="2"/>
  <c r="Z52" i="2"/>
  <c r="AC51" i="2" s="1"/>
  <c r="AA52" i="2"/>
  <c r="Z51" i="2"/>
  <c r="AC50" i="2" s="1"/>
  <c r="AA51" i="2"/>
  <c r="Z41" i="2"/>
  <c r="AC40" i="2" s="1"/>
  <c r="AA41" i="2"/>
  <c r="Z20" i="2"/>
  <c r="AC19" i="2" s="1"/>
  <c r="AA20" i="2"/>
  <c r="Z76" i="2"/>
  <c r="AC75" i="2" s="1"/>
  <c r="AA76" i="2"/>
  <c r="Z49" i="2"/>
  <c r="AC48" i="2" s="1"/>
  <c r="AA49" i="2"/>
  <c r="Z39" i="2"/>
  <c r="AC38" i="2" s="1"/>
  <c r="AA39" i="2"/>
  <c r="Z103" i="2"/>
  <c r="AC102" i="2" s="1"/>
  <c r="AA103" i="2"/>
  <c r="Z92" i="2"/>
  <c r="AC91" i="2" s="1"/>
  <c r="AA92" i="2"/>
  <c r="Z24" i="2"/>
  <c r="AC23" i="2" s="1"/>
  <c r="AA24" i="2"/>
  <c r="Z7" i="2"/>
  <c r="AC6" i="2" s="1"/>
  <c r="AA7" i="2"/>
  <c r="Z83" i="2"/>
  <c r="AC82" i="2" s="1"/>
  <c r="AA83" i="2"/>
  <c r="Z96" i="2"/>
  <c r="AC95" i="2" s="1"/>
  <c r="AA96" i="2"/>
  <c r="Z30" i="2"/>
  <c r="AC29" i="2" s="1"/>
  <c r="AA30" i="2"/>
  <c r="Z34" i="2"/>
  <c r="AC33" i="2" s="1"/>
  <c r="AA34" i="2"/>
  <c r="Z71" i="2"/>
  <c r="AC70" i="2" s="1"/>
  <c r="AA71" i="2"/>
  <c r="Z45" i="2"/>
  <c r="AC44" i="2" s="1"/>
  <c r="AA45" i="2"/>
  <c r="Z94" i="2"/>
  <c r="AC93" i="2" s="1"/>
  <c r="AA94" i="2"/>
  <c r="Z99" i="2"/>
  <c r="AC98" i="2" s="1"/>
  <c r="AA99" i="2"/>
  <c r="Z89" i="2"/>
  <c r="AC88" i="2" s="1"/>
  <c r="AA89" i="2"/>
  <c r="Z61" i="2"/>
  <c r="AC60" i="2" s="1"/>
  <c r="AA61" i="2"/>
  <c r="Z102" i="2"/>
  <c r="AC101" i="2" s="1"/>
  <c r="AA102" i="2"/>
  <c r="Z50" i="2"/>
  <c r="AC49" i="2" s="1"/>
  <c r="AA50" i="2"/>
  <c r="Z97" i="2"/>
  <c r="AC96" i="2" s="1"/>
  <c r="AA97" i="2"/>
  <c r="Z93" i="2"/>
  <c r="AC92" i="2" s="1"/>
  <c r="AA93" i="2"/>
  <c r="Z46" i="2"/>
  <c r="AC45" i="2" s="1"/>
  <c r="AA46" i="2"/>
  <c r="Z17" i="2"/>
  <c r="AC16" i="2" s="1"/>
  <c r="AA17" i="2"/>
  <c r="Z14" i="2"/>
  <c r="AC13" i="2" s="1"/>
  <c r="AA14" i="2"/>
  <c r="Z37" i="2"/>
  <c r="AC36" i="2" s="1"/>
  <c r="AA37" i="2"/>
  <c r="Z18" i="2"/>
  <c r="AC17" i="2" s="1"/>
  <c r="AA18" i="2"/>
  <c r="Z54" i="2"/>
  <c r="AC53" i="2" s="1"/>
  <c r="AA54" i="2"/>
  <c r="Z59" i="2"/>
  <c r="AC58" i="2" s="1"/>
  <c r="AA59" i="2"/>
  <c r="Z5" i="2"/>
  <c r="AC4" i="2" s="1"/>
  <c r="AA5" i="2"/>
  <c r="Z66" i="2"/>
  <c r="AC65" i="2" s="1"/>
  <c r="AA66" i="2"/>
  <c r="Z12" i="2"/>
  <c r="AC11" i="2" s="1"/>
  <c r="AA12" i="2"/>
  <c r="Z72" i="2"/>
  <c r="AC71" i="2" s="1"/>
  <c r="AA72" i="2"/>
  <c r="Z8" i="2"/>
  <c r="AC7" i="2" s="1"/>
  <c r="AA8" i="2"/>
  <c r="Z9" i="2"/>
  <c r="AC8" i="2" s="1"/>
  <c r="AA9" i="2"/>
  <c r="Z62" i="2"/>
  <c r="AC61" i="2" s="1"/>
  <c r="AA62" i="2"/>
  <c r="Z84" i="2"/>
  <c r="AC83" i="2" s="1"/>
  <c r="AA84" i="2"/>
  <c r="Z67" i="2"/>
  <c r="AC66" i="2" s="1"/>
  <c r="AA67" i="2"/>
  <c r="Z15" i="2"/>
  <c r="AC14" i="2" s="1"/>
  <c r="AA15" i="2"/>
  <c r="Z74" i="2"/>
  <c r="AC73" i="2" s="1"/>
  <c r="AA74" i="2"/>
  <c r="Z57" i="2"/>
  <c r="AC56" i="2" s="1"/>
  <c r="AA57" i="2"/>
  <c r="Z13" i="2"/>
  <c r="AC12" i="2" s="1"/>
  <c r="AA13" i="2"/>
  <c r="Z80" i="2"/>
  <c r="AC79" i="2" s="1"/>
  <c r="AA80" i="2"/>
  <c r="Z47" i="2"/>
  <c r="AC46" i="2" s="1"/>
  <c r="AA47" i="2"/>
  <c r="Z4" i="2"/>
  <c r="AA4" i="2"/>
  <c r="Y105" i="2"/>
  <c r="Z105" i="2" l="1"/>
  <c r="AC104" i="2" s="1"/>
  <c r="AA105" i="2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<sst xmlns="http://schemas.openxmlformats.org/spreadsheetml/2006/main" count="1051" uniqueCount="65">
  <si>
    <t>N giri</t>
  </si>
  <si>
    <t>h [mm]</t>
  </si>
  <si>
    <r>
      <t>V [m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</si>
  <si>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ρ</t>
    </r>
    <r>
      <rPr>
        <b/>
        <vertAlign val="subscript"/>
        <sz val="11"/>
        <color theme="1"/>
        <rFont val="Aptos Narrow"/>
        <family val="2"/>
      </rPr>
      <t>geo</t>
    </r>
    <r>
      <rPr>
        <b/>
        <sz val="11"/>
        <color theme="1"/>
        <rFont val="Aptos Narrow"/>
        <family val="2"/>
      </rPr>
      <t xml:space="preserve"> [Mg/m</t>
    </r>
    <r>
      <rPr>
        <b/>
        <vertAlign val="superscript"/>
        <sz val="11"/>
        <color theme="1"/>
        <rFont val="Aptos Narrow"/>
        <family val="2"/>
      </rPr>
      <t>3</t>
    </r>
    <r>
      <rPr>
        <b/>
        <sz val="11"/>
        <color theme="1"/>
        <rFont val="Aptos Narrow"/>
        <family val="2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</si>
  <si>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</si>
  <si>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>geo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</si>
  <si>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>]</t>
    </r>
  </si>
  <si>
    <r>
      <t>v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[%]</t>
    </r>
  </si>
  <si>
    <r>
      <t>C</t>
    </r>
    <r>
      <rPr>
        <b/>
        <vertAlign val="subscript"/>
        <sz val="11"/>
        <color theme="1"/>
        <rFont val="Aptos Narrow"/>
        <family val="2"/>
        <scheme val="minor"/>
      </rPr>
      <t xml:space="preserve">SSD </t>
    </r>
    <r>
      <rPr>
        <b/>
        <sz val="11"/>
        <color theme="1"/>
        <rFont val="Aptos Narrow"/>
        <family val="2"/>
        <scheme val="minor"/>
      </rPr>
      <t>[%]</t>
    </r>
  </si>
  <si>
    <t>CURVA COMPATTAZIONE [EN 12697-31]</t>
  </si>
  <si>
    <t>DIMENSIONI [EN 12697-29]</t>
  </si>
  <si>
    <t>Average [mm]</t>
  </si>
  <si>
    <t>Provino</t>
  </si>
  <si>
    <t>h</t>
  </si>
  <si>
    <t xml:space="preserve">Data </t>
  </si>
  <si>
    <r>
      <t>T</t>
    </r>
    <r>
      <rPr>
        <b/>
        <vertAlign val="subscript"/>
        <sz val="11"/>
        <color theme="1"/>
        <rFont val="Aptos Narrow"/>
        <family val="2"/>
        <scheme val="minor"/>
      </rPr>
      <t>comp</t>
    </r>
    <r>
      <rPr>
        <b/>
        <sz val="11"/>
        <color theme="1"/>
        <rFont val="Aptos Narrow"/>
        <family val="2"/>
        <scheme val="minor"/>
      </rPr>
      <t xml:space="preserve"> [°C]</t>
    </r>
  </si>
  <si>
    <t>D</t>
  </si>
  <si>
    <t xml:space="preserve"> [mm]</t>
  </si>
  <si>
    <r>
      <t>ρ</t>
    </r>
    <r>
      <rPr>
        <b/>
        <vertAlign val="subscript"/>
        <sz val="11"/>
        <color theme="1"/>
        <rFont val="Aptos Narrow"/>
        <family val="2"/>
      </rPr>
      <t>M</t>
    </r>
    <r>
      <rPr>
        <b/>
        <sz val="11"/>
        <color theme="1"/>
        <rFont val="Aptos Narrow"/>
        <family val="2"/>
      </rPr>
      <t xml:space="preserve"> </t>
    </r>
  </si>
  <si>
    <r>
      <t>[Mg/m</t>
    </r>
    <r>
      <rPr>
        <b/>
        <vertAlign val="superscript"/>
        <sz val="11"/>
        <color theme="1"/>
        <rFont val="Aptos Narrow"/>
        <family val="2"/>
        <scheme val="minor"/>
      </rPr>
      <t>3</t>
    </r>
    <r>
      <rPr>
        <b/>
        <sz val="11"/>
        <color theme="1"/>
        <rFont val="Aptos Narrow"/>
        <family val="2"/>
        <scheme val="minor"/>
      </rPr>
      <t xml:space="preserve">] </t>
    </r>
  </si>
  <si>
    <r>
      <t>v</t>
    </r>
    <r>
      <rPr>
        <b/>
        <vertAlign val="subscript"/>
        <sz val="11"/>
        <color theme="1"/>
        <rFont val="Aptos Narrow"/>
        <family val="2"/>
      </rPr>
      <t>g</t>
    </r>
  </si>
  <si>
    <t>[%]</t>
  </si>
  <si>
    <t>M</t>
  </si>
  <si>
    <t>[g]</t>
  </si>
  <si>
    <r>
      <t>ρ</t>
    </r>
    <r>
      <rPr>
        <b/>
        <vertAlign val="subscript"/>
        <sz val="11"/>
        <color theme="1"/>
        <rFont val="Aptos Narrow"/>
        <family val="2"/>
        <scheme val="minor"/>
      </rPr>
      <t>SSD</t>
    </r>
    <r>
      <rPr>
        <b/>
        <sz val="11"/>
        <color theme="1"/>
        <rFont val="Aptos Narrow"/>
        <family val="2"/>
        <scheme val="minor"/>
      </rPr>
      <t xml:space="preserve"> </t>
    </r>
  </si>
  <si>
    <r>
      <t>log</t>
    </r>
    <r>
      <rPr>
        <b/>
        <vertAlign val="subscript"/>
        <sz val="11"/>
        <color theme="1"/>
        <rFont val="Aptos Narrow"/>
        <family val="2"/>
        <scheme val="minor"/>
      </rPr>
      <t>10</t>
    </r>
    <r>
      <rPr>
        <b/>
        <sz val="11"/>
        <color theme="1"/>
        <rFont val="Aptos Narrow"/>
        <family val="2"/>
        <scheme val="minor"/>
      </rPr>
      <t>N</t>
    </r>
  </si>
  <si>
    <r>
      <t xml:space="preserve">150 </t>
    </r>
    <r>
      <rPr>
        <sz val="11"/>
        <color theme="1"/>
        <rFont val="Aptos Narrow"/>
        <family val="2"/>
      </rPr>
      <t>±</t>
    </r>
    <r>
      <rPr>
        <sz val="11"/>
        <color theme="1"/>
        <rFont val="Aptos Narrow"/>
        <family val="2"/>
        <scheme val="minor"/>
      </rPr>
      <t xml:space="preserve"> 5</t>
    </r>
  </si>
  <si>
    <t>Δv [%]</t>
  </si>
  <si>
    <t>ACR SP2 - 50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</si>
  <si>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</si>
  <si>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</si>
  <si>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</si>
  <si>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</si>
  <si>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</si>
  <si>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</si>
  <si>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</si>
  <si>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</si>
  <si>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</si>
  <si>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</si>
  <si>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</si>
  <si>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</si>
  <si>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</si>
  <si>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</si>
  <si>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C15</t>
  </si>
  <si>
    <t>C16</t>
  </si>
  <si>
    <t>C18</t>
  </si>
  <si>
    <t>C19</t>
  </si>
  <si>
    <t>C20</t>
  </si>
  <si>
    <t>C21</t>
  </si>
  <si>
    <t>C22</t>
  </si>
  <si>
    <t>PARAMETRI</t>
  </si>
  <si>
    <t>k</t>
  </si>
  <si>
    <t>CDI</t>
  </si>
  <si>
    <t>Data comp.</t>
  </si>
  <si>
    <t>n°giri</t>
  </si>
  <si>
    <t>C1 [%]</t>
  </si>
  <si>
    <t>k [-]</t>
  </si>
  <si>
    <t>CDI [-]</t>
  </si>
  <si>
    <t>Media</t>
  </si>
  <si>
    <t>Dev Std</t>
  </si>
  <si>
    <t>C23</t>
  </si>
  <si>
    <t>C24</t>
  </si>
  <si>
    <t>C25</t>
  </si>
  <si>
    <t>C27</t>
  </si>
  <si>
    <t>C26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</si>
</sst>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0"/>
    <numFmt numFmtId="167" formatCode="&quot;$&quot;#,##0_);[Red]\(&quot;$&quot;#,##0\)"/>
    <numFmt numFmtId="168" formatCode="&quot;$&quot;#,##0.00_);[Red]\(&quot;$&quot;#,##0.00\)"/>
  </numFmts>
  <fonts count="20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vertAlign val="superscript"/>
      <sz val="11"/>
      <color theme="1"/>
      <name val="Aptos Narrow"/>
      <family val="2"/>
      <scheme val="minor"/>
    </font>
    <font>
      <b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</font>
    <font>
      <b/>
      <vertAlign val="superscript"/>
      <sz val="11"/>
      <color theme="1"/>
      <name val="Aptos Narrow"/>
      <family val="2"/>
    </font>
    <font>
      <b/>
      <vertAlign val="subscript"/>
      <sz val="11"/>
      <color theme="1"/>
      <name val="Aptos Narrow"/>
      <family val="2"/>
      <scheme val="minor"/>
    </font>
    <font>
      <sz val="10"/>
      <name val="Arial"/>
      <family val="2"/>
    </font>
    <font>
      <b/>
      <sz val="11"/>
      <name val="Calibri"/>
      <family val="2"/>
    </font>
    <font>
      <sz val="11"/>
      <color theme="1"/>
      <name val="Aptos Narrow"/>
      <family val="2"/>
    </font>
    <font>
      <sz val="10"/>
      <color indexed="8"/>
      <name val="Arial"/>
      <family val="2"/>
    </font>
    <font>
      <b/>
      <sz val="10"/>
      <color indexed="16"/>
      <name val="Arial"/>
      <family val="2"/>
    </font>
    <font>
      <b/>
      <sz val="10"/>
      <color indexed="32"/>
      <name val="Arial"/>
      <family val="2"/>
    </font>
    <font>
      <b/>
      <i/>
      <sz val="10"/>
      <color indexed="23"/>
      <name val="Arial"/>
      <family val="2"/>
    </font>
    <font>
      <sz val="10"/>
      <color indexed="22"/>
      <name val="Arial"/>
      <family val="2"/>
    </font>
    <font>
      <b/>
      <sz val="10"/>
      <color indexed="18"/>
      <name val="Arial"/>
      <family val="2"/>
    </font>
    <font>
      <sz val="10"/>
      <color indexed="16"/>
      <name val="Arial"/>
      <family val="2"/>
    </font>
    <font>
      <sz val="10"/>
      <color indexed="23"/>
      <name val="Arial"/>
      <family val="2"/>
    </font>
    <font>
      <sz val="10"/>
      <color indexed="9"/>
      <name val="Arial"/>
      <family val="2"/>
    </font>
    <font>
      <sz val="8"/>
      <name val="Aptos Narrow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3" tint="0.89999084444715716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9" tint="0.79998168889431442"/>
        <bgColor indexed="64"/>
      </patternFill>
    </fill>
  </fills>
  <borders count="4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tted">
        <color indexed="23"/>
      </left>
      <right style="dotted">
        <color indexed="23"/>
      </right>
      <top style="dotted">
        <color indexed="23"/>
      </top>
      <bottom style="dotted">
        <color indexed="23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1">
    <xf numFmtId="0" fontId="0" fillId="0" borderId="0"/>
    <xf numFmtId="0" fontId="7" fillId="0" borderId="0"/>
    <xf numFmtId="38" fontId="7" fillId="0" borderId="0" applyFont="0" applyFill="0" applyBorder="0" applyAlignment="0" applyProtection="0"/>
    <xf numFmtId="40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168" fontId="7" fillId="0" borderId="0" applyFont="0" applyFill="0" applyBorder="0" applyAlignment="0" applyProtection="0"/>
    <xf numFmtId="1" fontId="13" fillId="7" borderId="7" applyBorder="0">
      <alignment horizontal="right"/>
    </xf>
    <xf numFmtId="49" fontId="7" fillId="7" borderId="7" applyNumberFormat="0" applyFill="0">
      <alignment horizontal="center"/>
    </xf>
    <xf numFmtId="0" fontId="18" fillId="0" borderId="0" applyNumberFormat="0" applyBorder="0" applyAlignment="0">
      <alignment horizontal="centerContinuous"/>
      <protection hidden="1"/>
    </xf>
    <xf numFmtId="164" fontId="15" fillId="0" borderId="7" applyNumberFormat="0" applyBorder="0" applyProtection="0">
      <alignment horizontal="right"/>
      <protection locked="0"/>
    </xf>
    <xf numFmtId="164" fontId="12" fillId="0" borderId="7" applyNumberFormat="0">
      <alignment horizontal="right"/>
      <protection locked="0"/>
    </xf>
    <xf numFmtId="49" fontId="14" fillId="7" borderId="0" applyNumberFormat="0">
      <alignment horizontal="right"/>
    </xf>
    <xf numFmtId="0" fontId="7" fillId="0" borderId="0"/>
    <xf numFmtId="1" fontId="11" fillId="8" borderId="7" applyNumberFormat="0" applyBorder="0">
      <alignment horizontal="right"/>
    </xf>
    <xf numFmtId="164" fontId="11" fillId="8" borderId="7" applyNumberFormat="0">
      <alignment horizontal="right"/>
    </xf>
    <xf numFmtId="0" fontId="16" fillId="8" borderId="0" applyNumberFormat="0" applyBorder="0">
      <alignment horizontal="right"/>
    </xf>
    <xf numFmtId="0" fontId="17" fillId="0" borderId="37" applyNumberFormat="0" applyAlignment="0"/>
    <xf numFmtId="0" fontId="10" fillId="0" borderId="0" applyNumberFormat="0" applyBorder="0" applyAlignment="0">
      <alignment horizontal="centerContinuous"/>
      <protection locked="0"/>
    </xf>
    <xf numFmtId="1" fontId="15" fillId="0" borderId="7">
      <alignment horizontal="right"/>
      <protection locked="0"/>
    </xf>
    <xf numFmtId="49" fontId="7" fillId="7" borderId="0">
      <alignment horizontal="right"/>
    </xf>
    <xf numFmtId="164" fontId="7" fillId="7" borderId="7">
      <alignment horizontal="center"/>
    </xf>
  </cellStyleXfs>
  <cellXfs count="118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/>
    <xf numFmtId="0" fontId="0" fillId="3" borderId="4" xfId="0" applyFill="1" applyBorder="1" applyAlignment="1">
      <alignment horizontal="center" vertical="center"/>
    </xf>
    <xf numFmtId="164" fontId="0" fillId="0" borderId="5" xfId="0" applyNumberFormat="1" applyBorder="1" applyAlignment="1" applyProtection="1">
      <alignment horizontal="center" vertical="center"/>
      <protection locked="0"/>
    </xf>
    <xf numFmtId="0" fontId="0" fillId="0" borderId="5" xfId="0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0" fontId="0" fillId="3" borderId="6" xfId="0" applyFill="1" applyBorder="1" applyAlignment="1">
      <alignment horizontal="center" vertical="center"/>
    </xf>
    <xf numFmtId="164" fontId="0" fillId="0" borderId="7" xfId="0" applyNumberFormat="1" applyBorder="1" applyAlignment="1" applyProtection="1">
      <alignment horizontal="center" vertical="center"/>
      <protection locked="0"/>
    </xf>
    <xf numFmtId="0" fontId="0" fillId="0" borderId="7" xfId="0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0" fontId="8" fillId="4" borderId="9" xfId="1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1" fillId="4" borderId="10" xfId="0" applyFont="1" applyFill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164" fontId="0" fillId="0" borderId="14" xfId="0" applyNumberFormat="1" applyBorder="1" applyAlignment="1">
      <alignment horizontal="center" vertical="center"/>
    </xf>
    <xf numFmtId="0" fontId="1" fillId="4" borderId="16" xfId="0" applyFont="1" applyFill="1" applyBorder="1" applyAlignment="1">
      <alignment horizontal="center" vertical="center"/>
    </xf>
    <xf numFmtId="14" fontId="0" fillId="0" borderId="17" xfId="0" applyNumberFormat="1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164" fontId="0" fillId="0" borderId="7" xfId="0" applyNumberForma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164" fontId="0" fillId="0" borderId="25" xfId="0" applyNumberFormat="1" applyBorder="1" applyAlignment="1">
      <alignment horizontal="center" vertical="center"/>
    </xf>
    <xf numFmtId="0" fontId="1" fillId="4" borderId="27" xfId="0" applyFont="1" applyFill="1" applyBorder="1" applyAlignment="1">
      <alignment horizontal="center" vertical="center"/>
    </xf>
    <xf numFmtId="0" fontId="1" fillId="4" borderId="28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164" fontId="0" fillId="0" borderId="0" xfId="0" applyNumberFormat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3" fillId="4" borderId="6" xfId="0" applyFont="1" applyFill="1" applyBorder="1" applyAlignment="1">
      <alignment horizontal="center" vertical="center"/>
    </xf>
    <xf numFmtId="165" fontId="0" fillId="0" borderId="17" xfId="0" applyNumberFormat="1" applyBorder="1" applyAlignment="1">
      <alignment horizontal="center" vertical="center"/>
    </xf>
    <xf numFmtId="164" fontId="0" fillId="5" borderId="17" xfId="0" applyNumberFormat="1" applyFill="1" applyBorder="1" applyAlignment="1">
      <alignment horizontal="center" vertical="center"/>
    </xf>
    <xf numFmtId="0" fontId="1" fillId="4" borderId="29" xfId="0" applyFont="1" applyFill="1" applyBorder="1" applyAlignment="1">
      <alignment horizontal="center" vertical="center"/>
    </xf>
    <xf numFmtId="0" fontId="1" fillId="4" borderId="30" xfId="0" applyFont="1" applyFill="1" applyBorder="1" applyAlignment="1">
      <alignment horizontal="center" vertical="center"/>
    </xf>
    <xf numFmtId="165" fontId="0" fillId="0" borderId="22" xfId="0" applyNumberFormat="1" applyBorder="1" applyAlignment="1">
      <alignment horizontal="center" vertical="center"/>
    </xf>
    <xf numFmtId="0" fontId="0" fillId="3" borderId="29" xfId="0" applyFill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165" fontId="0" fillId="0" borderId="25" xfId="0" applyNumberFormat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0" xfId="0" applyNumberFormat="1"/>
    <xf numFmtId="0" fontId="1" fillId="2" borderId="31" xfId="0" applyFont="1" applyFill="1" applyBorder="1" applyAlignment="1">
      <alignment horizontal="center" vertical="center"/>
    </xf>
    <xf numFmtId="0" fontId="1" fillId="2" borderId="32" xfId="0" applyFont="1" applyFill="1" applyBorder="1" applyAlignment="1">
      <alignment horizontal="center" vertical="center"/>
    </xf>
    <xf numFmtId="0" fontId="3" fillId="2" borderId="32" xfId="0" applyFont="1" applyFill="1" applyBorder="1" applyAlignment="1">
      <alignment horizontal="center" vertical="center"/>
    </xf>
    <xf numFmtId="0" fontId="1" fillId="2" borderId="15" xfId="0" applyFont="1" applyFill="1" applyBorder="1" applyAlignment="1">
      <alignment horizontal="center" vertical="center"/>
    </xf>
    <xf numFmtId="0" fontId="0" fillId="3" borderId="27" xfId="0" applyFill="1" applyBorder="1" applyAlignment="1">
      <alignment horizontal="center" vertical="center"/>
    </xf>
    <xf numFmtId="164" fontId="0" fillId="0" borderId="14" xfId="0" applyNumberFormat="1" applyBorder="1" applyAlignment="1" applyProtection="1">
      <alignment horizontal="center" vertical="center"/>
      <protection locked="0"/>
    </xf>
    <xf numFmtId="165" fontId="0" fillId="0" borderId="14" xfId="0" applyNumberFormat="1" applyBorder="1" applyAlignment="1">
      <alignment horizontal="center" vertical="center"/>
    </xf>
    <xf numFmtId="2" fontId="0" fillId="0" borderId="14" xfId="0" applyNumberFormat="1" applyBorder="1" applyAlignment="1">
      <alignment horizontal="center" vertical="center"/>
    </xf>
    <xf numFmtId="2" fontId="0" fillId="6" borderId="14" xfId="0" applyNumberFormat="1" applyFill="1" applyBorder="1" applyAlignment="1">
      <alignment horizontal="center" vertical="center"/>
    </xf>
    <xf numFmtId="2" fontId="0" fillId="6" borderId="7" xfId="0" applyNumberFormat="1" applyFill="1" applyBorder="1" applyAlignment="1">
      <alignment horizontal="center" vertical="center"/>
    </xf>
    <xf numFmtId="2" fontId="0" fillId="6" borderId="25" xfId="0" applyNumberFormat="1" applyFill="1" applyBorder="1" applyAlignment="1">
      <alignment horizontal="center" vertical="center"/>
    </xf>
    <xf numFmtId="2" fontId="0" fillId="6" borderId="5" xfId="0" applyNumberForma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0" fillId="0" borderId="34" xfId="0" applyNumberFormat="1" applyBorder="1" applyAlignment="1">
      <alignment horizontal="center" vertical="center"/>
    </xf>
    <xf numFmtId="0" fontId="1" fillId="2" borderId="35" xfId="0" applyFont="1" applyFill="1" applyBorder="1" applyAlignment="1">
      <alignment horizontal="center" vertical="center"/>
    </xf>
    <xf numFmtId="165" fontId="0" fillId="0" borderId="27" xfId="0" applyNumberFormat="1" applyBorder="1" applyAlignment="1">
      <alignment horizontal="center" vertical="center"/>
    </xf>
    <xf numFmtId="165" fontId="0" fillId="0" borderId="28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29" xfId="0" applyNumberFormat="1" applyBorder="1" applyAlignment="1">
      <alignment horizontal="center" vertical="center"/>
    </xf>
    <xf numFmtId="165" fontId="0" fillId="0" borderId="30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14" xfId="0" applyBorder="1" applyAlignment="1">
      <alignment horizontal="center" vertical="center"/>
    </xf>
    <xf numFmtId="2" fontId="0" fillId="0" borderId="36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0" fillId="0" borderId="17" xfId="0" applyNumberFormat="1" applyBorder="1" applyAlignment="1">
      <alignment horizontal="center" vertical="center"/>
    </xf>
    <xf numFmtId="166" fontId="0" fillId="0" borderId="14" xfId="0" applyNumberFormat="1" applyBorder="1" applyAlignment="1">
      <alignment horizontal="center" vertical="center"/>
    </xf>
    <xf numFmtId="166" fontId="0" fillId="0" borderId="7" xfId="0" applyNumberFormat="1" applyBorder="1" applyAlignment="1">
      <alignment horizontal="center" vertical="center"/>
    </xf>
    <xf numFmtId="166" fontId="0" fillId="0" borderId="25" xfId="0" applyNumberFormat="1" applyBorder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5" fontId="0" fillId="0" borderId="13" xfId="0" applyNumberFormat="1" applyBorder="1" applyAlignment="1">
      <alignment horizontal="center" vertical="center"/>
    </xf>
    <xf numFmtId="165" fontId="0" fillId="0" borderId="19" xfId="0" applyNumberFormat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165" fontId="0" fillId="0" borderId="24" xfId="0" applyNumberFormat="1" applyBorder="1" applyAlignment="1">
      <alignment horizontal="center" vertical="center"/>
    </xf>
    <xf numFmtId="0" fontId="1" fillId="3" borderId="27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1" fillId="3" borderId="29" xfId="0" applyFont="1" applyFill="1" applyBorder="1" applyAlignment="1">
      <alignment horizontal="center" vertical="center"/>
    </xf>
    <xf numFmtId="0" fontId="1" fillId="9" borderId="10" xfId="0" applyFont="1" applyFill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0" fontId="1" fillId="9" borderId="16" xfId="0" applyFont="1" applyFill="1" applyBorder="1" applyAlignment="1">
      <alignment horizontal="center" vertical="center"/>
    </xf>
    <xf numFmtId="2" fontId="0" fillId="0" borderId="17" xfId="0" applyNumberFormat="1" applyBorder="1" applyAlignment="1">
      <alignment horizontal="center" vertical="center"/>
    </xf>
    <xf numFmtId="0" fontId="1" fillId="9" borderId="21" xfId="0" applyFont="1" applyFill="1" applyBorder="1" applyAlignment="1">
      <alignment horizontal="center" vertical="center"/>
    </xf>
    <xf numFmtId="2" fontId="0" fillId="0" borderId="22" xfId="0" applyNumberFormat="1" applyBorder="1" applyAlignment="1">
      <alignment horizontal="center" vertical="center"/>
    </xf>
    <xf numFmtId="14" fontId="0" fillId="0" borderId="14" xfId="0" applyNumberFormat="1" applyBorder="1" applyAlignment="1">
      <alignment horizontal="center" vertical="center"/>
    </xf>
    <xf numFmtId="14" fontId="0" fillId="0" borderId="7" xfId="0" applyNumberFormat="1" applyBorder="1" applyAlignment="1">
      <alignment horizontal="center" vertical="center"/>
    </xf>
    <xf numFmtId="2" fontId="0" fillId="0" borderId="38" xfId="0" applyNumberFormat="1" applyBorder="1" applyAlignment="1">
      <alignment horizontal="center" vertical="center"/>
    </xf>
    <xf numFmtId="0" fontId="1" fillId="9" borderId="39" xfId="0" applyFont="1" applyFill="1" applyBorder="1" applyAlignment="1">
      <alignment horizontal="center" vertical="center"/>
    </xf>
    <xf numFmtId="1" fontId="0" fillId="0" borderId="40" xfId="0" applyNumberFormat="1" applyBorder="1" applyAlignment="1">
      <alignment horizontal="center" vertical="center"/>
    </xf>
    <xf numFmtId="2" fontId="0" fillId="0" borderId="24" xfId="0" applyNumberFormat="1" applyBorder="1" applyAlignment="1">
      <alignment horizontal="center" vertical="center"/>
    </xf>
    <xf numFmtId="165" fontId="0" fillId="0" borderId="28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65" fontId="0" fillId="0" borderId="30" xfId="0" applyNumberFormat="1" applyBorder="1" applyAlignment="1">
      <alignment horizontal="center"/>
    </xf>
    <xf numFmtId="165" fontId="0" fillId="0" borderId="27" xfId="0" applyNumberForma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165" fontId="0" fillId="0" borderId="29" xfId="0" applyNumberFormat="1" applyBorder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6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2" fontId="0" fillId="0" borderId="0" xfId="0" applyNumberFormat="1" applyAlignment="1">
      <alignment horizontal="center"/>
    </xf>
    <xf numFmtId="14" fontId="0" fillId="0" borderId="25" xfId="0" applyNumberFormat="1" applyBorder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0" fontId="1" fillId="2" borderId="23" xfId="0" applyFont="1" applyFill="1" applyBorder="1" applyAlignment="1">
      <alignment horizontal="center" vertical="center"/>
    </xf>
    <xf numFmtId="164" fontId="0" fillId="5" borderId="15" xfId="0" applyNumberFormat="1" applyFill="1" applyBorder="1" applyAlignment="1">
      <alignment horizontal="center" vertical="center"/>
    </xf>
    <xf numFmtId="164" fontId="0" fillId="5" borderId="20" xfId="0" applyNumberFormat="1" applyFill="1" applyBorder="1" applyAlignment="1">
      <alignment horizontal="center" vertical="center"/>
    </xf>
    <xf numFmtId="164" fontId="0" fillId="5" borderId="26" xfId="0" applyNumberFormat="1" applyFill="1" applyBorder="1" applyAlignment="1">
      <alignment horizontal="center" vertical="center"/>
    </xf>
  </cellXfs>
  <cellStyles count="21">
    <cellStyle name="Comma [0]_%Air Voids vs %AC" xfId="2" xr:uid="{51203DA9-B0DD-4B54-BA0E-490457C83A76}"/>
    <cellStyle name="Comma_%Air Voids vs %AC" xfId="3" xr:uid="{A9B7EA9A-2214-451B-A6D5-703594354491}"/>
    <cellStyle name="Currency [0]_%Air Voids vs %AC" xfId="4" xr:uid="{703F7ACC-C623-4C29-AD42-60BA422C0CC8}"/>
    <cellStyle name="Currency_%Air Voids vs %AC" xfId="5" xr:uid="{8C325F6F-60DB-471F-BC57-4812728FFD08}"/>
    <cellStyle name="Disabled Cells" xfId="6" xr:uid="{4539AAF4-8264-433D-B2F7-15EF5189C9EE}"/>
    <cellStyle name="Heading Text" xfId="7" xr:uid="{D41B6341-8727-4C2B-A9FF-9C3FF98F178A}"/>
    <cellStyle name="HiddenTable" xfId="8" xr:uid="{D374A55F-7328-41FB-81ED-713725A178E0}"/>
    <cellStyle name="Input Cells" xfId="9" xr:uid="{B3A76FD6-93B8-4458-BBF9-68AD1089AE92}"/>
    <cellStyle name="Input Cells with borders" xfId="10" xr:uid="{1ED26B8A-1B06-474C-833E-858A91B6CEDC}"/>
    <cellStyle name="Invisible" xfId="11" xr:uid="{2CB65B0C-FDFB-4D45-90B6-78E1ED78B0D6}"/>
    <cellStyle name="NLabelCell" xfId="12" xr:uid="{4BFC1F92-CBB7-4121-AF4B-20015800E28A}"/>
    <cellStyle name="Normale" xfId="0" builtinId="0"/>
    <cellStyle name="Normale 2" xfId="1" xr:uid="{C7689BEA-D242-4F9B-A8FC-3B6EC85BF14B}"/>
    <cellStyle name="Output Cells" xfId="13" xr:uid="{839B95D3-9F1F-4311-B71E-4BDFEBE17CF6}"/>
    <cellStyle name="Output Cells with borders" xfId="14" xr:uid="{7DD9FDE1-E7A8-4A25-B403-205EC5D33D13}"/>
    <cellStyle name="Report Output Cells" xfId="15" xr:uid="{548A94AB-4D57-4F48-9C32-4D326AD44E27}"/>
    <cellStyle name="Semi-Hidden" xfId="16" xr:uid="{52C6BC30-21F1-454A-91BD-D12488F48CFA}"/>
    <cellStyle name="UnhiddenTable" xfId="17" xr:uid="{F7045A86-F534-467C-9BB1-33528B57C4FF}"/>
    <cellStyle name="Unlocked Input Cells" xfId="18" xr:uid="{55A6B202-7018-4F29-BA19-FD73938E7F48}"/>
    <cellStyle name="Visible Text" xfId="19" xr:uid="{B886FB17-CC9B-4AE0-9943-59ED2F80D7BD}"/>
    <cellStyle name="Visible Text with borders" xfId="20" xr:uid="{4BE36EA7-364D-4EBC-BED3-F1F612222EF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 SP2-50 25_03'!$AB$4:$AB$136</c:f>
              <c:numCache>
                <c:formatCode>0.000</c:formatCode>
                <c:ptCount val="13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</c:numCache>
            </c:numRef>
          </c:xVal>
          <c:yVal>
            <c:numRef>
              <c:f>'C1 SP2-50 25_03'!$AC$4:$AC$136</c:f>
              <c:numCache>
                <c:formatCode>0.000</c:formatCode>
                <c:ptCount val="133"/>
                <c:pt idx="0">
                  <c:v>82.731749960653346</c:v>
                </c:pt>
                <c:pt idx="1">
                  <c:v>84.17684602983509</c:v>
                </c:pt>
                <c:pt idx="2">
                  <c:v>85.168620357137996</c:v>
                </c:pt>
                <c:pt idx="3">
                  <c:v>86.055793485858203</c:v>
                </c:pt>
                <c:pt idx="4">
                  <c:v>86.700889389050545</c:v>
                </c:pt>
                <c:pt idx="5">
                  <c:v>87.223971677973907</c:v>
                </c:pt>
                <c:pt idx="6">
                  <c:v>87.620444276510142</c:v>
                </c:pt>
                <c:pt idx="7">
                  <c:v>88.020537629370949</c:v>
                </c:pt>
                <c:pt idx="8">
                  <c:v>88.424301563450626</c:v>
                </c:pt>
                <c:pt idx="9">
                  <c:v>88.695541752295554</c:v>
                </c:pt>
                <c:pt idx="10">
                  <c:v>88.968451111533412</c:v>
                </c:pt>
                <c:pt idx="11">
                  <c:v>89.243045096445542</c:v>
                </c:pt>
                <c:pt idx="12">
                  <c:v>89.51933935371008</c:v>
                </c:pt>
                <c:pt idx="13">
                  <c:v>89.797349724373731</c:v>
                </c:pt>
                <c:pt idx="14">
                  <c:v>89.937003456448991</c:v>
                </c:pt>
                <c:pt idx="15">
                  <c:v>90.217618131820146</c:v>
                </c:pt>
                <c:pt idx="16">
                  <c:v>90.358583160151113</c:v>
                </c:pt>
                <c:pt idx="17">
                  <c:v>90.499989393578588</c:v>
                </c:pt>
                <c:pt idx="18">
                  <c:v>90.784133787278961</c:v>
                </c:pt>
                <c:pt idx="19">
                  <c:v>90.926876136001113</c:v>
                </c:pt>
                <c:pt idx="20">
                  <c:v>91.070068066923938</c:v>
                </c:pt>
                <c:pt idx="21">
                  <c:v>91.213711707408066</c:v>
                </c:pt>
                <c:pt idx="22">
                  <c:v>91.35780919825703</c:v>
                </c:pt>
                <c:pt idx="23">
                  <c:v>91.502362693823898</c:v>
                </c:pt>
                <c:pt idx="24">
                  <c:v>91.647374362118398</c:v>
                </c:pt>
                <c:pt idx="25">
                  <c:v>91.647374362118398</c:v>
                </c:pt>
                <c:pt idx="26">
                  <c:v>91.792846384915393</c:v>
                </c:pt>
                <c:pt idx="27">
                  <c:v>91.938780957864367</c:v>
                </c:pt>
                <c:pt idx="28">
                  <c:v>92.08518029059988</c:v>
                </c:pt>
                <c:pt idx="29">
                  <c:v>92.08518029059988</c:v>
                </c:pt>
                <c:pt idx="30">
                  <c:v>92.232046606852805</c:v>
                </c:pt>
                <c:pt idx="31">
                  <c:v>92.379382144563408</c:v>
                </c:pt>
                <c:pt idx="32">
                  <c:v>92.379382144563408</c:v>
                </c:pt>
                <c:pt idx="33">
                  <c:v>92.527189155994733</c:v>
                </c:pt>
                <c:pt idx="34">
                  <c:v>92.675469907847273</c:v>
                </c:pt>
                <c:pt idx="35">
                  <c:v>92.675469907847273</c:v>
                </c:pt>
                <c:pt idx="36">
                  <c:v>92.824226681375137</c:v>
                </c:pt>
                <c:pt idx="37">
                  <c:v>92.824226681375137</c:v>
                </c:pt>
                <c:pt idx="38">
                  <c:v>92.973461772502745</c:v>
                </c:pt>
                <c:pt idx="39">
                  <c:v>92.973461772502745</c:v>
                </c:pt>
                <c:pt idx="40">
                  <c:v>93.123177491943153</c:v>
                </c:pt>
                <c:pt idx="41">
                  <c:v>93.123177491943153</c:v>
                </c:pt>
                <c:pt idx="42">
                  <c:v>93.273376165317288</c:v>
                </c:pt>
                <c:pt idx="43">
                  <c:v>93.273376165317288</c:v>
                </c:pt>
                <c:pt idx="44">
                  <c:v>93.424060133274139</c:v>
                </c:pt>
                <c:pt idx="45">
                  <c:v>93.424060133274139</c:v>
                </c:pt>
                <c:pt idx="46">
                  <c:v>93.57523175161279</c:v>
                </c:pt>
                <c:pt idx="47">
                  <c:v>93.57523175161279</c:v>
                </c:pt>
                <c:pt idx="48">
                  <c:v>93.57523175161279</c:v>
                </c:pt>
                <c:pt idx="49">
                  <c:v>93.726893391404687</c:v>
                </c:pt>
                <c:pt idx="50">
                  <c:v>93.726893391404687</c:v>
                </c:pt>
                <c:pt idx="51">
                  <c:v>93.879047439118011</c:v>
                </c:pt>
                <c:pt idx="52">
                  <c:v>93.879047439118011</c:v>
                </c:pt>
                <c:pt idx="53">
                  <c:v>93.879047439118011</c:v>
                </c:pt>
                <c:pt idx="54">
                  <c:v>94.031696296742609</c:v>
                </c:pt>
                <c:pt idx="55">
                  <c:v>94.031696296742609</c:v>
                </c:pt>
                <c:pt idx="56">
                  <c:v>94.031696296742609</c:v>
                </c:pt>
                <c:pt idx="57">
                  <c:v>94.184842381916454</c:v>
                </c:pt>
                <c:pt idx="58">
                  <c:v>94.184842381916454</c:v>
                </c:pt>
                <c:pt idx="59">
                  <c:v>94.184842381916454</c:v>
                </c:pt>
                <c:pt idx="60">
                  <c:v>94.338488128053328</c:v>
                </c:pt>
                <c:pt idx="61">
                  <c:v>94.338488128053328</c:v>
                </c:pt>
                <c:pt idx="62">
                  <c:v>94.338488128053328</c:v>
                </c:pt>
                <c:pt idx="63">
                  <c:v>94.492635984471747</c:v>
                </c:pt>
                <c:pt idx="64">
                  <c:v>94.492635984471747</c:v>
                </c:pt>
                <c:pt idx="65">
                  <c:v>94.492635984471747</c:v>
                </c:pt>
                <c:pt idx="66">
                  <c:v>94.647288416524873</c:v>
                </c:pt>
                <c:pt idx="67">
                  <c:v>94.647288416524873</c:v>
                </c:pt>
                <c:pt idx="68">
                  <c:v>94.647288416524873</c:v>
                </c:pt>
                <c:pt idx="69">
                  <c:v>94.647288416524873</c:v>
                </c:pt>
                <c:pt idx="70">
                  <c:v>94.802447905732308</c:v>
                </c:pt>
                <c:pt idx="71">
                  <c:v>94.802447905732308</c:v>
                </c:pt>
                <c:pt idx="72">
                  <c:v>94.802447905732308</c:v>
                </c:pt>
                <c:pt idx="73">
                  <c:v>94.802447905732308</c:v>
                </c:pt>
                <c:pt idx="74">
                  <c:v>94.95811694991248</c:v>
                </c:pt>
                <c:pt idx="75">
                  <c:v>94.95811694991248</c:v>
                </c:pt>
                <c:pt idx="76">
                  <c:v>94.95811694991248</c:v>
                </c:pt>
                <c:pt idx="77">
                  <c:v>94.95811694991248</c:v>
                </c:pt>
                <c:pt idx="78">
                  <c:v>95.114298063316966</c:v>
                </c:pt>
                <c:pt idx="79">
                  <c:v>95.114298063316966</c:v>
                </c:pt>
                <c:pt idx="80">
                  <c:v>95.114298063316966</c:v>
                </c:pt>
                <c:pt idx="81">
                  <c:v>95.114298063316966</c:v>
                </c:pt>
                <c:pt idx="82">
                  <c:v>95.114298063316966</c:v>
                </c:pt>
                <c:pt idx="83">
                  <c:v>95.270993776765565</c:v>
                </c:pt>
                <c:pt idx="84">
                  <c:v>95.270993776765565</c:v>
                </c:pt>
                <c:pt idx="85">
                  <c:v>95.270993776765565</c:v>
                </c:pt>
                <c:pt idx="86">
                  <c:v>95.270993776765565</c:v>
                </c:pt>
                <c:pt idx="87">
                  <c:v>95.270993776765565</c:v>
                </c:pt>
                <c:pt idx="88">
                  <c:v>95.428206637783347</c:v>
                </c:pt>
                <c:pt idx="89">
                  <c:v>95.428206637783347</c:v>
                </c:pt>
                <c:pt idx="90">
                  <c:v>95.428206637783347</c:v>
                </c:pt>
                <c:pt idx="91">
                  <c:v>95.428206637783347</c:v>
                </c:pt>
                <c:pt idx="92">
                  <c:v>95.428206637783347</c:v>
                </c:pt>
                <c:pt idx="93">
                  <c:v>95.58593921073836</c:v>
                </c:pt>
                <c:pt idx="94">
                  <c:v>95.58593921073836</c:v>
                </c:pt>
                <c:pt idx="95">
                  <c:v>95.58593921073836</c:v>
                </c:pt>
                <c:pt idx="96">
                  <c:v>95.58593921073836</c:v>
                </c:pt>
                <c:pt idx="97">
                  <c:v>95.58593921073836</c:v>
                </c:pt>
                <c:pt idx="98">
                  <c:v>95.58593921073836</c:v>
                </c:pt>
                <c:pt idx="99">
                  <c:v>95.74419407698133</c:v>
                </c:pt>
                <c:pt idx="100">
                  <c:v>95.74419407698133</c:v>
                </c:pt>
                <c:pt idx="101">
                  <c:v>95.74419407698133</c:v>
                </c:pt>
                <c:pt idx="102">
                  <c:v>95.74419407698133</c:v>
                </c:pt>
                <c:pt idx="103">
                  <c:v>95.74419407698133</c:v>
                </c:pt>
                <c:pt idx="104">
                  <c:v>95.74419407698133</c:v>
                </c:pt>
                <c:pt idx="105">
                  <c:v>95.902973834986255</c:v>
                </c:pt>
                <c:pt idx="106">
                  <c:v>95.902973834986255</c:v>
                </c:pt>
                <c:pt idx="107">
                  <c:v>95.902973834986255</c:v>
                </c:pt>
                <c:pt idx="108">
                  <c:v>95.902973834986255</c:v>
                </c:pt>
                <c:pt idx="109">
                  <c:v>95.902973834986255</c:v>
                </c:pt>
                <c:pt idx="110">
                  <c:v>95.902973834986255</c:v>
                </c:pt>
                <c:pt idx="111">
                  <c:v>95.902973834986255</c:v>
                </c:pt>
                <c:pt idx="112">
                  <c:v>96.062281100492868</c:v>
                </c:pt>
                <c:pt idx="113">
                  <c:v>96.062281100492868</c:v>
                </c:pt>
                <c:pt idx="114">
                  <c:v>96.062281100492868</c:v>
                </c:pt>
                <c:pt idx="115">
                  <c:v>96.062281100492868</c:v>
                </c:pt>
                <c:pt idx="116">
                  <c:v>96.062281100492868</c:v>
                </c:pt>
                <c:pt idx="117">
                  <c:v>96.062281100492868</c:v>
                </c:pt>
                <c:pt idx="118">
                  <c:v>96.062281100492868</c:v>
                </c:pt>
                <c:pt idx="119">
                  <c:v>96.222118506650105</c:v>
                </c:pt>
                <c:pt idx="120">
                  <c:v>96.222118506650105</c:v>
                </c:pt>
                <c:pt idx="121">
                  <c:v>96.222118506650105</c:v>
                </c:pt>
                <c:pt idx="122">
                  <c:v>96.222118506650105</c:v>
                </c:pt>
                <c:pt idx="123">
                  <c:v>96.222118506650105</c:v>
                </c:pt>
                <c:pt idx="124">
                  <c:v>96.222118506650105</c:v>
                </c:pt>
                <c:pt idx="125">
                  <c:v>96.222118506650105</c:v>
                </c:pt>
                <c:pt idx="126">
                  <c:v>96.222118506650105</c:v>
                </c:pt>
                <c:pt idx="127">
                  <c:v>96.382488704161176</c:v>
                </c:pt>
                <c:pt idx="128">
                  <c:v>96.382488704161176</c:v>
                </c:pt>
                <c:pt idx="129">
                  <c:v>96.382488704161176</c:v>
                </c:pt>
                <c:pt idx="130">
                  <c:v>96.382488704161176</c:v>
                </c:pt>
                <c:pt idx="131">
                  <c:v>96.382488704161176</c:v>
                </c:pt>
                <c:pt idx="132">
                  <c:v>96.382488704161176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092-4DC8-AB5B-0E2243C2E6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 SP2-50 25_03'!$V$3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 SP2-50 25_03'!$AB$4:$AB$136</c:f>
              <c:numCache>
                <c:formatCode>0.000</c:formatCode>
                <c:ptCount val="13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</c:numCache>
            </c:numRef>
          </c:xVal>
          <c:yVal>
            <c:numRef>
              <c:f>'C1 SP2-50 25_03'!$V$5:$V$137</c:f>
              <c:numCache>
                <c:formatCode>0.00</c:formatCode>
                <c:ptCount val="133"/>
                <c:pt idx="0">
                  <c:v>20.163451530032194</c:v>
                </c:pt>
                <c:pt idx="1">
                  <c:v>18.768926665927932</c:v>
                </c:pt>
                <c:pt idx="2">
                  <c:v>17.811859527971276</c:v>
                </c:pt>
                <c:pt idx="3">
                  <c:v>16.955733064720967</c:v>
                </c:pt>
                <c:pt idx="4">
                  <c:v>16.333212323077184</c:v>
                </c:pt>
                <c:pt idx="5">
                  <c:v>15.828435323518086</c:v>
                </c:pt>
                <c:pt idx="6">
                  <c:v>15.445837302261367</c:v>
                </c:pt>
                <c:pt idx="7">
                  <c:v>15.05974523514838</c:v>
                </c:pt>
                <c:pt idx="8">
                  <c:v>14.67011103897935</c:v>
                </c:pt>
                <c:pt idx="9">
                  <c:v>14.40836291333204</c:v>
                </c:pt>
                <c:pt idx="10">
                  <c:v>14.145004029988428</c:v>
                </c:pt>
                <c:pt idx="11">
                  <c:v>13.88001947452544</c:v>
                </c:pt>
                <c:pt idx="12">
                  <c:v>13.613394147821179</c:v>
                </c:pt>
                <c:pt idx="13">
                  <c:v>13.345112763187128</c:v>
                </c:pt>
                <c:pt idx="14">
                  <c:v>13.210346220050539</c:v>
                </c:pt>
                <c:pt idx="15">
                  <c:v>12.939551668475014</c:v>
                </c:pt>
                <c:pt idx="16">
                  <c:v>12.803519717957013</c:v>
                </c:pt>
                <c:pt idx="17">
                  <c:v>12.667062002335649</c:v>
                </c:pt>
                <c:pt idx="18">
                  <c:v>12.39286125509026</c:v>
                </c:pt>
                <c:pt idx="19">
                  <c:v>12.255114181591964</c:v>
                </c:pt>
                <c:pt idx="20">
                  <c:v>12.116933259043305</c:v>
                </c:pt>
                <c:pt idx="21">
                  <c:v>11.978316434530733</c:v>
                </c:pt>
                <c:pt idx="22">
                  <c:v>11.839261642168243</c:v>
                </c:pt>
                <c:pt idx="23">
                  <c:v>11.699766802994437</c:v>
                </c:pt>
                <c:pt idx="24">
                  <c:v>11.559829824869238</c:v>
                </c:pt>
                <c:pt idx="25">
                  <c:v>11.559829824869238</c:v>
                </c:pt>
                <c:pt idx="26">
                  <c:v>11.419448602369043</c:v>
                </c:pt>
                <c:pt idx="27">
                  <c:v>11.278621016681246</c:v>
                </c:pt>
                <c:pt idx="28">
                  <c:v>11.137344935497573</c:v>
                </c:pt>
                <c:pt idx="29">
                  <c:v>11.137344935497573</c:v>
                </c:pt>
                <c:pt idx="30">
                  <c:v>10.995618212906688</c:v>
                </c:pt>
                <c:pt idx="31">
                  <c:v>10.853438689285145</c:v>
                </c:pt>
                <c:pt idx="32">
                  <c:v>10.853438689285145</c:v>
                </c:pt>
                <c:pt idx="33">
                  <c:v>10.710804191187984</c:v>
                </c:pt>
                <c:pt idx="34">
                  <c:v>10.567712531237984</c:v>
                </c:pt>
                <c:pt idx="35">
                  <c:v>10.567712531237984</c:v>
                </c:pt>
                <c:pt idx="36">
                  <c:v>10.424161508013629</c:v>
                </c:pt>
                <c:pt idx="37">
                  <c:v>10.424161508013629</c:v>
                </c:pt>
                <c:pt idx="38">
                  <c:v>10.280148905936493</c:v>
                </c:pt>
                <c:pt idx="39">
                  <c:v>10.280148905936493</c:v>
                </c:pt>
                <c:pt idx="40">
                  <c:v>10.135672495156999</c:v>
                </c:pt>
                <c:pt idx="41">
                  <c:v>10.135672495156999</c:v>
                </c:pt>
                <c:pt idx="42">
                  <c:v>9.9907300314394867</c:v>
                </c:pt>
                <c:pt idx="43">
                  <c:v>9.9907300314394867</c:v>
                </c:pt>
                <c:pt idx="44">
                  <c:v>9.8453192560460483</c:v>
                </c:pt>
                <c:pt idx="45">
                  <c:v>9.8453192560460483</c:v>
                </c:pt>
                <c:pt idx="46">
                  <c:v>9.6994378956189227</c:v>
                </c:pt>
                <c:pt idx="47">
                  <c:v>9.6994378956189227</c:v>
                </c:pt>
                <c:pt idx="48">
                  <c:v>9.6994378956189227</c:v>
                </c:pt>
                <c:pt idx="49">
                  <c:v>9.5530836620624004</c:v>
                </c:pt>
                <c:pt idx="50">
                  <c:v>9.5530836620624004</c:v>
                </c:pt>
                <c:pt idx="51">
                  <c:v>9.4062542524228849</c:v>
                </c:pt>
                <c:pt idx="52">
                  <c:v>9.4062542524228849</c:v>
                </c:pt>
                <c:pt idx="53">
                  <c:v>9.4062542524228849</c:v>
                </c:pt>
                <c:pt idx="54">
                  <c:v>9.2589473487682881</c:v>
                </c:pt>
                <c:pt idx="55">
                  <c:v>9.2589473487682881</c:v>
                </c:pt>
                <c:pt idx="56">
                  <c:v>9.2589473487682881</c:v>
                </c:pt>
                <c:pt idx="57">
                  <c:v>9.111160618065961</c:v>
                </c:pt>
                <c:pt idx="58">
                  <c:v>9.111160618065961</c:v>
                </c:pt>
                <c:pt idx="59">
                  <c:v>9.111160618065961</c:v>
                </c:pt>
                <c:pt idx="60">
                  <c:v>8.9628917120595517</c:v>
                </c:pt>
                <c:pt idx="61">
                  <c:v>8.9628917120595517</c:v>
                </c:pt>
                <c:pt idx="62">
                  <c:v>8.9628917120595517</c:v>
                </c:pt>
                <c:pt idx="63">
                  <c:v>8.8141382671445783</c:v>
                </c:pt>
                <c:pt idx="64">
                  <c:v>8.8141382671445783</c:v>
                </c:pt>
                <c:pt idx="65">
                  <c:v>8.8141382671445783</c:v>
                </c:pt>
                <c:pt idx="66">
                  <c:v>8.6648979042430518</c:v>
                </c:pt>
                <c:pt idx="67">
                  <c:v>8.6648979042430518</c:v>
                </c:pt>
                <c:pt idx="68">
                  <c:v>8.6648979042430518</c:v>
                </c:pt>
                <c:pt idx="69">
                  <c:v>8.6648979042430518</c:v>
                </c:pt>
                <c:pt idx="70">
                  <c:v>8.515168228676206</c:v>
                </c:pt>
                <c:pt idx="71">
                  <c:v>8.515168228676206</c:v>
                </c:pt>
                <c:pt idx="72">
                  <c:v>8.515168228676206</c:v>
                </c:pt>
                <c:pt idx="73">
                  <c:v>8.515168228676206</c:v>
                </c:pt>
                <c:pt idx="74">
                  <c:v>8.364946830036935</c:v>
                </c:pt>
                <c:pt idx="75">
                  <c:v>8.364946830036935</c:v>
                </c:pt>
                <c:pt idx="76">
                  <c:v>8.364946830036935</c:v>
                </c:pt>
                <c:pt idx="77">
                  <c:v>8.364946830036935</c:v>
                </c:pt>
                <c:pt idx="78">
                  <c:v>8.2142312820600019</c:v>
                </c:pt>
                <c:pt idx="79">
                  <c:v>8.2142312820600019</c:v>
                </c:pt>
                <c:pt idx="80">
                  <c:v>8.2142312820600019</c:v>
                </c:pt>
                <c:pt idx="81">
                  <c:v>8.2142312820600019</c:v>
                </c:pt>
                <c:pt idx="82">
                  <c:v>8.2142312820600019</c:v>
                </c:pt>
                <c:pt idx="83">
                  <c:v>8.0630191424917559</c:v>
                </c:pt>
                <c:pt idx="84">
                  <c:v>8.0630191424917559</c:v>
                </c:pt>
                <c:pt idx="85">
                  <c:v>8.0630191424917559</c:v>
                </c:pt>
                <c:pt idx="86">
                  <c:v>8.0630191424917559</c:v>
                </c:pt>
                <c:pt idx="87">
                  <c:v>8.0630191424917559</c:v>
                </c:pt>
                <c:pt idx="88">
                  <c:v>7.9113079529579133</c:v>
                </c:pt>
                <c:pt idx="89">
                  <c:v>7.9113079529579133</c:v>
                </c:pt>
                <c:pt idx="90">
                  <c:v>7.9113079529579133</c:v>
                </c:pt>
                <c:pt idx="91">
                  <c:v>7.9113079529579133</c:v>
                </c:pt>
                <c:pt idx="92">
                  <c:v>7.9113079529579133</c:v>
                </c:pt>
                <c:pt idx="93">
                  <c:v>7.7590952388305601</c:v>
                </c:pt>
                <c:pt idx="94">
                  <c:v>7.7590952388305601</c:v>
                </c:pt>
                <c:pt idx="95">
                  <c:v>7.7590952388305601</c:v>
                </c:pt>
                <c:pt idx="96">
                  <c:v>7.7590952388305601</c:v>
                </c:pt>
                <c:pt idx="97">
                  <c:v>7.7590952388305601</c:v>
                </c:pt>
                <c:pt idx="98">
                  <c:v>7.7590952388305601</c:v>
                </c:pt>
                <c:pt idx="99">
                  <c:v>7.6063785090935028</c:v>
                </c:pt>
                <c:pt idx="100">
                  <c:v>7.6063785090935028</c:v>
                </c:pt>
                <c:pt idx="101">
                  <c:v>7.6063785090935028</c:v>
                </c:pt>
                <c:pt idx="102">
                  <c:v>7.6063785090935028</c:v>
                </c:pt>
                <c:pt idx="103">
                  <c:v>7.6063785090935028</c:v>
                </c:pt>
                <c:pt idx="104">
                  <c:v>7.6063785090935028</c:v>
                </c:pt>
                <c:pt idx="105">
                  <c:v>7.4531552562064451</c:v>
                </c:pt>
                <c:pt idx="106">
                  <c:v>7.4531552562064451</c:v>
                </c:pt>
                <c:pt idx="107">
                  <c:v>7.4531552562064451</c:v>
                </c:pt>
                <c:pt idx="108">
                  <c:v>7.4531552562064451</c:v>
                </c:pt>
                <c:pt idx="109">
                  <c:v>7.4531552562064451</c:v>
                </c:pt>
                <c:pt idx="110">
                  <c:v>7.4531552562064451</c:v>
                </c:pt>
                <c:pt idx="111">
                  <c:v>7.4531552562064451</c:v>
                </c:pt>
                <c:pt idx="112">
                  <c:v>7.2994229559675938</c:v>
                </c:pt>
                <c:pt idx="113">
                  <c:v>7.2994229559675938</c:v>
                </c:pt>
                <c:pt idx="114">
                  <c:v>7.2994229559675938</c:v>
                </c:pt>
                <c:pt idx="115">
                  <c:v>7.2994229559675938</c:v>
                </c:pt>
                <c:pt idx="116">
                  <c:v>7.2994229559675938</c:v>
                </c:pt>
                <c:pt idx="117">
                  <c:v>7.2994229559675938</c:v>
                </c:pt>
                <c:pt idx="118">
                  <c:v>7.2994229559675938</c:v>
                </c:pt>
                <c:pt idx="119">
                  <c:v>7.1451790673751852</c:v>
                </c:pt>
                <c:pt idx="120">
                  <c:v>7.1451790673751852</c:v>
                </c:pt>
                <c:pt idx="121">
                  <c:v>7.1451790673751852</c:v>
                </c:pt>
                <c:pt idx="122">
                  <c:v>7.1451790673751852</c:v>
                </c:pt>
                <c:pt idx="123">
                  <c:v>7.1451790673751852</c:v>
                </c:pt>
                <c:pt idx="124">
                  <c:v>7.1451790673751852</c:v>
                </c:pt>
                <c:pt idx="125">
                  <c:v>7.1451790673751852</c:v>
                </c:pt>
                <c:pt idx="126">
                  <c:v>7.1451790673751852</c:v>
                </c:pt>
                <c:pt idx="127">
                  <c:v>6.9904210324874931</c:v>
                </c:pt>
                <c:pt idx="128">
                  <c:v>6.9904210324874931</c:v>
                </c:pt>
                <c:pt idx="129">
                  <c:v>6.9904210324874931</c:v>
                </c:pt>
                <c:pt idx="130">
                  <c:v>6.9904210324874931</c:v>
                </c:pt>
                <c:pt idx="131">
                  <c:v>6.9904210324874931</c:v>
                </c:pt>
                <c:pt idx="132">
                  <c:v>6.9904210324874931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FE0-4807-86EB-7B68328CCAB1}"/>
            </c:ext>
          </c:extLst>
        </c:ser>
        <c:ser>
          <c:idx val="1"/>
          <c:order val="1"/>
          <c:tx>
            <c:strRef>
              <c:f>'C1 SP2-50 25_03'!$Y$3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 SP2-50 25_03'!$AB$4:$AB$136</c:f>
              <c:numCache>
                <c:formatCode>0.000</c:formatCode>
                <c:ptCount val="13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</c:numCache>
            </c:numRef>
          </c:xVal>
          <c:yVal>
            <c:numRef>
              <c:f>'C1 SP2-50 25_03'!$Y$5:$Y$137</c:f>
              <c:numCache>
                <c:formatCode>0.00</c:formatCode>
                <c:ptCount val="133"/>
                <c:pt idx="0">
                  <c:v>17.268250039346654</c:v>
                </c:pt>
                <c:pt idx="1">
                  <c:v>15.823153970164904</c:v>
                </c:pt>
                <c:pt idx="2">
                  <c:v>14.831379642861997</c:v>
                </c:pt>
                <c:pt idx="3">
                  <c:v>13.944206514141799</c:v>
                </c:pt>
                <c:pt idx="4">
                  <c:v>13.29911061094945</c:v>
                </c:pt>
                <c:pt idx="5">
                  <c:v>12.77602832202609</c:v>
                </c:pt>
                <c:pt idx="6">
                  <c:v>12.379555723489855</c:v>
                </c:pt>
                <c:pt idx="7">
                  <c:v>11.979462370629058</c:v>
                </c:pt>
                <c:pt idx="8">
                  <c:v>11.575698436549375</c:v>
                </c:pt>
                <c:pt idx="9">
                  <c:v>11.30445824770444</c:v>
                </c:pt>
                <c:pt idx="10">
                  <c:v>11.031548888466592</c:v>
                </c:pt>
                <c:pt idx="11">
                  <c:v>10.756954903554462</c:v>
                </c:pt>
                <c:pt idx="12">
                  <c:v>10.48066064628992</c:v>
                </c:pt>
                <c:pt idx="13">
                  <c:v>10.202650275626269</c:v>
                </c:pt>
                <c:pt idx="14">
                  <c:v>10.062996543551005</c:v>
                </c:pt>
                <c:pt idx="15">
                  <c:v>9.7823818681798578</c:v>
                </c:pt>
                <c:pt idx="16">
                  <c:v>9.641416839848894</c:v>
                </c:pt>
                <c:pt idx="17">
                  <c:v>9.5000106064214158</c:v>
                </c:pt>
                <c:pt idx="18">
                  <c:v>9.2158662127210356</c:v>
                </c:pt>
                <c:pt idx="19">
                  <c:v>9.0731238639988891</c:v>
                </c:pt>
                <c:pt idx="20">
                  <c:v>8.9299319330760625</c:v>
                </c:pt>
                <c:pt idx="21">
                  <c:v>8.7862882925919266</c:v>
                </c:pt>
                <c:pt idx="22">
                  <c:v>8.6421908017429665</c:v>
                </c:pt>
                <c:pt idx="23">
                  <c:v>8.4976373061760988</c:v>
                </c:pt>
                <c:pt idx="24">
                  <c:v>8.3526256378815944</c:v>
                </c:pt>
                <c:pt idx="25">
                  <c:v>8.3526256378815944</c:v>
                </c:pt>
                <c:pt idx="26">
                  <c:v>8.2071536150846054</c:v>
                </c:pt>
                <c:pt idx="27">
                  <c:v>8.061219042135626</c:v>
                </c:pt>
                <c:pt idx="28">
                  <c:v>7.9148197094001222</c:v>
                </c:pt>
                <c:pt idx="29">
                  <c:v>7.9148197094001222</c:v>
                </c:pt>
                <c:pt idx="30">
                  <c:v>7.7679533931471978</c:v>
                </c:pt>
                <c:pt idx="31">
                  <c:v>7.6206178554365849</c:v>
                </c:pt>
                <c:pt idx="32">
                  <c:v>7.6206178554365849</c:v>
                </c:pt>
                <c:pt idx="33">
                  <c:v>7.4728108440052621</c:v>
                </c:pt>
                <c:pt idx="34">
                  <c:v>7.3245300921527257</c:v>
                </c:pt>
                <c:pt idx="35">
                  <c:v>7.3245300921527257</c:v>
                </c:pt>
                <c:pt idx="36">
                  <c:v>7.1757733186248558</c:v>
                </c:pt>
                <c:pt idx="37">
                  <c:v>7.1757733186248558</c:v>
                </c:pt>
                <c:pt idx="38">
                  <c:v>7.0265382274972588</c:v>
                </c:pt>
                <c:pt idx="39">
                  <c:v>7.0265382274972588</c:v>
                </c:pt>
                <c:pt idx="40">
                  <c:v>6.8768225080568453</c:v>
                </c:pt>
                <c:pt idx="41">
                  <c:v>6.8768225080568453</c:v>
                </c:pt>
                <c:pt idx="42">
                  <c:v>6.7266238346827105</c:v>
                </c:pt>
                <c:pt idx="43">
                  <c:v>6.7266238346827105</c:v>
                </c:pt>
                <c:pt idx="44">
                  <c:v>6.5759398667258555</c:v>
                </c:pt>
                <c:pt idx="45">
                  <c:v>6.5759398667258555</c:v>
                </c:pt>
                <c:pt idx="46">
                  <c:v>6.4247682483872133</c:v>
                </c:pt>
                <c:pt idx="47">
                  <c:v>6.4247682483872133</c:v>
                </c:pt>
                <c:pt idx="48">
                  <c:v>6.4247682483872133</c:v>
                </c:pt>
                <c:pt idx="49">
                  <c:v>6.2731066085953131</c:v>
                </c:pt>
                <c:pt idx="50">
                  <c:v>6.2731066085953131</c:v>
                </c:pt>
                <c:pt idx="51">
                  <c:v>6.120952560881987</c:v>
                </c:pt>
                <c:pt idx="52">
                  <c:v>6.120952560881987</c:v>
                </c:pt>
                <c:pt idx="53">
                  <c:v>6.120952560881987</c:v>
                </c:pt>
                <c:pt idx="54">
                  <c:v>5.9683037032573942</c:v>
                </c:pt>
                <c:pt idx="55">
                  <c:v>5.9683037032573942</c:v>
                </c:pt>
                <c:pt idx="56">
                  <c:v>5.9683037032573942</c:v>
                </c:pt>
                <c:pt idx="57">
                  <c:v>5.8151576180835445</c:v>
                </c:pt>
                <c:pt idx="58">
                  <c:v>5.8151576180835445</c:v>
                </c:pt>
                <c:pt idx="59">
                  <c:v>5.8151576180835445</c:v>
                </c:pt>
                <c:pt idx="60">
                  <c:v>5.6615118719466668</c:v>
                </c:pt>
                <c:pt idx="61">
                  <c:v>5.6615118719466668</c:v>
                </c:pt>
                <c:pt idx="62">
                  <c:v>5.6615118719466668</c:v>
                </c:pt>
                <c:pt idx="63">
                  <c:v>5.5073640155282488</c:v>
                </c:pt>
                <c:pt idx="64">
                  <c:v>5.5073640155282488</c:v>
                </c:pt>
                <c:pt idx="65">
                  <c:v>5.5073640155282488</c:v>
                </c:pt>
                <c:pt idx="66">
                  <c:v>5.3527115834751227</c:v>
                </c:pt>
                <c:pt idx="67">
                  <c:v>5.3527115834751227</c:v>
                </c:pt>
                <c:pt idx="68">
                  <c:v>5.3527115834751227</c:v>
                </c:pt>
                <c:pt idx="69">
                  <c:v>5.3527115834751227</c:v>
                </c:pt>
                <c:pt idx="70">
                  <c:v>5.1975520942676878</c:v>
                </c:pt>
                <c:pt idx="71">
                  <c:v>5.1975520942676878</c:v>
                </c:pt>
                <c:pt idx="72">
                  <c:v>5.1975520942676878</c:v>
                </c:pt>
                <c:pt idx="73">
                  <c:v>5.1975520942676878</c:v>
                </c:pt>
                <c:pt idx="74">
                  <c:v>5.0418830500875149</c:v>
                </c:pt>
                <c:pt idx="75">
                  <c:v>5.0418830500875149</c:v>
                </c:pt>
                <c:pt idx="76">
                  <c:v>5.0418830500875149</c:v>
                </c:pt>
                <c:pt idx="77">
                  <c:v>5.0418830500875149</c:v>
                </c:pt>
                <c:pt idx="78">
                  <c:v>4.8857019366830396</c:v>
                </c:pt>
                <c:pt idx="79">
                  <c:v>4.8857019366830396</c:v>
                </c:pt>
                <c:pt idx="80">
                  <c:v>4.8857019366830396</c:v>
                </c:pt>
                <c:pt idx="81">
                  <c:v>4.8857019366830396</c:v>
                </c:pt>
                <c:pt idx="82">
                  <c:v>4.8857019366830396</c:v>
                </c:pt>
                <c:pt idx="83">
                  <c:v>4.7290062232344336</c:v>
                </c:pt>
                <c:pt idx="84">
                  <c:v>4.7290062232344336</c:v>
                </c:pt>
                <c:pt idx="85">
                  <c:v>4.7290062232344336</c:v>
                </c:pt>
                <c:pt idx="86">
                  <c:v>4.7290062232344336</c:v>
                </c:pt>
                <c:pt idx="87">
                  <c:v>4.7290062232344336</c:v>
                </c:pt>
                <c:pt idx="88">
                  <c:v>4.571793362216658</c:v>
                </c:pt>
                <c:pt idx="89">
                  <c:v>4.571793362216658</c:v>
                </c:pt>
                <c:pt idx="90">
                  <c:v>4.571793362216658</c:v>
                </c:pt>
                <c:pt idx="91">
                  <c:v>4.571793362216658</c:v>
                </c:pt>
                <c:pt idx="92">
                  <c:v>4.571793362216658</c:v>
                </c:pt>
                <c:pt idx="93">
                  <c:v>4.4140607892616419</c:v>
                </c:pt>
                <c:pt idx="94">
                  <c:v>4.4140607892616419</c:v>
                </c:pt>
                <c:pt idx="95">
                  <c:v>4.4140607892616419</c:v>
                </c:pt>
                <c:pt idx="96">
                  <c:v>4.4140607892616419</c:v>
                </c:pt>
                <c:pt idx="97">
                  <c:v>4.4140607892616419</c:v>
                </c:pt>
                <c:pt idx="98">
                  <c:v>4.4140607892616419</c:v>
                </c:pt>
                <c:pt idx="99">
                  <c:v>4.2558059230186736</c:v>
                </c:pt>
                <c:pt idx="100">
                  <c:v>4.2558059230186736</c:v>
                </c:pt>
                <c:pt idx="101">
                  <c:v>4.2558059230186736</c:v>
                </c:pt>
                <c:pt idx="102">
                  <c:v>4.2558059230186736</c:v>
                </c:pt>
                <c:pt idx="103">
                  <c:v>4.2558059230186736</c:v>
                </c:pt>
                <c:pt idx="104">
                  <c:v>4.2558059230186736</c:v>
                </c:pt>
                <c:pt idx="105">
                  <c:v>4.0970261650137392</c:v>
                </c:pt>
                <c:pt idx="106">
                  <c:v>4.0970261650137392</c:v>
                </c:pt>
                <c:pt idx="107">
                  <c:v>4.0970261650137392</c:v>
                </c:pt>
                <c:pt idx="108">
                  <c:v>4.0970261650137392</c:v>
                </c:pt>
                <c:pt idx="109">
                  <c:v>4.0970261650137392</c:v>
                </c:pt>
                <c:pt idx="110">
                  <c:v>4.0970261650137392</c:v>
                </c:pt>
                <c:pt idx="111">
                  <c:v>4.0970261650137392</c:v>
                </c:pt>
                <c:pt idx="112">
                  <c:v>3.9377188995071366</c:v>
                </c:pt>
                <c:pt idx="113">
                  <c:v>3.9377188995071366</c:v>
                </c:pt>
                <c:pt idx="114">
                  <c:v>3.9377188995071366</c:v>
                </c:pt>
                <c:pt idx="115">
                  <c:v>3.9377188995071366</c:v>
                </c:pt>
                <c:pt idx="116">
                  <c:v>3.9377188995071366</c:v>
                </c:pt>
                <c:pt idx="117">
                  <c:v>3.9377188995071366</c:v>
                </c:pt>
                <c:pt idx="118">
                  <c:v>3.9377188995071366</c:v>
                </c:pt>
                <c:pt idx="119">
                  <c:v>3.7778814933498994</c:v>
                </c:pt>
                <c:pt idx="120">
                  <c:v>3.7778814933498994</c:v>
                </c:pt>
                <c:pt idx="121">
                  <c:v>3.7778814933498994</c:v>
                </c:pt>
                <c:pt idx="122">
                  <c:v>3.7778814933498994</c:v>
                </c:pt>
                <c:pt idx="123">
                  <c:v>3.7778814933498994</c:v>
                </c:pt>
                <c:pt idx="124">
                  <c:v>3.7778814933498994</c:v>
                </c:pt>
                <c:pt idx="125">
                  <c:v>3.7778814933498994</c:v>
                </c:pt>
                <c:pt idx="126">
                  <c:v>3.7778814933498994</c:v>
                </c:pt>
                <c:pt idx="127">
                  <c:v>3.6175112958388267</c:v>
                </c:pt>
                <c:pt idx="128">
                  <c:v>3.6175112958388267</c:v>
                </c:pt>
                <c:pt idx="129">
                  <c:v>3.6175112958388267</c:v>
                </c:pt>
                <c:pt idx="130">
                  <c:v>3.6175112958388267</c:v>
                </c:pt>
                <c:pt idx="131">
                  <c:v>3.6175112958388267</c:v>
                </c:pt>
                <c:pt idx="132">
                  <c:v>3.6175112958388267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FE0-4807-86EB-7B68328CCAB1}"/>
            </c:ext>
          </c:extLst>
        </c:ser>
        <c:ser>
          <c:idx val="2"/>
          <c:order val="2"/>
          <c:tx>
            <c:strRef>
              <c:f>'C1 SP2-50 25_03'!$AA$3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 SP2-50 25_03'!$AB$4:$AB$136</c:f>
              <c:numCache>
                <c:formatCode>0.000</c:formatCode>
                <c:ptCount val="13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</c:numCache>
            </c:numRef>
          </c:xVal>
          <c:yVal>
            <c:numRef>
              <c:f>'C1 SP2-50 25_03'!$AA$5:$AA$137</c:f>
              <c:numCache>
                <c:formatCode>0.00</c:formatCode>
                <c:ptCount val="133"/>
                <c:pt idx="0">
                  <c:v>2.8952014906855403</c:v>
                </c:pt>
                <c:pt idx="1">
                  <c:v>2.9457726957630275</c:v>
                </c:pt>
                <c:pt idx="2">
                  <c:v>2.9804798851092791</c:v>
                </c:pt>
                <c:pt idx="3">
                  <c:v>3.011526550579168</c:v>
                </c:pt>
                <c:pt idx="4">
                  <c:v>3.0341017121277343</c:v>
                </c:pt>
                <c:pt idx="5">
                  <c:v>3.0524070014919964</c:v>
                </c:pt>
                <c:pt idx="6">
                  <c:v>3.0662815787715125</c:v>
                </c:pt>
                <c:pt idx="7">
                  <c:v>3.0802828645193223</c:v>
                </c:pt>
                <c:pt idx="8">
                  <c:v>3.0944126024299745</c:v>
                </c:pt>
                <c:pt idx="9">
                  <c:v>3.1039046656275993</c:v>
                </c:pt>
                <c:pt idx="10">
                  <c:v>3.1134551415218361</c:v>
                </c:pt>
                <c:pt idx="11">
                  <c:v>3.1230645709709783</c:v>
                </c:pt>
                <c:pt idx="12">
                  <c:v>3.1327335015312592</c:v>
                </c:pt>
                <c:pt idx="13">
                  <c:v>3.1424624875608593</c:v>
                </c:pt>
                <c:pt idx="14">
                  <c:v>3.1473496764995339</c:v>
                </c:pt>
                <c:pt idx="15">
                  <c:v>3.157169800295156</c:v>
                </c:pt>
                <c:pt idx="16">
                  <c:v>3.1621028781081186</c:v>
                </c:pt>
                <c:pt idx="17">
                  <c:v>3.1670513959142337</c:v>
                </c:pt>
                <c:pt idx="18">
                  <c:v>3.1769950423692244</c:v>
                </c:pt>
                <c:pt idx="19">
                  <c:v>3.1819903175930744</c:v>
                </c:pt>
                <c:pt idx="20">
                  <c:v>3.1870013259672429</c:v>
                </c:pt>
                <c:pt idx="21">
                  <c:v>3.1920281419388061</c:v>
                </c:pt>
                <c:pt idx="22">
                  <c:v>3.1970708404252761</c:v>
                </c:pt>
                <c:pt idx="23">
                  <c:v>3.2021294968183387</c:v>
                </c:pt>
                <c:pt idx="24">
                  <c:v>3.207204186987644</c:v>
                </c:pt>
                <c:pt idx="25">
                  <c:v>3.207204186987644</c:v>
                </c:pt>
                <c:pt idx="26">
                  <c:v>3.2122949872844373</c:v>
                </c:pt>
                <c:pt idx="27">
                  <c:v>3.2174019745456199</c:v>
                </c:pt>
                <c:pt idx="28">
                  <c:v>3.2225252260974511</c:v>
                </c:pt>
                <c:pt idx="29">
                  <c:v>3.2225252260974511</c:v>
                </c:pt>
                <c:pt idx="30">
                  <c:v>3.2276648197594904</c:v>
                </c:pt>
                <c:pt idx="31">
                  <c:v>3.2328208338485602</c:v>
                </c:pt>
                <c:pt idx="32">
                  <c:v>3.2328208338485602</c:v>
                </c:pt>
                <c:pt idx="33">
                  <c:v>3.237993347182722</c:v>
                </c:pt>
                <c:pt idx="34">
                  <c:v>3.2431824390852579</c:v>
                </c:pt>
                <c:pt idx="35">
                  <c:v>3.2431824390852579</c:v>
                </c:pt>
                <c:pt idx="36">
                  <c:v>3.2483881893887734</c:v>
                </c:pt>
                <c:pt idx="37">
                  <c:v>3.2483881893887734</c:v>
                </c:pt>
                <c:pt idx="38">
                  <c:v>3.2536106784392338</c:v>
                </c:pt>
                <c:pt idx="39">
                  <c:v>3.2536106784392338</c:v>
                </c:pt>
                <c:pt idx="40">
                  <c:v>3.2588499871001542</c:v>
                </c:pt>
                <c:pt idx="41">
                  <c:v>3.2588499871001542</c:v>
                </c:pt>
                <c:pt idx="42">
                  <c:v>3.2641061967567762</c:v>
                </c:pt>
                <c:pt idx="43">
                  <c:v>3.2641061967567762</c:v>
                </c:pt>
                <c:pt idx="44">
                  <c:v>3.2693793893201928</c:v>
                </c:pt>
                <c:pt idx="45">
                  <c:v>3.2693793893201928</c:v>
                </c:pt>
                <c:pt idx="46">
                  <c:v>3.2746696472317094</c:v>
                </c:pt>
                <c:pt idx="47">
                  <c:v>3.2746696472317094</c:v>
                </c:pt>
                <c:pt idx="48">
                  <c:v>3.2746696472317094</c:v>
                </c:pt>
                <c:pt idx="49">
                  <c:v>3.2799770534670873</c:v>
                </c:pt>
                <c:pt idx="50">
                  <c:v>3.2799770534670873</c:v>
                </c:pt>
                <c:pt idx="51">
                  <c:v>3.2853016915408979</c:v>
                </c:pt>
                <c:pt idx="52">
                  <c:v>3.2853016915408979</c:v>
                </c:pt>
                <c:pt idx="53">
                  <c:v>3.2853016915408979</c:v>
                </c:pt>
                <c:pt idx="54">
                  <c:v>3.2906436455108938</c:v>
                </c:pt>
                <c:pt idx="55">
                  <c:v>3.2906436455108938</c:v>
                </c:pt>
                <c:pt idx="56">
                  <c:v>3.2906436455108938</c:v>
                </c:pt>
                <c:pt idx="57">
                  <c:v>3.2960029999824165</c:v>
                </c:pt>
                <c:pt idx="58">
                  <c:v>3.2960029999824165</c:v>
                </c:pt>
                <c:pt idx="59">
                  <c:v>3.2960029999824165</c:v>
                </c:pt>
                <c:pt idx="60">
                  <c:v>3.3013798401128849</c:v>
                </c:pt>
                <c:pt idx="61">
                  <c:v>3.3013798401128849</c:v>
                </c:pt>
                <c:pt idx="62">
                  <c:v>3.3013798401128849</c:v>
                </c:pt>
                <c:pt idx="63">
                  <c:v>3.3067742516163294</c:v>
                </c:pt>
                <c:pt idx="64">
                  <c:v>3.3067742516163294</c:v>
                </c:pt>
                <c:pt idx="65">
                  <c:v>3.3067742516163294</c:v>
                </c:pt>
                <c:pt idx="66">
                  <c:v>3.3121863207679292</c:v>
                </c:pt>
                <c:pt idx="67">
                  <c:v>3.3121863207679292</c:v>
                </c:pt>
                <c:pt idx="68">
                  <c:v>3.3121863207679292</c:v>
                </c:pt>
                <c:pt idx="69">
                  <c:v>3.3121863207679292</c:v>
                </c:pt>
                <c:pt idx="70">
                  <c:v>3.3176161344085182</c:v>
                </c:pt>
                <c:pt idx="71">
                  <c:v>3.3176161344085182</c:v>
                </c:pt>
                <c:pt idx="72">
                  <c:v>3.3176161344085182</c:v>
                </c:pt>
                <c:pt idx="73">
                  <c:v>3.3176161344085182</c:v>
                </c:pt>
                <c:pt idx="74">
                  <c:v>3.32306377994942</c:v>
                </c:pt>
                <c:pt idx="75">
                  <c:v>3.32306377994942</c:v>
                </c:pt>
                <c:pt idx="76">
                  <c:v>3.32306377994942</c:v>
                </c:pt>
                <c:pt idx="77">
                  <c:v>3.32306377994942</c:v>
                </c:pt>
                <c:pt idx="78">
                  <c:v>3.3285293453769622</c:v>
                </c:pt>
                <c:pt idx="79">
                  <c:v>3.3285293453769622</c:v>
                </c:pt>
                <c:pt idx="80">
                  <c:v>3.3285293453769622</c:v>
                </c:pt>
                <c:pt idx="81">
                  <c:v>3.3285293453769622</c:v>
                </c:pt>
                <c:pt idx="82">
                  <c:v>3.3285293453769622</c:v>
                </c:pt>
                <c:pt idx="83">
                  <c:v>3.3340129192573222</c:v>
                </c:pt>
                <c:pt idx="84">
                  <c:v>3.3340129192573222</c:v>
                </c:pt>
                <c:pt idx="85">
                  <c:v>3.3340129192573222</c:v>
                </c:pt>
                <c:pt idx="86">
                  <c:v>3.3340129192573222</c:v>
                </c:pt>
                <c:pt idx="87">
                  <c:v>3.3340129192573222</c:v>
                </c:pt>
                <c:pt idx="88">
                  <c:v>3.3395145907412553</c:v>
                </c:pt>
                <c:pt idx="89">
                  <c:v>3.3395145907412553</c:v>
                </c:pt>
                <c:pt idx="90">
                  <c:v>3.3395145907412553</c:v>
                </c:pt>
                <c:pt idx="91">
                  <c:v>3.3395145907412553</c:v>
                </c:pt>
                <c:pt idx="92">
                  <c:v>3.3395145907412553</c:v>
                </c:pt>
                <c:pt idx="93">
                  <c:v>3.3450344495689182</c:v>
                </c:pt>
                <c:pt idx="94">
                  <c:v>3.3450344495689182</c:v>
                </c:pt>
                <c:pt idx="95">
                  <c:v>3.3450344495689182</c:v>
                </c:pt>
                <c:pt idx="96">
                  <c:v>3.3450344495689182</c:v>
                </c:pt>
                <c:pt idx="97">
                  <c:v>3.3450344495689182</c:v>
                </c:pt>
                <c:pt idx="98">
                  <c:v>3.3450344495689182</c:v>
                </c:pt>
                <c:pt idx="99">
                  <c:v>3.3505725860748292</c:v>
                </c:pt>
                <c:pt idx="100">
                  <c:v>3.3505725860748292</c:v>
                </c:pt>
                <c:pt idx="101">
                  <c:v>3.3505725860748292</c:v>
                </c:pt>
                <c:pt idx="102">
                  <c:v>3.3505725860748292</c:v>
                </c:pt>
                <c:pt idx="103">
                  <c:v>3.3505725860748292</c:v>
                </c:pt>
                <c:pt idx="104">
                  <c:v>3.3505725860748292</c:v>
                </c:pt>
                <c:pt idx="105">
                  <c:v>3.356129091192706</c:v>
                </c:pt>
                <c:pt idx="106">
                  <c:v>3.356129091192706</c:v>
                </c:pt>
                <c:pt idx="107">
                  <c:v>3.356129091192706</c:v>
                </c:pt>
                <c:pt idx="108">
                  <c:v>3.356129091192706</c:v>
                </c:pt>
                <c:pt idx="109">
                  <c:v>3.356129091192706</c:v>
                </c:pt>
                <c:pt idx="110">
                  <c:v>3.356129091192706</c:v>
                </c:pt>
                <c:pt idx="111">
                  <c:v>3.356129091192706</c:v>
                </c:pt>
                <c:pt idx="112">
                  <c:v>3.3617040564604572</c:v>
                </c:pt>
                <c:pt idx="113">
                  <c:v>3.3617040564604572</c:v>
                </c:pt>
                <c:pt idx="114">
                  <c:v>3.3617040564604572</c:v>
                </c:pt>
                <c:pt idx="115">
                  <c:v>3.3617040564604572</c:v>
                </c:pt>
                <c:pt idx="116">
                  <c:v>3.3617040564604572</c:v>
                </c:pt>
                <c:pt idx="117">
                  <c:v>3.3617040564604572</c:v>
                </c:pt>
                <c:pt idx="118">
                  <c:v>3.3617040564604572</c:v>
                </c:pt>
                <c:pt idx="119">
                  <c:v>3.3672975740252857</c:v>
                </c:pt>
                <c:pt idx="120">
                  <c:v>3.3672975740252857</c:v>
                </c:pt>
                <c:pt idx="121">
                  <c:v>3.3672975740252857</c:v>
                </c:pt>
                <c:pt idx="122">
                  <c:v>3.3672975740252857</c:v>
                </c:pt>
                <c:pt idx="123">
                  <c:v>3.3672975740252857</c:v>
                </c:pt>
                <c:pt idx="124">
                  <c:v>3.3672975740252857</c:v>
                </c:pt>
                <c:pt idx="125">
                  <c:v>3.3672975740252857</c:v>
                </c:pt>
                <c:pt idx="126">
                  <c:v>3.3672975740252857</c:v>
                </c:pt>
                <c:pt idx="127">
                  <c:v>3.3729097366486664</c:v>
                </c:pt>
                <c:pt idx="128">
                  <c:v>3.3729097366486664</c:v>
                </c:pt>
                <c:pt idx="129">
                  <c:v>3.3729097366486664</c:v>
                </c:pt>
                <c:pt idx="130">
                  <c:v>3.3729097366486664</c:v>
                </c:pt>
                <c:pt idx="131">
                  <c:v>3.3729097366486664</c:v>
                </c:pt>
                <c:pt idx="132">
                  <c:v>3.3729097366486664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FE0-4807-86EB-7B68328CCA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56060811620007367"/>
                  <c:y val="5.496251756714416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'C2 SP2-50 25_03'!$AB$4:$AB$109</c:f>
              <c:numCache>
                <c:formatCode>0.000</c:formatCode>
                <c:ptCount val="1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</c:numCache>
            </c:numRef>
          </c:xVal>
          <c:yVal>
            <c:numRef>
              <c:f>'C2 SP2-50 25_03'!$AC$4:$AC$109</c:f>
              <c:numCache>
                <c:formatCode>0.000</c:formatCode>
                <c:ptCount val="106"/>
                <c:pt idx="0">
                  <c:v>83.121269683409423</c:v>
                </c:pt>
                <c:pt idx="1">
                  <c:v>84.588115618999026</c:v>
                </c:pt>
                <c:pt idx="2">
                  <c:v>85.467932571945511</c:v>
                </c:pt>
                <c:pt idx="3">
                  <c:v>86.2367595516032</c:v>
                </c:pt>
                <c:pt idx="4">
                  <c:v>86.888094593533708</c:v>
                </c:pt>
                <c:pt idx="5">
                  <c:v>87.416289697445791</c:v>
                </c:pt>
                <c:pt idx="6">
                  <c:v>87.81666965025849</c:v>
                </c:pt>
                <c:pt idx="7">
                  <c:v>88.220734081164593</c:v>
                </c:pt>
                <c:pt idx="8">
                  <c:v>88.62853408462145</c:v>
                </c:pt>
                <c:pt idx="9">
                  <c:v>89.040121704209483</c:v>
                </c:pt>
                <c:pt idx="10">
                  <c:v>89.316643821303273</c:v>
                </c:pt>
                <c:pt idx="11">
                  <c:v>89.594888817631372</c:v>
                </c:pt>
                <c:pt idx="12">
                  <c:v>89.874872845186431</c:v>
                </c:pt>
                <c:pt idx="13">
                  <c:v>90.156612258494221</c:v>
                </c:pt>
                <c:pt idx="14">
                  <c:v>90.298145401757182</c:v>
                </c:pt>
                <c:pt idx="15">
                  <c:v>90.582549009321781</c:v>
                </c:pt>
                <c:pt idx="16">
                  <c:v>90.725423692301774</c:v>
                </c:pt>
                <c:pt idx="17">
                  <c:v>90.86874979608109</c:v>
                </c:pt>
                <c:pt idx="18">
                  <c:v>91.012529463479936</c:v>
                </c:pt>
                <c:pt idx="19">
                  <c:v>91.301458128443372</c:v>
                </c:pt>
                <c:pt idx="20">
                  <c:v>91.446611479998907</c:v>
                </c:pt>
                <c:pt idx="21">
                  <c:v>91.592227103374725</c:v>
                </c:pt>
                <c:pt idx="22">
                  <c:v>91.592227103374725</c:v>
                </c:pt>
                <c:pt idx="23">
                  <c:v>91.73830721039765</c:v>
                </c:pt>
                <c:pt idx="24">
                  <c:v>91.884854027027657</c:v>
                </c:pt>
                <c:pt idx="25">
                  <c:v>92.031869793470918</c:v>
                </c:pt>
                <c:pt idx="26">
                  <c:v>92.179356764293772</c:v>
                </c:pt>
                <c:pt idx="27">
                  <c:v>92.327317208538247</c:v>
                </c:pt>
                <c:pt idx="28">
                  <c:v>92.327317208538247</c:v>
                </c:pt>
                <c:pt idx="29">
                  <c:v>92.47575340983812</c:v>
                </c:pt>
                <c:pt idx="30">
                  <c:v>92.624667666536737</c:v>
                </c:pt>
                <c:pt idx="31">
                  <c:v>92.624667666536737</c:v>
                </c:pt>
                <c:pt idx="32">
                  <c:v>92.774062291805393</c:v>
                </c:pt>
                <c:pt idx="33">
                  <c:v>92.774062291805393</c:v>
                </c:pt>
                <c:pt idx="34">
                  <c:v>92.923939613763039</c:v>
                </c:pt>
                <c:pt idx="35">
                  <c:v>92.923939613763039</c:v>
                </c:pt>
                <c:pt idx="36">
                  <c:v>93.074301975597606</c:v>
                </c:pt>
                <c:pt idx="37">
                  <c:v>93.074301975597606</c:v>
                </c:pt>
                <c:pt idx="38">
                  <c:v>93.225151735687703</c:v>
                </c:pt>
                <c:pt idx="39">
                  <c:v>93.225151735687703</c:v>
                </c:pt>
                <c:pt idx="40">
                  <c:v>93.376491267726166</c:v>
                </c:pt>
                <c:pt idx="41">
                  <c:v>93.376491267726166</c:v>
                </c:pt>
                <c:pt idx="42">
                  <c:v>93.528322960844434</c:v>
                </c:pt>
                <c:pt idx="43">
                  <c:v>93.528322960844434</c:v>
                </c:pt>
                <c:pt idx="44">
                  <c:v>93.680649219738314</c:v>
                </c:pt>
                <c:pt idx="45">
                  <c:v>93.680649219738314</c:v>
                </c:pt>
                <c:pt idx="46">
                  <c:v>93.680649219738314</c:v>
                </c:pt>
                <c:pt idx="47">
                  <c:v>93.833472464794994</c:v>
                </c:pt>
                <c:pt idx="48">
                  <c:v>93.833472464794994</c:v>
                </c:pt>
                <c:pt idx="49">
                  <c:v>93.833472464794994</c:v>
                </c:pt>
                <c:pt idx="50">
                  <c:v>93.986795132221133</c:v>
                </c:pt>
                <c:pt idx="51">
                  <c:v>93.986795132221133</c:v>
                </c:pt>
                <c:pt idx="52">
                  <c:v>93.986795132221133</c:v>
                </c:pt>
                <c:pt idx="53">
                  <c:v>94.140619674172385</c:v>
                </c:pt>
                <c:pt idx="54">
                  <c:v>94.140619674172385</c:v>
                </c:pt>
                <c:pt idx="55">
                  <c:v>94.140619674172385</c:v>
                </c:pt>
                <c:pt idx="56">
                  <c:v>94.29494855888413</c:v>
                </c:pt>
                <c:pt idx="57">
                  <c:v>94.29494855888413</c:v>
                </c:pt>
                <c:pt idx="58">
                  <c:v>94.29494855888413</c:v>
                </c:pt>
                <c:pt idx="59">
                  <c:v>94.449784270803477</c:v>
                </c:pt>
                <c:pt idx="60">
                  <c:v>94.449784270803477</c:v>
                </c:pt>
                <c:pt idx="61">
                  <c:v>94.449784270803477</c:v>
                </c:pt>
                <c:pt idx="62">
                  <c:v>94.449784270803477</c:v>
                </c:pt>
                <c:pt idx="63">
                  <c:v>94.605129310722589</c:v>
                </c:pt>
                <c:pt idx="64">
                  <c:v>94.605129310722589</c:v>
                </c:pt>
                <c:pt idx="65">
                  <c:v>94.605129310722589</c:v>
                </c:pt>
                <c:pt idx="66">
                  <c:v>94.605129310722589</c:v>
                </c:pt>
                <c:pt idx="67">
                  <c:v>94.760986195913219</c:v>
                </c:pt>
                <c:pt idx="68">
                  <c:v>94.760986195913219</c:v>
                </c:pt>
                <c:pt idx="69">
                  <c:v>94.760986195913219</c:v>
                </c:pt>
                <c:pt idx="70">
                  <c:v>94.760986195913219</c:v>
                </c:pt>
                <c:pt idx="71">
                  <c:v>94.91735746026292</c:v>
                </c:pt>
                <c:pt idx="72">
                  <c:v>94.91735746026292</c:v>
                </c:pt>
                <c:pt idx="73">
                  <c:v>94.91735746026292</c:v>
                </c:pt>
                <c:pt idx="74">
                  <c:v>94.91735746026292</c:v>
                </c:pt>
                <c:pt idx="75">
                  <c:v>95.07424565441211</c:v>
                </c:pt>
                <c:pt idx="76">
                  <c:v>95.07424565441211</c:v>
                </c:pt>
                <c:pt idx="77">
                  <c:v>95.07424565441211</c:v>
                </c:pt>
                <c:pt idx="78">
                  <c:v>95.07424565441211</c:v>
                </c:pt>
                <c:pt idx="79">
                  <c:v>95.07424565441211</c:v>
                </c:pt>
                <c:pt idx="80">
                  <c:v>95.231653345892937</c:v>
                </c:pt>
                <c:pt idx="81">
                  <c:v>95.231653345892937</c:v>
                </c:pt>
                <c:pt idx="82">
                  <c:v>95.231653345892937</c:v>
                </c:pt>
                <c:pt idx="83">
                  <c:v>95.231653345892937</c:v>
                </c:pt>
                <c:pt idx="84">
                  <c:v>95.38958311926919</c:v>
                </c:pt>
                <c:pt idx="85">
                  <c:v>95.38958311926919</c:v>
                </c:pt>
                <c:pt idx="86">
                  <c:v>95.38958311926919</c:v>
                </c:pt>
                <c:pt idx="87">
                  <c:v>95.38958311926919</c:v>
                </c:pt>
                <c:pt idx="88">
                  <c:v>95.38958311926919</c:v>
                </c:pt>
                <c:pt idx="89">
                  <c:v>95.38958311926919</c:v>
                </c:pt>
                <c:pt idx="90">
                  <c:v>95.548037576277949</c:v>
                </c:pt>
                <c:pt idx="91">
                  <c:v>95.548037576277949</c:v>
                </c:pt>
                <c:pt idx="92">
                  <c:v>95.548037576277949</c:v>
                </c:pt>
                <c:pt idx="93">
                  <c:v>95.548037576277949</c:v>
                </c:pt>
                <c:pt idx="94">
                  <c:v>95.548037576277949</c:v>
                </c:pt>
                <c:pt idx="95">
                  <c:v>95.707019335972248</c:v>
                </c:pt>
                <c:pt idx="96">
                  <c:v>95.707019335972248</c:v>
                </c:pt>
                <c:pt idx="97">
                  <c:v>95.707019335972248</c:v>
                </c:pt>
                <c:pt idx="98">
                  <c:v>95.707019335972248</c:v>
                </c:pt>
                <c:pt idx="99">
                  <c:v>95.707019335972248</c:v>
                </c:pt>
                <c:pt idx="100">
                  <c:v>95.707019335972248</c:v>
                </c:pt>
                <c:pt idx="101">
                  <c:v>95.866531034865517</c:v>
                </c:pt>
                <c:pt idx="102">
                  <c:v>95.866531034865517</c:v>
                </c:pt>
                <c:pt idx="103">
                  <c:v>95.866531034865517</c:v>
                </c:pt>
                <c:pt idx="104">
                  <c:v>95.866531034865517</c:v>
                </c:pt>
                <c:pt idx="105">
                  <c:v>95.866531034865517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1863-47FA-97A9-D0732F0555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  <c:max val="2.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'C2 SP2-50 25_03'!$V$3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'C2 SP2-50 25_03'!$AB$4:$AB$109</c:f>
              <c:numCache>
                <c:formatCode>0.000</c:formatCode>
                <c:ptCount val="1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</c:numCache>
            </c:numRef>
          </c:xVal>
          <c:yVal>
            <c:numRef>
              <c:f>'C2 SP2-50 25_03'!$V$5:$V$110</c:f>
              <c:numCache>
                <c:formatCode>0.00</c:formatCode>
                <c:ptCount val="106"/>
                <c:pt idx="0">
                  <c:v>19.349430046314499</c:v>
                </c:pt>
                <c:pt idx="1">
                  <c:v>17.926184694190617</c:v>
                </c:pt>
                <c:pt idx="2">
                  <c:v>17.072519453268377</c:v>
                </c:pt>
                <c:pt idx="3">
                  <c:v>16.326545115516677</c:v>
                </c:pt>
                <c:pt idx="4">
                  <c:v>15.694570380739636</c:v>
                </c:pt>
                <c:pt idx="5">
                  <c:v>15.182075367856573</c:v>
                </c:pt>
                <c:pt idx="6">
                  <c:v>14.79359632373991</c:v>
                </c:pt>
                <c:pt idx="7">
                  <c:v>14.40154231909454</c:v>
                </c:pt>
                <c:pt idx="8">
                  <c:v>14.005863778196659</c:v>
                </c:pt>
                <c:pt idx="9">
                  <c:v>13.606510204411181</c:v>
                </c:pt>
                <c:pt idx="10">
                  <c:v>13.338207441070871</c:v>
                </c:pt>
                <c:pt idx="11">
                  <c:v>13.06823300942308</c:v>
                </c:pt>
                <c:pt idx="12">
                  <c:v>12.79657123757756</c:v>
                </c:pt>
                <c:pt idx="13">
                  <c:v>12.523206257131104</c:v>
                </c:pt>
                <c:pt idx="14">
                  <c:v>12.385880050313391</c:v>
                </c:pt>
                <c:pt idx="15">
                  <c:v>12.109930066219887</c:v>
                </c:pt>
                <c:pt idx="16">
                  <c:v>11.971302195661881</c:v>
                </c:pt>
                <c:pt idx="17">
                  <c:v>11.832236322353273</c:v>
                </c:pt>
                <c:pt idx="18">
                  <c:v>11.692730367167147</c:v>
                </c:pt>
                <c:pt idx="19">
                  <c:v>11.412389828650205</c:v>
                </c:pt>
                <c:pt idx="20">
                  <c:v>11.271551020746639</c:v>
                </c:pt>
                <c:pt idx="21">
                  <c:v>11.130263681607689</c:v>
                </c:pt>
                <c:pt idx="22">
                  <c:v>11.130263681607689</c:v>
                </c:pt>
                <c:pt idx="23">
                  <c:v>10.988525665150917</c:v>
                </c:pt>
                <c:pt idx="24">
                  <c:v>10.846334811580881</c:v>
                </c:pt>
                <c:pt idx="25">
                  <c:v>10.703688947279399</c:v>
                </c:pt>
                <c:pt idx="26">
                  <c:v>10.560585884694929</c:v>
                </c:pt>
                <c:pt idx="27">
                  <c:v>10.417023422230542</c:v>
                </c:pt>
                <c:pt idx="28">
                  <c:v>10.417023422230542</c:v>
                </c:pt>
                <c:pt idx="29">
                  <c:v>10.27299934413125</c:v>
                </c:pt>
                <c:pt idx="30">
                  <c:v>10.12851142036979</c:v>
                </c:pt>
                <c:pt idx="31">
                  <c:v>10.12851142036979</c:v>
                </c:pt>
                <c:pt idx="32">
                  <c:v>9.9835574065316397</c:v>
                </c:pt>
                <c:pt idx="33">
                  <c:v>9.9835574065316397</c:v>
                </c:pt>
                <c:pt idx="34">
                  <c:v>9.8381350436989266</c:v>
                </c:pt>
                <c:pt idx="35">
                  <c:v>9.8381350436989266</c:v>
                </c:pt>
                <c:pt idx="36">
                  <c:v>9.6922420583327344</c:v>
                </c:pt>
                <c:pt idx="37">
                  <c:v>9.6922420583327344</c:v>
                </c:pt>
                <c:pt idx="38">
                  <c:v>9.5458761621550092</c:v>
                </c:pt>
                <c:pt idx="39">
                  <c:v>9.5458761621550092</c:v>
                </c:pt>
                <c:pt idx="40">
                  <c:v>9.3990350520286263</c:v>
                </c:pt>
                <c:pt idx="41">
                  <c:v>9.3990350520286263</c:v>
                </c:pt>
                <c:pt idx="42">
                  <c:v>9.2517164098367957</c:v>
                </c:pt>
                <c:pt idx="43">
                  <c:v>9.2517164098367957</c:v>
                </c:pt>
                <c:pt idx="44">
                  <c:v>9.1039179023609584</c:v>
                </c:pt>
                <c:pt idx="45">
                  <c:v>9.1039179023609584</c:v>
                </c:pt>
                <c:pt idx="46">
                  <c:v>9.1039179023609584</c:v>
                </c:pt>
                <c:pt idx="47">
                  <c:v>8.9556371811576376</c:v>
                </c:pt>
                <c:pt idx="48">
                  <c:v>8.9556371811576376</c:v>
                </c:pt>
                <c:pt idx="49">
                  <c:v>8.9556371811576376</c:v>
                </c:pt>
                <c:pt idx="50">
                  <c:v>8.8068718824340202</c:v>
                </c:pt>
                <c:pt idx="51">
                  <c:v>8.8068718824340202</c:v>
                </c:pt>
                <c:pt idx="52">
                  <c:v>8.8068718824340202</c:v>
                </c:pt>
                <c:pt idx="53">
                  <c:v>8.6576196269224752</c:v>
                </c:pt>
                <c:pt idx="54">
                  <c:v>8.6576196269224752</c:v>
                </c:pt>
                <c:pt idx="55">
                  <c:v>8.6576196269224752</c:v>
                </c:pt>
                <c:pt idx="56">
                  <c:v>8.5078780197535018</c:v>
                </c:pt>
                <c:pt idx="57">
                  <c:v>8.5078780197535018</c:v>
                </c:pt>
                <c:pt idx="58">
                  <c:v>8.5078780197535018</c:v>
                </c:pt>
                <c:pt idx="59">
                  <c:v>8.3576446503278117</c:v>
                </c:pt>
                <c:pt idx="60">
                  <c:v>8.3576446503278117</c:v>
                </c:pt>
                <c:pt idx="61">
                  <c:v>8.3576446503278117</c:v>
                </c:pt>
                <c:pt idx="62">
                  <c:v>8.3576446503278117</c:v>
                </c:pt>
                <c:pt idx="63">
                  <c:v>8.2069170921868828</c:v>
                </c:pt>
                <c:pt idx="64">
                  <c:v>8.2069170921868828</c:v>
                </c:pt>
                <c:pt idx="65">
                  <c:v>8.2069170921868828</c:v>
                </c:pt>
                <c:pt idx="66">
                  <c:v>8.2069170921868828</c:v>
                </c:pt>
                <c:pt idx="67">
                  <c:v>8.0556929028824271</c:v>
                </c:pt>
                <c:pt idx="68">
                  <c:v>8.0556929028824271</c:v>
                </c:pt>
                <c:pt idx="69">
                  <c:v>8.0556929028824271</c:v>
                </c:pt>
                <c:pt idx="70">
                  <c:v>8.0556929028824271</c:v>
                </c:pt>
                <c:pt idx="71">
                  <c:v>7.9039696238442758</c:v>
                </c:pt>
                <c:pt idx="72">
                  <c:v>7.9039696238442758</c:v>
                </c:pt>
                <c:pt idx="73">
                  <c:v>7.9039696238442758</c:v>
                </c:pt>
                <c:pt idx="74">
                  <c:v>7.9039696238442758</c:v>
                </c:pt>
                <c:pt idx="75">
                  <c:v>7.7517447802473161</c:v>
                </c:pt>
                <c:pt idx="76">
                  <c:v>7.7517447802473161</c:v>
                </c:pt>
                <c:pt idx="77">
                  <c:v>7.7517447802473161</c:v>
                </c:pt>
                <c:pt idx="78">
                  <c:v>7.7517447802473161</c:v>
                </c:pt>
                <c:pt idx="79">
                  <c:v>7.7517447802473161</c:v>
                </c:pt>
                <c:pt idx="80">
                  <c:v>7.5990158808768582</c:v>
                </c:pt>
                <c:pt idx="81">
                  <c:v>7.5990158808768582</c:v>
                </c:pt>
                <c:pt idx="82">
                  <c:v>7.5990158808768582</c:v>
                </c:pt>
                <c:pt idx="83">
                  <c:v>7.5990158808768582</c:v>
                </c:pt>
                <c:pt idx="84">
                  <c:v>7.4457804179927418</c:v>
                </c:pt>
                <c:pt idx="85">
                  <c:v>7.4457804179927418</c:v>
                </c:pt>
                <c:pt idx="86">
                  <c:v>7.4457804179927418</c:v>
                </c:pt>
                <c:pt idx="87">
                  <c:v>7.4457804179927418</c:v>
                </c:pt>
                <c:pt idx="88">
                  <c:v>7.4457804179927418</c:v>
                </c:pt>
                <c:pt idx="89">
                  <c:v>7.4457804179927418</c:v>
                </c:pt>
                <c:pt idx="90">
                  <c:v>7.292035867192082</c:v>
                </c:pt>
                <c:pt idx="91">
                  <c:v>7.292035867192082</c:v>
                </c:pt>
                <c:pt idx="92">
                  <c:v>7.292035867192082</c:v>
                </c:pt>
                <c:pt idx="93">
                  <c:v>7.292035867192082</c:v>
                </c:pt>
                <c:pt idx="94">
                  <c:v>7.292035867192082</c:v>
                </c:pt>
                <c:pt idx="95">
                  <c:v>7.1377796872705961</c:v>
                </c:pt>
                <c:pt idx="96">
                  <c:v>7.1377796872705961</c:v>
                </c:pt>
                <c:pt idx="97">
                  <c:v>7.1377796872705961</c:v>
                </c:pt>
                <c:pt idx="98">
                  <c:v>7.1377796872705961</c:v>
                </c:pt>
                <c:pt idx="99">
                  <c:v>7.1377796872705961</c:v>
                </c:pt>
                <c:pt idx="100">
                  <c:v>7.1377796872705961</c:v>
                </c:pt>
                <c:pt idx="101">
                  <c:v>6.9830093200827452</c:v>
                </c:pt>
                <c:pt idx="102">
                  <c:v>6.9830093200827452</c:v>
                </c:pt>
                <c:pt idx="103">
                  <c:v>6.9830093200827452</c:v>
                </c:pt>
                <c:pt idx="104">
                  <c:v>6.9830093200827452</c:v>
                </c:pt>
                <c:pt idx="105">
                  <c:v>6.9830093200827452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C6-4BBE-B435-823991AA8B35}"/>
            </c:ext>
          </c:extLst>
        </c:ser>
        <c:ser>
          <c:idx val="1"/>
          <c:order val="1"/>
          <c:tx>
            <c:strRef>
              <c:f>'C2 SP2-50 25_03'!$Y$3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'C2 SP2-50 25_03'!$AB$4:$AB$109</c:f>
              <c:numCache>
                <c:formatCode>0.000</c:formatCode>
                <c:ptCount val="1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</c:numCache>
            </c:numRef>
          </c:xVal>
          <c:yVal>
            <c:numRef>
              <c:f>'C2 SP2-50 25_03'!$Y$5:$Y$110</c:f>
              <c:numCache>
                <c:formatCode>0.00</c:formatCode>
                <c:ptCount val="106"/>
                <c:pt idx="0">
                  <c:v>16.878730316590573</c:v>
                </c:pt>
                <c:pt idx="1">
                  <c:v>15.411884381000974</c:v>
                </c:pt>
                <c:pt idx="2">
                  <c:v>14.532067428054486</c:v>
                </c:pt>
                <c:pt idx="3">
                  <c:v>13.763240448396807</c:v>
                </c:pt>
                <c:pt idx="4">
                  <c:v>13.111905406466295</c:v>
                </c:pt>
                <c:pt idx="5">
                  <c:v>12.583710302554207</c:v>
                </c:pt>
                <c:pt idx="6">
                  <c:v>12.183330349741507</c:v>
                </c:pt>
                <c:pt idx="7">
                  <c:v>11.779265918835403</c:v>
                </c:pt>
                <c:pt idx="8">
                  <c:v>11.371465915378554</c:v>
                </c:pt>
                <c:pt idx="9">
                  <c:v>10.959878295790515</c:v>
                </c:pt>
                <c:pt idx="10">
                  <c:v>10.683356178696723</c:v>
                </c:pt>
                <c:pt idx="11">
                  <c:v>10.405111182368632</c:v>
                </c:pt>
                <c:pt idx="12">
                  <c:v>10.125127154813573</c:v>
                </c:pt>
                <c:pt idx="13">
                  <c:v>9.8433877415057829</c:v>
                </c:pt>
                <c:pt idx="14">
                  <c:v>9.7018545982428215</c:v>
                </c:pt>
                <c:pt idx="15">
                  <c:v>9.4174509906782227</c:v>
                </c:pt>
                <c:pt idx="16">
                  <c:v>9.2745763076982239</c:v>
                </c:pt>
                <c:pt idx="17">
                  <c:v>9.131250203918917</c:v>
                </c:pt>
                <c:pt idx="18">
                  <c:v>8.9874705365200587</c:v>
                </c:pt>
                <c:pt idx="19">
                  <c:v>8.6985418715566318</c:v>
                </c:pt>
                <c:pt idx="20">
                  <c:v>8.5533885200010928</c:v>
                </c:pt>
                <c:pt idx="21">
                  <c:v>8.4077728966252767</c:v>
                </c:pt>
                <c:pt idx="22">
                  <c:v>8.4077728966252767</c:v>
                </c:pt>
                <c:pt idx="23">
                  <c:v>8.261692789602348</c:v>
                </c:pt>
                <c:pt idx="24">
                  <c:v>8.1151459729723374</c:v>
                </c:pt>
                <c:pt idx="25">
                  <c:v>7.9681302065290787</c:v>
                </c:pt>
                <c:pt idx="26">
                  <c:v>7.8206432357062265</c:v>
                </c:pt>
                <c:pt idx="27">
                  <c:v>7.6726827914617495</c:v>
                </c:pt>
                <c:pt idx="28">
                  <c:v>7.6726827914617495</c:v>
                </c:pt>
                <c:pt idx="29">
                  <c:v>7.5242465901618765</c:v>
                </c:pt>
                <c:pt idx="30">
                  <c:v>7.3753323334632697</c:v>
                </c:pt>
                <c:pt idx="31">
                  <c:v>7.3753323334632697</c:v>
                </c:pt>
                <c:pt idx="32">
                  <c:v>7.225937708194607</c:v>
                </c:pt>
                <c:pt idx="33">
                  <c:v>7.225937708194607</c:v>
                </c:pt>
                <c:pt idx="34">
                  <c:v>7.0760603862369598</c:v>
                </c:pt>
                <c:pt idx="35">
                  <c:v>7.0760603862369598</c:v>
                </c:pt>
                <c:pt idx="36">
                  <c:v>6.9256980244023936</c:v>
                </c:pt>
                <c:pt idx="37">
                  <c:v>6.9256980244023936</c:v>
                </c:pt>
                <c:pt idx="38">
                  <c:v>6.7748482643122943</c:v>
                </c:pt>
                <c:pt idx="39">
                  <c:v>6.7748482643122943</c:v>
                </c:pt>
                <c:pt idx="40">
                  <c:v>6.6235087322738302</c:v>
                </c:pt>
                <c:pt idx="41">
                  <c:v>6.6235087322738302</c:v>
                </c:pt>
                <c:pt idx="42">
                  <c:v>6.4716770391555656</c:v>
                </c:pt>
                <c:pt idx="43">
                  <c:v>6.4716770391555656</c:v>
                </c:pt>
                <c:pt idx="44">
                  <c:v>6.3193507802616899</c:v>
                </c:pt>
                <c:pt idx="45">
                  <c:v>6.3193507802616899</c:v>
                </c:pt>
                <c:pt idx="46">
                  <c:v>6.3193507802616899</c:v>
                </c:pt>
                <c:pt idx="47">
                  <c:v>6.1665275352050131</c:v>
                </c:pt>
                <c:pt idx="48">
                  <c:v>6.1665275352050131</c:v>
                </c:pt>
                <c:pt idx="49">
                  <c:v>6.1665275352050131</c:v>
                </c:pt>
                <c:pt idx="50">
                  <c:v>6.0132048677788656</c:v>
                </c:pt>
                <c:pt idx="51">
                  <c:v>6.0132048677788656</c:v>
                </c:pt>
                <c:pt idx="52">
                  <c:v>6.0132048677788656</c:v>
                </c:pt>
                <c:pt idx="53">
                  <c:v>5.8593803258276118</c:v>
                </c:pt>
                <c:pt idx="54">
                  <c:v>5.8593803258276118</c:v>
                </c:pt>
                <c:pt idx="55">
                  <c:v>5.8593803258276118</c:v>
                </c:pt>
                <c:pt idx="56">
                  <c:v>5.7050514411158719</c:v>
                </c:pt>
                <c:pt idx="57">
                  <c:v>5.7050514411158719</c:v>
                </c:pt>
                <c:pt idx="58">
                  <c:v>5.7050514411158719</c:v>
                </c:pt>
                <c:pt idx="59">
                  <c:v>5.5502157291965286</c:v>
                </c:pt>
                <c:pt idx="60">
                  <c:v>5.5502157291965286</c:v>
                </c:pt>
                <c:pt idx="61">
                  <c:v>5.5502157291965286</c:v>
                </c:pt>
                <c:pt idx="62">
                  <c:v>5.5502157291965286</c:v>
                </c:pt>
                <c:pt idx="63">
                  <c:v>5.3948706892774094</c:v>
                </c:pt>
                <c:pt idx="64">
                  <c:v>5.3948706892774094</c:v>
                </c:pt>
                <c:pt idx="65">
                  <c:v>5.3948706892774094</c:v>
                </c:pt>
                <c:pt idx="66">
                  <c:v>5.3948706892774094</c:v>
                </c:pt>
                <c:pt idx="67">
                  <c:v>5.2390138040867784</c:v>
                </c:pt>
                <c:pt idx="68">
                  <c:v>5.2390138040867784</c:v>
                </c:pt>
                <c:pt idx="69">
                  <c:v>5.2390138040867784</c:v>
                </c:pt>
                <c:pt idx="70">
                  <c:v>5.2390138040867784</c:v>
                </c:pt>
                <c:pt idx="71">
                  <c:v>5.0826425397370816</c:v>
                </c:pt>
                <c:pt idx="72">
                  <c:v>5.0826425397370816</c:v>
                </c:pt>
                <c:pt idx="73">
                  <c:v>5.0826425397370816</c:v>
                </c:pt>
                <c:pt idx="74">
                  <c:v>5.0826425397370816</c:v>
                </c:pt>
                <c:pt idx="75">
                  <c:v>4.9257543455878849</c:v>
                </c:pt>
                <c:pt idx="76">
                  <c:v>4.9257543455878849</c:v>
                </c:pt>
                <c:pt idx="77">
                  <c:v>4.9257543455878849</c:v>
                </c:pt>
                <c:pt idx="78">
                  <c:v>4.9257543455878849</c:v>
                </c:pt>
                <c:pt idx="79">
                  <c:v>4.9257543455878849</c:v>
                </c:pt>
                <c:pt idx="80">
                  <c:v>4.7683466541070585</c:v>
                </c:pt>
                <c:pt idx="81">
                  <c:v>4.7683466541070585</c:v>
                </c:pt>
                <c:pt idx="82">
                  <c:v>4.7683466541070585</c:v>
                </c:pt>
                <c:pt idx="83">
                  <c:v>4.7683466541070585</c:v>
                </c:pt>
                <c:pt idx="84">
                  <c:v>4.6104168807308055</c:v>
                </c:pt>
                <c:pt idx="85">
                  <c:v>4.6104168807308055</c:v>
                </c:pt>
                <c:pt idx="86">
                  <c:v>4.6104168807308055</c:v>
                </c:pt>
                <c:pt idx="87">
                  <c:v>4.6104168807308055</c:v>
                </c:pt>
                <c:pt idx="88">
                  <c:v>4.6104168807308055</c:v>
                </c:pt>
                <c:pt idx="89">
                  <c:v>4.6104168807308055</c:v>
                </c:pt>
                <c:pt idx="90">
                  <c:v>4.4519624237220556</c:v>
                </c:pt>
                <c:pt idx="91">
                  <c:v>4.4519624237220556</c:v>
                </c:pt>
                <c:pt idx="92">
                  <c:v>4.4519624237220556</c:v>
                </c:pt>
                <c:pt idx="93">
                  <c:v>4.4519624237220556</c:v>
                </c:pt>
                <c:pt idx="94">
                  <c:v>4.4519624237220556</c:v>
                </c:pt>
                <c:pt idx="95">
                  <c:v>4.2929806640277572</c:v>
                </c:pt>
                <c:pt idx="96">
                  <c:v>4.2929806640277572</c:v>
                </c:pt>
                <c:pt idx="97">
                  <c:v>4.2929806640277572</c:v>
                </c:pt>
                <c:pt idx="98">
                  <c:v>4.2929806640277572</c:v>
                </c:pt>
                <c:pt idx="99">
                  <c:v>4.2929806640277572</c:v>
                </c:pt>
                <c:pt idx="100">
                  <c:v>4.2929806640277572</c:v>
                </c:pt>
                <c:pt idx="101">
                  <c:v>4.1334689651344796</c:v>
                </c:pt>
                <c:pt idx="102">
                  <c:v>4.1334689651344796</c:v>
                </c:pt>
                <c:pt idx="103">
                  <c:v>4.1334689651344796</c:v>
                </c:pt>
                <c:pt idx="104">
                  <c:v>4.1334689651344796</c:v>
                </c:pt>
                <c:pt idx="105">
                  <c:v>4.1334689651344796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C6-4BBE-B435-823991AA8B35}"/>
            </c:ext>
          </c:extLst>
        </c:ser>
        <c:ser>
          <c:idx val="2"/>
          <c:order val="2"/>
          <c:tx>
            <c:strRef>
              <c:f>'C2 SP2-50 25_03'!$AA$3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'C2 SP2-50 25_03'!$AB$4:$AB$109</c:f>
              <c:numCache>
                <c:formatCode>0.000</c:formatCode>
                <c:ptCount val="10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</c:numCache>
            </c:numRef>
          </c:xVal>
          <c:yVal>
            <c:numRef>
              <c:f>'C2 SP2-50 25_03'!$AA$5:$AA$110</c:f>
              <c:numCache>
                <c:formatCode>0.00</c:formatCode>
                <c:ptCount val="106"/>
                <c:pt idx="0">
                  <c:v>2.4706997297239255</c:v>
                </c:pt>
                <c:pt idx="1">
                  <c:v>2.5143003131896435</c:v>
                </c:pt>
                <c:pt idx="2">
                  <c:v>2.5404520252138916</c:v>
                </c:pt>
                <c:pt idx="3">
                  <c:v>2.5633046671198692</c:v>
                </c:pt>
                <c:pt idx="4">
                  <c:v>2.5826649742733405</c:v>
                </c:pt>
                <c:pt idx="5">
                  <c:v>2.5983650653023656</c:v>
                </c:pt>
                <c:pt idx="6">
                  <c:v>2.6102659739984038</c:v>
                </c:pt>
                <c:pt idx="7">
                  <c:v>2.6222764002591372</c:v>
                </c:pt>
                <c:pt idx="8">
                  <c:v>2.6343978628181048</c:v>
                </c:pt>
                <c:pt idx="9">
                  <c:v>2.646631908620666</c:v>
                </c:pt>
                <c:pt idx="10">
                  <c:v>2.654851262374148</c:v>
                </c:pt>
                <c:pt idx="11">
                  <c:v>2.6631218270544483</c:v>
                </c:pt>
                <c:pt idx="12">
                  <c:v>2.6714440827639869</c:v>
                </c:pt>
                <c:pt idx="13">
                  <c:v>2.6798185156253211</c:v>
                </c:pt>
                <c:pt idx="14">
                  <c:v>2.6840254520705695</c:v>
                </c:pt>
                <c:pt idx="15">
                  <c:v>2.6924790755416641</c:v>
                </c:pt>
                <c:pt idx="16">
                  <c:v>2.6967258879636571</c:v>
                </c:pt>
                <c:pt idx="17">
                  <c:v>2.700986118434356</c:v>
                </c:pt>
                <c:pt idx="18">
                  <c:v>2.7052598306470887</c:v>
                </c:pt>
                <c:pt idx="19">
                  <c:v>2.7138479570935736</c:v>
                </c:pt>
                <c:pt idx="20">
                  <c:v>2.7181625007455459</c:v>
                </c:pt>
                <c:pt idx="21">
                  <c:v>2.722490784982412</c:v>
                </c:pt>
                <c:pt idx="22">
                  <c:v>2.722490784982412</c:v>
                </c:pt>
                <c:pt idx="23">
                  <c:v>2.7268328755485687</c:v>
                </c:pt>
                <c:pt idx="24">
                  <c:v>2.7311888386085439</c:v>
                </c:pt>
                <c:pt idx="25">
                  <c:v>2.7355587407503208</c:v>
                </c:pt>
                <c:pt idx="26">
                  <c:v>2.739942648988702</c:v>
                </c:pt>
                <c:pt idx="27">
                  <c:v>2.744340630768793</c:v>
                </c:pt>
                <c:pt idx="28">
                  <c:v>2.744340630768793</c:v>
                </c:pt>
                <c:pt idx="29">
                  <c:v>2.7487527539693737</c:v>
                </c:pt>
                <c:pt idx="30">
                  <c:v>2.7531790869065205</c:v>
                </c:pt>
                <c:pt idx="31">
                  <c:v>2.7531790869065205</c:v>
                </c:pt>
                <c:pt idx="32">
                  <c:v>2.7576196983370327</c:v>
                </c:pt>
                <c:pt idx="33">
                  <c:v>2.7576196983370327</c:v>
                </c:pt>
                <c:pt idx="34">
                  <c:v>2.7620746574619668</c:v>
                </c:pt>
                <c:pt idx="35">
                  <c:v>2.7620746574619668</c:v>
                </c:pt>
                <c:pt idx="36">
                  <c:v>2.7665440339303409</c:v>
                </c:pt>
                <c:pt idx="37">
                  <c:v>2.7665440339303409</c:v>
                </c:pt>
                <c:pt idx="38">
                  <c:v>2.771027897842715</c:v>
                </c:pt>
                <c:pt idx="39">
                  <c:v>2.771027897842715</c:v>
                </c:pt>
                <c:pt idx="40">
                  <c:v>2.7755263197547961</c:v>
                </c:pt>
                <c:pt idx="41">
                  <c:v>2.7755263197547961</c:v>
                </c:pt>
                <c:pt idx="42">
                  <c:v>2.7800393706812301</c:v>
                </c:pt>
                <c:pt idx="43">
                  <c:v>2.7800393706812301</c:v>
                </c:pt>
                <c:pt idx="44">
                  <c:v>2.7845671220992685</c:v>
                </c:pt>
                <c:pt idx="45">
                  <c:v>2.7845671220992685</c:v>
                </c:pt>
                <c:pt idx="46">
                  <c:v>2.7845671220992685</c:v>
                </c:pt>
                <c:pt idx="47">
                  <c:v>2.7891096459526246</c:v>
                </c:pt>
                <c:pt idx="48">
                  <c:v>2.7891096459526246</c:v>
                </c:pt>
                <c:pt idx="49">
                  <c:v>2.7891096459526246</c:v>
                </c:pt>
                <c:pt idx="50">
                  <c:v>2.7936670146551545</c:v>
                </c:pt>
                <c:pt idx="51">
                  <c:v>2.7936670146551545</c:v>
                </c:pt>
                <c:pt idx="52">
                  <c:v>2.7936670146551545</c:v>
                </c:pt>
                <c:pt idx="53">
                  <c:v>2.7982393010948634</c:v>
                </c:pt>
                <c:pt idx="54">
                  <c:v>2.7982393010948634</c:v>
                </c:pt>
                <c:pt idx="55">
                  <c:v>2.7982393010948634</c:v>
                </c:pt>
                <c:pt idx="56">
                  <c:v>2.8028265786376299</c:v>
                </c:pt>
                <c:pt idx="57">
                  <c:v>2.8028265786376299</c:v>
                </c:pt>
                <c:pt idx="58">
                  <c:v>2.8028265786376299</c:v>
                </c:pt>
                <c:pt idx="59">
                  <c:v>2.8074289211312831</c:v>
                </c:pt>
                <c:pt idx="60">
                  <c:v>2.8074289211312831</c:v>
                </c:pt>
                <c:pt idx="61">
                  <c:v>2.8074289211312831</c:v>
                </c:pt>
                <c:pt idx="62">
                  <c:v>2.8074289211312831</c:v>
                </c:pt>
                <c:pt idx="63">
                  <c:v>2.8120464029094734</c:v>
                </c:pt>
                <c:pt idx="64">
                  <c:v>2.8120464029094734</c:v>
                </c:pt>
                <c:pt idx="65">
                  <c:v>2.8120464029094734</c:v>
                </c:pt>
                <c:pt idx="66">
                  <c:v>2.8120464029094734</c:v>
                </c:pt>
                <c:pt idx="67">
                  <c:v>2.8166790987956487</c:v>
                </c:pt>
                <c:pt idx="68">
                  <c:v>2.8166790987956487</c:v>
                </c:pt>
                <c:pt idx="69">
                  <c:v>2.8166790987956487</c:v>
                </c:pt>
                <c:pt idx="70">
                  <c:v>2.8166790987956487</c:v>
                </c:pt>
                <c:pt idx="71">
                  <c:v>2.8213270841071942</c:v>
                </c:pt>
                <c:pt idx="72">
                  <c:v>2.8213270841071942</c:v>
                </c:pt>
                <c:pt idx="73">
                  <c:v>2.8213270841071942</c:v>
                </c:pt>
                <c:pt idx="74">
                  <c:v>2.8213270841071942</c:v>
                </c:pt>
                <c:pt idx="75">
                  <c:v>2.8259904346594311</c:v>
                </c:pt>
                <c:pt idx="76">
                  <c:v>2.8259904346594311</c:v>
                </c:pt>
                <c:pt idx="77">
                  <c:v>2.8259904346594311</c:v>
                </c:pt>
                <c:pt idx="78">
                  <c:v>2.8259904346594311</c:v>
                </c:pt>
                <c:pt idx="79">
                  <c:v>2.8259904346594311</c:v>
                </c:pt>
                <c:pt idx="80">
                  <c:v>2.8306692267697997</c:v>
                </c:pt>
                <c:pt idx="81">
                  <c:v>2.8306692267697997</c:v>
                </c:pt>
                <c:pt idx="82">
                  <c:v>2.8306692267697997</c:v>
                </c:pt>
                <c:pt idx="83">
                  <c:v>2.8306692267697997</c:v>
                </c:pt>
                <c:pt idx="84">
                  <c:v>2.8353635372619364</c:v>
                </c:pt>
                <c:pt idx="85">
                  <c:v>2.8353635372619364</c:v>
                </c:pt>
                <c:pt idx="86">
                  <c:v>2.8353635372619364</c:v>
                </c:pt>
                <c:pt idx="87">
                  <c:v>2.8353635372619364</c:v>
                </c:pt>
                <c:pt idx="88">
                  <c:v>2.8353635372619364</c:v>
                </c:pt>
                <c:pt idx="89">
                  <c:v>2.8353635372619364</c:v>
                </c:pt>
                <c:pt idx="90">
                  <c:v>2.8400734434700263</c:v>
                </c:pt>
                <c:pt idx="91">
                  <c:v>2.8400734434700263</c:v>
                </c:pt>
                <c:pt idx="92">
                  <c:v>2.8400734434700263</c:v>
                </c:pt>
                <c:pt idx="93">
                  <c:v>2.8400734434700263</c:v>
                </c:pt>
                <c:pt idx="94">
                  <c:v>2.8400734434700263</c:v>
                </c:pt>
                <c:pt idx="95">
                  <c:v>2.8447990232428388</c:v>
                </c:pt>
                <c:pt idx="96">
                  <c:v>2.8447990232428388</c:v>
                </c:pt>
                <c:pt idx="97">
                  <c:v>2.8447990232428388</c:v>
                </c:pt>
                <c:pt idx="98">
                  <c:v>2.8447990232428388</c:v>
                </c:pt>
                <c:pt idx="99">
                  <c:v>2.8447990232428388</c:v>
                </c:pt>
                <c:pt idx="100">
                  <c:v>2.8447990232428388</c:v>
                </c:pt>
                <c:pt idx="101">
                  <c:v>2.8495403549482656</c:v>
                </c:pt>
                <c:pt idx="102">
                  <c:v>2.8495403549482656</c:v>
                </c:pt>
                <c:pt idx="103">
                  <c:v>2.8495403549482656</c:v>
                </c:pt>
                <c:pt idx="104">
                  <c:v>2.8495403549482656</c:v>
                </c:pt>
                <c:pt idx="105">
                  <c:v>2.8495403549482656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C6-4BBE-B435-823991AA8B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1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'C3 SP2-50 27_03'!$AB$4:$AB$153</c:f>
              <c:numCache>
                <c:formatCode>0.000</c:formatCode>
                <c:ptCount val="15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</c:numCache>
            </c:numRef>
          </c:xVal>
          <c:yVal>
            <c:numRef>
              <c:f>'C3 SP2-50 27_03'!$AC$4:$AC$153</c:f>
              <c:numCache>
                <c:formatCode>0.000</c:formatCode>
                <c:ptCount val="150"/>
                <c:pt idx="0">
                  <c:v>82.588415851153584</c:v>
                </c:pt>
                <c:pt idx="1">
                  <c:v>84.028911476464415</c:v>
                </c:pt>
                <c:pt idx="2">
                  <c:v>85.017486905599299</c:v>
                </c:pt>
                <c:pt idx="3">
                  <c:v>85.774319133245569</c:v>
                </c:pt>
                <c:pt idx="4">
                  <c:v>86.415382803897629</c:v>
                </c:pt>
                <c:pt idx="5">
                  <c:v>86.935174580161686</c:v>
                </c:pt>
                <c:pt idx="6">
                  <c:v>87.329140628108036</c:v>
                </c:pt>
                <c:pt idx="7">
                  <c:v>87.72669362034523</c:v>
                </c:pt>
                <c:pt idx="8">
                  <c:v>88.127882767999282</c:v>
                </c:pt>
                <c:pt idx="9">
                  <c:v>88.397386996647583</c:v>
                </c:pt>
                <c:pt idx="10">
                  <c:v>88.804748227046886</c:v>
                </c:pt>
                <c:pt idx="11">
                  <c:v>89.078414631444559</c:v>
                </c:pt>
                <c:pt idx="12">
                  <c:v>89.353772945606664</c:v>
                </c:pt>
                <c:pt idx="13">
                  <c:v>89.630838908228711</c:v>
                </c:pt>
                <c:pt idx="14">
                  <c:v>89.77001722951475</c:v>
                </c:pt>
                <c:pt idx="15">
                  <c:v>90.049674604061579</c:v>
                </c:pt>
                <c:pt idx="16">
                  <c:v>90.190157715768379</c:v>
                </c:pt>
                <c:pt idx="17">
                  <c:v>90.331079837199241</c:v>
                </c:pt>
                <c:pt idx="18">
                  <c:v>90.614249366469451</c:v>
                </c:pt>
                <c:pt idx="19">
                  <c:v>90.756500935333619</c:v>
                </c:pt>
                <c:pt idx="20">
                  <c:v>90.899199836175342</c:v>
                </c:pt>
                <c:pt idx="21">
                  <c:v>91.042348182374027</c:v>
                </c:pt>
                <c:pt idx="22">
                  <c:v>91.185948100642761</c:v>
                </c:pt>
                <c:pt idx="23">
                  <c:v>91.330001731133521</c:v>
                </c:pt>
                <c:pt idx="24">
                  <c:v>91.474511227543545</c:v>
                </c:pt>
                <c:pt idx="25">
                  <c:v>91.619478757222694</c:v>
                </c:pt>
                <c:pt idx="26">
                  <c:v>91.619478757222694</c:v>
                </c:pt>
                <c:pt idx="27">
                  <c:v>91.764906501281772</c:v>
                </c:pt>
                <c:pt idx="28">
                  <c:v>91.91079665470194</c:v>
                </c:pt>
                <c:pt idx="29">
                  <c:v>92.057151426445103</c:v>
                </c:pt>
                <c:pt idx="30">
                  <c:v>92.057151426445103</c:v>
                </c:pt>
                <c:pt idx="31">
                  <c:v>92.203973039565398</c:v>
                </c:pt>
                <c:pt idx="32">
                  <c:v>92.351263731321922</c:v>
                </c:pt>
                <c:pt idx="33">
                  <c:v>92.351263731321922</c:v>
                </c:pt>
                <c:pt idx="34">
                  <c:v>92.499025753292031</c:v>
                </c:pt>
                <c:pt idx="35">
                  <c:v>92.499025753292031</c:v>
                </c:pt>
                <c:pt idx="36">
                  <c:v>92.647261371486394</c:v>
                </c:pt>
                <c:pt idx="37">
                  <c:v>92.795972866464723</c:v>
                </c:pt>
                <c:pt idx="38">
                  <c:v>92.795972866464723</c:v>
                </c:pt>
                <c:pt idx="39">
                  <c:v>92.945162533452574</c:v>
                </c:pt>
                <c:pt idx="40">
                  <c:v>92.945162533452574</c:v>
                </c:pt>
                <c:pt idx="41">
                  <c:v>93.094832682459753</c:v>
                </c:pt>
                <c:pt idx="42">
                  <c:v>93.094832682459753</c:v>
                </c:pt>
                <c:pt idx="43">
                  <c:v>93.244985638399243</c:v>
                </c:pt>
                <c:pt idx="44">
                  <c:v>93.244985638399243</c:v>
                </c:pt>
                <c:pt idx="45">
                  <c:v>93.244985638399243</c:v>
                </c:pt>
                <c:pt idx="46">
                  <c:v>93.395623741207601</c:v>
                </c:pt>
                <c:pt idx="47">
                  <c:v>93.395623741207601</c:v>
                </c:pt>
                <c:pt idx="48">
                  <c:v>93.546749345966859</c:v>
                </c:pt>
                <c:pt idx="49">
                  <c:v>93.546749345966859</c:v>
                </c:pt>
                <c:pt idx="50">
                  <c:v>93.546749345966859</c:v>
                </c:pt>
                <c:pt idx="51">
                  <c:v>93.698364823026765</c:v>
                </c:pt>
                <c:pt idx="52">
                  <c:v>93.698364823026765</c:v>
                </c:pt>
                <c:pt idx="53">
                  <c:v>93.698364823026765</c:v>
                </c:pt>
                <c:pt idx="54">
                  <c:v>93.850472558129056</c:v>
                </c:pt>
                <c:pt idx="55">
                  <c:v>93.850472558129056</c:v>
                </c:pt>
                <c:pt idx="56">
                  <c:v>93.850472558129056</c:v>
                </c:pt>
                <c:pt idx="57">
                  <c:v>94.003074952532543</c:v>
                </c:pt>
                <c:pt idx="58">
                  <c:v>94.003074952532543</c:v>
                </c:pt>
                <c:pt idx="59">
                  <c:v>94.003074952532543</c:v>
                </c:pt>
                <c:pt idx="60">
                  <c:v>94.156174423139277</c:v>
                </c:pt>
                <c:pt idx="61">
                  <c:v>94.156174423139277</c:v>
                </c:pt>
                <c:pt idx="62">
                  <c:v>94.156174423139277</c:v>
                </c:pt>
                <c:pt idx="63">
                  <c:v>94.309773402622369</c:v>
                </c:pt>
                <c:pt idx="64">
                  <c:v>94.309773402622369</c:v>
                </c:pt>
                <c:pt idx="65">
                  <c:v>94.309773402622369</c:v>
                </c:pt>
                <c:pt idx="66">
                  <c:v>94.309773402622369</c:v>
                </c:pt>
                <c:pt idx="67">
                  <c:v>94.463874339554792</c:v>
                </c:pt>
                <c:pt idx="68">
                  <c:v>94.463874339554792</c:v>
                </c:pt>
                <c:pt idx="69">
                  <c:v>94.463874339554792</c:v>
                </c:pt>
                <c:pt idx="70">
                  <c:v>94.463874339554792</c:v>
                </c:pt>
                <c:pt idx="71">
                  <c:v>94.618479698539289</c:v>
                </c:pt>
                <c:pt idx="72">
                  <c:v>94.618479698539289</c:v>
                </c:pt>
                <c:pt idx="73">
                  <c:v>94.618479698539289</c:v>
                </c:pt>
                <c:pt idx="74">
                  <c:v>94.618479698539289</c:v>
                </c:pt>
                <c:pt idx="75">
                  <c:v>94.618479698539289</c:v>
                </c:pt>
                <c:pt idx="76">
                  <c:v>94.773591960340184</c:v>
                </c:pt>
                <c:pt idx="77">
                  <c:v>94.773591960340184</c:v>
                </c:pt>
                <c:pt idx="78">
                  <c:v>94.773591960340184</c:v>
                </c:pt>
                <c:pt idx="79">
                  <c:v>94.773591960340184</c:v>
                </c:pt>
                <c:pt idx="80">
                  <c:v>94.929213622015624</c:v>
                </c:pt>
                <c:pt idx="81">
                  <c:v>94.929213622015624</c:v>
                </c:pt>
                <c:pt idx="82">
                  <c:v>94.929213622015624</c:v>
                </c:pt>
                <c:pt idx="83">
                  <c:v>94.929213622015624</c:v>
                </c:pt>
                <c:pt idx="84">
                  <c:v>94.929213622015624</c:v>
                </c:pt>
                <c:pt idx="85">
                  <c:v>95.085347197051831</c:v>
                </c:pt>
                <c:pt idx="86">
                  <c:v>95.085347197051831</c:v>
                </c:pt>
                <c:pt idx="87">
                  <c:v>95.085347197051831</c:v>
                </c:pt>
                <c:pt idx="88">
                  <c:v>95.085347197051831</c:v>
                </c:pt>
                <c:pt idx="89">
                  <c:v>95.085347197051831</c:v>
                </c:pt>
                <c:pt idx="90">
                  <c:v>95.085347197051831</c:v>
                </c:pt>
                <c:pt idx="91">
                  <c:v>95.241995215498378</c:v>
                </c:pt>
                <c:pt idx="92">
                  <c:v>95.241995215498378</c:v>
                </c:pt>
                <c:pt idx="93">
                  <c:v>95.241995215498378</c:v>
                </c:pt>
                <c:pt idx="94">
                  <c:v>95.241995215498378</c:v>
                </c:pt>
                <c:pt idx="95">
                  <c:v>95.241995215498378</c:v>
                </c:pt>
                <c:pt idx="96">
                  <c:v>95.241995215498378</c:v>
                </c:pt>
                <c:pt idx="97">
                  <c:v>95.399160224104804</c:v>
                </c:pt>
                <c:pt idx="98">
                  <c:v>95.399160224104804</c:v>
                </c:pt>
                <c:pt idx="99">
                  <c:v>95.399160224104804</c:v>
                </c:pt>
                <c:pt idx="100">
                  <c:v>95.399160224104804</c:v>
                </c:pt>
                <c:pt idx="101">
                  <c:v>95.399160224104804</c:v>
                </c:pt>
                <c:pt idx="102">
                  <c:v>95.399160224104804</c:v>
                </c:pt>
                <c:pt idx="103">
                  <c:v>95.556844786458726</c:v>
                </c:pt>
                <c:pt idx="104">
                  <c:v>95.556844786458726</c:v>
                </c:pt>
                <c:pt idx="105">
                  <c:v>95.556844786458726</c:v>
                </c:pt>
                <c:pt idx="106">
                  <c:v>95.556844786458726</c:v>
                </c:pt>
                <c:pt idx="107">
                  <c:v>95.556844786458726</c:v>
                </c:pt>
                <c:pt idx="108">
                  <c:v>95.556844786458726</c:v>
                </c:pt>
                <c:pt idx="109">
                  <c:v>95.556844786458726</c:v>
                </c:pt>
                <c:pt idx="110">
                  <c:v>95.715051483125052</c:v>
                </c:pt>
                <c:pt idx="111">
                  <c:v>95.715051483125052</c:v>
                </c:pt>
                <c:pt idx="112">
                  <c:v>95.715051483125052</c:v>
                </c:pt>
                <c:pt idx="113">
                  <c:v>95.715051483125052</c:v>
                </c:pt>
                <c:pt idx="114">
                  <c:v>95.715051483125052</c:v>
                </c:pt>
                <c:pt idx="115">
                  <c:v>95.715051483125052</c:v>
                </c:pt>
                <c:pt idx="116">
                  <c:v>95.715051483125052</c:v>
                </c:pt>
                <c:pt idx="117">
                  <c:v>95.873782911786947</c:v>
                </c:pt>
                <c:pt idx="118">
                  <c:v>95.873782911786947</c:v>
                </c:pt>
                <c:pt idx="119">
                  <c:v>95.873782911786947</c:v>
                </c:pt>
                <c:pt idx="120">
                  <c:v>95.873782911786947</c:v>
                </c:pt>
                <c:pt idx="121">
                  <c:v>95.873782911786947</c:v>
                </c:pt>
                <c:pt idx="122">
                  <c:v>95.873782911786947</c:v>
                </c:pt>
                <c:pt idx="123">
                  <c:v>95.873782911786947</c:v>
                </c:pt>
                <c:pt idx="124">
                  <c:v>95.873782911786947</c:v>
                </c:pt>
                <c:pt idx="125">
                  <c:v>96.033041687387893</c:v>
                </c:pt>
                <c:pt idx="126">
                  <c:v>96.033041687387893</c:v>
                </c:pt>
                <c:pt idx="127">
                  <c:v>96.033041687387893</c:v>
                </c:pt>
                <c:pt idx="128">
                  <c:v>96.033041687387893</c:v>
                </c:pt>
                <c:pt idx="129">
                  <c:v>96.033041687387893</c:v>
                </c:pt>
                <c:pt idx="130">
                  <c:v>96.033041687387893</c:v>
                </c:pt>
                <c:pt idx="131">
                  <c:v>96.033041687387893</c:v>
                </c:pt>
                <c:pt idx="132">
                  <c:v>96.033041687387893</c:v>
                </c:pt>
                <c:pt idx="133">
                  <c:v>96.033041687387893</c:v>
                </c:pt>
                <c:pt idx="134">
                  <c:v>96.192830442275408</c:v>
                </c:pt>
                <c:pt idx="135">
                  <c:v>96.192830442275408</c:v>
                </c:pt>
                <c:pt idx="136">
                  <c:v>96.192830442275408</c:v>
                </c:pt>
                <c:pt idx="137">
                  <c:v>96.192830442275408</c:v>
                </c:pt>
                <c:pt idx="138">
                  <c:v>96.192830442275408</c:v>
                </c:pt>
                <c:pt idx="139">
                  <c:v>96.192830442275408</c:v>
                </c:pt>
                <c:pt idx="140">
                  <c:v>96.192830442275408</c:v>
                </c:pt>
                <c:pt idx="141">
                  <c:v>96.192830442275408</c:v>
                </c:pt>
                <c:pt idx="142">
                  <c:v>96.192830442275408</c:v>
                </c:pt>
                <c:pt idx="143">
                  <c:v>96.353151826345865</c:v>
                </c:pt>
                <c:pt idx="144">
                  <c:v>96.353151826345865</c:v>
                </c:pt>
                <c:pt idx="145">
                  <c:v>96.353151826345865</c:v>
                </c:pt>
                <c:pt idx="146">
                  <c:v>96.353151826345865</c:v>
                </c:pt>
                <c:pt idx="147">
                  <c:v>96.353151826345865</c:v>
                </c:pt>
                <c:pt idx="148">
                  <c:v>96.353151826345865</c:v>
                </c:pt>
                <c:pt idx="149">
                  <c:v>96.353151826345865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9F-49DC-9D5E-CA49AF72F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'C3 SP2-50 27_03'!$V$3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'C3 SP2-50 27_03'!$AB$4:$AB$153</c:f>
              <c:numCache>
                <c:formatCode>0.000</c:formatCode>
                <c:ptCount val="15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</c:numCache>
            </c:numRef>
          </c:xVal>
          <c:yVal>
            <c:numRef>
              <c:f>'C3 SP2-50 27_03'!$V$5:$V$154</c:f>
              <c:numCache>
                <c:formatCode>0.00</c:formatCode>
                <c:ptCount val="150"/>
                <c:pt idx="0">
                  <c:v>20.350562050122058</c:v>
                </c:pt>
                <c:pt idx="1">
                  <c:v>18.961327667275341</c:v>
                </c:pt>
                <c:pt idx="2">
                  <c:v>18.00793152218446</c:v>
                </c:pt>
                <c:pt idx="3">
                  <c:v>17.27803180279739</c:v>
                </c:pt>
                <c:pt idx="4">
                  <c:v>16.659780919410228</c:v>
                </c:pt>
                <c:pt idx="5">
                  <c:v>16.158486368549529</c:v>
                </c:pt>
                <c:pt idx="6">
                  <c:v>15.778539932153235</c:v>
                </c:pt>
                <c:pt idx="7">
                  <c:v>15.3951341958808</c:v>
                </c:pt>
                <c:pt idx="8">
                  <c:v>15.008221699825352</c:v>
                </c:pt>
                <c:pt idx="9">
                  <c:v>14.748308004717803</c:v>
                </c:pt>
                <c:pt idx="10">
                  <c:v>14.355443064647366</c:v>
                </c:pt>
                <c:pt idx="11">
                  <c:v>14.091515308298053</c:v>
                </c:pt>
                <c:pt idx="12">
                  <c:v>13.825955850209336</c:v>
                </c:pt>
                <c:pt idx="13">
                  <c:v>13.558749511760372</c:v>
                </c:pt>
                <c:pt idx="14">
                  <c:v>13.424523967523982</c:v>
                </c:pt>
                <c:pt idx="15">
                  <c:v>13.154818434712501</c:v>
                </c:pt>
                <c:pt idx="16">
                  <c:v>13.019334532114545</c:v>
                </c:pt>
                <c:pt idx="17">
                  <c:v>12.883427242321011</c:v>
                </c:pt>
                <c:pt idx="18">
                  <c:v>12.610334537751466</c:v>
                </c:pt>
                <c:pt idx="19">
                  <c:v>12.473145110024241</c:v>
                </c:pt>
                <c:pt idx="20">
                  <c:v>12.335524269002264</c:v>
                </c:pt>
                <c:pt idx="21">
                  <c:v>12.19746997651251</c:v>
                </c:pt>
                <c:pt idx="22">
                  <c:v>12.058980181522772</c:v>
                </c:pt>
                <c:pt idx="23">
                  <c:v>11.920052820040183</c:v>
                </c:pt>
                <c:pt idx="24">
                  <c:v>11.780685815008606</c:v>
                </c:pt>
                <c:pt idx="25">
                  <c:v>11.640877076205136</c:v>
                </c:pt>
                <c:pt idx="26">
                  <c:v>11.640877076205136</c:v>
                </c:pt>
                <c:pt idx="27">
                  <c:v>11.500624500135626</c:v>
                </c:pt>
                <c:pt idx="28">
                  <c:v>11.359925969929153</c:v>
                </c:pt>
                <c:pt idx="29">
                  <c:v>11.218779355231579</c:v>
                </c:pt>
                <c:pt idx="30">
                  <c:v>11.218779355231579</c:v>
                </c:pt>
                <c:pt idx="31">
                  <c:v>11.077182512098005</c:v>
                </c:pt>
                <c:pt idx="32">
                  <c:v>10.935133282884079</c:v>
                </c:pt>
                <c:pt idx="33">
                  <c:v>10.935133282884079</c:v>
                </c:pt>
                <c:pt idx="34">
                  <c:v>10.792629496136708</c:v>
                </c:pt>
                <c:pt idx="35">
                  <c:v>10.792629496136708</c:v>
                </c:pt>
                <c:pt idx="36">
                  <c:v>10.649668966483095</c:v>
                </c:pt>
                <c:pt idx="37">
                  <c:v>10.506249494519171</c:v>
                </c:pt>
                <c:pt idx="38">
                  <c:v>10.506249494519171</c:v>
                </c:pt>
                <c:pt idx="39">
                  <c:v>10.362368866696869</c:v>
                </c:pt>
                <c:pt idx="40">
                  <c:v>10.362368866696869</c:v>
                </c:pt>
                <c:pt idx="41">
                  <c:v>10.218024855210061</c:v>
                </c:pt>
                <c:pt idx="42">
                  <c:v>10.218024855210061</c:v>
                </c:pt>
                <c:pt idx="43">
                  <c:v>10.073215217879728</c:v>
                </c:pt>
                <c:pt idx="44">
                  <c:v>10.073215217879728</c:v>
                </c:pt>
                <c:pt idx="45">
                  <c:v>10.073215217879728</c:v>
                </c:pt>
                <c:pt idx="46">
                  <c:v>9.9279376980378693</c:v>
                </c:pt>
                <c:pt idx="47">
                  <c:v>9.9279376980378693</c:v>
                </c:pt>
                <c:pt idx="48">
                  <c:v>9.7821900244100988</c:v>
                </c:pt>
                <c:pt idx="49">
                  <c:v>9.7821900244100988</c:v>
                </c:pt>
                <c:pt idx="50">
                  <c:v>9.7821900244100988</c:v>
                </c:pt>
                <c:pt idx="51">
                  <c:v>9.6359699109974777</c:v>
                </c:pt>
                <c:pt idx="52">
                  <c:v>9.6359699109974777</c:v>
                </c:pt>
                <c:pt idx="53">
                  <c:v>9.6359699109974777</c:v>
                </c:pt>
                <c:pt idx="54">
                  <c:v>9.4892750569569024</c:v>
                </c:pt>
                <c:pt idx="55">
                  <c:v>9.4892750569569024</c:v>
                </c:pt>
                <c:pt idx="56">
                  <c:v>9.4892750569569024</c:v>
                </c:pt>
                <c:pt idx="57">
                  <c:v>9.3421031464803956</c:v>
                </c:pt>
                <c:pt idx="58">
                  <c:v>9.3421031464803956</c:v>
                </c:pt>
                <c:pt idx="59">
                  <c:v>9.3421031464803956</c:v>
                </c:pt>
                <c:pt idx="60">
                  <c:v>9.1944518486733458</c:v>
                </c:pt>
                <c:pt idx="61">
                  <c:v>9.1944518486733458</c:v>
                </c:pt>
                <c:pt idx="62">
                  <c:v>9.1944518486733458</c:v>
                </c:pt>
                <c:pt idx="63">
                  <c:v>9.0463188174313878</c:v>
                </c:pt>
                <c:pt idx="64">
                  <c:v>9.0463188174313878</c:v>
                </c:pt>
                <c:pt idx="65">
                  <c:v>9.0463188174313878</c:v>
                </c:pt>
                <c:pt idx="66">
                  <c:v>9.0463188174313878</c:v>
                </c:pt>
                <c:pt idx="67">
                  <c:v>8.8977016913160618</c:v>
                </c:pt>
                <c:pt idx="68">
                  <c:v>8.8977016913160618</c:v>
                </c:pt>
                <c:pt idx="69">
                  <c:v>8.8977016913160618</c:v>
                </c:pt>
                <c:pt idx="70">
                  <c:v>8.8977016913160618</c:v>
                </c:pt>
                <c:pt idx="71">
                  <c:v>8.7485980934295391</c:v>
                </c:pt>
                <c:pt idx="72">
                  <c:v>8.7485980934295391</c:v>
                </c:pt>
                <c:pt idx="73">
                  <c:v>8.7485980934295391</c:v>
                </c:pt>
                <c:pt idx="74">
                  <c:v>8.7485980934295391</c:v>
                </c:pt>
                <c:pt idx="75">
                  <c:v>8.7485980934295391</c:v>
                </c:pt>
                <c:pt idx="76">
                  <c:v>8.5990056312876035</c:v>
                </c:pt>
                <c:pt idx="77">
                  <c:v>8.5990056312876035</c:v>
                </c:pt>
                <c:pt idx="78">
                  <c:v>8.5990056312876035</c:v>
                </c:pt>
                <c:pt idx="79">
                  <c:v>8.5990056312876035</c:v>
                </c:pt>
                <c:pt idx="80">
                  <c:v>8.4489218966920188</c:v>
                </c:pt>
                <c:pt idx="81">
                  <c:v>8.4489218966920188</c:v>
                </c:pt>
                <c:pt idx="82">
                  <c:v>8.4489218966920188</c:v>
                </c:pt>
                <c:pt idx="83">
                  <c:v>8.4489218966920188</c:v>
                </c:pt>
                <c:pt idx="84">
                  <c:v>8.4489218966920188</c:v>
                </c:pt>
                <c:pt idx="85">
                  <c:v>8.2983444656010601</c:v>
                </c:pt>
                <c:pt idx="86">
                  <c:v>8.2983444656010601</c:v>
                </c:pt>
                <c:pt idx="87">
                  <c:v>8.2983444656010601</c:v>
                </c:pt>
                <c:pt idx="88">
                  <c:v>8.2983444656010601</c:v>
                </c:pt>
                <c:pt idx="89">
                  <c:v>8.2983444656010601</c:v>
                </c:pt>
                <c:pt idx="90">
                  <c:v>8.2983444656010601</c:v>
                </c:pt>
                <c:pt idx="91">
                  <c:v>8.147270897999082</c:v>
                </c:pt>
                <c:pt idx="92">
                  <c:v>8.147270897999082</c:v>
                </c:pt>
                <c:pt idx="93">
                  <c:v>8.147270897999082</c:v>
                </c:pt>
                <c:pt idx="94">
                  <c:v>8.147270897999082</c:v>
                </c:pt>
                <c:pt idx="95">
                  <c:v>8.147270897999082</c:v>
                </c:pt>
                <c:pt idx="96">
                  <c:v>8.147270897999082</c:v>
                </c:pt>
                <c:pt idx="97">
                  <c:v>7.9956987377647559</c:v>
                </c:pt>
                <c:pt idx="98">
                  <c:v>7.9956987377647559</c:v>
                </c:pt>
                <c:pt idx="99">
                  <c:v>7.9956987377647559</c:v>
                </c:pt>
                <c:pt idx="100">
                  <c:v>7.9956987377647559</c:v>
                </c:pt>
                <c:pt idx="101">
                  <c:v>7.9956987377647559</c:v>
                </c:pt>
                <c:pt idx="102">
                  <c:v>7.9956987377647559</c:v>
                </c:pt>
                <c:pt idx="103">
                  <c:v>7.8436255125378995</c:v>
                </c:pt>
                <c:pt idx="104">
                  <c:v>7.8436255125378995</c:v>
                </c:pt>
                <c:pt idx="105">
                  <c:v>7.8436255125378995</c:v>
                </c:pt>
                <c:pt idx="106">
                  <c:v>7.8436255125378995</c:v>
                </c:pt>
                <c:pt idx="107">
                  <c:v>7.8436255125378995</c:v>
                </c:pt>
                <c:pt idx="108">
                  <c:v>7.8436255125378995</c:v>
                </c:pt>
                <c:pt idx="109">
                  <c:v>7.8436255125378995</c:v>
                </c:pt>
                <c:pt idx="110">
                  <c:v>7.6910487335851485</c:v>
                </c:pt>
                <c:pt idx="111">
                  <c:v>7.6910487335851485</c:v>
                </c:pt>
                <c:pt idx="112">
                  <c:v>7.6910487335851485</c:v>
                </c:pt>
                <c:pt idx="113">
                  <c:v>7.6910487335851485</c:v>
                </c:pt>
                <c:pt idx="114">
                  <c:v>7.6910487335851485</c:v>
                </c:pt>
                <c:pt idx="115">
                  <c:v>7.6910487335851485</c:v>
                </c:pt>
                <c:pt idx="116">
                  <c:v>7.6910487335851485</c:v>
                </c:pt>
                <c:pt idx="117">
                  <c:v>7.5379658956640565</c:v>
                </c:pt>
                <c:pt idx="118">
                  <c:v>7.5379658956640565</c:v>
                </c:pt>
                <c:pt idx="119">
                  <c:v>7.5379658956640565</c:v>
                </c:pt>
                <c:pt idx="120">
                  <c:v>7.5379658956640565</c:v>
                </c:pt>
                <c:pt idx="121">
                  <c:v>7.5379658956640565</c:v>
                </c:pt>
                <c:pt idx="122">
                  <c:v>7.5379658956640565</c:v>
                </c:pt>
                <c:pt idx="123">
                  <c:v>7.5379658956640565</c:v>
                </c:pt>
                <c:pt idx="124">
                  <c:v>7.5379658956640565</c:v>
                </c:pt>
                <c:pt idx="125">
                  <c:v>7.3843744768861246</c:v>
                </c:pt>
                <c:pt idx="126">
                  <c:v>7.3843744768861246</c:v>
                </c:pt>
                <c:pt idx="127">
                  <c:v>7.3843744768861246</c:v>
                </c:pt>
                <c:pt idx="128">
                  <c:v>7.3843744768861246</c:v>
                </c:pt>
                <c:pt idx="129">
                  <c:v>7.3843744768861246</c:v>
                </c:pt>
                <c:pt idx="130">
                  <c:v>7.3843744768861246</c:v>
                </c:pt>
                <c:pt idx="131">
                  <c:v>7.3843744768861246</c:v>
                </c:pt>
                <c:pt idx="132">
                  <c:v>7.3843744768861246</c:v>
                </c:pt>
                <c:pt idx="133">
                  <c:v>7.3843744768861246</c:v>
                </c:pt>
                <c:pt idx="134">
                  <c:v>7.2302719385780811</c:v>
                </c:pt>
                <c:pt idx="135">
                  <c:v>7.2302719385780811</c:v>
                </c:pt>
                <c:pt idx="136">
                  <c:v>7.2302719385780811</c:v>
                </c:pt>
                <c:pt idx="137">
                  <c:v>7.2302719385780811</c:v>
                </c:pt>
                <c:pt idx="138">
                  <c:v>7.2302719385780811</c:v>
                </c:pt>
                <c:pt idx="139">
                  <c:v>7.2302719385780811</c:v>
                </c:pt>
                <c:pt idx="140">
                  <c:v>7.2302719385780811</c:v>
                </c:pt>
                <c:pt idx="141">
                  <c:v>7.2302719385780811</c:v>
                </c:pt>
                <c:pt idx="142">
                  <c:v>7.2302719385780811</c:v>
                </c:pt>
                <c:pt idx="143">
                  <c:v>7.0756557251424042</c:v>
                </c:pt>
                <c:pt idx="144">
                  <c:v>7.0756557251424042</c:v>
                </c:pt>
                <c:pt idx="145">
                  <c:v>7.0756557251424042</c:v>
                </c:pt>
                <c:pt idx="146">
                  <c:v>7.0756557251424042</c:v>
                </c:pt>
                <c:pt idx="147">
                  <c:v>7.0756557251424042</c:v>
                </c:pt>
                <c:pt idx="148">
                  <c:v>7.0756557251424042</c:v>
                </c:pt>
                <c:pt idx="149">
                  <c:v>7.0756557251424042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C86-43AA-B577-B3CDD6E11FDA}"/>
            </c:ext>
          </c:extLst>
        </c:ser>
        <c:ser>
          <c:idx val="1"/>
          <c:order val="1"/>
          <c:tx>
            <c:strRef>
              <c:f>'C3 SP2-50 27_03'!$Y$3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'C3 SP2-50 27_03'!$AB$4:$AB$153</c:f>
              <c:numCache>
                <c:formatCode>0.000</c:formatCode>
                <c:ptCount val="15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</c:numCache>
            </c:numRef>
          </c:xVal>
          <c:yVal>
            <c:numRef>
              <c:f>'C3 SP2-50 27_03'!$Y$5:$Y$154</c:f>
              <c:numCache>
                <c:formatCode>0.00</c:formatCode>
                <c:ptCount val="150"/>
                <c:pt idx="0">
                  <c:v>17.411584148846416</c:v>
                </c:pt>
                <c:pt idx="1">
                  <c:v>15.971088523535581</c:v>
                </c:pt>
                <c:pt idx="2">
                  <c:v>14.982513094400707</c:v>
                </c:pt>
                <c:pt idx="3">
                  <c:v>14.225680866754431</c:v>
                </c:pt>
                <c:pt idx="4">
                  <c:v>13.584617196102366</c:v>
                </c:pt>
                <c:pt idx="5">
                  <c:v>13.064825419838311</c:v>
                </c:pt>
                <c:pt idx="6">
                  <c:v>12.670859371891963</c:v>
                </c:pt>
                <c:pt idx="7">
                  <c:v>12.27330637965477</c:v>
                </c:pt>
                <c:pt idx="8">
                  <c:v>11.872117232000722</c:v>
                </c:pt>
                <c:pt idx="9">
                  <c:v>11.602613003352413</c:v>
                </c:pt>
                <c:pt idx="10">
                  <c:v>11.195251772953119</c:v>
                </c:pt>
                <c:pt idx="11">
                  <c:v>10.921585368555442</c:v>
                </c:pt>
                <c:pt idx="12">
                  <c:v>10.646227054393332</c:v>
                </c:pt>
                <c:pt idx="13">
                  <c:v>10.369161091771284</c:v>
                </c:pt>
                <c:pt idx="14">
                  <c:v>10.229982770485247</c:v>
                </c:pt>
                <c:pt idx="15">
                  <c:v>9.9503253959384192</c:v>
                </c:pt>
                <c:pt idx="16">
                  <c:v>9.8098422842316175</c:v>
                </c:pt>
                <c:pt idx="17">
                  <c:v>9.6689201628007648</c:v>
                </c:pt>
                <c:pt idx="18">
                  <c:v>9.3857506335305434</c:v>
                </c:pt>
                <c:pt idx="19">
                  <c:v>9.2434990646663824</c:v>
                </c:pt>
                <c:pt idx="20">
                  <c:v>9.1008001638246512</c:v>
                </c:pt>
                <c:pt idx="21">
                  <c:v>8.9576518176259672</c:v>
                </c:pt>
                <c:pt idx="22">
                  <c:v>8.8140518993572332</c:v>
                </c:pt>
                <c:pt idx="23">
                  <c:v>8.6699982688664754</c:v>
                </c:pt>
                <c:pt idx="24">
                  <c:v>8.5254887724564572</c:v>
                </c:pt>
                <c:pt idx="25">
                  <c:v>8.3805212427773057</c:v>
                </c:pt>
                <c:pt idx="26">
                  <c:v>8.3805212427773057</c:v>
                </c:pt>
                <c:pt idx="27">
                  <c:v>8.2350934987182267</c:v>
                </c:pt>
                <c:pt idx="28">
                  <c:v>8.0892033452980563</c:v>
                </c:pt>
                <c:pt idx="29">
                  <c:v>7.9428485735548948</c:v>
                </c:pt>
                <c:pt idx="30">
                  <c:v>7.9428485735548948</c:v>
                </c:pt>
                <c:pt idx="31">
                  <c:v>7.7960269604345989</c:v>
                </c:pt>
                <c:pt idx="32">
                  <c:v>7.6487362686780802</c:v>
                </c:pt>
                <c:pt idx="33">
                  <c:v>7.6487362686780802</c:v>
                </c:pt>
                <c:pt idx="34">
                  <c:v>7.5009742467079699</c:v>
                </c:pt>
                <c:pt idx="35">
                  <c:v>7.5009742467079699</c:v>
                </c:pt>
                <c:pt idx="36">
                  <c:v>7.3527386285135998</c:v>
                </c:pt>
                <c:pt idx="37">
                  <c:v>7.2040271335352841</c:v>
                </c:pt>
                <c:pt idx="38">
                  <c:v>7.2040271335352841</c:v>
                </c:pt>
                <c:pt idx="39">
                  <c:v>7.0548374665474256</c:v>
                </c:pt>
                <c:pt idx="40">
                  <c:v>7.0548374665474256</c:v>
                </c:pt>
                <c:pt idx="41">
                  <c:v>6.9051673175402506</c:v>
                </c:pt>
                <c:pt idx="42">
                  <c:v>6.9051673175402506</c:v>
                </c:pt>
                <c:pt idx="43">
                  <c:v>6.755014361600753</c:v>
                </c:pt>
                <c:pt idx="44">
                  <c:v>6.755014361600753</c:v>
                </c:pt>
                <c:pt idx="45">
                  <c:v>6.755014361600753</c:v>
                </c:pt>
                <c:pt idx="46">
                  <c:v>6.6043762587923993</c:v>
                </c:pt>
                <c:pt idx="47">
                  <c:v>6.6043762587923993</c:v>
                </c:pt>
                <c:pt idx="48">
                  <c:v>6.4532506540331376</c:v>
                </c:pt>
                <c:pt idx="49">
                  <c:v>6.4532506540331376</c:v>
                </c:pt>
                <c:pt idx="50">
                  <c:v>6.4532506540331376</c:v>
                </c:pt>
                <c:pt idx="51">
                  <c:v>6.3016351769732415</c:v>
                </c:pt>
                <c:pt idx="52">
                  <c:v>6.3016351769732415</c:v>
                </c:pt>
                <c:pt idx="53">
                  <c:v>6.3016351769732415</c:v>
                </c:pt>
                <c:pt idx="54">
                  <c:v>6.1495274418709389</c:v>
                </c:pt>
                <c:pt idx="55">
                  <c:v>6.1495274418709389</c:v>
                </c:pt>
                <c:pt idx="56">
                  <c:v>6.1495274418709389</c:v>
                </c:pt>
                <c:pt idx="57">
                  <c:v>5.9969250474674602</c:v>
                </c:pt>
                <c:pt idx="58">
                  <c:v>5.9969250474674602</c:v>
                </c:pt>
                <c:pt idx="59">
                  <c:v>5.9969250474674602</c:v>
                </c:pt>
                <c:pt idx="60">
                  <c:v>5.8438255768607172</c:v>
                </c:pt>
                <c:pt idx="61">
                  <c:v>5.8438255768607172</c:v>
                </c:pt>
                <c:pt idx="62">
                  <c:v>5.8438255768607172</c:v>
                </c:pt>
                <c:pt idx="63">
                  <c:v>5.6902265973776238</c:v>
                </c:pt>
                <c:pt idx="64">
                  <c:v>5.6902265973776238</c:v>
                </c:pt>
                <c:pt idx="65">
                  <c:v>5.6902265973776238</c:v>
                </c:pt>
                <c:pt idx="66">
                  <c:v>5.6902265973776238</c:v>
                </c:pt>
                <c:pt idx="67">
                  <c:v>5.5361256604452125</c:v>
                </c:pt>
                <c:pt idx="68">
                  <c:v>5.5361256604452125</c:v>
                </c:pt>
                <c:pt idx="69">
                  <c:v>5.5361256604452125</c:v>
                </c:pt>
                <c:pt idx="70">
                  <c:v>5.5361256604452125</c:v>
                </c:pt>
                <c:pt idx="71">
                  <c:v>5.3815203014607178</c:v>
                </c:pt>
                <c:pt idx="72">
                  <c:v>5.3815203014607178</c:v>
                </c:pt>
                <c:pt idx="73">
                  <c:v>5.3815203014607178</c:v>
                </c:pt>
                <c:pt idx="74">
                  <c:v>5.3815203014607178</c:v>
                </c:pt>
                <c:pt idx="75">
                  <c:v>5.3815203014607178</c:v>
                </c:pt>
                <c:pt idx="76">
                  <c:v>5.2264080396598134</c:v>
                </c:pt>
                <c:pt idx="77">
                  <c:v>5.2264080396598134</c:v>
                </c:pt>
                <c:pt idx="78">
                  <c:v>5.2264080396598134</c:v>
                </c:pt>
                <c:pt idx="79">
                  <c:v>5.2264080396598134</c:v>
                </c:pt>
                <c:pt idx="80">
                  <c:v>5.0707863779843709</c:v>
                </c:pt>
                <c:pt idx="81">
                  <c:v>5.0707863779843709</c:v>
                </c:pt>
                <c:pt idx="82">
                  <c:v>5.0707863779843709</c:v>
                </c:pt>
                <c:pt idx="83">
                  <c:v>5.0707863779843709</c:v>
                </c:pt>
                <c:pt idx="84">
                  <c:v>5.0707863779843709</c:v>
                </c:pt>
                <c:pt idx="85">
                  <c:v>4.9146528029481722</c:v>
                </c:pt>
                <c:pt idx="86">
                  <c:v>4.9146528029481722</c:v>
                </c:pt>
                <c:pt idx="87">
                  <c:v>4.9146528029481722</c:v>
                </c:pt>
                <c:pt idx="88">
                  <c:v>4.9146528029481722</c:v>
                </c:pt>
                <c:pt idx="89">
                  <c:v>4.9146528029481722</c:v>
                </c:pt>
                <c:pt idx="90">
                  <c:v>4.9146528029481722</c:v>
                </c:pt>
                <c:pt idx="91">
                  <c:v>4.7580047845016242</c:v>
                </c:pt>
                <c:pt idx="92">
                  <c:v>4.7580047845016242</c:v>
                </c:pt>
                <c:pt idx="93">
                  <c:v>4.7580047845016242</c:v>
                </c:pt>
                <c:pt idx="94">
                  <c:v>4.7580047845016242</c:v>
                </c:pt>
                <c:pt idx="95">
                  <c:v>4.7580047845016242</c:v>
                </c:pt>
                <c:pt idx="96">
                  <c:v>4.7580047845016242</c:v>
                </c:pt>
                <c:pt idx="97">
                  <c:v>4.600839775895194</c:v>
                </c:pt>
                <c:pt idx="98">
                  <c:v>4.600839775895194</c:v>
                </c:pt>
                <c:pt idx="99">
                  <c:v>4.600839775895194</c:v>
                </c:pt>
                <c:pt idx="100">
                  <c:v>4.600839775895194</c:v>
                </c:pt>
                <c:pt idx="101">
                  <c:v>4.600839775895194</c:v>
                </c:pt>
                <c:pt idx="102">
                  <c:v>4.600839775895194</c:v>
                </c:pt>
                <c:pt idx="103">
                  <c:v>4.4431552135412726</c:v>
                </c:pt>
                <c:pt idx="104">
                  <c:v>4.4431552135412726</c:v>
                </c:pt>
                <c:pt idx="105">
                  <c:v>4.4431552135412726</c:v>
                </c:pt>
                <c:pt idx="106">
                  <c:v>4.4431552135412726</c:v>
                </c:pt>
                <c:pt idx="107">
                  <c:v>4.4431552135412726</c:v>
                </c:pt>
                <c:pt idx="108">
                  <c:v>4.4431552135412726</c:v>
                </c:pt>
                <c:pt idx="109">
                  <c:v>4.4431552135412726</c:v>
                </c:pt>
                <c:pt idx="110">
                  <c:v>4.2849485168749535</c:v>
                </c:pt>
                <c:pt idx="111">
                  <c:v>4.2849485168749535</c:v>
                </c:pt>
                <c:pt idx="112">
                  <c:v>4.2849485168749535</c:v>
                </c:pt>
                <c:pt idx="113">
                  <c:v>4.2849485168749535</c:v>
                </c:pt>
                <c:pt idx="114">
                  <c:v>4.2849485168749535</c:v>
                </c:pt>
                <c:pt idx="115">
                  <c:v>4.2849485168749535</c:v>
                </c:pt>
                <c:pt idx="116">
                  <c:v>4.2849485168749535</c:v>
                </c:pt>
                <c:pt idx="117">
                  <c:v>4.1262170882130462</c:v>
                </c:pt>
                <c:pt idx="118">
                  <c:v>4.1262170882130462</c:v>
                </c:pt>
                <c:pt idx="119">
                  <c:v>4.1262170882130462</c:v>
                </c:pt>
                <c:pt idx="120">
                  <c:v>4.1262170882130462</c:v>
                </c:pt>
                <c:pt idx="121">
                  <c:v>4.1262170882130462</c:v>
                </c:pt>
                <c:pt idx="122">
                  <c:v>4.1262170882130462</c:v>
                </c:pt>
                <c:pt idx="123">
                  <c:v>4.1262170882130462</c:v>
                </c:pt>
                <c:pt idx="124">
                  <c:v>4.1262170882130462</c:v>
                </c:pt>
                <c:pt idx="125">
                  <c:v>3.9669583126121122</c:v>
                </c:pt>
                <c:pt idx="126">
                  <c:v>3.9669583126121122</c:v>
                </c:pt>
                <c:pt idx="127">
                  <c:v>3.9669583126121122</c:v>
                </c:pt>
                <c:pt idx="128">
                  <c:v>3.9669583126121122</c:v>
                </c:pt>
                <c:pt idx="129">
                  <c:v>3.9669583126121122</c:v>
                </c:pt>
                <c:pt idx="130">
                  <c:v>3.9669583126121122</c:v>
                </c:pt>
                <c:pt idx="131">
                  <c:v>3.9669583126121122</c:v>
                </c:pt>
                <c:pt idx="132">
                  <c:v>3.9669583126121122</c:v>
                </c:pt>
                <c:pt idx="133">
                  <c:v>3.9669583126121122</c:v>
                </c:pt>
                <c:pt idx="134">
                  <c:v>3.8071695577245879</c:v>
                </c:pt>
                <c:pt idx="135">
                  <c:v>3.8071695577245879</c:v>
                </c:pt>
                <c:pt idx="136">
                  <c:v>3.8071695577245879</c:v>
                </c:pt>
                <c:pt idx="137">
                  <c:v>3.8071695577245879</c:v>
                </c:pt>
                <c:pt idx="138">
                  <c:v>3.8071695577245879</c:v>
                </c:pt>
                <c:pt idx="139">
                  <c:v>3.8071695577245879</c:v>
                </c:pt>
                <c:pt idx="140">
                  <c:v>3.8071695577245879</c:v>
                </c:pt>
                <c:pt idx="141">
                  <c:v>3.8071695577245879</c:v>
                </c:pt>
                <c:pt idx="142">
                  <c:v>3.8071695577245879</c:v>
                </c:pt>
                <c:pt idx="143">
                  <c:v>3.646848173654138</c:v>
                </c:pt>
                <c:pt idx="144">
                  <c:v>3.646848173654138</c:v>
                </c:pt>
                <c:pt idx="145">
                  <c:v>3.646848173654138</c:v>
                </c:pt>
                <c:pt idx="146">
                  <c:v>3.646848173654138</c:v>
                </c:pt>
                <c:pt idx="147">
                  <c:v>3.646848173654138</c:v>
                </c:pt>
                <c:pt idx="148">
                  <c:v>3.646848173654138</c:v>
                </c:pt>
                <c:pt idx="149">
                  <c:v>3.646848173654138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C86-43AA-B577-B3CDD6E11FDA}"/>
            </c:ext>
          </c:extLst>
        </c:ser>
        <c:ser>
          <c:idx val="2"/>
          <c:order val="2"/>
          <c:tx>
            <c:strRef>
              <c:f>'C3 SP2-50 27_03'!$AA$3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'C3 SP2-50 27_03'!$AB$4:$AB$153</c:f>
              <c:numCache>
                <c:formatCode>0.000</c:formatCode>
                <c:ptCount val="15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</c:numCache>
            </c:numRef>
          </c:xVal>
          <c:yVal>
            <c:numRef>
              <c:f>'C3 SP2-50 27_03'!$AA$5:$AA$154</c:f>
              <c:numCache>
                <c:formatCode>0.00</c:formatCode>
                <c:ptCount val="150"/>
                <c:pt idx="0">
                  <c:v>2.9389779012756421</c:v>
                </c:pt>
                <c:pt idx="1">
                  <c:v>2.9902391437397604</c:v>
                </c:pt>
                <c:pt idx="2">
                  <c:v>3.0254184277837535</c:v>
                </c:pt>
                <c:pt idx="3">
                  <c:v>3.0523509360429593</c:v>
                </c:pt>
                <c:pt idx="4">
                  <c:v>3.0751637233078615</c:v>
                </c:pt>
                <c:pt idx="5">
                  <c:v>3.0936609487112179</c:v>
                </c:pt>
                <c:pt idx="6">
                  <c:v>3.1076805602612723</c:v>
                </c:pt>
                <c:pt idx="7">
                  <c:v>3.1218278162260304</c:v>
                </c:pt>
                <c:pt idx="8">
                  <c:v>3.1361044678246301</c:v>
                </c:pt>
                <c:pt idx="9">
                  <c:v>3.1456950013653895</c:v>
                </c:pt>
                <c:pt idx="10">
                  <c:v>3.1601912916942467</c:v>
                </c:pt>
                <c:pt idx="11">
                  <c:v>3.1699299397426106</c:v>
                </c:pt>
                <c:pt idx="12">
                  <c:v>3.1797287958160041</c:v>
                </c:pt>
                <c:pt idx="13">
                  <c:v>3.1895884199890876</c:v>
                </c:pt>
                <c:pt idx="14">
                  <c:v>3.1945411970387347</c:v>
                </c:pt>
                <c:pt idx="15">
                  <c:v>3.204493038774082</c:v>
                </c:pt>
                <c:pt idx="16">
                  <c:v>3.2094922478829275</c:v>
                </c:pt>
                <c:pt idx="17">
                  <c:v>3.2145070795202457</c:v>
                </c:pt>
                <c:pt idx="18">
                  <c:v>3.224583904220923</c:v>
                </c:pt>
                <c:pt idx="19">
                  <c:v>3.2296460453578586</c:v>
                </c:pt>
                <c:pt idx="20">
                  <c:v>3.2347241051776123</c:v>
                </c:pt>
                <c:pt idx="21">
                  <c:v>3.2398181588865427</c:v>
                </c:pt>
                <c:pt idx="22">
                  <c:v>3.2449282821655387</c:v>
                </c:pt>
                <c:pt idx="23">
                  <c:v>3.250054551173708</c:v>
                </c:pt>
                <c:pt idx="24">
                  <c:v>3.2551970425521493</c:v>
                </c:pt>
                <c:pt idx="25">
                  <c:v>3.2603558334278304</c:v>
                </c:pt>
                <c:pt idx="26">
                  <c:v>3.2603558334278304</c:v>
                </c:pt>
                <c:pt idx="27">
                  <c:v>3.2655310014173988</c:v>
                </c:pt>
                <c:pt idx="28">
                  <c:v>3.2707226246310963</c:v>
                </c:pt>
                <c:pt idx="29">
                  <c:v>3.2759307816766841</c:v>
                </c:pt>
                <c:pt idx="30">
                  <c:v>3.2759307816766841</c:v>
                </c:pt>
                <c:pt idx="31">
                  <c:v>3.2811555516634066</c:v>
                </c:pt>
                <c:pt idx="32">
                  <c:v>3.2863970142059991</c:v>
                </c:pt>
                <c:pt idx="33">
                  <c:v>3.2863970142059991</c:v>
                </c:pt>
                <c:pt idx="34">
                  <c:v>3.2916552494287385</c:v>
                </c:pt>
                <c:pt idx="35">
                  <c:v>3.2916552494287385</c:v>
                </c:pt>
                <c:pt idx="36">
                  <c:v>3.2969303379694948</c:v>
                </c:pt>
                <c:pt idx="37">
                  <c:v>3.3022223609838868</c:v>
                </c:pt>
                <c:pt idx="38">
                  <c:v>3.3022223609838868</c:v>
                </c:pt>
                <c:pt idx="39">
                  <c:v>3.3075314001494434</c:v>
                </c:pt>
                <c:pt idx="40">
                  <c:v>3.3075314001494434</c:v>
                </c:pt>
                <c:pt idx="41">
                  <c:v>3.3128575376698102</c:v>
                </c:pt>
                <c:pt idx="42">
                  <c:v>3.3128575376698102</c:v>
                </c:pt>
                <c:pt idx="43">
                  <c:v>3.3182008562789749</c:v>
                </c:pt>
                <c:pt idx="44">
                  <c:v>3.3182008562789749</c:v>
                </c:pt>
                <c:pt idx="45">
                  <c:v>3.3182008562789749</c:v>
                </c:pt>
                <c:pt idx="46">
                  <c:v>3.32356143924547</c:v>
                </c:pt>
                <c:pt idx="47">
                  <c:v>3.32356143924547</c:v>
                </c:pt>
                <c:pt idx="48">
                  <c:v>3.3289393703769612</c:v>
                </c:pt>
                <c:pt idx="49">
                  <c:v>3.3289393703769612</c:v>
                </c:pt>
                <c:pt idx="50">
                  <c:v>3.3289393703769612</c:v>
                </c:pt>
                <c:pt idx="51">
                  <c:v>3.3343347340242362</c:v>
                </c:pt>
                <c:pt idx="52">
                  <c:v>3.3343347340242362</c:v>
                </c:pt>
                <c:pt idx="53">
                  <c:v>3.3343347340242362</c:v>
                </c:pt>
                <c:pt idx="54">
                  <c:v>3.3397476150859635</c:v>
                </c:pt>
                <c:pt idx="55">
                  <c:v>3.3397476150859635</c:v>
                </c:pt>
                <c:pt idx="56">
                  <c:v>3.3397476150859635</c:v>
                </c:pt>
                <c:pt idx="57">
                  <c:v>3.3451780990129354</c:v>
                </c:pt>
                <c:pt idx="58">
                  <c:v>3.3451780990129354</c:v>
                </c:pt>
                <c:pt idx="59">
                  <c:v>3.3451780990129354</c:v>
                </c:pt>
                <c:pt idx="60">
                  <c:v>3.3506262718126285</c:v>
                </c:pt>
                <c:pt idx="61">
                  <c:v>3.3506262718126285</c:v>
                </c:pt>
                <c:pt idx="62">
                  <c:v>3.3506262718126285</c:v>
                </c:pt>
                <c:pt idx="63">
                  <c:v>3.356092220053764</c:v>
                </c:pt>
                <c:pt idx="64">
                  <c:v>3.356092220053764</c:v>
                </c:pt>
                <c:pt idx="65">
                  <c:v>3.356092220053764</c:v>
                </c:pt>
                <c:pt idx="66">
                  <c:v>3.356092220053764</c:v>
                </c:pt>
                <c:pt idx="67">
                  <c:v>3.3615760308708493</c:v>
                </c:pt>
                <c:pt idx="68">
                  <c:v>3.3615760308708493</c:v>
                </c:pt>
                <c:pt idx="69">
                  <c:v>3.3615760308708493</c:v>
                </c:pt>
                <c:pt idx="70">
                  <c:v>3.3615760308708493</c:v>
                </c:pt>
                <c:pt idx="71">
                  <c:v>3.3670777919688213</c:v>
                </c:pt>
                <c:pt idx="72">
                  <c:v>3.3670777919688213</c:v>
                </c:pt>
                <c:pt idx="73">
                  <c:v>3.3670777919688213</c:v>
                </c:pt>
                <c:pt idx="74">
                  <c:v>3.3670777919688213</c:v>
                </c:pt>
                <c:pt idx="75">
                  <c:v>3.3670777919688213</c:v>
                </c:pt>
                <c:pt idx="76">
                  <c:v>3.3725975916277902</c:v>
                </c:pt>
                <c:pt idx="77">
                  <c:v>3.3725975916277902</c:v>
                </c:pt>
                <c:pt idx="78">
                  <c:v>3.3725975916277902</c:v>
                </c:pt>
                <c:pt idx="79">
                  <c:v>3.3725975916277902</c:v>
                </c:pt>
                <c:pt idx="80">
                  <c:v>3.3781355187076478</c:v>
                </c:pt>
                <c:pt idx="81">
                  <c:v>3.3781355187076478</c:v>
                </c:pt>
                <c:pt idx="82">
                  <c:v>3.3781355187076478</c:v>
                </c:pt>
                <c:pt idx="83">
                  <c:v>3.3781355187076478</c:v>
                </c:pt>
                <c:pt idx="84">
                  <c:v>3.3781355187076478</c:v>
                </c:pt>
                <c:pt idx="85">
                  <c:v>3.3836916626528879</c:v>
                </c:pt>
                <c:pt idx="86">
                  <c:v>3.3836916626528879</c:v>
                </c:pt>
                <c:pt idx="87">
                  <c:v>3.3836916626528879</c:v>
                </c:pt>
                <c:pt idx="88">
                  <c:v>3.3836916626528879</c:v>
                </c:pt>
                <c:pt idx="89">
                  <c:v>3.3836916626528879</c:v>
                </c:pt>
                <c:pt idx="90">
                  <c:v>3.3836916626528879</c:v>
                </c:pt>
                <c:pt idx="91">
                  <c:v>3.3892661134974578</c:v>
                </c:pt>
                <c:pt idx="92">
                  <c:v>3.3892661134974578</c:v>
                </c:pt>
                <c:pt idx="93">
                  <c:v>3.3892661134974578</c:v>
                </c:pt>
                <c:pt idx="94">
                  <c:v>3.3892661134974578</c:v>
                </c:pt>
                <c:pt idx="95">
                  <c:v>3.3892661134974578</c:v>
                </c:pt>
                <c:pt idx="96">
                  <c:v>3.3892661134974578</c:v>
                </c:pt>
                <c:pt idx="97">
                  <c:v>3.3948589618695619</c:v>
                </c:pt>
                <c:pt idx="98">
                  <c:v>3.3948589618695619</c:v>
                </c:pt>
                <c:pt idx="99">
                  <c:v>3.3948589618695619</c:v>
                </c:pt>
                <c:pt idx="100">
                  <c:v>3.3948589618695619</c:v>
                </c:pt>
                <c:pt idx="101">
                  <c:v>3.3948589618695619</c:v>
                </c:pt>
                <c:pt idx="102">
                  <c:v>3.3948589618695619</c:v>
                </c:pt>
                <c:pt idx="103">
                  <c:v>3.4004702989966269</c:v>
                </c:pt>
                <c:pt idx="104">
                  <c:v>3.4004702989966269</c:v>
                </c:pt>
                <c:pt idx="105">
                  <c:v>3.4004702989966269</c:v>
                </c:pt>
                <c:pt idx="106">
                  <c:v>3.4004702989966269</c:v>
                </c:pt>
                <c:pt idx="107">
                  <c:v>3.4004702989966269</c:v>
                </c:pt>
                <c:pt idx="108">
                  <c:v>3.4004702989966269</c:v>
                </c:pt>
                <c:pt idx="109">
                  <c:v>3.4004702989966269</c:v>
                </c:pt>
                <c:pt idx="110">
                  <c:v>3.406100216710195</c:v>
                </c:pt>
                <c:pt idx="111">
                  <c:v>3.406100216710195</c:v>
                </c:pt>
                <c:pt idx="112">
                  <c:v>3.406100216710195</c:v>
                </c:pt>
                <c:pt idx="113">
                  <c:v>3.406100216710195</c:v>
                </c:pt>
                <c:pt idx="114">
                  <c:v>3.406100216710195</c:v>
                </c:pt>
                <c:pt idx="115">
                  <c:v>3.406100216710195</c:v>
                </c:pt>
                <c:pt idx="116">
                  <c:v>3.406100216710195</c:v>
                </c:pt>
                <c:pt idx="117">
                  <c:v>3.4117488074510103</c:v>
                </c:pt>
                <c:pt idx="118">
                  <c:v>3.4117488074510103</c:v>
                </c:pt>
                <c:pt idx="119">
                  <c:v>3.4117488074510103</c:v>
                </c:pt>
                <c:pt idx="120">
                  <c:v>3.4117488074510103</c:v>
                </c:pt>
                <c:pt idx="121">
                  <c:v>3.4117488074510103</c:v>
                </c:pt>
                <c:pt idx="122">
                  <c:v>3.4117488074510103</c:v>
                </c:pt>
                <c:pt idx="123">
                  <c:v>3.4117488074510103</c:v>
                </c:pt>
                <c:pt idx="124">
                  <c:v>3.4117488074510103</c:v>
                </c:pt>
                <c:pt idx="125">
                  <c:v>3.4174161642740124</c:v>
                </c:pt>
                <c:pt idx="126">
                  <c:v>3.4174161642740124</c:v>
                </c:pt>
                <c:pt idx="127">
                  <c:v>3.4174161642740124</c:v>
                </c:pt>
                <c:pt idx="128">
                  <c:v>3.4174161642740124</c:v>
                </c:pt>
                <c:pt idx="129">
                  <c:v>3.4174161642740124</c:v>
                </c:pt>
                <c:pt idx="130">
                  <c:v>3.4174161642740124</c:v>
                </c:pt>
                <c:pt idx="131">
                  <c:v>3.4174161642740124</c:v>
                </c:pt>
                <c:pt idx="132">
                  <c:v>3.4174161642740124</c:v>
                </c:pt>
                <c:pt idx="133">
                  <c:v>3.4174161642740124</c:v>
                </c:pt>
                <c:pt idx="134">
                  <c:v>3.4231023808534933</c:v>
                </c:pt>
                <c:pt idx="135">
                  <c:v>3.4231023808534933</c:v>
                </c:pt>
                <c:pt idx="136">
                  <c:v>3.4231023808534933</c:v>
                </c:pt>
                <c:pt idx="137">
                  <c:v>3.4231023808534933</c:v>
                </c:pt>
                <c:pt idx="138">
                  <c:v>3.4231023808534933</c:v>
                </c:pt>
                <c:pt idx="139">
                  <c:v>3.4231023808534933</c:v>
                </c:pt>
                <c:pt idx="140">
                  <c:v>3.4231023808534933</c:v>
                </c:pt>
                <c:pt idx="141">
                  <c:v>3.4231023808534933</c:v>
                </c:pt>
                <c:pt idx="142">
                  <c:v>3.4231023808534933</c:v>
                </c:pt>
                <c:pt idx="143">
                  <c:v>3.4288075514882661</c:v>
                </c:pt>
                <c:pt idx="144">
                  <c:v>3.4288075514882661</c:v>
                </c:pt>
                <c:pt idx="145">
                  <c:v>3.4288075514882661</c:v>
                </c:pt>
                <c:pt idx="146">
                  <c:v>3.4288075514882661</c:v>
                </c:pt>
                <c:pt idx="147">
                  <c:v>3.4288075514882661</c:v>
                </c:pt>
                <c:pt idx="148">
                  <c:v>3.4288075514882661</c:v>
                </c:pt>
                <c:pt idx="149">
                  <c:v>3.4288075514882661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C86-43AA-B577-B3CDD6E11FD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'C4 SP2-50 27_03'!$AB$4:$AB$166</c:f>
              <c:numCache>
                <c:formatCode>0.000</c:formatCode>
                <c:ptCount val="16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</c:numCache>
            </c:numRef>
          </c:xVal>
          <c:yVal>
            <c:numRef>
              <c:f>'C4 SP2-50 27_03'!$AC$4:$AC$166</c:f>
              <c:numCache>
                <c:formatCode>0.000</c:formatCode>
                <c:ptCount val="163"/>
                <c:pt idx="0">
                  <c:v>81.829605353856294</c:v>
                </c:pt>
                <c:pt idx="1">
                  <c:v>83.250669412099853</c:v>
                </c:pt>
                <c:pt idx="2">
                  <c:v>84.225787062607608</c:v>
                </c:pt>
                <c:pt idx="3">
                  <c:v>85.097947579528082</c:v>
                </c:pt>
                <c:pt idx="4">
                  <c:v>85.732060452698946</c:v>
                </c:pt>
                <c:pt idx="5">
                  <c:v>86.246195747767587</c:v>
                </c:pt>
                <c:pt idx="6">
                  <c:v>86.7665347869698</c:v>
                </c:pt>
                <c:pt idx="7">
                  <c:v>87.160928126910562</c:v>
                </c:pt>
                <c:pt idx="8">
                  <c:v>87.558923232512925</c:v>
                </c:pt>
                <c:pt idx="9">
                  <c:v>87.826278723299211</c:v>
                </c:pt>
                <c:pt idx="10">
                  <c:v>88.095271920001494</c:v>
                </c:pt>
                <c:pt idx="11">
                  <c:v>88.501865482709221</c:v>
                </c:pt>
                <c:pt idx="12">
                  <c:v>88.638231993468381</c:v>
                </c:pt>
                <c:pt idx="13">
                  <c:v>88.912229619414177</c:v>
                </c:pt>
                <c:pt idx="14">
                  <c:v>89.187926455443375</c:v>
                </c:pt>
                <c:pt idx="15">
                  <c:v>89.326417024473557</c:v>
                </c:pt>
                <c:pt idx="16">
                  <c:v>89.604692466917427</c:v>
                </c:pt>
                <c:pt idx="17">
                  <c:v>89.744481378722313</c:v>
                </c:pt>
                <c:pt idx="18">
                  <c:v>89.884707130876535</c:v>
                </c:pt>
                <c:pt idx="19">
                  <c:v>90.02537177427385</c:v>
                </c:pt>
                <c:pt idx="20">
                  <c:v>90.166477372666108</c:v>
                </c:pt>
                <c:pt idx="21">
                  <c:v>90.308026002764493</c:v>
                </c:pt>
                <c:pt idx="22">
                  <c:v>90.592460730332277</c:v>
                </c:pt>
                <c:pt idx="23">
                  <c:v>90.592460730332277</c:v>
                </c:pt>
                <c:pt idx="24">
                  <c:v>90.735351046941616</c:v>
                </c:pt>
                <c:pt idx="25">
                  <c:v>90.878692833745617</c:v>
                </c:pt>
                <c:pt idx="26">
                  <c:v>91.02248823379901</c:v>
                </c:pt>
                <c:pt idx="27">
                  <c:v>91.166739403741644</c:v>
                </c:pt>
                <c:pt idx="28">
                  <c:v>91.311448513906328</c:v>
                </c:pt>
                <c:pt idx="29">
                  <c:v>91.311448513906328</c:v>
                </c:pt>
                <c:pt idx="30">
                  <c:v>91.456617748427632</c:v>
                </c:pt>
                <c:pt idx="31">
                  <c:v>91.60224930535189</c:v>
                </c:pt>
                <c:pt idx="32">
                  <c:v>91.60224930535189</c:v>
                </c:pt>
                <c:pt idx="33">
                  <c:v>91.748345396747993</c:v>
                </c:pt>
                <c:pt idx="34">
                  <c:v>91.894908248819462</c:v>
                </c:pt>
                <c:pt idx="35">
                  <c:v>91.894908248819462</c:v>
                </c:pt>
                <c:pt idx="36">
                  <c:v>92.041940102017563</c:v>
                </c:pt>
                <c:pt idx="37">
                  <c:v>92.041940102017563</c:v>
                </c:pt>
                <c:pt idx="38">
                  <c:v>92.189443211155407</c:v>
                </c:pt>
                <c:pt idx="39">
                  <c:v>92.189443211155407</c:v>
                </c:pt>
                <c:pt idx="40">
                  <c:v>92.337419845523243</c:v>
                </c:pt>
                <c:pt idx="41">
                  <c:v>92.337419845523243</c:v>
                </c:pt>
                <c:pt idx="42">
                  <c:v>92.485872289004789</c:v>
                </c:pt>
                <c:pt idx="43">
                  <c:v>92.485872289004789</c:v>
                </c:pt>
                <c:pt idx="44">
                  <c:v>92.634802840194808</c:v>
                </c:pt>
                <c:pt idx="45">
                  <c:v>92.634802840194808</c:v>
                </c:pt>
                <c:pt idx="46">
                  <c:v>92.78421381251772</c:v>
                </c:pt>
                <c:pt idx="47">
                  <c:v>92.78421381251772</c:v>
                </c:pt>
                <c:pt idx="48">
                  <c:v>92.78421381251772</c:v>
                </c:pt>
                <c:pt idx="49">
                  <c:v>92.934107534347291</c:v>
                </c:pt>
                <c:pt idx="50">
                  <c:v>92.934107534347291</c:v>
                </c:pt>
                <c:pt idx="51">
                  <c:v>93.084486349127786</c:v>
                </c:pt>
                <c:pt idx="52">
                  <c:v>93.084486349127786</c:v>
                </c:pt>
                <c:pt idx="53">
                  <c:v>93.084486349127786</c:v>
                </c:pt>
                <c:pt idx="54">
                  <c:v>93.235352615495913</c:v>
                </c:pt>
                <c:pt idx="55">
                  <c:v>93.235352615495913</c:v>
                </c:pt>
                <c:pt idx="56">
                  <c:v>93.235352615495913</c:v>
                </c:pt>
                <c:pt idx="57">
                  <c:v>93.386708707404182</c:v>
                </c:pt>
                <c:pt idx="58">
                  <c:v>93.386708707404182</c:v>
                </c:pt>
                <c:pt idx="59">
                  <c:v>93.386708707404182</c:v>
                </c:pt>
                <c:pt idx="60">
                  <c:v>93.538557014245484</c:v>
                </c:pt>
                <c:pt idx="61">
                  <c:v>93.538557014245484</c:v>
                </c:pt>
                <c:pt idx="62">
                  <c:v>93.538557014245484</c:v>
                </c:pt>
                <c:pt idx="63">
                  <c:v>93.538557014245484</c:v>
                </c:pt>
                <c:pt idx="64">
                  <c:v>93.690899940978795</c:v>
                </c:pt>
                <c:pt idx="65">
                  <c:v>93.690899940978795</c:v>
                </c:pt>
                <c:pt idx="66">
                  <c:v>93.690899940978795</c:v>
                </c:pt>
                <c:pt idx="67">
                  <c:v>93.843739908256069</c:v>
                </c:pt>
                <c:pt idx="68">
                  <c:v>93.843739908256069</c:v>
                </c:pt>
                <c:pt idx="69">
                  <c:v>93.843739908256069</c:v>
                </c:pt>
                <c:pt idx="70">
                  <c:v>93.843739908256069</c:v>
                </c:pt>
                <c:pt idx="71">
                  <c:v>93.997079352550642</c:v>
                </c:pt>
                <c:pt idx="72">
                  <c:v>93.997079352550642</c:v>
                </c:pt>
                <c:pt idx="73">
                  <c:v>93.997079352550642</c:v>
                </c:pt>
                <c:pt idx="74">
                  <c:v>93.997079352550642</c:v>
                </c:pt>
                <c:pt idx="75">
                  <c:v>93.997079352550642</c:v>
                </c:pt>
                <c:pt idx="76">
                  <c:v>94.150920726286387</c:v>
                </c:pt>
                <c:pt idx="77">
                  <c:v>94.150920726286387</c:v>
                </c:pt>
                <c:pt idx="78">
                  <c:v>94.150920726286387</c:v>
                </c:pt>
                <c:pt idx="79">
                  <c:v>94.150920726286387</c:v>
                </c:pt>
                <c:pt idx="80">
                  <c:v>94.305266497968816</c:v>
                </c:pt>
                <c:pt idx="81">
                  <c:v>94.305266497968816</c:v>
                </c:pt>
                <c:pt idx="82">
                  <c:v>94.305266497968816</c:v>
                </c:pt>
                <c:pt idx="83">
                  <c:v>94.305266497968816</c:v>
                </c:pt>
                <c:pt idx="84">
                  <c:v>94.305266497968816</c:v>
                </c:pt>
                <c:pt idx="85">
                  <c:v>94.460119152316906</c:v>
                </c:pt>
                <c:pt idx="86">
                  <c:v>94.460119152316906</c:v>
                </c:pt>
                <c:pt idx="87">
                  <c:v>94.460119152316906</c:v>
                </c:pt>
                <c:pt idx="88">
                  <c:v>94.460119152316906</c:v>
                </c:pt>
                <c:pt idx="89">
                  <c:v>94.460119152316906</c:v>
                </c:pt>
                <c:pt idx="90">
                  <c:v>94.615481190396366</c:v>
                </c:pt>
                <c:pt idx="91">
                  <c:v>94.615481190396366</c:v>
                </c:pt>
                <c:pt idx="92">
                  <c:v>94.615481190396366</c:v>
                </c:pt>
                <c:pt idx="93">
                  <c:v>94.615481190396366</c:v>
                </c:pt>
                <c:pt idx="94">
                  <c:v>94.615481190396366</c:v>
                </c:pt>
                <c:pt idx="95">
                  <c:v>94.615481190396366</c:v>
                </c:pt>
                <c:pt idx="96">
                  <c:v>94.771355129754497</c:v>
                </c:pt>
                <c:pt idx="97">
                  <c:v>94.771355129754497</c:v>
                </c:pt>
                <c:pt idx="98">
                  <c:v>94.771355129754497</c:v>
                </c:pt>
                <c:pt idx="99">
                  <c:v>94.771355129754497</c:v>
                </c:pt>
                <c:pt idx="100">
                  <c:v>94.771355129754497</c:v>
                </c:pt>
                <c:pt idx="101">
                  <c:v>94.771355129754497</c:v>
                </c:pt>
                <c:pt idx="102">
                  <c:v>94.927743504556076</c:v>
                </c:pt>
                <c:pt idx="103">
                  <c:v>94.927743504556076</c:v>
                </c:pt>
                <c:pt idx="104">
                  <c:v>94.927743504556076</c:v>
                </c:pt>
                <c:pt idx="105">
                  <c:v>94.927743504556076</c:v>
                </c:pt>
                <c:pt idx="106">
                  <c:v>94.927743504556076</c:v>
                </c:pt>
                <c:pt idx="107">
                  <c:v>94.927743504556076</c:v>
                </c:pt>
                <c:pt idx="108">
                  <c:v>94.927743504556076</c:v>
                </c:pt>
                <c:pt idx="109">
                  <c:v>95.084648865720638</c:v>
                </c:pt>
                <c:pt idx="110">
                  <c:v>95.084648865720638</c:v>
                </c:pt>
                <c:pt idx="111">
                  <c:v>95.084648865720638</c:v>
                </c:pt>
                <c:pt idx="112">
                  <c:v>95.084648865720638</c:v>
                </c:pt>
                <c:pt idx="113">
                  <c:v>95.084648865720638</c:v>
                </c:pt>
                <c:pt idx="114">
                  <c:v>95.084648865720638</c:v>
                </c:pt>
                <c:pt idx="115">
                  <c:v>95.084648865720638</c:v>
                </c:pt>
                <c:pt idx="116">
                  <c:v>95.242073781061237</c:v>
                </c:pt>
                <c:pt idx="117">
                  <c:v>95.242073781061237</c:v>
                </c:pt>
                <c:pt idx="118">
                  <c:v>95.242073781061237</c:v>
                </c:pt>
                <c:pt idx="119">
                  <c:v>95.242073781061237</c:v>
                </c:pt>
                <c:pt idx="120">
                  <c:v>95.242073781061237</c:v>
                </c:pt>
                <c:pt idx="121">
                  <c:v>95.242073781061237</c:v>
                </c:pt>
                <c:pt idx="122">
                  <c:v>95.242073781061237</c:v>
                </c:pt>
                <c:pt idx="123">
                  <c:v>95.242073781061237</c:v>
                </c:pt>
                <c:pt idx="124">
                  <c:v>95.242073781061237</c:v>
                </c:pt>
                <c:pt idx="125">
                  <c:v>95.400020835424527</c:v>
                </c:pt>
                <c:pt idx="126">
                  <c:v>95.400020835424527</c:v>
                </c:pt>
                <c:pt idx="127">
                  <c:v>95.400020835424527</c:v>
                </c:pt>
                <c:pt idx="128">
                  <c:v>95.400020835424527</c:v>
                </c:pt>
                <c:pt idx="129">
                  <c:v>95.400020835424527</c:v>
                </c:pt>
                <c:pt idx="130">
                  <c:v>95.400020835424527</c:v>
                </c:pt>
                <c:pt idx="131">
                  <c:v>95.400020835424527</c:v>
                </c:pt>
                <c:pt idx="132">
                  <c:v>95.400020835424527</c:v>
                </c:pt>
                <c:pt idx="133">
                  <c:v>95.400020835424527</c:v>
                </c:pt>
                <c:pt idx="134">
                  <c:v>95.558492630832191</c:v>
                </c:pt>
                <c:pt idx="135">
                  <c:v>95.558492630832191</c:v>
                </c:pt>
                <c:pt idx="136">
                  <c:v>95.558492630832191</c:v>
                </c:pt>
                <c:pt idx="137">
                  <c:v>95.558492630832191</c:v>
                </c:pt>
                <c:pt idx="138">
                  <c:v>95.558492630832191</c:v>
                </c:pt>
                <c:pt idx="139">
                  <c:v>95.558492630832191</c:v>
                </c:pt>
                <c:pt idx="140">
                  <c:v>95.558492630832191</c:v>
                </c:pt>
                <c:pt idx="141">
                  <c:v>95.558492630832191</c:v>
                </c:pt>
                <c:pt idx="142">
                  <c:v>95.558492630832191</c:v>
                </c:pt>
                <c:pt idx="143">
                  <c:v>95.71749178662391</c:v>
                </c:pt>
                <c:pt idx="144">
                  <c:v>95.71749178662391</c:v>
                </c:pt>
                <c:pt idx="145">
                  <c:v>95.71749178662391</c:v>
                </c:pt>
                <c:pt idx="146">
                  <c:v>95.71749178662391</c:v>
                </c:pt>
                <c:pt idx="147">
                  <c:v>95.71749178662391</c:v>
                </c:pt>
                <c:pt idx="148">
                  <c:v>95.71749178662391</c:v>
                </c:pt>
                <c:pt idx="149">
                  <c:v>95.71749178662391</c:v>
                </c:pt>
                <c:pt idx="150">
                  <c:v>95.71749178662391</c:v>
                </c:pt>
                <c:pt idx="151">
                  <c:v>95.71749178662391</c:v>
                </c:pt>
                <c:pt idx="152">
                  <c:v>95.71749178662391</c:v>
                </c:pt>
                <c:pt idx="153">
                  <c:v>95.71749178662391</c:v>
                </c:pt>
                <c:pt idx="154">
                  <c:v>95.71749178662391</c:v>
                </c:pt>
                <c:pt idx="155">
                  <c:v>95.877020939601621</c:v>
                </c:pt>
                <c:pt idx="156">
                  <c:v>95.877020939601621</c:v>
                </c:pt>
                <c:pt idx="157">
                  <c:v>95.877020939601621</c:v>
                </c:pt>
                <c:pt idx="158">
                  <c:v>95.877020939601621</c:v>
                </c:pt>
                <c:pt idx="159">
                  <c:v>95.877020939601621</c:v>
                </c:pt>
                <c:pt idx="160">
                  <c:v>95.877020939601621</c:v>
                </c:pt>
                <c:pt idx="161">
                  <c:v>95.877020939601621</c:v>
                </c:pt>
                <c:pt idx="162">
                  <c:v>95.877020939601621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A99-4330-9626-F4422ED9DF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'C4 SP2-50 27_03'!$V$3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'C4 SP2-50 27_03'!$AB$4:$AB$166</c:f>
              <c:numCache>
                <c:formatCode>0.000</c:formatCode>
                <c:ptCount val="16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</c:numCache>
            </c:numRef>
          </c:xVal>
          <c:yVal>
            <c:numRef>
              <c:f>'C4 SP2-50 27_03'!$V$5:$V$167</c:f>
              <c:numCache>
                <c:formatCode>0.00</c:formatCode>
                <c:ptCount val="163"/>
                <c:pt idx="0">
                  <c:v>20.57975882622377</c:v>
                </c:pt>
                <c:pt idx="1">
                  <c:v>19.200536114088695</c:v>
                </c:pt>
                <c:pt idx="2">
                  <c:v>18.254129509275696</c:v>
                </c:pt>
                <c:pt idx="3">
                  <c:v>17.407648601827386</c:v>
                </c:pt>
                <c:pt idx="4">
                  <c:v>16.79220634103622</c:v>
                </c:pt>
                <c:pt idx="5">
                  <c:v>16.293209077714099</c:v>
                </c:pt>
                <c:pt idx="6">
                  <c:v>15.788190731274977</c:v>
                </c:pt>
                <c:pt idx="7">
                  <c:v>15.405409780053514</c:v>
                </c:pt>
                <c:pt idx="8">
                  <c:v>15.019133112382498</c:v>
                </c:pt>
                <c:pt idx="9">
                  <c:v>14.759649549366882</c:v>
                </c:pt>
                <c:pt idx="10">
                  <c:v>14.498576500513494</c:v>
                </c:pt>
                <c:pt idx="11">
                  <c:v>14.103954545900454</c:v>
                </c:pt>
                <c:pt idx="12">
                  <c:v>13.971603166156111</c:v>
                </c:pt>
                <c:pt idx="13">
                  <c:v>13.70567303683975</c:v>
                </c:pt>
                <c:pt idx="14">
                  <c:v>13.438093728426848</c:v>
                </c:pt>
                <c:pt idx="15">
                  <c:v>13.303680830489629</c:v>
                </c:pt>
                <c:pt idx="16">
                  <c:v>13.033598839307315</c:v>
                </c:pt>
                <c:pt idx="17">
                  <c:v>12.897925826576117</c:v>
                </c:pt>
                <c:pt idx="18">
                  <c:v>12.761828835680166</c:v>
                </c:pt>
                <c:pt idx="19">
                  <c:v>12.625305876111593</c:v>
                </c:pt>
                <c:pt idx="20">
                  <c:v>12.488354944882929</c:v>
                </c:pt>
                <c:pt idx="21">
                  <c:v>12.350974026429052</c:v>
                </c:pt>
                <c:pt idx="22">
                  <c:v>12.074914102102841</c:v>
                </c:pt>
                <c:pt idx="23">
                  <c:v>12.074914102102841</c:v>
                </c:pt>
                <c:pt idx="24">
                  <c:v>11.936231001317521</c:v>
                </c:pt>
                <c:pt idx="25">
                  <c:v>11.797109723278531</c:v>
                </c:pt>
                <c:pt idx="26">
                  <c:v>11.657548188030553</c:v>
                </c:pt>
                <c:pt idx="27">
                  <c:v>11.517544302433135</c:v>
                </c:pt>
                <c:pt idx="28">
                  <c:v>11.37709596005605</c:v>
                </c:pt>
                <c:pt idx="29">
                  <c:v>11.37709596005605</c:v>
                </c:pt>
                <c:pt idx="30">
                  <c:v>11.236201041073635</c:v>
                </c:pt>
                <c:pt idx="31">
                  <c:v>11.09485741215812</c:v>
                </c:pt>
                <c:pt idx="32">
                  <c:v>11.09485741215812</c:v>
                </c:pt>
                <c:pt idx="33">
                  <c:v>10.953062926372093</c:v>
                </c:pt>
                <c:pt idx="34">
                  <c:v>10.810815423059594</c:v>
                </c:pt>
                <c:pt idx="35">
                  <c:v>10.810815423059594</c:v>
                </c:pt>
                <c:pt idx="36">
                  <c:v>10.668112727736489</c:v>
                </c:pt>
                <c:pt idx="37">
                  <c:v>10.668112727736489</c:v>
                </c:pt>
                <c:pt idx="38">
                  <c:v>10.524952651979669</c:v>
                </c:pt>
                <c:pt idx="39">
                  <c:v>10.524952651979669</c:v>
                </c:pt>
                <c:pt idx="40">
                  <c:v>10.381332993315107</c:v>
                </c:pt>
                <c:pt idx="41">
                  <c:v>10.381332993315107</c:v>
                </c:pt>
                <c:pt idx="42">
                  <c:v>10.237251535105008</c:v>
                </c:pt>
                <c:pt idx="43">
                  <c:v>10.237251535105008</c:v>
                </c:pt>
                <c:pt idx="44">
                  <c:v>10.092706046433674</c:v>
                </c:pt>
                <c:pt idx="45">
                  <c:v>10.092706046433674</c:v>
                </c:pt>
                <c:pt idx="46">
                  <c:v>9.9476942819924137</c:v>
                </c:pt>
                <c:pt idx="47">
                  <c:v>9.9476942819924137</c:v>
                </c:pt>
                <c:pt idx="48">
                  <c:v>9.9476942819924137</c:v>
                </c:pt>
                <c:pt idx="49">
                  <c:v>9.8022139819633587</c:v>
                </c:pt>
                <c:pt idx="50">
                  <c:v>9.8022139819633587</c:v>
                </c:pt>
                <c:pt idx="51">
                  <c:v>9.6562628719017987</c:v>
                </c:pt>
                <c:pt idx="52">
                  <c:v>9.6562628719017987</c:v>
                </c:pt>
                <c:pt idx="53">
                  <c:v>9.6562628719017987</c:v>
                </c:pt>
                <c:pt idx="54">
                  <c:v>9.5098386626180087</c:v>
                </c:pt>
                <c:pt idx="55">
                  <c:v>9.5098386626180087</c:v>
                </c:pt>
                <c:pt idx="56">
                  <c:v>9.5098386626180087</c:v>
                </c:pt>
                <c:pt idx="57">
                  <c:v>9.362939050057328</c:v>
                </c:pt>
                <c:pt idx="58">
                  <c:v>9.362939050057328</c:v>
                </c:pt>
                <c:pt idx="59">
                  <c:v>9.362939050057328</c:v>
                </c:pt>
                <c:pt idx="60">
                  <c:v>9.2155617151793763</c:v>
                </c:pt>
                <c:pt idx="61">
                  <c:v>9.2155617151793763</c:v>
                </c:pt>
                <c:pt idx="62">
                  <c:v>9.2155617151793763</c:v>
                </c:pt>
                <c:pt idx="63">
                  <c:v>9.2155617151793763</c:v>
                </c:pt>
                <c:pt idx="64">
                  <c:v>9.0677043238360113</c:v>
                </c:pt>
                <c:pt idx="65">
                  <c:v>9.0677043238360113</c:v>
                </c:pt>
                <c:pt idx="66">
                  <c:v>9.0677043238360113</c:v>
                </c:pt>
                <c:pt idx="67">
                  <c:v>8.9193645266481543</c:v>
                </c:pt>
                <c:pt idx="68">
                  <c:v>8.9193645266481543</c:v>
                </c:pt>
                <c:pt idx="69">
                  <c:v>8.9193645266481543</c:v>
                </c:pt>
                <c:pt idx="70">
                  <c:v>8.9193645266481543</c:v>
                </c:pt>
                <c:pt idx="71">
                  <c:v>8.7705399588811961</c:v>
                </c:pt>
                <c:pt idx="72">
                  <c:v>8.7705399588811961</c:v>
                </c:pt>
                <c:pt idx="73">
                  <c:v>8.7705399588811961</c:v>
                </c:pt>
                <c:pt idx="74">
                  <c:v>8.7705399588811961</c:v>
                </c:pt>
                <c:pt idx="75">
                  <c:v>8.7705399588811961</c:v>
                </c:pt>
                <c:pt idx="76">
                  <c:v>8.6212282403196667</c:v>
                </c:pt>
                <c:pt idx="77">
                  <c:v>8.6212282403196667</c:v>
                </c:pt>
                <c:pt idx="78">
                  <c:v>8.6212282403196667</c:v>
                </c:pt>
                <c:pt idx="79">
                  <c:v>8.6212282403196667</c:v>
                </c:pt>
                <c:pt idx="80">
                  <c:v>8.4714269751398508</c:v>
                </c:pt>
                <c:pt idx="81">
                  <c:v>8.4714269751398508</c:v>
                </c:pt>
                <c:pt idx="82">
                  <c:v>8.4714269751398508</c:v>
                </c:pt>
                <c:pt idx="83">
                  <c:v>8.4714269751398508</c:v>
                </c:pt>
                <c:pt idx="84">
                  <c:v>8.4714269751398508</c:v>
                </c:pt>
                <c:pt idx="85">
                  <c:v>8.3211337517821065</c:v>
                </c:pt>
                <c:pt idx="86">
                  <c:v>8.3211337517821065</c:v>
                </c:pt>
                <c:pt idx="87">
                  <c:v>8.3211337517821065</c:v>
                </c:pt>
                <c:pt idx="88">
                  <c:v>8.3211337517821065</c:v>
                </c:pt>
                <c:pt idx="89">
                  <c:v>8.3211337517821065</c:v>
                </c:pt>
                <c:pt idx="90">
                  <c:v>8.1703461428212165</c:v>
                </c:pt>
                <c:pt idx="91">
                  <c:v>8.1703461428212165</c:v>
                </c:pt>
                <c:pt idx="92">
                  <c:v>8.1703461428212165</c:v>
                </c:pt>
                <c:pt idx="93">
                  <c:v>8.1703461428212165</c:v>
                </c:pt>
                <c:pt idx="94">
                  <c:v>8.1703461428212165</c:v>
                </c:pt>
                <c:pt idx="95">
                  <c:v>8.1703461428212165</c:v>
                </c:pt>
                <c:pt idx="96">
                  <c:v>8.019061704835762</c:v>
                </c:pt>
                <c:pt idx="97">
                  <c:v>8.019061704835762</c:v>
                </c:pt>
                <c:pt idx="98">
                  <c:v>8.019061704835762</c:v>
                </c:pt>
                <c:pt idx="99">
                  <c:v>8.019061704835762</c:v>
                </c:pt>
                <c:pt idx="100">
                  <c:v>8.019061704835762</c:v>
                </c:pt>
                <c:pt idx="101">
                  <c:v>8.019061704835762</c:v>
                </c:pt>
                <c:pt idx="102">
                  <c:v>7.8672779782760882</c:v>
                </c:pt>
                <c:pt idx="103">
                  <c:v>7.8672779782760882</c:v>
                </c:pt>
                <c:pt idx="104">
                  <c:v>7.8672779782760882</c:v>
                </c:pt>
                <c:pt idx="105">
                  <c:v>7.8672779782760882</c:v>
                </c:pt>
                <c:pt idx="106">
                  <c:v>7.8672779782760882</c:v>
                </c:pt>
                <c:pt idx="107">
                  <c:v>7.8672779782760882</c:v>
                </c:pt>
                <c:pt idx="108">
                  <c:v>7.8672779782760882</c:v>
                </c:pt>
                <c:pt idx="109">
                  <c:v>7.714992487331096</c:v>
                </c:pt>
                <c:pt idx="110">
                  <c:v>7.714992487331096</c:v>
                </c:pt>
                <c:pt idx="111">
                  <c:v>7.714992487331096</c:v>
                </c:pt>
                <c:pt idx="112">
                  <c:v>7.714992487331096</c:v>
                </c:pt>
                <c:pt idx="113">
                  <c:v>7.714992487331096</c:v>
                </c:pt>
                <c:pt idx="114">
                  <c:v>7.714992487331096</c:v>
                </c:pt>
                <c:pt idx="115">
                  <c:v>7.714992487331096</c:v>
                </c:pt>
                <c:pt idx="116">
                  <c:v>7.5622027397935447</c:v>
                </c:pt>
                <c:pt idx="117">
                  <c:v>7.5622027397935447</c:v>
                </c:pt>
                <c:pt idx="118">
                  <c:v>7.5622027397935447</c:v>
                </c:pt>
                <c:pt idx="119">
                  <c:v>7.5622027397935447</c:v>
                </c:pt>
                <c:pt idx="120">
                  <c:v>7.5622027397935447</c:v>
                </c:pt>
                <c:pt idx="121">
                  <c:v>7.5622027397935447</c:v>
                </c:pt>
                <c:pt idx="122">
                  <c:v>7.5622027397935447</c:v>
                </c:pt>
                <c:pt idx="123">
                  <c:v>7.5622027397935447</c:v>
                </c:pt>
                <c:pt idx="124">
                  <c:v>7.5622027397935447</c:v>
                </c:pt>
                <c:pt idx="125">
                  <c:v>7.4089062269242056</c:v>
                </c:pt>
                <c:pt idx="126">
                  <c:v>7.4089062269242056</c:v>
                </c:pt>
                <c:pt idx="127">
                  <c:v>7.4089062269242056</c:v>
                </c:pt>
                <c:pt idx="128">
                  <c:v>7.4089062269242056</c:v>
                </c:pt>
                <c:pt idx="129">
                  <c:v>7.4089062269242056</c:v>
                </c:pt>
                <c:pt idx="130">
                  <c:v>7.4089062269242056</c:v>
                </c:pt>
                <c:pt idx="131">
                  <c:v>7.4089062269242056</c:v>
                </c:pt>
                <c:pt idx="132">
                  <c:v>7.4089062269242056</c:v>
                </c:pt>
                <c:pt idx="133">
                  <c:v>7.4089062269242056</c:v>
                </c:pt>
                <c:pt idx="134">
                  <c:v>7.2551004233144649</c:v>
                </c:pt>
                <c:pt idx="135">
                  <c:v>7.2551004233144649</c:v>
                </c:pt>
                <c:pt idx="136">
                  <c:v>7.2551004233144649</c:v>
                </c:pt>
                <c:pt idx="137">
                  <c:v>7.2551004233144649</c:v>
                </c:pt>
                <c:pt idx="138">
                  <c:v>7.2551004233144649</c:v>
                </c:pt>
                <c:pt idx="139">
                  <c:v>7.2551004233144649</c:v>
                </c:pt>
                <c:pt idx="140">
                  <c:v>7.2551004233144649</c:v>
                </c:pt>
                <c:pt idx="141">
                  <c:v>7.2551004233144649</c:v>
                </c:pt>
                <c:pt idx="142">
                  <c:v>7.2551004233144649</c:v>
                </c:pt>
                <c:pt idx="143">
                  <c:v>7.1007827867476063</c:v>
                </c:pt>
                <c:pt idx="144">
                  <c:v>7.1007827867476063</c:v>
                </c:pt>
                <c:pt idx="145">
                  <c:v>7.1007827867476063</c:v>
                </c:pt>
                <c:pt idx="146">
                  <c:v>7.1007827867476063</c:v>
                </c:pt>
                <c:pt idx="147">
                  <c:v>7.1007827867476063</c:v>
                </c:pt>
                <c:pt idx="148">
                  <c:v>7.1007827867476063</c:v>
                </c:pt>
                <c:pt idx="149">
                  <c:v>7.1007827867476063</c:v>
                </c:pt>
                <c:pt idx="150">
                  <c:v>7.1007827867476063</c:v>
                </c:pt>
                <c:pt idx="151">
                  <c:v>7.1007827867476063</c:v>
                </c:pt>
                <c:pt idx="152">
                  <c:v>7.1007827867476063</c:v>
                </c:pt>
                <c:pt idx="153">
                  <c:v>7.1007827867476063</c:v>
                </c:pt>
                <c:pt idx="154">
                  <c:v>7.1007827867476063</c:v>
                </c:pt>
                <c:pt idx="155">
                  <c:v>6.9459507580588609</c:v>
                </c:pt>
                <c:pt idx="156">
                  <c:v>6.9459507580588609</c:v>
                </c:pt>
                <c:pt idx="157">
                  <c:v>6.9459507580588609</c:v>
                </c:pt>
                <c:pt idx="158">
                  <c:v>6.9459507580588609</c:v>
                </c:pt>
                <c:pt idx="159">
                  <c:v>6.9459507580588609</c:v>
                </c:pt>
                <c:pt idx="160">
                  <c:v>6.9459507580588609</c:v>
                </c:pt>
                <c:pt idx="161">
                  <c:v>6.9459507580588609</c:v>
                </c:pt>
                <c:pt idx="162">
                  <c:v>6.9459507580588609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64A-41D8-8B3C-AB34A51B8AC1}"/>
            </c:ext>
          </c:extLst>
        </c:ser>
        <c:ser>
          <c:idx val="1"/>
          <c:order val="1"/>
          <c:tx>
            <c:strRef>
              <c:f>'C4 SP2-50 27_03'!$Y$3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'C4 SP2-50 27_03'!$AB$4:$AB$166</c:f>
              <c:numCache>
                <c:formatCode>0.000</c:formatCode>
                <c:ptCount val="16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</c:numCache>
            </c:numRef>
          </c:xVal>
          <c:yVal>
            <c:numRef>
              <c:f>'C4 SP2-50 27_03'!$Y$5:$Y$167</c:f>
              <c:numCache>
                <c:formatCode>0.00</c:formatCode>
                <c:ptCount val="163"/>
                <c:pt idx="0">
                  <c:v>18.170394646143706</c:v>
                </c:pt>
                <c:pt idx="1">
                  <c:v>16.749330587900147</c:v>
                </c:pt>
                <c:pt idx="2">
                  <c:v>15.774212937392395</c:v>
                </c:pt>
                <c:pt idx="3">
                  <c:v>14.902052420471923</c:v>
                </c:pt>
                <c:pt idx="4">
                  <c:v>14.267939547301056</c:v>
                </c:pt>
                <c:pt idx="5">
                  <c:v>13.753804252232415</c:v>
                </c:pt>
                <c:pt idx="6">
                  <c:v>13.233465213030193</c:v>
                </c:pt>
                <c:pt idx="7">
                  <c:v>12.839071873089436</c:v>
                </c:pt>
                <c:pt idx="8">
                  <c:v>12.441076767487081</c:v>
                </c:pt>
                <c:pt idx="9">
                  <c:v>12.173721276700789</c:v>
                </c:pt>
                <c:pt idx="10">
                  <c:v>11.904728079998506</c:v>
                </c:pt>
                <c:pt idx="11">
                  <c:v>11.498134517290781</c:v>
                </c:pt>
                <c:pt idx="12">
                  <c:v>11.361768006531614</c:v>
                </c:pt>
                <c:pt idx="13">
                  <c:v>11.087770380585827</c:v>
                </c:pt>
                <c:pt idx="14">
                  <c:v>10.812073544556622</c:v>
                </c:pt>
                <c:pt idx="15">
                  <c:v>10.673582975526442</c:v>
                </c:pt>
                <c:pt idx="16">
                  <c:v>10.395307533082576</c:v>
                </c:pt>
                <c:pt idx="17">
                  <c:v>10.255518621277693</c:v>
                </c:pt>
                <c:pt idx="18">
                  <c:v>10.11529286912346</c:v>
                </c:pt>
                <c:pt idx="19">
                  <c:v>9.9746282257261569</c:v>
                </c:pt>
                <c:pt idx="20">
                  <c:v>9.83352262733389</c:v>
                </c:pt>
                <c:pt idx="21">
                  <c:v>9.6919739972355039</c:v>
                </c:pt>
                <c:pt idx="22">
                  <c:v>9.4075392696677298</c:v>
                </c:pt>
                <c:pt idx="23">
                  <c:v>9.4075392696677298</c:v>
                </c:pt>
                <c:pt idx="24">
                  <c:v>9.2646489530583853</c:v>
                </c:pt>
                <c:pt idx="25">
                  <c:v>9.1213071662543772</c:v>
                </c:pt>
                <c:pt idx="26">
                  <c:v>8.9775117662009851</c:v>
                </c:pt>
                <c:pt idx="27">
                  <c:v>8.8332605962583628</c:v>
                </c:pt>
                <c:pt idx="28">
                  <c:v>8.6885514860936759</c:v>
                </c:pt>
                <c:pt idx="29">
                  <c:v>8.6885514860936759</c:v>
                </c:pt>
                <c:pt idx="30">
                  <c:v>8.543382251572373</c:v>
                </c:pt>
                <c:pt idx="31">
                  <c:v>8.39775069464811</c:v>
                </c:pt>
                <c:pt idx="32">
                  <c:v>8.39775069464811</c:v>
                </c:pt>
                <c:pt idx="33">
                  <c:v>8.2516546032520015</c:v>
                </c:pt>
                <c:pt idx="34">
                  <c:v>8.105091751180538</c:v>
                </c:pt>
                <c:pt idx="35">
                  <c:v>8.105091751180538</c:v>
                </c:pt>
                <c:pt idx="36">
                  <c:v>7.9580598979824391</c:v>
                </c:pt>
                <c:pt idx="37">
                  <c:v>7.9580598979824391</c:v>
                </c:pt>
                <c:pt idx="38">
                  <c:v>7.8105567888445915</c:v>
                </c:pt>
                <c:pt idx="39">
                  <c:v>7.8105567888445915</c:v>
                </c:pt>
                <c:pt idx="40">
                  <c:v>7.6625801544767613</c:v>
                </c:pt>
                <c:pt idx="41">
                  <c:v>7.6625801544767613</c:v>
                </c:pt>
                <c:pt idx="42">
                  <c:v>7.5141277109952114</c:v>
                </c:pt>
                <c:pt idx="43">
                  <c:v>7.5141277109952114</c:v>
                </c:pt>
                <c:pt idx="44">
                  <c:v>7.3651971598051924</c:v>
                </c:pt>
                <c:pt idx="45">
                  <c:v>7.3651971598051924</c:v>
                </c:pt>
                <c:pt idx="46">
                  <c:v>7.2157861874822764</c:v>
                </c:pt>
                <c:pt idx="47">
                  <c:v>7.2157861874822764</c:v>
                </c:pt>
                <c:pt idx="48">
                  <c:v>7.2157861874822764</c:v>
                </c:pt>
                <c:pt idx="49">
                  <c:v>7.0658924656527127</c:v>
                </c:pt>
                <c:pt idx="50">
                  <c:v>7.0658924656527127</c:v>
                </c:pt>
                <c:pt idx="51">
                  <c:v>6.9155136508722066</c:v>
                </c:pt>
                <c:pt idx="52">
                  <c:v>6.9155136508722066</c:v>
                </c:pt>
                <c:pt idx="53">
                  <c:v>6.9155136508722066</c:v>
                </c:pt>
                <c:pt idx="54">
                  <c:v>6.7646473845040855</c:v>
                </c:pt>
                <c:pt idx="55">
                  <c:v>6.7646473845040855</c:v>
                </c:pt>
                <c:pt idx="56">
                  <c:v>6.7646473845040855</c:v>
                </c:pt>
                <c:pt idx="57">
                  <c:v>6.6132912925958243</c:v>
                </c:pt>
                <c:pt idx="58">
                  <c:v>6.6132912925958243</c:v>
                </c:pt>
                <c:pt idx="59">
                  <c:v>6.6132912925958243</c:v>
                </c:pt>
                <c:pt idx="60">
                  <c:v>6.4614429857545179</c:v>
                </c:pt>
                <c:pt idx="61">
                  <c:v>6.4614429857545179</c:v>
                </c:pt>
                <c:pt idx="62">
                  <c:v>6.4614429857545179</c:v>
                </c:pt>
                <c:pt idx="63">
                  <c:v>6.4614429857545179</c:v>
                </c:pt>
                <c:pt idx="64">
                  <c:v>6.309100059021211</c:v>
                </c:pt>
                <c:pt idx="65">
                  <c:v>6.309100059021211</c:v>
                </c:pt>
                <c:pt idx="66">
                  <c:v>6.309100059021211</c:v>
                </c:pt>
                <c:pt idx="67">
                  <c:v>6.1562600917439365</c:v>
                </c:pt>
                <c:pt idx="68">
                  <c:v>6.1562600917439365</c:v>
                </c:pt>
                <c:pt idx="69">
                  <c:v>6.1562600917439365</c:v>
                </c:pt>
                <c:pt idx="70">
                  <c:v>6.1562600917439365</c:v>
                </c:pt>
                <c:pt idx="71">
                  <c:v>6.0029206474493613</c:v>
                </c:pt>
                <c:pt idx="72">
                  <c:v>6.0029206474493613</c:v>
                </c:pt>
                <c:pt idx="73">
                  <c:v>6.0029206474493613</c:v>
                </c:pt>
                <c:pt idx="74">
                  <c:v>6.0029206474493613</c:v>
                </c:pt>
                <c:pt idx="75">
                  <c:v>6.0029206474493613</c:v>
                </c:pt>
                <c:pt idx="76">
                  <c:v>5.8490792737136204</c:v>
                </c:pt>
                <c:pt idx="77">
                  <c:v>5.8490792737136204</c:v>
                </c:pt>
                <c:pt idx="78">
                  <c:v>5.8490792737136204</c:v>
                </c:pt>
                <c:pt idx="79">
                  <c:v>5.8490792737136204</c:v>
                </c:pt>
                <c:pt idx="80">
                  <c:v>5.6947335020311796</c:v>
                </c:pt>
                <c:pt idx="81">
                  <c:v>5.6947335020311796</c:v>
                </c:pt>
                <c:pt idx="82">
                  <c:v>5.6947335020311796</c:v>
                </c:pt>
                <c:pt idx="83">
                  <c:v>5.6947335020311796</c:v>
                </c:pt>
                <c:pt idx="84">
                  <c:v>5.6947335020311796</c:v>
                </c:pt>
                <c:pt idx="85">
                  <c:v>5.539880847683099</c:v>
                </c:pt>
                <c:pt idx="86">
                  <c:v>5.539880847683099</c:v>
                </c:pt>
                <c:pt idx="87">
                  <c:v>5.539880847683099</c:v>
                </c:pt>
                <c:pt idx="88">
                  <c:v>5.539880847683099</c:v>
                </c:pt>
                <c:pt idx="89">
                  <c:v>5.539880847683099</c:v>
                </c:pt>
                <c:pt idx="90">
                  <c:v>5.3845188096036338</c:v>
                </c:pt>
                <c:pt idx="91">
                  <c:v>5.3845188096036338</c:v>
                </c:pt>
                <c:pt idx="92">
                  <c:v>5.3845188096036338</c:v>
                </c:pt>
                <c:pt idx="93">
                  <c:v>5.3845188096036338</c:v>
                </c:pt>
                <c:pt idx="94">
                  <c:v>5.3845188096036338</c:v>
                </c:pt>
                <c:pt idx="95">
                  <c:v>5.3845188096036338</c:v>
                </c:pt>
                <c:pt idx="96">
                  <c:v>5.2286448702455024</c:v>
                </c:pt>
                <c:pt idx="97">
                  <c:v>5.2286448702455024</c:v>
                </c:pt>
                <c:pt idx="98">
                  <c:v>5.2286448702455024</c:v>
                </c:pt>
                <c:pt idx="99">
                  <c:v>5.2286448702455024</c:v>
                </c:pt>
                <c:pt idx="100">
                  <c:v>5.2286448702455024</c:v>
                </c:pt>
                <c:pt idx="101">
                  <c:v>5.2286448702455024</c:v>
                </c:pt>
                <c:pt idx="102">
                  <c:v>5.0722564954439164</c:v>
                </c:pt>
                <c:pt idx="103">
                  <c:v>5.0722564954439164</c:v>
                </c:pt>
                <c:pt idx="104">
                  <c:v>5.0722564954439164</c:v>
                </c:pt>
                <c:pt idx="105">
                  <c:v>5.0722564954439164</c:v>
                </c:pt>
                <c:pt idx="106">
                  <c:v>5.0722564954439164</c:v>
                </c:pt>
                <c:pt idx="107">
                  <c:v>5.0722564954439164</c:v>
                </c:pt>
                <c:pt idx="108">
                  <c:v>5.0722564954439164</c:v>
                </c:pt>
                <c:pt idx="109">
                  <c:v>4.9153511342793665</c:v>
                </c:pt>
                <c:pt idx="110">
                  <c:v>4.9153511342793665</c:v>
                </c:pt>
                <c:pt idx="111">
                  <c:v>4.9153511342793665</c:v>
                </c:pt>
                <c:pt idx="112">
                  <c:v>4.9153511342793665</c:v>
                </c:pt>
                <c:pt idx="113">
                  <c:v>4.9153511342793665</c:v>
                </c:pt>
                <c:pt idx="114">
                  <c:v>4.9153511342793665</c:v>
                </c:pt>
                <c:pt idx="115">
                  <c:v>4.9153511342793665</c:v>
                </c:pt>
                <c:pt idx="116">
                  <c:v>4.7579262189387572</c:v>
                </c:pt>
                <c:pt idx="117">
                  <c:v>4.7579262189387572</c:v>
                </c:pt>
                <c:pt idx="118">
                  <c:v>4.7579262189387572</c:v>
                </c:pt>
                <c:pt idx="119">
                  <c:v>4.7579262189387572</c:v>
                </c:pt>
                <c:pt idx="120">
                  <c:v>4.7579262189387572</c:v>
                </c:pt>
                <c:pt idx="121">
                  <c:v>4.7579262189387572</c:v>
                </c:pt>
                <c:pt idx="122">
                  <c:v>4.7579262189387572</c:v>
                </c:pt>
                <c:pt idx="123">
                  <c:v>4.7579262189387572</c:v>
                </c:pt>
                <c:pt idx="124">
                  <c:v>4.7579262189387572</c:v>
                </c:pt>
                <c:pt idx="125">
                  <c:v>4.5999791645754744</c:v>
                </c:pt>
                <c:pt idx="126">
                  <c:v>4.5999791645754744</c:v>
                </c:pt>
                <c:pt idx="127">
                  <c:v>4.5999791645754744</c:v>
                </c:pt>
                <c:pt idx="128">
                  <c:v>4.5999791645754744</c:v>
                </c:pt>
                <c:pt idx="129">
                  <c:v>4.5999791645754744</c:v>
                </c:pt>
                <c:pt idx="130">
                  <c:v>4.5999791645754744</c:v>
                </c:pt>
                <c:pt idx="131">
                  <c:v>4.5999791645754744</c:v>
                </c:pt>
                <c:pt idx="132">
                  <c:v>4.5999791645754744</c:v>
                </c:pt>
                <c:pt idx="133">
                  <c:v>4.5999791645754744</c:v>
                </c:pt>
                <c:pt idx="134">
                  <c:v>4.4415073691678071</c:v>
                </c:pt>
                <c:pt idx="135">
                  <c:v>4.4415073691678071</c:v>
                </c:pt>
                <c:pt idx="136">
                  <c:v>4.4415073691678071</c:v>
                </c:pt>
                <c:pt idx="137">
                  <c:v>4.4415073691678071</c:v>
                </c:pt>
                <c:pt idx="138">
                  <c:v>4.4415073691678071</c:v>
                </c:pt>
                <c:pt idx="139">
                  <c:v>4.4415073691678071</c:v>
                </c:pt>
                <c:pt idx="140">
                  <c:v>4.4415073691678071</c:v>
                </c:pt>
                <c:pt idx="141">
                  <c:v>4.4415073691678071</c:v>
                </c:pt>
                <c:pt idx="142">
                  <c:v>4.4415073691678071</c:v>
                </c:pt>
                <c:pt idx="143">
                  <c:v>4.2825082133760901</c:v>
                </c:pt>
                <c:pt idx="144">
                  <c:v>4.2825082133760901</c:v>
                </c:pt>
                <c:pt idx="145">
                  <c:v>4.2825082133760901</c:v>
                </c:pt>
                <c:pt idx="146">
                  <c:v>4.2825082133760901</c:v>
                </c:pt>
                <c:pt idx="147">
                  <c:v>4.2825082133760901</c:v>
                </c:pt>
                <c:pt idx="148">
                  <c:v>4.2825082133760901</c:v>
                </c:pt>
                <c:pt idx="149">
                  <c:v>4.2825082133760901</c:v>
                </c:pt>
                <c:pt idx="150">
                  <c:v>4.2825082133760901</c:v>
                </c:pt>
                <c:pt idx="151">
                  <c:v>4.2825082133760901</c:v>
                </c:pt>
                <c:pt idx="152">
                  <c:v>4.2825082133760901</c:v>
                </c:pt>
                <c:pt idx="153">
                  <c:v>4.2825082133760901</c:v>
                </c:pt>
                <c:pt idx="154">
                  <c:v>4.2825082133760901</c:v>
                </c:pt>
                <c:pt idx="155">
                  <c:v>4.1229790603983796</c:v>
                </c:pt>
                <c:pt idx="156">
                  <c:v>4.1229790603983796</c:v>
                </c:pt>
                <c:pt idx="157">
                  <c:v>4.1229790603983796</c:v>
                </c:pt>
                <c:pt idx="158">
                  <c:v>4.1229790603983796</c:v>
                </c:pt>
                <c:pt idx="159">
                  <c:v>4.1229790603983796</c:v>
                </c:pt>
                <c:pt idx="160">
                  <c:v>4.1229790603983796</c:v>
                </c:pt>
                <c:pt idx="161">
                  <c:v>4.1229790603983796</c:v>
                </c:pt>
                <c:pt idx="162">
                  <c:v>4.1229790603983796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64A-41D8-8B3C-AB34A51B8AC1}"/>
            </c:ext>
          </c:extLst>
        </c:ser>
        <c:ser>
          <c:idx val="2"/>
          <c:order val="2"/>
          <c:tx>
            <c:strRef>
              <c:f>'C4 SP2-50 27_03'!$AA$3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'C4 SP2-50 27_03'!$AB$4:$AB$166</c:f>
              <c:numCache>
                <c:formatCode>0.000</c:formatCode>
                <c:ptCount val="163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</c:numCache>
            </c:numRef>
          </c:xVal>
          <c:yVal>
            <c:numRef>
              <c:f>'C4 SP2-50 27_03'!$AA$5:$AA$167</c:f>
              <c:numCache>
                <c:formatCode>0.00</c:formatCode>
                <c:ptCount val="163"/>
                <c:pt idx="0">
                  <c:v>2.4093641800800647</c:v>
                </c:pt>
                <c:pt idx="1">
                  <c:v>2.4512055261885486</c:v>
                </c:pt>
                <c:pt idx="2">
                  <c:v>2.4799165718833009</c:v>
                </c:pt>
                <c:pt idx="3">
                  <c:v>2.5055961813554628</c:v>
                </c:pt>
                <c:pt idx="4">
                  <c:v>2.5242667937351637</c:v>
                </c:pt>
                <c:pt idx="5">
                  <c:v>2.5394048254816841</c:v>
                </c:pt>
                <c:pt idx="6">
                  <c:v>2.5547255182447834</c:v>
                </c:pt>
                <c:pt idx="7">
                  <c:v>2.5663379069640779</c:v>
                </c:pt>
                <c:pt idx="8">
                  <c:v>2.5780563448954172</c:v>
                </c:pt>
                <c:pt idx="9">
                  <c:v>2.5859282726660933</c:v>
                </c:pt>
                <c:pt idx="10">
                  <c:v>2.5938484205149877</c:v>
                </c:pt>
                <c:pt idx="11">
                  <c:v>2.6058200286096724</c:v>
                </c:pt>
                <c:pt idx="12">
                  <c:v>2.6098351596244971</c:v>
                </c:pt>
                <c:pt idx="13">
                  <c:v>2.6179026562539232</c:v>
                </c:pt>
                <c:pt idx="14">
                  <c:v>2.6260201838702262</c:v>
                </c:pt>
                <c:pt idx="15">
                  <c:v>2.6300978549631875</c:v>
                </c:pt>
                <c:pt idx="16">
                  <c:v>2.6382913062247386</c:v>
                </c:pt>
                <c:pt idx="17">
                  <c:v>2.642407205298424</c:v>
                </c:pt>
                <c:pt idx="18">
                  <c:v>2.6465359665567068</c:v>
                </c:pt>
                <c:pt idx="19">
                  <c:v>2.6506776503854361</c:v>
                </c:pt>
                <c:pt idx="20">
                  <c:v>2.6548323175490385</c:v>
                </c:pt>
                <c:pt idx="21">
                  <c:v>2.6590000291935478</c:v>
                </c:pt>
                <c:pt idx="22">
                  <c:v>2.6673748324351116</c:v>
                </c:pt>
                <c:pt idx="23">
                  <c:v>2.6673748324351116</c:v>
                </c:pt>
                <c:pt idx="24">
                  <c:v>2.6715820482591361</c:v>
                </c:pt>
                <c:pt idx="25">
                  <c:v>2.6758025570241539</c:v>
                </c:pt>
                <c:pt idx="26">
                  <c:v>2.680036421829568</c:v>
                </c:pt>
                <c:pt idx="27">
                  <c:v>2.6842837061747726</c:v>
                </c:pt>
                <c:pt idx="28">
                  <c:v>2.6885444739623736</c:v>
                </c:pt>
                <c:pt idx="29">
                  <c:v>2.6885444739623736</c:v>
                </c:pt>
                <c:pt idx="30">
                  <c:v>2.6928187895012616</c:v>
                </c:pt>
                <c:pt idx="31">
                  <c:v>2.6971067175100103</c:v>
                </c:pt>
                <c:pt idx="32">
                  <c:v>2.6971067175100103</c:v>
                </c:pt>
                <c:pt idx="33">
                  <c:v>2.7014083231200914</c:v>
                </c:pt>
                <c:pt idx="34">
                  <c:v>2.7057236718790563</c:v>
                </c:pt>
                <c:pt idx="35">
                  <c:v>2.7057236718790563</c:v>
                </c:pt>
                <c:pt idx="36">
                  <c:v>2.7100528297540496</c:v>
                </c:pt>
                <c:pt idx="37">
                  <c:v>2.7100528297540496</c:v>
                </c:pt>
                <c:pt idx="38">
                  <c:v>2.7143958631350777</c:v>
                </c:pt>
                <c:pt idx="39">
                  <c:v>2.7143958631350777</c:v>
                </c:pt>
                <c:pt idx="40">
                  <c:v>2.7187528388383457</c:v>
                </c:pt>
                <c:pt idx="41">
                  <c:v>2.7187528388383457</c:v>
                </c:pt>
                <c:pt idx="42">
                  <c:v>2.7231238241097966</c:v>
                </c:pt>
                <c:pt idx="43">
                  <c:v>2.7231238241097966</c:v>
                </c:pt>
                <c:pt idx="44">
                  <c:v>2.727508886628482</c:v>
                </c:pt>
                <c:pt idx="45">
                  <c:v>2.727508886628482</c:v>
                </c:pt>
                <c:pt idx="46">
                  <c:v>2.7319080945101373</c:v>
                </c:pt>
                <c:pt idx="47">
                  <c:v>2.7319080945101373</c:v>
                </c:pt>
                <c:pt idx="48">
                  <c:v>2.7319080945101373</c:v>
                </c:pt>
                <c:pt idx="49">
                  <c:v>2.736321516310646</c:v>
                </c:pt>
                <c:pt idx="50">
                  <c:v>2.736321516310646</c:v>
                </c:pt>
                <c:pt idx="51">
                  <c:v>2.7407492210295921</c:v>
                </c:pt>
                <c:pt idx="52">
                  <c:v>2.7407492210295921</c:v>
                </c:pt>
                <c:pt idx="53">
                  <c:v>2.7407492210295921</c:v>
                </c:pt>
                <c:pt idx="54">
                  <c:v>2.7451912781139232</c:v>
                </c:pt>
                <c:pt idx="55">
                  <c:v>2.7451912781139232</c:v>
                </c:pt>
                <c:pt idx="56">
                  <c:v>2.7451912781139232</c:v>
                </c:pt>
                <c:pt idx="57">
                  <c:v>2.7496477574615037</c:v>
                </c:pt>
                <c:pt idx="58">
                  <c:v>2.7496477574615037</c:v>
                </c:pt>
                <c:pt idx="59">
                  <c:v>2.7496477574615037</c:v>
                </c:pt>
                <c:pt idx="60">
                  <c:v>2.7541187294248584</c:v>
                </c:pt>
                <c:pt idx="61">
                  <c:v>2.7541187294248584</c:v>
                </c:pt>
                <c:pt idx="62">
                  <c:v>2.7541187294248584</c:v>
                </c:pt>
                <c:pt idx="63">
                  <c:v>2.7541187294248584</c:v>
                </c:pt>
                <c:pt idx="64">
                  <c:v>2.7586042648148004</c:v>
                </c:pt>
                <c:pt idx="65">
                  <c:v>2.7586042648148004</c:v>
                </c:pt>
                <c:pt idx="66">
                  <c:v>2.7586042648148004</c:v>
                </c:pt>
                <c:pt idx="67">
                  <c:v>2.7631044349042178</c:v>
                </c:pt>
                <c:pt idx="68">
                  <c:v>2.7631044349042178</c:v>
                </c:pt>
                <c:pt idx="69">
                  <c:v>2.7631044349042178</c:v>
                </c:pt>
                <c:pt idx="70">
                  <c:v>2.7631044349042178</c:v>
                </c:pt>
                <c:pt idx="71">
                  <c:v>2.7676193114318348</c:v>
                </c:pt>
                <c:pt idx="72">
                  <c:v>2.7676193114318348</c:v>
                </c:pt>
                <c:pt idx="73">
                  <c:v>2.7676193114318348</c:v>
                </c:pt>
                <c:pt idx="74">
                  <c:v>2.7676193114318348</c:v>
                </c:pt>
                <c:pt idx="75">
                  <c:v>2.7676193114318348</c:v>
                </c:pt>
                <c:pt idx="76">
                  <c:v>2.7721489666060464</c:v>
                </c:pt>
                <c:pt idx="77">
                  <c:v>2.7721489666060464</c:v>
                </c:pt>
                <c:pt idx="78">
                  <c:v>2.7721489666060464</c:v>
                </c:pt>
                <c:pt idx="79">
                  <c:v>2.7721489666060464</c:v>
                </c:pt>
                <c:pt idx="80">
                  <c:v>2.7766934731086712</c:v>
                </c:pt>
                <c:pt idx="81">
                  <c:v>2.7766934731086712</c:v>
                </c:pt>
                <c:pt idx="82">
                  <c:v>2.7766934731086712</c:v>
                </c:pt>
                <c:pt idx="83">
                  <c:v>2.7766934731086712</c:v>
                </c:pt>
                <c:pt idx="84">
                  <c:v>2.7766934731086712</c:v>
                </c:pt>
                <c:pt idx="85">
                  <c:v>2.7812529040990075</c:v>
                </c:pt>
                <c:pt idx="86">
                  <c:v>2.7812529040990075</c:v>
                </c:pt>
                <c:pt idx="87">
                  <c:v>2.7812529040990075</c:v>
                </c:pt>
                <c:pt idx="88">
                  <c:v>2.7812529040990075</c:v>
                </c:pt>
                <c:pt idx="89">
                  <c:v>2.7812529040990075</c:v>
                </c:pt>
                <c:pt idx="90">
                  <c:v>2.7858273332175827</c:v>
                </c:pt>
                <c:pt idx="91">
                  <c:v>2.7858273332175827</c:v>
                </c:pt>
                <c:pt idx="92">
                  <c:v>2.7858273332175827</c:v>
                </c:pt>
                <c:pt idx="93">
                  <c:v>2.7858273332175827</c:v>
                </c:pt>
                <c:pt idx="94">
                  <c:v>2.7858273332175827</c:v>
                </c:pt>
                <c:pt idx="95">
                  <c:v>2.7858273332175827</c:v>
                </c:pt>
                <c:pt idx="96">
                  <c:v>2.7904168345902596</c:v>
                </c:pt>
                <c:pt idx="97">
                  <c:v>2.7904168345902596</c:v>
                </c:pt>
                <c:pt idx="98">
                  <c:v>2.7904168345902596</c:v>
                </c:pt>
                <c:pt idx="99">
                  <c:v>2.7904168345902596</c:v>
                </c:pt>
                <c:pt idx="100">
                  <c:v>2.7904168345902596</c:v>
                </c:pt>
                <c:pt idx="101">
                  <c:v>2.7904168345902596</c:v>
                </c:pt>
                <c:pt idx="102">
                  <c:v>2.7950214828321718</c:v>
                </c:pt>
                <c:pt idx="103">
                  <c:v>2.7950214828321718</c:v>
                </c:pt>
                <c:pt idx="104">
                  <c:v>2.7950214828321718</c:v>
                </c:pt>
                <c:pt idx="105">
                  <c:v>2.7950214828321718</c:v>
                </c:pt>
                <c:pt idx="106">
                  <c:v>2.7950214828321718</c:v>
                </c:pt>
                <c:pt idx="107">
                  <c:v>2.7950214828321718</c:v>
                </c:pt>
                <c:pt idx="108">
                  <c:v>2.7950214828321718</c:v>
                </c:pt>
                <c:pt idx="109">
                  <c:v>2.7996413530517295</c:v>
                </c:pt>
                <c:pt idx="110">
                  <c:v>2.7996413530517295</c:v>
                </c:pt>
                <c:pt idx="111">
                  <c:v>2.7996413530517295</c:v>
                </c:pt>
                <c:pt idx="112">
                  <c:v>2.7996413530517295</c:v>
                </c:pt>
                <c:pt idx="113">
                  <c:v>2.7996413530517295</c:v>
                </c:pt>
                <c:pt idx="114">
                  <c:v>2.7996413530517295</c:v>
                </c:pt>
                <c:pt idx="115">
                  <c:v>2.7996413530517295</c:v>
                </c:pt>
                <c:pt idx="116">
                  <c:v>2.8042765208547875</c:v>
                </c:pt>
                <c:pt idx="117">
                  <c:v>2.8042765208547875</c:v>
                </c:pt>
                <c:pt idx="118">
                  <c:v>2.8042765208547875</c:v>
                </c:pt>
                <c:pt idx="119">
                  <c:v>2.8042765208547875</c:v>
                </c:pt>
                <c:pt idx="120">
                  <c:v>2.8042765208547875</c:v>
                </c:pt>
                <c:pt idx="121">
                  <c:v>2.8042765208547875</c:v>
                </c:pt>
                <c:pt idx="122">
                  <c:v>2.8042765208547875</c:v>
                </c:pt>
                <c:pt idx="123">
                  <c:v>2.8042765208547875</c:v>
                </c:pt>
                <c:pt idx="124">
                  <c:v>2.8042765208547875</c:v>
                </c:pt>
                <c:pt idx="125">
                  <c:v>2.8089270623487312</c:v>
                </c:pt>
                <c:pt idx="126">
                  <c:v>2.8089270623487312</c:v>
                </c:pt>
                <c:pt idx="127">
                  <c:v>2.8089270623487312</c:v>
                </c:pt>
                <c:pt idx="128">
                  <c:v>2.8089270623487312</c:v>
                </c:pt>
                <c:pt idx="129">
                  <c:v>2.8089270623487312</c:v>
                </c:pt>
                <c:pt idx="130">
                  <c:v>2.8089270623487312</c:v>
                </c:pt>
                <c:pt idx="131">
                  <c:v>2.8089270623487312</c:v>
                </c:pt>
                <c:pt idx="132">
                  <c:v>2.8089270623487312</c:v>
                </c:pt>
                <c:pt idx="133">
                  <c:v>2.8089270623487312</c:v>
                </c:pt>
                <c:pt idx="134">
                  <c:v>2.8135930541466578</c:v>
                </c:pt>
                <c:pt idx="135">
                  <c:v>2.8135930541466578</c:v>
                </c:pt>
                <c:pt idx="136">
                  <c:v>2.8135930541466578</c:v>
                </c:pt>
                <c:pt idx="137">
                  <c:v>2.8135930541466578</c:v>
                </c:pt>
                <c:pt idx="138">
                  <c:v>2.8135930541466578</c:v>
                </c:pt>
                <c:pt idx="139">
                  <c:v>2.8135930541466578</c:v>
                </c:pt>
                <c:pt idx="140">
                  <c:v>2.8135930541466578</c:v>
                </c:pt>
                <c:pt idx="141">
                  <c:v>2.8135930541466578</c:v>
                </c:pt>
                <c:pt idx="142">
                  <c:v>2.8135930541466578</c:v>
                </c:pt>
                <c:pt idx="143">
                  <c:v>2.8182745733715162</c:v>
                </c:pt>
                <c:pt idx="144">
                  <c:v>2.8182745733715162</c:v>
                </c:pt>
                <c:pt idx="145">
                  <c:v>2.8182745733715162</c:v>
                </c:pt>
                <c:pt idx="146">
                  <c:v>2.8182745733715162</c:v>
                </c:pt>
                <c:pt idx="147">
                  <c:v>2.8182745733715162</c:v>
                </c:pt>
                <c:pt idx="148">
                  <c:v>2.8182745733715162</c:v>
                </c:pt>
                <c:pt idx="149">
                  <c:v>2.8182745733715162</c:v>
                </c:pt>
                <c:pt idx="150">
                  <c:v>2.8182745733715162</c:v>
                </c:pt>
                <c:pt idx="151">
                  <c:v>2.8182745733715162</c:v>
                </c:pt>
                <c:pt idx="152">
                  <c:v>2.8182745733715162</c:v>
                </c:pt>
                <c:pt idx="153">
                  <c:v>2.8182745733715162</c:v>
                </c:pt>
                <c:pt idx="154">
                  <c:v>2.8182745733715162</c:v>
                </c:pt>
                <c:pt idx="155">
                  <c:v>2.8229716976604813</c:v>
                </c:pt>
                <c:pt idx="156">
                  <c:v>2.8229716976604813</c:v>
                </c:pt>
                <c:pt idx="157">
                  <c:v>2.8229716976604813</c:v>
                </c:pt>
                <c:pt idx="158">
                  <c:v>2.8229716976604813</c:v>
                </c:pt>
                <c:pt idx="159">
                  <c:v>2.8229716976604813</c:v>
                </c:pt>
                <c:pt idx="160">
                  <c:v>2.8229716976604813</c:v>
                </c:pt>
                <c:pt idx="161">
                  <c:v>2.8229716976604813</c:v>
                </c:pt>
                <c:pt idx="162">
                  <c:v>2.8229716976604813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64A-41D8-8B3C-AB34A51B8A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'C5 SP2-50 27_03'!$AB$4:$AB$233</c:f>
              <c:numCache>
                <c:formatCode>0.000</c:formatCode>
                <c:ptCount val="23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</c:numCache>
            </c:numRef>
          </c:xVal>
          <c:yVal>
            <c:numRef>
              <c:f>'C5 SP2-50 27_03'!$AC$4:$AC$233</c:f>
              <c:numCache>
                <c:formatCode>0.000</c:formatCode>
                <c:ptCount val="230"/>
                <c:pt idx="0">
                  <c:v>82.226416422577429</c:v>
                </c:pt>
                <c:pt idx="1">
                  <c:v>83.648198839106129</c:v>
                </c:pt>
                <c:pt idx="2">
                  <c:v>84.623688038396011</c:v>
                </c:pt>
                <c:pt idx="3">
                  <c:v>85.496097193431012</c:v>
                </c:pt>
                <c:pt idx="4">
                  <c:v>86.130341237892679</c:v>
                </c:pt>
                <c:pt idx="5">
                  <c:v>86.644552230357704</c:v>
                </c:pt>
                <c:pt idx="6">
                  <c:v>87.034257862578229</c:v>
                </c:pt>
                <c:pt idx="7">
                  <c:v>87.427484931234446</c:v>
                </c:pt>
                <c:pt idx="8">
                  <c:v>87.824281383267248</c:v>
                </c:pt>
                <c:pt idx="9">
                  <c:v>88.09081941477946</c:v>
                </c:pt>
                <c:pt idx="10">
                  <c:v>88.358980204474378</c:v>
                </c:pt>
                <c:pt idx="11">
                  <c:v>88.628778617312477</c:v>
                </c:pt>
                <c:pt idx="12">
                  <c:v>88.900229700367021</c:v>
                </c:pt>
                <c:pt idx="13">
                  <c:v>89.17334868562159</c:v>
                </c:pt>
                <c:pt idx="14">
                  <c:v>89.310538452830272</c:v>
                </c:pt>
                <c:pt idx="15">
                  <c:v>89.586188262869854</c:v>
                </c:pt>
                <c:pt idx="16">
                  <c:v>89.724652232364235</c:v>
                </c:pt>
                <c:pt idx="17">
                  <c:v>89.86354488287877</c:v>
                </c:pt>
                <c:pt idx="18">
                  <c:v>90.142624214813125</c:v>
                </c:pt>
                <c:pt idx="19">
                  <c:v>90.282814921212562</c:v>
                </c:pt>
                <c:pt idx="20">
                  <c:v>90.423442358784541</c:v>
                </c:pt>
                <c:pt idx="21">
                  <c:v>90.564508571512775</c:v>
                </c:pt>
                <c:pt idx="22">
                  <c:v>90.706015616155725</c:v>
                </c:pt>
                <c:pt idx="23">
                  <c:v>90.8479655623469</c:v>
                </c:pt>
                <c:pt idx="24">
                  <c:v>90.8479655623469</c:v>
                </c:pt>
                <c:pt idx="25">
                  <c:v>90.990360492695388</c:v>
                </c:pt>
                <c:pt idx="26">
                  <c:v>91.133202502888025</c:v>
                </c:pt>
                <c:pt idx="27">
                  <c:v>91.276493701791935</c:v>
                </c:pt>
                <c:pt idx="28">
                  <c:v>91.420236211558532</c:v>
                </c:pt>
                <c:pt idx="29">
                  <c:v>91.420236211558532</c:v>
                </c:pt>
                <c:pt idx="30">
                  <c:v>91.564432167728171</c:v>
                </c:pt>
                <c:pt idx="31">
                  <c:v>91.709083719335979</c:v>
                </c:pt>
                <c:pt idx="32">
                  <c:v>91.709083719335979</c:v>
                </c:pt>
                <c:pt idx="33">
                  <c:v>91.854193029018461</c:v>
                </c:pt>
                <c:pt idx="34">
                  <c:v>91.854193029018461</c:v>
                </c:pt>
                <c:pt idx="35">
                  <c:v>91.999762273121505</c:v>
                </c:pt>
                <c:pt idx="36">
                  <c:v>91.999762273121505</c:v>
                </c:pt>
                <c:pt idx="37">
                  <c:v>92.145793641808993</c:v>
                </c:pt>
                <c:pt idx="38">
                  <c:v>92.145793641808993</c:v>
                </c:pt>
                <c:pt idx="39">
                  <c:v>92.292289339172754</c:v>
                </c:pt>
                <c:pt idx="40">
                  <c:v>92.439251583343435</c:v>
                </c:pt>
                <c:pt idx="41">
                  <c:v>92.439251583343435</c:v>
                </c:pt>
                <c:pt idx="42">
                  <c:v>92.439251583343435</c:v>
                </c:pt>
                <c:pt idx="43">
                  <c:v>92.586682606602352</c:v>
                </c:pt>
                <c:pt idx="44">
                  <c:v>92.586682606602352</c:v>
                </c:pt>
                <c:pt idx="45">
                  <c:v>92.734584655494672</c:v>
                </c:pt>
                <c:pt idx="46">
                  <c:v>92.734584655494672</c:v>
                </c:pt>
                <c:pt idx="47">
                  <c:v>92.882959990943462</c:v>
                </c:pt>
                <c:pt idx="48">
                  <c:v>92.882959990943462</c:v>
                </c:pt>
                <c:pt idx="49">
                  <c:v>92.882959990943462</c:v>
                </c:pt>
                <c:pt idx="50">
                  <c:v>93.031810888364845</c:v>
                </c:pt>
                <c:pt idx="51">
                  <c:v>93.031810888364845</c:v>
                </c:pt>
                <c:pt idx="52">
                  <c:v>93.181139637784369</c:v>
                </c:pt>
                <c:pt idx="53">
                  <c:v>93.181139637784369</c:v>
                </c:pt>
                <c:pt idx="54">
                  <c:v>93.181139637784369</c:v>
                </c:pt>
                <c:pt idx="55">
                  <c:v>93.330948543954449</c:v>
                </c:pt>
                <c:pt idx="56">
                  <c:v>93.330948543954449</c:v>
                </c:pt>
                <c:pt idx="57">
                  <c:v>93.330948543954449</c:v>
                </c:pt>
                <c:pt idx="58">
                  <c:v>93.481239926472881</c:v>
                </c:pt>
                <c:pt idx="59">
                  <c:v>93.481239926472881</c:v>
                </c:pt>
                <c:pt idx="60">
                  <c:v>93.481239926472881</c:v>
                </c:pt>
                <c:pt idx="61">
                  <c:v>93.632016119902701</c:v>
                </c:pt>
                <c:pt idx="62">
                  <c:v>93.632016119902701</c:v>
                </c:pt>
                <c:pt idx="63">
                  <c:v>93.632016119902701</c:v>
                </c:pt>
                <c:pt idx="64">
                  <c:v>93.632016119902701</c:v>
                </c:pt>
                <c:pt idx="65">
                  <c:v>93.783279473892804</c:v>
                </c:pt>
                <c:pt idx="66">
                  <c:v>93.783279473892804</c:v>
                </c:pt>
                <c:pt idx="67">
                  <c:v>93.783279473892804</c:v>
                </c:pt>
                <c:pt idx="68">
                  <c:v>93.935032353300429</c:v>
                </c:pt>
                <c:pt idx="69">
                  <c:v>93.935032353300429</c:v>
                </c:pt>
                <c:pt idx="70">
                  <c:v>93.935032353300429</c:v>
                </c:pt>
                <c:pt idx="71">
                  <c:v>93.935032353300429</c:v>
                </c:pt>
                <c:pt idx="72">
                  <c:v>94.08727713831388</c:v>
                </c:pt>
                <c:pt idx="73">
                  <c:v>94.08727713831388</c:v>
                </c:pt>
                <c:pt idx="74">
                  <c:v>94.08727713831388</c:v>
                </c:pt>
                <c:pt idx="75">
                  <c:v>94.08727713831388</c:v>
                </c:pt>
                <c:pt idx="76">
                  <c:v>94.240016224577374</c:v>
                </c:pt>
                <c:pt idx="77">
                  <c:v>94.240016224577374</c:v>
                </c:pt>
                <c:pt idx="78">
                  <c:v>94.240016224577374</c:v>
                </c:pt>
                <c:pt idx="79">
                  <c:v>94.240016224577374</c:v>
                </c:pt>
                <c:pt idx="80">
                  <c:v>94.240016224577374</c:v>
                </c:pt>
                <c:pt idx="81">
                  <c:v>94.393252023316521</c:v>
                </c:pt>
                <c:pt idx="82">
                  <c:v>94.393252023316521</c:v>
                </c:pt>
                <c:pt idx="83">
                  <c:v>94.393252023316521</c:v>
                </c:pt>
                <c:pt idx="84">
                  <c:v>94.393252023316521</c:v>
                </c:pt>
                <c:pt idx="85">
                  <c:v>94.546986961465265</c:v>
                </c:pt>
                <c:pt idx="86">
                  <c:v>94.546986961465265</c:v>
                </c:pt>
                <c:pt idx="87">
                  <c:v>94.546986961465265</c:v>
                </c:pt>
                <c:pt idx="88">
                  <c:v>94.546986961465265</c:v>
                </c:pt>
                <c:pt idx="89">
                  <c:v>94.546986961465265</c:v>
                </c:pt>
                <c:pt idx="90">
                  <c:v>94.701223481793889</c:v>
                </c:pt>
                <c:pt idx="91">
                  <c:v>94.701223481793889</c:v>
                </c:pt>
                <c:pt idx="92">
                  <c:v>94.701223481793889</c:v>
                </c:pt>
                <c:pt idx="93">
                  <c:v>94.701223481793889</c:v>
                </c:pt>
                <c:pt idx="94">
                  <c:v>94.701223481793889</c:v>
                </c:pt>
                <c:pt idx="95">
                  <c:v>94.701223481793889</c:v>
                </c:pt>
                <c:pt idx="96">
                  <c:v>94.855964043038696</c:v>
                </c:pt>
                <c:pt idx="97">
                  <c:v>94.855964043038696</c:v>
                </c:pt>
                <c:pt idx="98">
                  <c:v>94.855964043038696</c:v>
                </c:pt>
                <c:pt idx="99">
                  <c:v>94.855964043038696</c:v>
                </c:pt>
                <c:pt idx="100">
                  <c:v>94.855964043038696</c:v>
                </c:pt>
                <c:pt idx="101">
                  <c:v>94.855964043038696</c:v>
                </c:pt>
                <c:pt idx="102">
                  <c:v>95.011211120032172</c:v>
                </c:pt>
                <c:pt idx="103">
                  <c:v>95.011211120032172</c:v>
                </c:pt>
                <c:pt idx="104">
                  <c:v>95.011211120032172</c:v>
                </c:pt>
                <c:pt idx="105">
                  <c:v>95.011211120032172</c:v>
                </c:pt>
                <c:pt idx="106">
                  <c:v>95.011211120032172</c:v>
                </c:pt>
                <c:pt idx="107">
                  <c:v>95.011211120032172</c:v>
                </c:pt>
                <c:pt idx="108">
                  <c:v>95.011211120032172</c:v>
                </c:pt>
                <c:pt idx="109">
                  <c:v>95.166967203835512</c:v>
                </c:pt>
                <c:pt idx="110">
                  <c:v>95.166967203835512</c:v>
                </c:pt>
                <c:pt idx="111">
                  <c:v>95.166967203835512</c:v>
                </c:pt>
                <c:pt idx="112">
                  <c:v>95.166967203835512</c:v>
                </c:pt>
                <c:pt idx="113">
                  <c:v>95.166967203835512</c:v>
                </c:pt>
                <c:pt idx="114">
                  <c:v>95.166967203835512</c:v>
                </c:pt>
                <c:pt idx="115">
                  <c:v>95.166967203835512</c:v>
                </c:pt>
                <c:pt idx="116">
                  <c:v>95.323234801871379</c:v>
                </c:pt>
                <c:pt idx="117">
                  <c:v>95.323234801871379</c:v>
                </c:pt>
                <c:pt idx="118">
                  <c:v>95.323234801871379</c:v>
                </c:pt>
                <c:pt idx="119">
                  <c:v>95.323234801871379</c:v>
                </c:pt>
                <c:pt idx="120">
                  <c:v>95.323234801871379</c:v>
                </c:pt>
                <c:pt idx="121">
                  <c:v>95.323234801871379</c:v>
                </c:pt>
                <c:pt idx="122">
                  <c:v>95.323234801871379</c:v>
                </c:pt>
                <c:pt idx="123">
                  <c:v>95.323234801871379</c:v>
                </c:pt>
                <c:pt idx="124">
                  <c:v>95.480016438058684</c:v>
                </c:pt>
                <c:pt idx="125">
                  <c:v>95.480016438058684</c:v>
                </c:pt>
                <c:pt idx="126">
                  <c:v>95.480016438058684</c:v>
                </c:pt>
                <c:pt idx="127">
                  <c:v>95.480016438058684</c:v>
                </c:pt>
                <c:pt idx="128">
                  <c:v>95.480016438058684</c:v>
                </c:pt>
                <c:pt idx="129">
                  <c:v>95.480016438058684</c:v>
                </c:pt>
                <c:pt idx="130">
                  <c:v>95.480016438058684</c:v>
                </c:pt>
                <c:pt idx="131">
                  <c:v>95.480016438058684</c:v>
                </c:pt>
                <c:pt idx="132">
                  <c:v>95.637314652948376</c:v>
                </c:pt>
                <c:pt idx="133">
                  <c:v>95.637314652948376</c:v>
                </c:pt>
                <c:pt idx="134">
                  <c:v>95.637314652948376</c:v>
                </c:pt>
                <c:pt idx="135">
                  <c:v>95.637314652948376</c:v>
                </c:pt>
                <c:pt idx="136">
                  <c:v>95.637314652948376</c:v>
                </c:pt>
                <c:pt idx="137">
                  <c:v>95.637314652948376</c:v>
                </c:pt>
                <c:pt idx="138">
                  <c:v>95.637314652948376</c:v>
                </c:pt>
                <c:pt idx="139">
                  <c:v>95.637314652948376</c:v>
                </c:pt>
                <c:pt idx="140">
                  <c:v>95.637314652948376</c:v>
                </c:pt>
                <c:pt idx="141">
                  <c:v>95.795132003860829</c:v>
                </c:pt>
                <c:pt idx="142">
                  <c:v>95.795132003860829</c:v>
                </c:pt>
                <c:pt idx="143">
                  <c:v>95.795132003860829</c:v>
                </c:pt>
                <c:pt idx="144">
                  <c:v>95.795132003860829</c:v>
                </c:pt>
                <c:pt idx="145">
                  <c:v>95.795132003860829</c:v>
                </c:pt>
                <c:pt idx="146">
                  <c:v>95.795132003860829</c:v>
                </c:pt>
                <c:pt idx="147">
                  <c:v>95.795132003860829</c:v>
                </c:pt>
                <c:pt idx="148">
                  <c:v>95.795132003860829</c:v>
                </c:pt>
                <c:pt idx="149">
                  <c:v>95.795132003860829</c:v>
                </c:pt>
                <c:pt idx="150">
                  <c:v>95.795132003860829</c:v>
                </c:pt>
                <c:pt idx="151">
                  <c:v>95.953471065024218</c:v>
                </c:pt>
                <c:pt idx="152">
                  <c:v>95.953471065024218</c:v>
                </c:pt>
                <c:pt idx="153">
                  <c:v>95.953471065024218</c:v>
                </c:pt>
                <c:pt idx="154">
                  <c:v>95.953471065024218</c:v>
                </c:pt>
                <c:pt idx="155">
                  <c:v>95.953471065024218</c:v>
                </c:pt>
                <c:pt idx="156">
                  <c:v>95.953471065024218</c:v>
                </c:pt>
                <c:pt idx="157">
                  <c:v>95.953471065024218</c:v>
                </c:pt>
                <c:pt idx="158">
                  <c:v>95.953471065024218</c:v>
                </c:pt>
                <c:pt idx="159">
                  <c:v>95.953471065024218</c:v>
                </c:pt>
                <c:pt idx="160">
                  <c:v>95.953471065024218</c:v>
                </c:pt>
                <c:pt idx="161">
                  <c:v>95.953471065024218</c:v>
                </c:pt>
                <c:pt idx="162">
                  <c:v>96.1123344277147</c:v>
                </c:pt>
                <c:pt idx="163">
                  <c:v>96.1123344277147</c:v>
                </c:pt>
                <c:pt idx="164">
                  <c:v>96.1123344277147</c:v>
                </c:pt>
                <c:pt idx="165">
                  <c:v>96.1123344277147</c:v>
                </c:pt>
                <c:pt idx="166">
                  <c:v>96.1123344277147</c:v>
                </c:pt>
                <c:pt idx="167">
                  <c:v>96.1123344277147</c:v>
                </c:pt>
                <c:pt idx="168">
                  <c:v>96.1123344277147</c:v>
                </c:pt>
                <c:pt idx="169">
                  <c:v>96.1123344277147</c:v>
                </c:pt>
                <c:pt idx="170">
                  <c:v>96.1123344277147</c:v>
                </c:pt>
                <c:pt idx="171">
                  <c:v>96.1123344277147</c:v>
                </c:pt>
                <c:pt idx="172">
                  <c:v>96.1123344277147</c:v>
                </c:pt>
                <c:pt idx="173">
                  <c:v>96.1123344277147</c:v>
                </c:pt>
                <c:pt idx="174">
                  <c:v>96.271724700397471</c:v>
                </c:pt>
                <c:pt idx="175">
                  <c:v>96.271724700397471</c:v>
                </c:pt>
                <c:pt idx="176">
                  <c:v>96.271724700397471</c:v>
                </c:pt>
                <c:pt idx="177">
                  <c:v>96.271724700397471</c:v>
                </c:pt>
                <c:pt idx="178">
                  <c:v>96.271724700397471</c:v>
                </c:pt>
                <c:pt idx="179">
                  <c:v>96.271724700397471</c:v>
                </c:pt>
                <c:pt idx="180">
                  <c:v>96.271724700397471</c:v>
                </c:pt>
                <c:pt idx="181">
                  <c:v>96.271724700397471</c:v>
                </c:pt>
                <c:pt idx="182">
                  <c:v>96.271724700397471</c:v>
                </c:pt>
                <c:pt idx="183">
                  <c:v>96.271724700397471</c:v>
                </c:pt>
                <c:pt idx="184">
                  <c:v>96.271724700397471</c:v>
                </c:pt>
                <c:pt idx="185">
                  <c:v>96.271724700397471</c:v>
                </c:pt>
                <c:pt idx="186">
                  <c:v>96.271724700397471</c:v>
                </c:pt>
                <c:pt idx="187">
                  <c:v>96.43164450886988</c:v>
                </c:pt>
                <c:pt idx="188">
                  <c:v>96.43164450886988</c:v>
                </c:pt>
                <c:pt idx="189">
                  <c:v>96.43164450886988</c:v>
                </c:pt>
                <c:pt idx="190">
                  <c:v>96.43164450886988</c:v>
                </c:pt>
                <c:pt idx="191">
                  <c:v>96.43164450886988</c:v>
                </c:pt>
                <c:pt idx="192">
                  <c:v>96.43164450886988</c:v>
                </c:pt>
                <c:pt idx="193">
                  <c:v>96.43164450886988</c:v>
                </c:pt>
                <c:pt idx="194">
                  <c:v>96.43164450886988</c:v>
                </c:pt>
                <c:pt idx="195">
                  <c:v>96.43164450886988</c:v>
                </c:pt>
                <c:pt idx="196">
                  <c:v>96.43164450886988</c:v>
                </c:pt>
                <c:pt idx="197">
                  <c:v>96.43164450886988</c:v>
                </c:pt>
                <c:pt idx="198">
                  <c:v>96.43164450886988</c:v>
                </c:pt>
                <c:pt idx="199">
                  <c:v>96.43164450886988</c:v>
                </c:pt>
                <c:pt idx="200">
                  <c:v>96.43164450886988</c:v>
                </c:pt>
                <c:pt idx="201">
                  <c:v>96.43164450886988</c:v>
                </c:pt>
                <c:pt idx="202">
                  <c:v>96.592096496405432</c:v>
                </c:pt>
                <c:pt idx="203">
                  <c:v>96.592096496405432</c:v>
                </c:pt>
                <c:pt idx="204">
                  <c:v>96.592096496405432</c:v>
                </c:pt>
                <c:pt idx="205">
                  <c:v>96.592096496405432</c:v>
                </c:pt>
                <c:pt idx="206">
                  <c:v>96.592096496405432</c:v>
                </c:pt>
                <c:pt idx="207">
                  <c:v>96.592096496405432</c:v>
                </c:pt>
                <c:pt idx="208">
                  <c:v>96.592096496405432</c:v>
                </c:pt>
                <c:pt idx="209">
                  <c:v>96.592096496405432</c:v>
                </c:pt>
                <c:pt idx="210">
                  <c:v>96.592096496405432</c:v>
                </c:pt>
                <c:pt idx="211">
                  <c:v>96.592096496405432</c:v>
                </c:pt>
                <c:pt idx="212">
                  <c:v>96.592096496405432</c:v>
                </c:pt>
                <c:pt idx="213">
                  <c:v>96.592096496405432</c:v>
                </c:pt>
                <c:pt idx="214">
                  <c:v>96.592096496405432</c:v>
                </c:pt>
                <c:pt idx="215">
                  <c:v>96.592096496405432</c:v>
                </c:pt>
                <c:pt idx="216">
                  <c:v>96.592096496405432</c:v>
                </c:pt>
                <c:pt idx="217">
                  <c:v>96.592096496405432</c:v>
                </c:pt>
                <c:pt idx="218">
                  <c:v>96.592096496405432</c:v>
                </c:pt>
                <c:pt idx="219">
                  <c:v>96.753083323899432</c:v>
                </c:pt>
                <c:pt idx="220">
                  <c:v>96.753083323899432</c:v>
                </c:pt>
                <c:pt idx="221">
                  <c:v>96.753083323899432</c:v>
                </c:pt>
                <c:pt idx="222">
                  <c:v>96.753083323899432</c:v>
                </c:pt>
                <c:pt idx="223">
                  <c:v>96.753083323899432</c:v>
                </c:pt>
                <c:pt idx="224">
                  <c:v>96.753083323899432</c:v>
                </c:pt>
                <c:pt idx="225">
                  <c:v>96.753083323899432</c:v>
                </c:pt>
                <c:pt idx="226">
                  <c:v>96.753083323899432</c:v>
                </c:pt>
                <c:pt idx="227">
                  <c:v>96.753083323899432</c:v>
                </c:pt>
                <c:pt idx="228">
                  <c:v>96.753083323899432</c:v>
                </c:pt>
                <c:pt idx="229">
                  <c:v>96.753083323899432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7976-4F65-AF3C-0C240879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'C5 SP2-50 27_03'!$V$3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'C5 SP2-50 27_03'!$AB$4:$AB$233</c:f>
              <c:numCache>
                <c:formatCode>0.000</c:formatCode>
                <c:ptCount val="23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</c:numCache>
            </c:numRef>
          </c:xVal>
          <c:yVal>
            <c:numRef>
              <c:f>'C5 SP2-50 27_03'!$V$5:$V$234</c:f>
              <c:numCache>
                <c:formatCode>0.00</c:formatCode>
                <c:ptCount val="230"/>
                <c:pt idx="0">
                  <c:v>20.91723860458259</c:v>
                </c:pt>
                <c:pt idx="1">
                  <c:v>19.549813335497578</c:v>
                </c:pt>
                <c:pt idx="2">
                  <c:v>18.611618738826984</c:v>
                </c:pt>
                <c:pt idx="3">
                  <c:v>17.772563261907681</c:v>
                </c:pt>
                <c:pt idx="4">
                  <c:v>17.162567440408473</c:v>
                </c:pt>
                <c:pt idx="5">
                  <c:v>16.668015604231801</c:v>
                </c:pt>
                <c:pt idx="6">
                  <c:v>16.293209077714099</c:v>
                </c:pt>
                <c:pt idx="7">
                  <c:v>15.915015745233896</c:v>
                </c:pt>
                <c:pt idx="8">
                  <c:v>15.533389492942984</c:v>
                </c:pt>
                <c:pt idx="9">
                  <c:v>15.277041661358592</c:v>
                </c:pt>
                <c:pt idx="10">
                  <c:v>15.019133112382498</c:v>
                </c:pt>
                <c:pt idx="11">
                  <c:v>14.759649549366882</c:v>
                </c:pt>
                <c:pt idx="12">
                  <c:v>14.498576500513494</c:v>
                </c:pt>
                <c:pt idx="13">
                  <c:v>14.235899316183275</c:v>
                </c:pt>
                <c:pt idx="14">
                  <c:v>14.103954545900454</c:v>
                </c:pt>
                <c:pt idx="15">
                  <c:v>13.838843294498925</c:v>
                </c:pt>
                <c:pt idx="16">
                  <c:v>13.70567303683975</c:v>
                </c:pt>
                <c:pt idx="17">
                  <c:v>13.572090487361132</c:v>
                </c:pt>
                <c:pt idx="18">
                  <c:v>13.303680830489629</c:v>
                </c:pt>
                <c:pt idx="19">
                  <c:v>13.16884985199891</c:v>
                </c:pt>
                <c:pt idx="20">
                  <c:v>13.033598839307315</c:v>
                </c:pt>
                <c:pt idx="21">
                  <c:v>12.897925826576117</c:v>
                </c:pt>
                <c:pt idx="22">
                  <c:v>12.761828835680166</c:v>
                </c:pt>
                <c:pt idx="23">
                  <c:v>12.625305876111593</c:v>
                </c:pt>
                <c:pt idx="24">
                  <c:v>12.625305876111593</c:v>
                </c:pt>
                <c:pt idx="25">
                  <c:v>12.488354944882929</c:v>
                </c:pt>
                <c:pt idx="26">
                  <c:v>12.350974026429052</c:v>
                </c:pt>
                <c:pt idx="27">
                  <c:v>12.21316109250834</c:v>
                </c:pt>
                <c:pt idx="28">
                  <c:v>12.074914102102841</c:v>
                </c:pt>
                <c:pt idx="29">
                  <c:v>12.074914102102841</c:v>
                </c:pt>
                <c:pt idx="30">
                  <c:v>11.936231001317521</c:v>
                </c:pt>
                <c:pt idx="31">
                  <c:v>11.797109723278531</c:v>
                </c:pt>
                <c:pt idx="32">
                  <c:v>11.797109723278531</c:v>
                </c:pt>
                <c:pt idx="33">
                  <c:v>11.657548188030553</c:v>
                </c:pt>
                <c:pt idx="34">
                  <c:v>11.657548188030553</c:v>
                </c:pt>
                <c:pt idx="35">
                  <c:v>11.517544302433135</c:v>
                </c:pt>
                <c:pt idx="36">
                  <c:v>11.517544302433135</c:v>
                </c:pt>
                <c:pt idx="37">
                  <c:v>11.37709596005605</c:v>
                </c:pt>
                <c:pt idx="38">
                  <c:v>11.37709596005605</c:v>
                </c:pt>
                <c:pt idx="39">
                  <c:v>11.236201041073635</c:v>
                </c:pt>
                <c:pt idx="40">
                  <c:v>11.09485741215812</c:v>
                </c:pt>
                <c:pt idx="41">
                  <c:v>11.09485741215812</c:v>
                </c:pt>
                <c:pt idx="42">
                  <c:v>11.09485741215812</c:v>
                </c:pt>
                <c:pt idx="43">
                  <c:v>10.953062926372093</c:v>
                </c:pt>
                <c:pt idx="44">
                  <c:v>10.953062926372093</c:v>
                </c:pt>
                <c:pt idx="45">
                  <c:v>10.810815423059594</c:v>
                </c:pt>
                <c:pt idx="46">
                  <c:v>10.810815423059594</c:v>
                </c:pt>
                <c:pt idx="47">
                  <c:v>10.668112727736489</c:v>
                </c:pt>
                <c:pt idx="48">
                  <c:v>10.668112727736489</c:v>
                </c:pt>
                <c:pt idx="49">
                  <c:v>10.668112727736489</c:v>
                </c:pt>
                <c:pt idx="50">
                  <c:v>10.524952651979669</c:v>
                </c:pt>
                <c:pt idx="51">
                  <c:v>10.524952651979669</c:v>
                </c:pt>
                <c:pt idx="52">
                  <c:v>10.381332993315107</c:v>
                </c:pt>
                <c:pt idx="53">
                  <c:v>10.381332993315107</c:v>
                </c:pt>
                <c:pt idx="54">
                  <c:v>10.381332993315107</c:v>
                </c:pt>
                <c:pt idx="55">
                  <c:v>10.237251535105008</c:v>
                </c:pt>
                <c:pt idx="56">
                  <c:v>10.237251535105008</c:v>
                </c:pt>
                <c:pt idx="57">
                  <c:v>10.237251535105008</c:v>
                </c:pt>
                <c:pt idx="58">
                  <c:v>10.092706046433674</c:v>
                </c:pt>
                <c:pt idx="59">
                  <c:v>10.092706046433674</c:v>
                </c:pt>
                <c:pt idx="60">
                  <c:v>10.092706046433674</c:v>
                </c:pt>
                <c:pt idx="61">
                  <c:v>9.9476942819924137</c:v>
                </c:pt>
                <c:pt idx="62">
                  <c:v>9.9476942819924137</c:v>
                </c:pt>
                <c:pt idx="63">
                  <c:v>9.9476942819924137</c:v>
                </c:pt>
                <c:pt idx="64">
                  <c:v>9.9476942819924137</c:v>
                </c:pt>
                <c:pt idx="65">
                  <c:v>9.8022139819633587</c:v>
                </c:pt>
                <c:pt idx="66">
                  <c:v>9.8022139819633587</c:v>
                </c:pt>
                <c:pt idx="67">
                  <c:v>9.8022139819633587</c:v>
                </c:pt>
                <c:pt idx="68">
                  <c:v>9.6562628719017987</c:v>
                </c:pt>
                <c:pt idx="69">
                  <c:v>9.6562628719017987</c:v>
                </c:pt>
                <c:pt idx="70">
                  <c:v>9.6562628719017987</c:v>
                </c:pt>
                <c:pt idx="71">
                  <c:v>9.6562628719017987</c:v>
                </c:pt>
                <c:pt idx="72">
                  <c:v>9.5098386626180087</c:v>
                </c:pt>
                <c:pt idx="73">
                  <c:v>9.5098386626180087</c:v>
                </c:pt>
                <c:pt idx="74">
                  <c:v>9.5098386626180087</c:v>
                </c:pt>
                <c:pt idx="75">
                  <c:v>9.5098386626180087</c:v>
                </c:pt>
                <c:pt idx="76">
                  <c:v>9.362939050057328</c:v>
                </c:pt>
                <c:pt idx="77">
                  <c:v>9.362939050057328</c:v>
                </c:pt>
                <c:pt idx="78">
                  <c:v>9.362939050057328</c:v>
                </c:pt>
                <c:pt idx="79">
                  <c:v>9.362939050057328</c:v>
                </c:pt>
                <c:pt idx="80">
                  <c:v>9.362939050057328</c:v>
                </c:pt>
                <c:pt idx="81">
                  <c:v>9.2155617151793763</c:v>
                </c:pt>
                <c:pt idx="82">
                  <c:v>9.2155617151793763</c:v>
                </c:pt>
                <c:pt idx="83">
                  <c:v>9.2155617151793763</c:v>
                </c:pt>
                <c:pt idx="84">
                  <c:v>9.2155617151793763</c:v>
                </c:pt>
                <c:pt idx="85">
                  <c:v>9.0677043238360113</c:v>
                </c:pt>
                <c:pt idx="86">
                  <c:v>9.0677043238360113</c:v>
                </c:pt>
                <c:pt idx="87">
                  <c:v>9.0677043238360113</c:v>
                </c:pt>
                <c:pt idx="88">
                  <c:v>9.0677043238360113</c:v>
                </c:pt>
                <c:pt idx="89">
                  <c:v>9.0677043238360113</c:v>
                </c:pt>
                <c:pt idx="90">
                  <c:v>8.9193645266481543</c:v>
                </c:pt>
                <c:pt idx="91">
                  <c:v>8.9193645266481543</c:v>
                </c:pt>
                <c:pt idx="92">
                  <c:v>8.9193645266481543</c:v>
                </c:pt>
                <c:pt idx="93">
                  <c:v>8.9193645266481543</c:v>
                </c:pt>
                <c:pt idx="94">
                  <c:v>8.9193645266481543</c:v>
                </c:pt>
                <c:pt idx="95">
                  <c:v>8.9193645266481543</c:v>
                </c:pt>
                <c:pt idx="96">
                  <c:v>8.7705399588811961</c:v>
                </c:pt>
                <c:pt idx="97">
                  <c:v>8.7705399588811961</c:v>
                </c:pt>
                <c:pt idx="98">
                  <c:v>8.7705399588811961</c:v>
                </c:pt>
                <c:pt idx="99">
                  <c:v>8.7705399588811961</c:v>
                </c:pt>
                <c:pt idx="100">
                  <c:v>8.7705399588811961</c:v>
                </c:pt>
                <c:pt idx="101">
                  <c:v>8.7705399588811961</c:v>
                </c:pt>
                <c:pt idx="102">
                  <c:v>8.6212282403196667</c:v>
                </c:pt>
                <c:pt idx="103">
                  <c:v>8.6212282403196667</c:v>
                </c:pt>
                <c:pt idx="104">
                  <c:v>8.6212282403196667</c:v>
                </c:pt>
                <c:pt idx="105">
                  <c:v>8.6212282403196667</c:v>
                </c:pt>
                <c:pt idx="106">
                  <c:v>8.6212282403196667</c:v>
                </c:pt>
                <c:pt idx="107">
                  <c:v>8.6212282403196667</c:v>
                </c:pt>
                <c:pt idx="108">
                  <c:v>8.6212282403196667</c:v>
                </c:pt>
                <c:pt idx="109">
                  <c:v>8.4714269751398508</c:v>
                </c:pt>
                <c:pt idx="110">
                  <c:v>8.4714269751398508</c:v>
                </c:pt>
                <c:pt idx="111">
                  <c:v>8.4714269751398508</c:v>
                </c:pt>
                <c:pt idx="112">
                  <c:v>8.4714269751398508</c:v>
                </c:pt>
                <c:pt idx="113">
                  <c:v>8.4714269751398508</c:v>
                </c:pt>
                <c:pt idx="114">
                  <c:v>8.4714269751398508</c:v>
                </c:pt>
                <c:pt idx="115">
                  <c:v>8.4714269751398508</c:v>
                </c:pt>
                <c:pt idx="116">
                  <c:v>8.3211337517821065</c:v>
                </c:pt>
                <c:pt idx="117">
                  <c:v>8.3211337517821065</c:v>
                </c:pt>
                <c:pt idx="118">
                  <c:v>8.3211337517821065</c:v>
                </c:pt>
                <c:pt idx="119">
                  <c:v>8.3211337517821065</c:v>
                </c:pt>
                <c:pt idx="120">
                  <c:v>8.3211337517821065</c:v>
                </c:pt>
                <c:pt idx="121">
                  <c:v>8.3211337517821065</c:v>
                </c:pt>
                <c:pt idx="122">
                  <c:v>8.3211337517821065</c:v>
                </c:pt>
                <c:pt idx="123">
                  <c:v>8.3211337517821065</c:v>
                </c:pt>
                <c:pt idx="124">
                  <c:v>8.1703461428212165</c:v>
                </c:pt>
                <c:pt idx="125">
                  <c:v>8.1703461428212165</c:v>
                </c:pt>
                <c:pt idx="126">
                  <c:v>8.1703461428212165</c:v>
                </c:pt>
                <c:pt idx="127">
                  <c:v>8.1703461428212165</c:v>
                </c:pt>
                <c:pt idx="128">
                  <c:v>8.1703461428212165</c:v>
                </c:pt>
                <c:pt idx="129">
                  <c:v>8.1703461428212165</c:v>
                </c:pt>
                <c:pt idx="130">
                  <c:v>8.1703461428212165</c:v>
                </c:pt>
                <c:pt idx="131">
                  <c:v>8.1703461428212165</c:v>
                </c:pt>
                <c:pt idx="132">
                  <c:v>8.019061704835762</c:v>
                </c:pt>
                <c:pt idx="133">
                  <c:v>8.019061704835762</c:v>
                </c:pt>
                <c:pt idx="134">
                  <c:v>8.019061704835762</c:v>
                </c:pt>
                <c:pt idx="135">
                  <c:v>8.019061704835762</c:v>
                </c:pt>
                <c:pt idx="136">
                  <c:v>8.019061704835762</c:v>
                </c:pt>
                <c:pt idx="137">
                  <c:v>8.019061704835762</c:v>
                </c:pt>
                <c:pt idx="138">
                  <c:v>8.019061704835762</c:v>
                </c:pt>
                <c:pt idx="139">
                  <c:v>8.019061704835762</c:v>
                </c:pt>
                <c:pt idx="140">
                  <c:v>8.019061704835762</c:v>
                </c:pt>
                <c:pt idx="141">
                  <c:v>7.8672779782760882</c:v>
                </c:pt>
                <c:pt idx="142">
                  <c:v>7.8672779782760882</c:v>
                </c:pt>
                <c:pt idx="143">
                  <c:v>7.8672779782760882</c:v>
                </c:pt>
                <c:pt idx="144">
                  <c:v>7.8672779782760882</c:v>
                </c:pt>
                <c:pt idx="145">
                  <c:v>7.8672779782760882</c:v>
                </c:pt>
                <c:pt idx="146">
                  <c:v>7.8672779782760882</c:v>
                </c:pt>
                <c:pt idx="147">
                  <c:v>7.8672779782760882</c:v>
                </c:pt>
                <c:pt idx="148">
                  <c:v>7.8672779782760882</c:v>
                </c:pt>
                <c:pt idx="149">
                  <c:v>7.8672779782760882</c:v>
                </c:pt>
                <c:pt idx="150">
                  <c:v>7.8672779782760882</c:v>
                </c:pt>
                <c:pt idx="151">
                  <c:v>7.714992487331096</c:v>
                </c:pt>
                <c:pt idx="152">
                  <c:v>7.714992487331096</c:v>
                </c:pt>
                <c:pt idx="153">
                  <c:v>7.714992487331096</c:v>
                </c:pt>
                <c:pt idx="154">
                  <c:v>7.714992487331096</c:v>
                </c:pt>
                <c:pt idx="155">
                  <c:v>7.714992487331096</c:v>
                </c:pt>
                <c:pt idx="156">
                  <c:v>7.714992487331096</c:v>
                </c:pt>
                <c:pt idx="157">
                  <c:v>7.714992487331096</c:v>
                </c:pt>
                <c:pt idx="158">
                  <c:v>7.714992487331096</c:v>
                </c:pt>
                <c:pt idx="159">
                  <c:v>7.714992487331096</c:v>
                </c:pt>
                <c:pt idx="160">
                  <c:v>7.714992487331096</c:v>
                </c:pt>
                <c:pt idx="161">
                  <c:v>7.714992487331096</c:v>
                </c:pt>
                <c:pt idx="162">
                  <c:v>7.5622027397935447</c:v>
                </c:pt>
                <c:pt idx="163">
                  <c:v>7.5622027397935447</c:v>
                </c:pt>
                <c:pt idx="164">
                  <c:v>7.5622027397935447</c:v>
                </c:pt>
                <c:pt idx="165">
                  <c:v>7.5622027397935447</c:v>
                </c:pt>
                <c:pt idx="166">
                  <c:v>7.5622027397935447</c:v>
                </c:pt>
                <c:pt idx="167">
                  <c:v>7.5622027397935447</c:v>
                </c:pt>
                <c:pt idx="168">
                  <c:v>7.5622027397935447</c:v>
                </c:pt>
                <c:pt idx="169">
                  <c:v>7.5622027397935447</c:v>
                </c:pt>
                <c:pt idx="170">
                  <c:v>7.5622027397935447</c:v>
                </c:pt>
                <c:pt idx="171">
                  <c:v>7.5622027397935447</c:v>
                </c:pt>
                <c:pt idx="172">
                  <c:v>7.5622027397935447</c:v>
                </c:pt>
                <c:pt idx="173">
                  <c:v>7.5622027397935447</c:v>
                </c:pt>
                <c:pt idx="174">
                  <c:v>7.4089062269242056</c:v>
                </c:pt>
                <c:pt idx="175">
                  <c:v>7.4089062269242056</c:v>
                </c:pt>
                <c:pt idx="176">
                  <c:v>7.4089062269242056</c:v>
                </c:pt>
                <c:pt idx="177">
                  <c:v>7.4089062269242056</c:v>
                </c:pt>
                <c:pt idx="178">
                  <c:v>7.4089062269242056</c:v>
                </c:pt>
                <c:pt idx="179">
                  <c:v>7.4089062269242056</c:v>
                </c:pt>
                <c:pt idx="180">
                  <c:v>7.4089062269242056</c:v>
                </c:pt>
                <c:pt idx="181">
                  <c:v>7.4089062269242056</c:v>
                </c:pt>
                <c:pt idx="182">
                  <c:v>7.4089062269242056</c:v>
                </c:pt>
                <c:pt idx="183">
                  <c:v>7.4089062269242056</c:v>
                </c:pt>
                <c:pt idx="184">
                  <c:v>7.4089062269242056</c:v>
                </c:pt>
                <c:pt idx="185">
                  <c:v>7.4089062269242056</c:v>
                </c:pt>
                <c:pt idx="186">
                  <c:v>7.4089062269242056</c:v>
                </c:pt>
                <c:pt idx="187">
                  <c:v>7.2551004233144649</c:v>
                </c:pt>
                <c:pt idx="188">
                  <c:v>7.2551004233144649</c:v>
                </c:pt>
                <c:pt idx="189">
                  <c:v>7.2551004233144649</c:v>
                </c:pt>
                <c:pt idx="190">
                  <c:v>7.2551004233144649</c:v>
                </c:pt>
                <c:pt idx="191">
                  <c:v>7.2551004233144649</c:v>
                </c:pt>
                <c:pt idx="192">
                  <c:v>7.2551004233144649</c:v>
                </c:pt>
                <c:pt idx="193">
                  <c:v>7.2551004233144649</c:v>
                </c:pt>
                <c:pt idx="194">
                  <c:v>7.2551004233144649</c:v>
                </c:pt>
                <c:pt idx="195">
                  <c:v>7.2551004233144649</c:v>
                </c:pt>
                <c:pt idx="196">
                  <c:v>7.2551004233144649</c:v>
                </c:pt>
                <c:pt idx="197">
                  <c:v>7.2551004233144649</c:v>
                </c:pt>
                <c:pt idx="198">
                  <c:v>7.2551004233144649</c:v>
                </c:pt>
                <c:pt idx="199">
                  <c:v>7.2551004233144649</c:v>
                </c:pt>
                <c:pt idx="200">
                  <c:v>7.2551004233144649</c:v>
                </c:pt>
                <c:pt idx="201">
                  <c:v>7.2551004233144649</c:v>
                </c:pt>
                <c:pt idx="202">
                  <c:v>7.1007827867476063</c:v>
                </c:pt>
                <c:pt idx="203">
                  <c:v>7.1007827867476063</c:v>
                </c:pt>
                <c:pt idx="204">
                  <c:v>7.1007827867476063</c:v>
                </c:pt>
                <c:pt idx="205">
                  <c:v>7.1007827867476063</c:v>
                </c:pt>
                <c:pt idx="206">
                  <c:v>7.1007827867476063</c:v>
                </c:pt>
                <c:pt idx="207">
                  <c:v>7.1007827867476063</c:v>
                </c:pt>
                <c:pt idx="208">
                  <c:v>7.1007827867476063</c:v>
                </c:pt>
                <c:pt idx="209">
                  <c:v>7.1007827867476063</c:v>
                </c:pt>
                <c:pt idx="210">
                  <c:v>7.1007827867476063</c:v>
                </c:pt>
                <c:pt idx="211">
                  <c:v>7.1007827867476063</c:v>
                </c:pt>
                <c:pt idx="212">
                  <c:v>7.1007827867476063</c:v>
                </c:pt>
                <c:pt idx="213">
                  <c:v>7.1007827867476063</c:v>
                </c:pt>
                <c:pt idx="214">
                  <c:v>7.1007827867476063</c:v>
                </c:pt>
                <c:pt idx="215">
                  <c:v>7.1007827867476063</c:v>
                </c:pt>
                <c:pt idx="216">
                  <c:v>7.1007827867476063</c:v>
                </c:pt>
                <c:pt idx="217">
                  <c:v>7.1007827867476063</c:v>
                </c:pt>
                <c:pt idx="218">
                  <c:v>7.1007827867476063</c:v>
                </c:pt>
                <c:pt idx="219">
                  <c:v>6.9459507580588609</c:v>
                </c:pt>
                <c:pt idx="220">
                  <c:v>6.9459507580588609</c:v>
                </c:pt>
                <c:pt idx="221">
                  <c:v>6.9459507580588609</c:v>
                </c:pt>
                <c:pt idx="222">
                  <c:v>6.9459507580588609</c:v>
                </c:pt>
                <c:pt idx="223">
                  <c:v>6.9459507580588609</c:v>
                </c:pt>
                <c:pt idx="224">
                  <c:v>6.9459507580588609</c:v>
                </c:pt>
                <c:pt idx="225">
                  <c:v>6.9459507580588609</c:v>
                </c:pt>
                <c:pt idx="226">
                  <c:v>6.9459507580588609</c:v>
                </c:pt>
                <c:pt idx="227">
                  <c:v>6.9459507580588609</c:v>
                </c:pt>
                <c:pt idx="228">
                  <c:v>6.9459507580588609</c:v>
                </c:pt>
                <c:pt idx="229">
                  <c:v>6.9459507580588609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AA-4960-96B7-D3298D070028}"/>
            </c:ext>
          </c:extLst>
        </c:ser>
        <c:ser>
          <c:idx val="1"/>
          <c:order val="1"/>
          <c:tx>
            <c:strRef>
              <c:f>'C5 SP2-50 27_03'!$Y$3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'C5 SP2-50 27_03'!$AB$4:$AB$233</c:f>
              <c:numCache>
                <c:formatCode>0.000</c:formatCode>
                <c:ptCount val="23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</c:numCache>
            </c:numRef>
          </c:xVal>
          <c:yVal>
            <c:numRef>
              <c:f>'C5 SP2-50 27_03'!$Y$5:$Y$234</c:f>
              <c:numCache>
                <c:formatCode>0.00</c:formatCode>
                <c:ptCount val="230"/>
                <c:pt idx="0">
                  <c:v>17.773583577422571</c:v>
                </c:pt>
                <c:pt idx="1">
                  <c:v>16.351801160893864</c:v>
                </c:pt>
                <c:pt idx="2">
                  <c:v>15.376311961603994</c:v>
                </c:pt>
                <c:pt idx="3">
                  <c:v>14.503902806568981</c:v>
                </c:pt>
                <c:pt idx="4">
                  <c:v>13.869658762107328</c:v>
                </c:pt>
                <c:pt idx="5">
                  <c:v>13.355447769642293</c:v>
                </c:pt>
                <c:pt idx="6">
                  <c:v>12.965742137421776</c:v>
                </c:pt>
                <c:pt idx="7">
                  <c:v>12.572515068765554</c:v>
                </c:pt>
                <c:pt idx="8">
                  <c:v>12.175718616732745</c:v>
                </c:pt>
                <c:pt idx="9">
                  <c:v>11.909180585220536</c:v>
                </c:pt>
                <c:pt idx="10">
                  <c:v>11.64101979552562</c:v>
                </c:pt>
                <c:pt idx="11">
                  <c:v>11.371221382687525</c:v>
                </c:pt>
                <c:pt idx="12">
                  <c:v>11.099770299632983</c:v>
                </c:pt>
                <c:pt idx="13">
                  <c:v>10.82665131437841</c:v>
                </c:pt>
                <c:pt idx="14">
                  <c:v>10.689461547169731</c:v>
                </c:pt>
                <c:pt idx="15">
                  <c:v>10.413811737130141</c:v>
                </c:pt>
                <c:pt idx="16">
                  <c:v>10.275347767635768</c:v>
                </c:pt>
                <c:pt idx="17">
                  <c:v>10.136455117121235</c:v>
                </c:pt>
                <c:pt idx="18">
                  <c:v>9.8573757851868731</c:v>
                </c:pt>
                <c:pt idx="19">
                  <c:v>9.7171850787874376</c:v>
                </c:pt>
                <c:pt idx="20">
                  <c:v>9.5765576412154552</c:v>
                </c:pt>
                <c:pt idx="21">
                  <c:v>9.4354914284872304</c:v>
                </c:pt>
                <c:pt idx="22">
                  <c:v>9.2939843838442791</c:v>
                </c:pt>
                <c:pt idx="23">
                  <c:v>9.1520344376531</c:v>
                </c:pt>
                <c:pt idx="24">
                  <c:v>9.1520344376531</c:v>
                </c:pt>
                <c:pt idx="25">
                  <c:v>9.0096395073046125</c:v>
                </c:pt>
                <c:pt idx="26">
                  <c:v>8.8667974971119783</c:v>
                </c:pt>
                <c:pt idx="27">
                  <c:v>8.7235062982080613</c:v>
                </c:pt>
                <c:pt idx="28">
                  <c:v>8.579763788441463</c:v>
                </c:pt>
                <c:pt idx="29">
                  <c:v>8.579763788441463</c:v>
                </c:pt>
                <c:pt idx="30">
                  <c:v>8.435567832271829</c:v>
                </c:pt>
                <c:pt idx="31">
                  <c:v>8.2909162806640282</c:v>
                </c:pt>
                <c:pt idx="32">
                  <c:v>8.2909162806640282</c:v>
                </c:pt>
                <c:pt idx="33">
                  <c:v>8.1458069709815391</c:v>
                </c:pt>
                <c:pt idx="34">
                  <c:v>8.1458069709815391</c:v>
                </c:pt>
                <c:pt idx="35">
                  <c:v>8.0002377268785008</c:v>
                </c:pt>
                <c:pt idx="36">
                  <c:v>8.0002377268785008</c:v>
                </c:pt>
                <c:pt idx="37">
                  <c:v>7.8542063581910071</c:v>
                </c:pt>
                <c:pt idx="38">
                  <c:v>7.8542063581910071</c:v>
                </c:pt>
                <c:pt idx="39">
                  <c:v>7.7077106608272494</c:v>
                </c:pt>
                <c:pt idx="40">
                  <c:v>7.5607484166565708</c:v>
                </c:pt>
                <c:pt idx="41">
                  <c:v>7.5607484166565708</c:v>
                </c:pt>
                <c:pt idx="42">
                  <c:v>7.5607484166565708</c:v>
                </c:pt>
                <c:pt idx="43">
                  <c:v>7.4133173933976444</c:v>
                </c:pt>
                <c:pt idx="44">
                  <c:v>7.4133173933976444</c:v>
                </c:pt>
                <c:pt idx="45">
                  <c:v>7.2654153445053211</c:v>
                </c:pt>
                <c:pt idx="46">
                  <c:v>7.2654153445053211</c:v>
                </c:pt>
                <c:pt idx="47">
                  <c:v>7.1170400090565415</c:v>
                </c:pt>
                <c:pt idx="48">
                  <c:v>7.1170400090565415</c:v>
                </c:pt>
                <c:pt idx="49">
                  <c:v>7.1170400090565415</c:v>
                </c:pt>
                <c:pt idx="50">
                  <c:v>6.9681891116351586</c:v>
                </c:pt>
                <c:pt idx="51">
                  <c:v>6.9681891116351586</c:v>
                </c:pt>
                <c:pt idx="52">
                  <c:v>6.818860362215629</c:v>
                </c:pt>
                <c:pt idx="53">
                  <c:v>6.818860362215629</c:v>
                </c:pt>
                <c:pt idx="54">
                  <c:v>6.818860362215629</c:v>
                </c:pt>
                <c:pt idx="55">
                  <c:v>6.6690514560455494</c:v>
                </c:pt>
                <c:pt idx="56">
                  <c:v>6.6690514560455494</c:v>
                </c:pt>
                <c:pt idx="57">
                  <c:v>6.6690514560455494</c:v>
                </c:pt>
                <c:pt idx="58">
                  <c:v>6.5187600735271189</c:v>
                </c:pt>
                <c:pt idx="59">
                  <c:v>6.5187600735271189</c:v>
                </c:pt>
                <c:pt idx="60">
                  <c:v>6.5187600735271189</c:v>
                </c:pt>
                <c:pt idx="61">
                  <c:v>6.3679838800972943</c:v>
                </c:pt>
                <c:pt idx="62">
                  <c:v>6.3679838800972943</c:v>
                </c:pt>
                <c:pt idx="63">
                  <c:v>6.3679838800972943</c:v>
                </c:pt>
                <c:pt idx="64">
                  <c:v>6.3679838800972943</c:v>
                </c:pt>
                <c:pt idx="65">
                  <c:v>6.2167205261071885</c:v>
                </c:pt>
                <c:pt idx="66">
                  <c:v>6.2167205261071885</c:v>
                </c:pt>
                <c:pt idx="67">
                  <c:v>6.2167205261071885</c:v>
                </c:pt>
                <c:pt idx="68">
                  <c:v>6.0649676466995706</c:v>
                </c:pt>
                <c:pt idx="69">
                  <c:v>6.0649676466995706</c:v>
                </c:pt>
                <c:pt idx="70">
                  <c:v>6.0649676466995706</c:v>
                </c:pt>
                <c:pt idx="71">
                  <c:v>6.0649676466995706</c:v>
                </c:pt>
                <c:pt idx="72">
                  <c:v>5.9127228616861256</c:v>
                </c:pt>
                <c:pt idx="73">
                  <c:v>5.9127228616861256</c:v>
                </c:pt>
                <c:pt idx="74">
                  <c:v>5.9127228616861256</c:v>
                </c:pt>
                <c:pt idx="75">
                  <c:v>5.9127228616861256</c:v>
                </c:pt>
                <c:pt idx="76">
                  <c:v>5.7599837754226275</c:v>
                </c:pt>
                <c:pt idx="77">
                  <c:v>5.7599837754226275</c:v>
                </c:pt>
                <c:pt idx="78">
                  <c:v>5.7599837754226275</c:v>
                </c:pt>
                <c:pt idx="79">
                  <c:v>5.7599837754226275</c:v>
                </c:pt>
                <c:pt idx="80">
                  <c:v>5.7599837754226275</c:v>
                </c:pt>
                <c:pt idx="81">
                  <c:v>5.6067479766834794</c:v>
                </c:pt>
                <c:pt idx="82">
                  <c:v>5.6067479766834794</c:v>
                </c:pt>
                <c:pt idx="83">
                  <c:v>5.6067479766834794</c:v>
                </c:pt>
                <c:pt idx="84">
                  <c:v>5.6067479766834794</c:v>
                </c:pt>
                <c:pt idx="85">
                  <c:v>5.4530130385347375</c:v>
                </c:pt>
                <c:pt idx="86">
                  <c:v>5.4530130385347375</c:v>
                </c:pt>
                <c:pt idx="87">
                  <c:v>5.4530130385347375</c:v>
                </c:pt>
                <c:pt idx="88">
                  <c:v>5.4530130385347375</c:v>
                </c:pt>
                <c:pt idx="89">
                  <c:v>5.4530130385347375</c:v>
                </c:pt>
                <c:pt idx="90">
                  <c:v>5.2987765182061164</c:v>
                </c:pt>
                <c:pt idx="91">
                  <c:v>5.2987765182061164</c:v>
                </c:pt>
                <c:pt idx="92">
                  <c:v>5.2987765182061164</c:v>
                </c:pt>
                <c:pt idx="93">
                  <c:v>5.2987765182061164</c:v>
                </c:pt>
                <c:pt idx="94">
                  <c:v>5.2987765182061164</c:v>
                </c:pt>
                <c:pt idx="95">
                  <c:v>5.2987765182061164</c:v>
                </c:pt>
                <c:pt idx="96">
                  <c:v>5.1440359569613019</c:v>
                </c:pt>
                <c:pt idx="97">
                  <c:v>5.1440359569613019</c:v>
                </c:pt>
                <c:pt idx="98">
                  <c:v>5.1440359569613019</c:v>
                </c:pt>
                <c:pt idx="99">
                  <c:v>5.1440359569613019</c:v>
                </c:pt>
                <c:pt idx="100">
                  <c:v>5.1440359569613019</c:v>
                </c:pt>
                <c:pt idx="101">
                  <c:v>5.1440359569613019</c:v>
                </c:pt>
                <c:pt idx="102">
                  <c:v>4.9887888799678315</c:v>
                </c:pt>
                <c:pt idx="103">
                  <c:v>4.9887888799678315</c:v>
                </c:pt>
                <c:pt idx="104">
                  <c:v>4.9887888799678315</c:v>
                </c:pt>
                <c:pt idx="105">
                  <c:v>4.9887888799678315</c:v>
                </c:pt>
                <c:pt idx="106">
                  <c:v>4.9887888799678315</c:v>
                </c:pt>
                <c:pt idx="107">
                  <c:v>4.9887888799678315</c:v>
                </c:pt>
                <c:pt idx="108">
                  <c:v>4.9887888799678315</c:v>
                </c:pt>
                <c:pt idx="109">
                  <c:v>4.833032796164483</c:v>
                </c:pt>
                <c:pt idx="110">
                  <c:v>4.833032796164483</c:v>
                </c:pt>
                <c:pt idx="111">
                  <c:v>4.833032796164483</c:v>
                </c:pt>
                <c:pt idx="112">
                  <c:v>4.833032796164483</c:v>
                </c:pt>
                <c:pt idx="113">
                  <c:v>4.833032796164483</c:v>
                </c:pt>
                <c:pt idx="114">
                  <c:v>4.833032796164483</c:v>
                </c:pt>
                <c:pt idx="115">
                  <c:v>4.833032796164483</c:v>
                </c:pt>
                <c:pt idx="116">
                  <c:v>4.6767651981286189</c:v>
                </c:pt>
                <c:pt idx="117">
                  <c:v>4.6767651981286189</c:v>
                </c:pt>
                <c:pt idx="118">
                  <c:v>4.6767651981286189</c:v>
                </c:pt>
                <c:pt idx="119">
                  <c:v>4.6767651981286189</c:v>
                </c:pt>
                <c:pt idx="120">
                  <c:v>4.6767651981286189</c:v>
                </c:pt>
                <c:pt idx="121">
                  <c:v>4.6767651981286189</c:v>
                </c:pt>
                <c:pt idx="122">
                  <c:v>4.6767651981286189</c:v>
                </c:pt>
                <c:pt idx="123">
                  <c:v>4.6767651981286189</c:v>
                </c:pt>
                <c:pt idx="124">
                  <c:v>4.5199835619413209</c:v>
                </c:pt>
                <c:pt idx="125">
                  <c:v>4.5199835619413209</c:v>
                </c:pt>
                <c:pt idx="126">
                  <c:v>4.5199835619413209</c:v>
                </c:pt>
                <c:pt idx="127">
                  <c:v>4.5199835619413209</c:v>
                </c:pt>
                <c:pt idx="128">
                  <c:v>4.5199835619413209</c:v>
                </c:pt>
                <c:pt idx="129">
                  <c:v>4.5199835619413209</c:v>
                </c:pt>
                <c:pt idx="130">
                  <c:v>4.5199835619413209</c:v>
                </c:pt>
                <c:pt idx="131">
                  <c:v>4.5199835619413209</c:v>
                </c:pt>
                <c:pt idx="132">
                  <c:v>4.3626853470516203</c:v>
                </c:pt>
                <c:pt idx="133">
                  <c:v>4.3626853470516203</c:v>
                </c:pt>
                <c:pt idx="134">
                  <c:v>4.3626853470516203</c:v>
                </c:pt>
                <c:pt idx="135">
                  <c:v>4.3626853470516203</c:v>
                </c:pt>
                <c:pt idx="136">
                  <c:v>4.3626853470516203</c:v>
                </c:pt>
                <c:pt idx="137">
                  <c:v>4.3626853470516203</c:v>
                </c:pt>
                <c:pt idx="138">
                  <c:v>4.3626853470516203</c:v>
                </c:pt>
                <c:pt idx="139">
                  <c:v>4.3626853470516203</c:v>
                </c:pt>
                <c:pt idx="140">
                  <c:v>4.3626853470516203</c:v>
                </c:pt>
                <c:pt idx="141">
                  <c:v>4.2048679961391722</c:v>
                </c:pt>
                <c:pt idx="142">
                  <c:v>4.2048679961391722</c:v>
                </c:pt>
                <c:pt idx="143">
                  <c:v>4.2048679961391722</c:v>
                </c:pt>
                <c:pt idx="144">
                  <c:v>4.2048679961391722</c:v>
                </c:pt>
                <c:pt idx="145">
                  <c:v>4.2048679961391722</c:v>
                </c:pt>
                <c:pt idx="146">
                  <c:v>4.2048679961391722</c:v>
                </c:pt>
                <c:pt idx="147">
                  <c:v>4.2048679961391722</c:v>
                </c:pt>
                <c:pt idx="148">
                  <c:v>4.2048679961391722</c:v>
                </c:pt>
                <c:pt idx="149">
                  <c:v>4.2048679961391722</c:v>
                </c:pt>
                <c:pt idx="150">
                  <c:v>4.2048679961391722</c:v>
                </c:pt>
                <c:pt idx="151">
                  <c:v>4.0465289349757789</c:v>
                </c:pt>
                <c:pt idx="152">
                  <c:v>4.0465289349757789</c:v>
                </c:pt>
                <c:pt idx="153">
                  <c:v>4.0465289349757789</c:v>
                </c:pt>
                <c:pt idx="154">
                  <c:v>4.0465289349757789</c:v>
                </c:pt>
                <c:pt idx="155">
                  <c:v>4.0465289349757789</c:v>
                </c:pt>
                <c:pt idx="156">
                  <c:v>4.0465289349757789</c:v>
                </c:pt>
                <c:pt idx="157">
                  <c:v>4.0465289349757789</c:v>
                </c:pt>
                <c:pt idx="158">
                  <c:v>4.0465289349757789</c:v>
                </c:pt>
                <c:pt idx="159">
                  <c:v>4.0465289349757789</c:v>
                </c:pt>
                <c:pt idx="160">
                  <c:v>4.0465289349757789</c:v>
                </c:pt>
                <c:pt idx="161">
                  <c:v>4.0465289349757789</c:v>
                </c:pt>
                <c:pt idx="162">
                  <c:v>3.8876655722853037</c:v>
                </c:pt>
                <c:pt idx="163">
                  <c:v>3.8876655722853037</c:v>
                </c:pt>
                <c:pt idx="164">
                  <c:v>3.8876655722853037</c:v>
                </c:pt>
                <c:pt idx="165">
                  <c:v>3.8876655722853037</c:v>
                </c:pt>
                <c:pt idx="166">
                  <c:v>3.8876655722853037</c:v>
                </c:pt>
                <c:pt idx="167">
                  <c:v>3.8876655722853037</c:v>
                </c:pt>
                <c:pt idx="168">
                  <c:v>3.8876655722853037</c:v>
                </c:pt>
                <c:pt idx="169">
                  <c:v>3.8876655722853037</c:v>
                </c:pt>
                <c:pt idx="170">
                  <c:v>3.8876655722853037</c:v>
                </c:pt>
                <c:pt idx="171">
                  <c:v>3.8876655722853037</c:v>
                </c:pt>
                <c:pt idx="172">
                  <c:v>3.8876655722853037</c:v>
                </c:pt>
                <c:pt idx="173">
                  <c:v>3.8876655722853037</c:v>
                </c:pt>
                <c:pt idx="174">
                  <c:v>3.7282752996025348</c:v>
                </c:pt>
                <c:pt idx="175">
                  <c:v>3.7282752996025348</c:v>
                </c:pt>
                <c:pt idx="176">
                  <c:v>3.7282752996025348</c:v>
                </c:pt>
                <c:pt idx="177">
                  <c:v>3.7282752996025348</c:v>
                </c:pt>
                <c:pt idx="178">
                  <c:v>3.7282752996025348</c:v>
                </c:pt>
                <c:pt idx="179">
                  <c:v>3.7282752996025348</c:v>
                </c:pt>
                <c:pt idx="180">
                  <c:v>3.7282752996025348</c:v>
                </c:pt>
                <c:pt idx="181">
                  <c:v>3.7282752996025348</c:v>
                </c:pt>
                <c:pt idx="182">
                  <c:v>3.7282752996025348</c:v>
                </c:pt>
                <c:pt idx="183">
                  <c:v>3.7282752996025348</c:v>
                </c:pt>
                <c:pt idx="184">
                  <c:v>3.7282752996025348</c:v>
                </c:pt>
                <c:pt idx="185">
                  <c:v>3.7282752996025348</c:v>
                </c:pt>
                <c:pt idx="186">
                  <c:v>3.7282752996025348</c:v>
                </c:pt>
                <c:pt idx="187">
                  <c:v>3.5683554911301263</c:v>
                </c:pt>
                <c:pt idx="188">
                  <c:v>3.5683554911301263</c:v>
                </c:pt>
                <c:pt idx="189">
                  <c:v>3.5683554911301263</c:v>
                </c:pt>
                <c:pt idx="190">
                  <c:v>3.5683554911301263</c:v>
                </c:pt>
                <c:pt idx="191">
                  <c:v>3.5683554911301263</c:v>
                </c:pt>
                <c:pt idx="192">
                  <c:v>3.5683554911301263</c:v>
                </c:pt>
                <c:pt idx="193">
                  <c:v>3.5683554911301263</c:v>
                </c:pt>
                <c:pt idx="194">
                  <c:v>3.5683554911301263</c:v>
                </c:pt>
                <c:pt idx="195">
                  <c:v>3.5683554911301263</c:v>
                </c:pt>
                <c:pt idx="196">
                  <c:v>3.5683554911301263</c:v>
                </c:pt>
                <c:pt idx="197">
                  <c:v>3.5683554911301263</c:v>
                </c:pt>
                <c:pt idx="198">
                  <c:v>3.5683554911301263</c:v>
                </c:pt>
                <c:pt idx="199">
                  <c:v>3.5683554911301263</c:v>
                </c:pt>
                <c:pt idx="200">
                  <c:v>3.5683554911301263</c:v>
                </c:pt>
                <c:pt idx="201">
                  <c:v>3.5683554911301263</c:v>
                </c:pt>
                <c:pt idx="202">
                  <c:v>3.4079035035945671</c:v>
                </c:pt>
                <c:pt idx="203">
                  <c:v>3.4079035035945671</c:v>
                </c:pt>
                <c:pt idx="204">
                  <c:v>3.4079035035945671</c:v>
                </c:pt>
                <c:pt idx="205">
                  <c:v>3.4079035035945671</c:v>
                </c:pt>
                <c:pt idx="206">
                  <c:v>3.4079035035945671</c:v>
                </c:pt>
                <c:pt idx="207">
                  <c:v>3.4079035035945671</c:v>
                </c:pt>
                <c:pt idx="208">
                  <c:v>3.4079035035945671</c:v>
                </c:pt>
                <c:pt idx="209">
                  <c:v>3.4079035035945671</c:v>
                </c:pt>
                <c:pt idx="210">
                  <c:v>3.4079035035945671</c:v>
                </c:pt>
                <c:pt idx="211">
                  <c:v>3.4079035035945671</c:v>
                </c:pt>
                <c:pt idx="212">
                  <c:v>3.4079035035945671</c:v>
                </c:pt>
                <c:pt idx="213">
                  <c:v>3.4079035035945671</c:v>
                </c:pt>
                <c:pt idx="214">
                  <c:v>3.4079035035945671</c:v>
                </c:pt>
                <c:pt idx="215">
                  <c:v>3.4079035035945671</c:v>
                </c:pt>
                <c:pt idx="216">
                  <c:v>3.4079035035945671</c:v>
                </c:pt>
                <c:pt idx="217">
                  <c:v>3.4079035035945671</c:v>
                </c:pt>
                <c:pt idx="218">
                  <c:v>3.4079035035945671</c:v>
                </c:pt>
                <c:pt idx="219">
                  <c:v>3.2469166761005641</c:v>
                </c:pt>
                <c:pt idx="220">
                  <c:v>3.2469166761005641</c:v>
                </c:pt>
                <c:pt idx="221">
                  <c:v>3.2469166761005641</c:v>
                </c:pt>
                <c:pt idx="222">
                  <c:v>3.2469166761005641</c:v>
                </c:pt>
                <c:pt idx="223">
                  <c:v>3.2469166761005641</c:v>
                </c:pt>
                <c:pt idx="224">
                  <c:v>3.2469166761005641</c:v>
                </c:pt>
                <c:pt idx="225">
                  <c:v>3.2469166761005641</c:v>
                </c:pt>
                <c:pt idx="226">
                  <c:v>3.2469166761005641</c:v>
                </c:pt>
                <c:pt idx="227">
                  <c:v>3.2469166761005641</c:v>
                </c:pt>
                <c:pt idx="228">
                  <c:v>3.2469166761005641</c:v>
                </c:pt>
                <c:pt idx="229">
                  <c:v>3.2469166761005641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AA-4960-96B7-D3298D070028}"/>
            </c:ext>
          </c:extLst>
        </c:ser>
        <c:ser>
          <c:idx val="2"/>
          <c:order val="2"/>
          <c:tx>
            <c:strRef>
              <c:f>'C5 SP2-50 27_03'!$AA$3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'C5 SP2-50 27_03'!$AB$4:$AB$233</c:f>
              <c:numCache>
                <c:formatCode>0.000</c:formatCode>
                <c:ptCount val="23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</c:numCache>
            </c:numRef>
          </c:xVal>
          <c:yVal>
            <c:numRef>
              <c:f>'C5 SP2-50 27_03'!$AA$5:$AA$234</c:f>
              <c:numCache>
                <c:formatCode>0.00</c:formatCode>
                <c:ptCount val="230"/>
                <c:pt idx="0">
                  <c:v>3.143655027160019</c:v>
                </c:pt>
                <c:pt idx="1">
                  <c:v>3.1980121746037149</c:v>
                </c:pt>
                <c:pt idx="2">
                  <c:v>3.2353067772229895</c:v>
                </c:pt>
                <c:pt idx="3">
                  <c:v>3.2686604553387006</c:v>
                </c:pt>
                <c:pt idx="4">
                  <c:v>3.2929086783011456</c:v>
                </c:pt>
                <c:pt idx="5">
                  <c:v>3.3125678345895082</c:v>
                </c:pt>
                <c:pt idx="6">
                  <c:v>3.3274669402923234</c:v>
                </c:pt>
                <c:pt idx="7">
                  <c:v>3.342500676468342</c:v>
                </c:pt>
                <c:pt idx="8">
                  <c:v>3.3576708762102392</c:v>
                </c:pt>
                <c:pt idx="9">
                  <c:v>3.3678610761380554</c:v>
                </c:pt>
                <c:pt idx="10">
                  <c:v>3.3781133168568775</c:v>
                </c:pt>
                <c:pt idx="11">
                  <c:v>3.3884281666793576</c:v>
                </c:pt>
                <c:pt idx="12">
                  <c:v>3.3988062008805109</c:v>
                </c:pt>
                <c:pt idx="13">
                  <c:v>3.4092480018048654</c:v>
                </c:pt>
                <c:pt idx="14">
                  <c:v>3.4144929987307222</c:v>
                </c:pt>
                <c:pt idx="15">
                  <c:v>3.4250315573687846</c:v>
                </c:pt>
                <c:pt idx="16">
                  <c:v>3.4303252692039816</c:v>
                </c:pt>
                <c:pt idx="17">
                  <c:v>3.435635370239897</c:v>
                </c:pt>
                <c:pt idx="18">
                  <c:v>3.4463050453027559</c:v>
                </c:pt>
                <c:pt idx="19">
                  <c:v>3.4516647732114727</c:v>
                </c:pt>
                <c:pt idx="20">
                  <c:v>3.4570411980918596</c:v>
                </c:pt>
                <c:pt idx="21">
                  <c:v>3.4624343980888863</c:v>
                </c:pt>
                <c:pt idx="22">
                  <c:v>3.4678444518358873</c:v>
                </c:pt>
                <c:pt idx="23">
                  <c:v>3.4732714384584931</c:v>
                </c:pt>
                <c:pt idx="24">
                  <c:v>3.4732714384584931</c:v>
                </c:pt>
                <c:pt idx="25">
                  <c:v>3.478715437578316</c:v>
                </c:pt>
                <c:pt idx="26">
                  <c:v>3.4841765293170734</c:v>
                </c:pt>
                <c:pt idx="27">
                  <c:v>3.4896547943002787</c:v>
                </c:pt>
                <c:pt idx="28">
                  <c:v>3.4951503136613784</c:v>
                </c:pt>
                <c:pt idx="29">
                  <c:v>3.4951503136613784</c:v>
                </c:pt>
                <c:pt idx="30">
                  <c:v>3.5006631690456924</c:v>
                </c:pt>
                <c:pt idx="31">
                  <c:v>3.5061934426145029</c:v>
                </c:pt>
                <c:pt idx="32">
                  <c:v>3.5061934426145029</c:v>
                </c:pt>
                <c:pt idx="33">
                  <c:v>3.5117412170490141</c:v>
                </c:pt>
                <c:pt idx="34">
                  <c:v>3.5117412170490141</c:v>
                </c:pt>
                <c:pt idx="35">
                  <c:v>3.5173065755546347</c:v>
                </c:pt>
                <c:pt idx="36">
                  <c:v>3.5173065755546347</c:v>
                </c:pt>
                <c:pt idx="37">
                  <c:v>3.5228896018650424</c:v>
                </c:pt>
                <c:pt idx="38">
                  <c:v>3.5228896018650424</c:v>
                </c:pt>
                <c:pt idx="39">
                  <c:v>3.5284903802463852</c:v>
                </c:pt>
                <c:pt idx="40">
                  <c:v>3.5341089955015494</c:v>
                </c:pt>
                <c:pt idx="41">
                  <c:v>3.5341089955015494</c:v>
                </c:pt>
                <c:pt idx="42">
                  <c:v>3.5341089955015494</c:v>
                </c:pt>
                <c:pt idx="43">
                  <c:v>3.5397455329744485</c:v>
                </c:pt>
                <c:pt idx="44">
                  <c:v>3.5397455329744485</c:v>
                </c:pt>
                <c:pt idx="45">
                  <c:v>3.5454000785542732</c:v>
                </c:pt>
                <c:pt idx="46">
                  <c:v>3.5454000785542732</c:v>
                </c:pt>
                <c:pt idx="47">
                  <c:v>3.5510727186799471</c:v>
                </c:pt>
                <c:pt idx="48">
                  <c:v>3.5510727186799471</c:v>
                </c:pt>
                <c:pt idx="49">
                  <c:v>3.5510727186799471</c:v>
                </c:pt>
                <c:pt idx="50">
                  <c:v>3.5567635403445106</c:v>
                </c:pt>
                <c:pt idx="51">
                  <c:v>3.5567635403445106</c:v>
                </c:pt>
                <c:pt idx="52">
                  <c:v>3.5624726310994781</c:v>
                </c:pt>
                <c:pt idx="53">
                  <c:v>3.5624726310994781</c:v>
                </c:pt>
                <c:pt idx="54">
                  <c:v>3.5624726310994781</c:v>
                </c:pt>
                <c:pt idx="55">
                  <c:v>3.5682000790594586</c:v>
                </c:pt>
                <c:pt idx="56">
                  <c:v>3.5682000790594586</c:v>
                </c:pt>
                <c:pt idx="57">
                  <c:v>3.5682000790594586</c:v>
                </c:pt>
                <c:pt idx="58">
                  <c:v>3.5739459729065555</c:v>
                </c:pt>
                <c:pt idx="59">
                  <c:v>3.5739459729065555</c:v>
                </c:pt>
                <c:pt idx="60">
                  <c:v>3.5739459729065555</c:v>
                </c:pt>
                <c:pt idx="61">
                  <c:v>3.5797104018951194</c:v>
                </c:pt>
                <c:pt idx="62">
                  <c:v>3.5797104018951194</c:v>
                </c:pt>
                <c:pt idx="63">
                  <c:v>3.5797104018951194</c:v>
                </c:pt>
                <c:pt idx="64">
                  <c:v>3.5797104018951194</c:v>
                </c:pt>
                <c:pt idx="65">
                  <c:v>3.5854934558561702</c:v>
                </c:pt>
                <c:pt idx="66">
                  <c:v>3.5854934558561702</c:v>
                </c:pt>
                <c:pt idx="67">
                  <c:v>3.5854934558561702</c:v>
                </c:pt>
                <c:pt idx="68">
                  <c:v>3.5912952252022281</c:v>
                </c:pt>
                <c:pt idx="69">
                  <c:v>3.5912952252022281</c:v>
                </c:pt>
                <c:pt idx="70">
                  <c:v>3.5912952252022281</c:v>
                </c:pt>
                <c:pt idx="71">
                  <c:v>3.5912952252022281</c:v>
                </c:pt>
                <c:pt idx="72">
                  <c:v>3.5971158009318831</c:v>
                </c:pt>
                <c:pt idx="73">
                  <c:v>3.5971158009318831</c:v>
                </c:pt>
                <c:pt idx="74">
                  <c:v>3.5971158009318831</c:v>
                </c:pt>
                <c:pt idx="75">
                  <c:v>3.5971158009318831</c:v>
                </c:pt>
                <c:pt idx="76">
                  <c:v>3.6029552746347004</c:v>
                </c:pt>
                <c:pt idx="77">
                  <c:v>3.6029552746347004</c:v>
                </c:pt>
                <c:pt idx="78">
                  <c:v>3.6029552746347004</c:v>
                </c:pt>
                <c:pt idx="79">
                  <c:v>3.6029552746347004</c:v>
                </c:pt>
                <c:pt idx="80">
                  <c:v>3.6029552746347004</c:v>
                </c:pt>
                <c:pt idx="81">
                  <c:v>3.6088137384958969</c:v>
                </c:pt>
                <c:pt idx="82">
                  <c:v>3.6088137384958969</c:v>
                </c:pt>
                <c:pt idx="83">
                  <c:v>3.6088137384958969</c:v>
                </c:pt>
                <c:pt idx="84">
                  <c:v>3.6088137384958969</c:v>
                </c:pt>
                <c:pt idx="85">
                  <c:v>3.6146912853012738</c:v>
                </c:pt>
                <c:pt idx="86">
                  <c:v>3.6146912853012738</c:v>
                </c:pt>
                <c:pt idx="87">
                  <c:v>3.6146912853012738</c:v>
                </c:pt>
                <c:pt idx="88">
                  <c:v>3.6146912853012738</c:v>
                </c:pt>
                <c:pt idx="89">
                  <c:v>3.6146912853012738</c:v>
                </c:pt>
                <c:pt idx="90">
                  <c:v>3.6205880084420379</c:v>
                </c:pt>
                <c:pt idx="91">
                  <c:v>3.6205880084420379</c:v>
                </c:pt>
                <c:pt idx="92">
                  <c:v>3.6205880084420379</c:v>
                </c:pt>
                <c:pt idx="93">
                  <c:v>3.6205880084420379</c:v>
                </c:pt>
                <c:pt idx="94">
                  <c:v>3.6205880084420379</c:v>
                </c:pt>
                <c:pt idx="95">
                  <c:v>3.6205880084420379</c:v>
                </c:pt>
                <c:pt idx="96">
                  <c:v>3.6265040019198942</c:v>
                </c:pt>
                <c:pt idx="97">
                  <c:v>3.6265040019198942</c:v>
                </c:pt>
                <c:pt idx="98">
                  <c:v>3.6265040019198942</c:v>
                </c:pt>
                <c:pt idx="99">
                  <c:v>3.6265040019198942</c:v>
                </c:pt>
                <c:pt idx="100">
                  <c:v>3.6265040019198942</c:v>
                </c:pt>
                <c:pt idx="101">
                  <c:v>3.6265040019198942</c:v>
                </c:pt>
                <c:pt idx="102">
                  <c:v>3.6324393603518352</c:v>
                </c:pt>
                <c:pt idx="103">
                  <c:v>3.6324393603518352</c:v>
                </c:pt>
                <c:pt idx="104">
                  <c:v>3.6324393603518352</c:v>
                </c:pt>
                <c:pt idx="105">
                  <c:v>3.6324393603518352</c:v>
                </c:pt>
                <c:pt idx="106">
                  <c:v>3.6324393603518352</c:v>
                </c:pt>
                <c:pt idx="107">
                  <c:v>3.6324393603518352</c:v>
                </c:pt>
                <c:pt idx="108">
                  <c:v>3.6324393603518352</c:v>
                </c:pt>
                <c:pt idx="109">
                  <c:v>3.6383941789753678</c:v>
                </c:pt>
                <c:pt idx="110">
                  <c:v>3.6383941789753678</c:v>
                </c:pt>
                <c:pt idx="111">
                  <c:v>3.6383941789753678</c:v>
                </c:pt>
                <c:pt idx="112">
                  <c:v>3.6383941789753678</c:v>
                </c:pt>
                <c:pt idx="113">
                  <c:v>3.6383941789753678</c:v>
                </c:pt>
                <c:pt idx="114">
                  <c:v>3.6383941789753678</c:v>
                </c:pt>
                <c:pt idx="115">
                  <c:v>3.6383941789753678</c:v>
                </c:pt>
                <c:pt idx="116">
                  <c:v>3.6443685536534876</c:v>
                </c:pt>
                <c:pt idx="117">
                  <c:v>3.6443685536534876</c:v>
                </c:pt>
                <c:pt idx="118">
                  <c:v>3.6443685536534876</c:v>
                </c:pt>
                <c:pt idx="119">
                  <c:v>3.6443685536534876</c:v>
                </c:pt>
                <c:pt idx="120">
                  <c:v>3.6443685536534876</c:v>
                </c:pt>
                <c:pt idx="121">
                  <c:v>3.6443685536534876</c:v>
                </c:pt>
                <c:pt idx="122">
                  <c:v>3.6443685536534876</c:v>
                </c:pt>
                <c:pt idx="123">
                  <c:v>3.6443685536534876</c:v>
                </c:pt>
                <c:pt idx="124">
                  <c:v>3.6503625808798956</c:v>
                </c:pt>
                <c:pt idx="125">
                  <c:v>3.6503625808798956</c:v>
                </c:pt>
                <c:pt idx="126">
                  <c:v>3.6503625808798956</c:v>
                </c:pt>
                <c:pt idx="127">
                  <c:v>3.6503625808798956</c:v>
                </c:pt>
                <c:pt idx="128">
                  <c:v>3.6503625808798956</c:v>
                </c:pt>
                <c:pt idx="129">
                  <c:v>3.6503625808798956</c:v>
                </c:pt>
                <c:pt idx="130">
                  <c:v>3.6503625808798956</c:v>
                </c:pt>
                <c:pt idx="131">
                  <c:v>3.6503625808798956</c:v>
                </c:pt>
                <c:pt idx="132">
                  <c:v>3.6563763577841417</c:v>
                </c:pt>
                <c:pt idx="133">
                  <c:v>3.6563763577841417</c:v>
                </c:pt>
                <c:pt idx="134">
                  <c:v>3.6563763577841417</c:v>
                </c:pt>
                <c:pt idx="135">
                  <c:v>3.6563763577841417</c:v>
                </c:pt>
                <c:pt idx="136">
                  <c:v>3.6563763577841417</c:v>
                </c:pt>
                <c:pt idx="137">
                  <c:v>3.6563763577841417</c:v>
                </c:pt>
                <c:pt idx="138">
                  <c:v>3.6563763577841417</c:v>
                </c:pt>
                <c:pt idx="139">
                  <c:v>3.6563763577841417</c:v>
                </c:pt>
                <c:pt idx="140">
                  <c:v>3.6563763577841417</c:v>
                </c:pt>
                <c:pt idx="141">
                  <c:v>3.662409982136916</c:v>
                </c:pt>
                <c:pt idx="142">
                  <c:v>3.662409982136916</c:v>
                </c:pt>
                <c:pt idx="143">
                  <c:v>3.662409982136916</c:v>
                </c:pt>
                <c:pt idx="144">
                  <c:v>3.662409982136916</c:v>
                </c:pt>
                <c:pt idx="145">
                  <c:v>3.662409982136916</c:v>
                </c:pt>
                <c:pt idx="146">
                  <c:v>3.662409982136916</c:v>
                </c:pt>
                <c:pt idx="147">
                  <c:v>3.662409982136916</c:v>
                </c:pt>
                <c:pt idx="148">
                  <c:v>3.662409982136916</c:v>
                </c:pt>
                <c:pt idx="149">
                  <c:v>3.662409982136916</c:v>
                </c:pt>
                <c:pt idx="150">
                  <c:v>3.662409982136916</c:v>
                </c:pt>
                <c:pt idx="151">
                  <c:v>3.6684635523553171</c:v>
                </c:pt>
                <c:pt idx="152">
                  <c:v>3.6684635523553171</c:v>
                </c:pt>
                <c:pt idx="153">
                  <c:v>3.6684635523553171</c:v>
                </c:pt>
                <c:pt idx="154">
                  <c:v>3.6684635523553171</c:v>
                </c:pt>
                <c:pt idx="155">
                  <c:v>3.6684635523553171</c:v>
                </c:pt>
                <c:pt idx="156">
                  <c:v>3.6684635523553171</c:v>
                </c:pt>
                <c:pt idx="157">
                  <c:v>3.6684635523553171</c:v>
                </c:pt>
                <c:pt idx="158">
                  <c:v>3.6684635523553171</c:v>
                </c:pt>
                <c:pt idx="159">
                  <c:v>3.6684635523553171</c:v>
                </c:pt>
                <c:pt idx="160">
                  <c:v>3.6684635523553171</c:v>
                </c:pt>
                <c:pt idx="161">
                  <c:v>3.6684635523553171</c:v>
                </c:pt>
                <c:pt idx="162">
                  <c:v>3.674537167508241</c:v>
                </c:pt>
                <c:pt idx="163">
                  <c:v>3.674537167508241</c:v>
                </c:pt>
                <c:pt idx="164">
                  <c:v>3.674537167508241</c:v>
                </c:pt>
                <c:pt idx="165">
                  <c:v>3.674537167508241</c:v>
                </c:pt>
                <c:pt idx="166">
                  <c:v>3.674537167508241</c:v>
                </c:pt>
                <c:pt idx="167">
                  <c:v>3.674537167508241</c:v>
                </c:pt>
                <c:pt idx="168">
                  <c:v>3.674537167508241</c:v>
                </c:pt>
                <c:pt idx="169">
                  <c:v>3.674537167508241</c:v>
                </c:pt>
                <c:pt idx="170">
                  <c:v>3.674537167508241</c:v>
                </c:pt>
                <c:pt idx="171">
                  <c:v>3.674537167508241</c:v>
                </c:pt>
                <c:pt idx="172">
                  <c:v>3.674537167508241</c:v>
                </c:pt>
                <c:pt idx="173">
                  <c:v>3.674537167508241</c:v>
                </c:pt>
                <c:pt idx="174">
                  <c:v>3.6806309273216709</c:v>
                </c:pt>
                <c:pt idx="175">
                  <c:v>3.6806309273216709</c:v>
                </c:pt>
                <c:pt idx="176">
                  <c:v>3.6806309273216709</c:v>
                </c:pt>
                <c:pt idx="177">
                  <c:v>3.6806309273216709</c:v>
                </c:pt>
                <c:pt idx="178">
                  <c:v>3.6806309273216709</c:v>
                </c:pt>
                <c:pt idx="179">
                  <c:v>3.6806309273216709</c:v>
                </c:pt>
                <c:pt idx="180">
                  <c:v>3.6806309273216709</c:v>
                </c:pt>
                <c:pt idx="181">
                  <c:v>3.6806309273216709</c:v>
                </c:pt>
                <c:pt idx="182">
                  <c:v>3.6806309273216709</c:v>
                </c:pt>
                <c:pt idx="183">
                  <c:v>3.6806309273216709</c:v>
                </c:pt>
                <c:pt idx="184">
                  <c:v>3.6806309273216709</c:v>
                </c:pt>
                <c:pt idx="185">
                  <c:v>3.6806309273216709</c:v>
                </c:pt>
                <c:pt idx="186">
                  <c:v>3.6806309273216709</c:v>
                </c:pt>
                <c:pt idx="187">
                  <c:v>3.6867449321843386</c:v>
                </c:pt>
                <c:pt idx="188">
                  <c:v>3.6867449321843386</c:v>
                </c:pt>
                <c:pt idx="189">
                  <c:v>3.6867449321843386</c:v>
                </c:pt>
                <c:pt idx="190">
                  <c:v>3.6867449321843386</c:v>
                </c:pt>
                <c:pt idx="191">
                  <c:v>3.6867449321843386</c:v>
                </c:pt>
                <c:pt idx="192">
                  <c:v>3.6867449321843386</c:v>
                </c:pt>
                <c:pt idx="193">
                  <c:v>3.6867449321843386</c:v>
                </c:pt>
                <c:pt idx="194">
                  <c:v>3.6867449321843386</c:v>
                </c:pt>
                <c:pt idx="195">
                  <c:v>3.6867449321843386</c:v>
                </c:pt>
                <c:pt idx="196">
                  <c:v>3.6867449321843386</c:v>
                </c:pt>
                <c:pt idx="197">
                  <c:v>3.6867449321843386</c:v>
                </c:pt>
                <c:pt idx="198">
                  <c:v>3.6867449321843386</c:v>
                </c:pt>
                <c:pt idx="199">
                  <c:v>3.6867449321843386</c:v>
                </c:pt>
                <c:pt idx="200">
                  <c:v>3.6867449321843386</c:v>
                </c:pt>
                <c:pt idx="201">
                  <c:v>3.6867449321843386</c:v>
                </c:pt>
                <c:pt idx="202">
                  <c:v>3.6928792831530393</c:v>
                </c:pt>
                <c:pt idx="203">
                  <c:v>3.6928792831530393</c:v>
                </c:pt>
                <c:pt idx="204">
                  <c:v>3.6928792831530393</c:v>
                </c:pt>
                <c:pt idx="205">
                  <c:v>3.6928792831530393</c:v>
                </c:pt>
                <c:pt idx="206">
                  <c:v>3.6928792831530393</c:v>
                </c:pt>
                <c:pt idx="207">
                  <c:v>3.6928792831530393</c:v>
                </c:pt>
                <c:pt idx="208">
                  <c:v>3.6928792831530393</c:v>
                </c:pt>
                <c:pt idx="209">
                  <c:v>3.6928792831530393</c:v>
                </c:pt>
                <c:pt idx="210">
                  <c:v>3.6928792831530393</c:v>
                </c:pt>
                <c:pt idx="211">
                  <c:v>3.6928792831530393</c:v>
                </c:pt>
                <c:pt idx="212">
                  <c:v>3.6928792831530393</c:v>
                </c:pt>
                <c:pt idx="213">
                  <c:v>3.6928792831530393</c:v>
                </c:pt>
                <c:pt idx="214">
                  <c:v>3.6928792831530393</c:v>
                </c:pt>
                <c:pt idx="215">
                  <c:v>3.6928792831530393</c:v>
                </c:pt>
                <c:pt idx="216">
                  <c:v>3.6928792831530393</c:v>
                </c:pt>
                <c:pt idx="217">
                  <c:v>3.6928792831530393</c:v>
                </c:pt>
                <c:pt idx="218">
                  <c:v>3.6928792831530393</c:v>
                </c:pt>
                <c:pt idx="219">
                  <c:v>3.6990340819582967</c:v>
                </c:pt>
                <c:pt idx="220">
                  <c:v>3.6990340819582967</c:v>
                </c:pt>
                <c:pt idx="221">
                  <c:v>3.6990340819582967</c:v>
                </c:pt>
                <c:pt idx="222">
                  <c:v>3.6990340819582967</c:v>
                </c:pt>
                <c:pt idx="223">
                  <c:v>3.6990340819582967</c:v>
                </c:pt>
                <c:pt idx="224">
                  <c:v>3.6990340819582967</c:v>
                </c:pt>
                <c:pt idx="225">
                  <c:v>3.6990340819582967</c:v>
                </c:pt>
                <c:pt idx="226">
                  <c:v>3.6990340819582967</c:v>
                </c:pt>
                <c:pt idx="227">
                  <c:v>3.6990340819582967</c:v>
                </c:pt>
                <c:pt idx="228">
                  <c:v>3.6990340819582967</c:v>
                </c:pt>
                <c:pt idx="229">
                  <c:v>3.6990340819582967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AA-4960-96B7-D3298D07002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'C6 SP2-50 27_03'!$AB$4:$AB$148</c:f>
              <c:numCache>
                <c:formatCode>0.000</c:formatCode>
                <c:ptCount val="14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</c:numCache>
            </c:numRef>
          </c:xVal>
          <c:yVal>
            <c:numRef>
              <c:f>'C6 SP2-50 27_03'!$AC$4:$AC$148</c:f>
              <c:numCache>
                <c:formatCode>0.000</c:formatCode>
                <c:ptCount val="145"/>
                <c:pt idx="0">
                  <c:v>82.531700243559456</c:v>
                </c:pt>
                <c:pt idx="1">
                  <c:v>83.853168515290378</c:v>
                </c:pt>
                <c:pt idx="2">
                  <c:v>84.841129263629597</c:v>
                </c:pt>
                <c:pt idx="3">
                  <c:v>85.724891026792392</c:v>
                </c:pt>
                <c:pt idx="4">
                  <c:v>86.238213727551653</c:v>
                </c:pt>
                <c:pt idx="5">
                  <c:v>86.888577330323528</c:v>
                </c:pt>
                <c:pt idx="6">
                  <c:v>87.283525409097692</c:v>
                </c:pt>
                <c:pt idx="7">
                  <c:v>87.682080319641543</c:v>
                </c:pt>
                <c:pt idx="8">
                  <c:v>88.084291697254585</c:v>
                </c:pt>
                <c:pt idx="9">
                  <c:v>88.354488911049827</c:v>
                </c:pt>
                <c:pt idx="10">
                  <c:v>88.62634887693001</c:v>
                </c:pt>
                <c:pt idx="11">
                  <c:v>88.89988699074766</c:v>
                </c:pt>
                <c:pt idx="12">
                  <c:v>89.175118839016264</c:v>
                </c:pt>
                <c:pt idx="13">
                  <c:v>89.452060201870324</c:v>
                </c:pt>
                <c:pt idx="14">
                  <c:v>89.591176936243372</c:v>
                </c:pt>
                <c:pt idx="15">
                  <c:v>89.870712589710621</c:v>
                </c:pt>
                <c:pt idx="16">
                  <c:v>90.011135578132027</c:v>
                </c:pt>
                <c:pt idx="17">
                  <c:v>90.151998075124425</c:v>
                </c:pt>
                <c:pt idx="18">
                  <c:v>90.435049874418368</c:v>
                </c:pt>
                <c:pt idx="19">
                  <c:v>90.577243349063679</c:v>
                </c:pt>
                <c:pt idx="20">
                  <c:v>90.719884677172416</c:v>
                </c:pt>
                <c:pt idx="21">
                  <c:v>90.862975977925089</c:v>
                </c:pt>
                <c:pt idx="22">
                  <c:v>91.006519383893362</c:v>
                </c:pt>
                <c:pt idx="23">
                  <c:v>91.150517041146358</c:v>
                </c:pt>
                <c:pt idx="24">
                  <c:v>91.294971109357363</c:v>
                </c:pt>
                <c:pt idx="25">
                  <c:v>91.294971109357363</c:v>
                </c:pt>
                <c:pt idx="26">
                  <c:v>91.439883761911886</c:v>
                </c:pt>
                <c:pt idx="27">
                  <c:v>91.58525718601669</c:v>
                </c:pt>
                <c:pt idx="28">
                  <c:v>91.73109358280972</c:v>
                </c:pt>
                <c:pt idx="29">
                  <c:v>91.73109358280972</c:v>
                </c:pt>
                <c:pt idx="30">
                  <c:v>91.877395167471278</c:v>
                </c:pt>
                <c:pt idx="31">
                  <c:v>92.02416416933626</c:v>
                </c:pt>
                <c:pt idx="32">
                  <c:v>92.02416416933626</c:v>
                </c:pt>
                <c:pt idx="33">
                  <c:v>92.171402832007189</c:v>
                </c:pt>
                <c:pt idx="34">
                  <c:v>92.171402832007189</c:v>
                </c:pt>
                <c:pt idx="35">
                  <c:v>92.319113413468742</c:v>
                </c:pt>
                <c:pt idx="36">
                  <c:v>92.467298186203053</c:v>
                </c:pt>
                <c:pt idx="37">
                  <c:v>92.467298186203053</c:v>
                </c:pt>
                <c:pt idx="38">
                  <c:v>92.615959437306259</c:v>
                </c:pt>
                <c:pt idx="39">
                  <c:v>92.615959437306259</c:v>
                </c:pt>
                <c:pt idx="40">
                  <c:v>92.765099468606266</c:v>
                </c:pt>
                <c:pt idx="41">
                  <c:v>92.765099468606266</c:v>
                </c:pt>
                <c:pt idx="42">
                  <c:v>92.765099468606266</c:v>
                </c:pt>
                <c:pt idx="43">
                  <c:v>92.914720596781436</c:v>
                </c:pt>
                <c:pt idx="44">
                  <c:v>92.914720596781436</c:v>
                </c:pt>
                <c:pt idx="45">
                  <c:v>93.064825153480626</c:v>
                </c:pt>
                <c:pt idx="46">
                  <c:v>93.064825153480626</c:v>
                </c:pt>
                <c:pt idx="47">
                  <c:v>93.215415485444169</c:v>
                </c:pt>
                <c:pt idx="48">
                  <c:v>93.215415485444169</c:v>
                </c:pt>
                <c:pt idx="49">
                  <c:v>93.215415485444169</c:v>
                </c:pt>
                <c:pt idx="50">
                  <c:v>93.366493954626407</c:v>
                </c:pt>
                <c:pt idx="51">
                  <c:v>93.366493954626407</c:v>
                </c:pt>
                <c:pt idx="52">
                  <c:v>93.366493954626407</c:v>
                </c:pt>
                <c:pt idx="53">
                  <c:v>93.518062938318963</c:v>
                </c:pt>
                <c:pt idx="54">
                  <c:v>93.518062938318963</c:v>
                </c:pt>
                <c:pt idx="55">
                  <c:v>93.518062938318963</c:v>
                </c:pt>
                <c:pt idx="56">
                  <c:v>93.670124829275593</c:v>
                </c:pt>
                <c:pt idx="57">
                  <c:v>93.670124829275593</c:v>
                </c:pt>
                <c:pt idx="58">
                  <c:v>93.670124829275593</c:v>
                </c:pt>
                <c:pt idx="59">
                  <c:v>93.822682035837943</c:v>
                </c:pt>
                <c:pt idx="60">
                  <c:v>93.822682035837943</c:v>
                </c:pt>
                <c:pt idx="61">
                  <c:v>93.822682035837943</c:v>
                </c:pt>
                <c:pt idx="62">
                  <c:v>93.97573698206277</c:v>
                </c:pt>
                <c:pt idx="63">
                  <c:v>93.97573698206277</c:v>
                </c:pt>
                <c:pt idx="64">
                  <c:v>93.97573698206277</c:v>
                </c:pt>
                <c:pt idx="65">
                  <c:v>93.97573698206277</c:v>
                </c:pt>
                <c:pt idx="66">
                  <c:v>94.129292107850489</c:v>
                </c:pt>
                <c:pt idx="67">
                  <c:v>94.129292107850489</c:v>
                </c:pt>
                <c:pt idx="68">
                  <c:v>94.129292107850489</c:v>
                </c:pt>
                <c:pt idx="69">
                  <c:v>94.129292107850489</c:v>
                </c:pt>
                <c:pt idx="70">
                  <c:v>94.283349869074456</c:v>
                </c:pt>
                <c:pt idx="71">
                  <c:v>94.283349869074456</c:v>
                </c:pt>
                <c:pt idx="72">
                  <c:v>94.283349869074456</c:v>
                </c:pt>
                <c:pt idx="73">
                  <c:v>94.283349869074456</c:v>
                </c:pt>
                <c:pt idx="74">
                  <c:v>94.437912737712296</c:v>
                </c:pt>
                <c:pt idx="75">
                  <c:v>94.437912737712296</c:v>
                </c:pt>
                <c:pt idx="76">
                  <c:v>94.437912737712296</c:v>
                </c:pt>
                <c:pt idx="77">
                  <c:v>94.437912737712296</c:v>
                </c:pt>
                <c:pt idx="78">
                  <c:v>94.437912737712296</c:v>
                </c:pt>
                <c:pt idx="79">
                  <c:v>94.59298320197783</c:v>
                </c:pt>
                <c:pt idx="80">
                  <c:v>94.59298320197783</c:v>
                </c:pt>
                <c:pt idx="81">
                  <c:v>94.59298320197783</c:v>
                </c:pt>
                <c:pt idx="82">
                  <c:v>94.59298320197783</c:v>
                </c:pt>
                <c:pt idx="83">
                  <c:v>94.74856376645478</c:v>
                </c:pt>
                <c:pt idx="84">
                  <c:v>94.74856376645478</c:v>
                </c:pt>
                <c:pt idx="85">
                  <c:v>94.74856376645478</c:v>
                </c:pt>
                <c:pt idx="86">
                  <c:v>94.74856376645478</c:v>
                </c:pt>
                <c:pt idx="87">
                  <c:v>94.74856376645478</c:v>
                </c:pt>
                <c:pt idx="88">
                  <c:v>94.904656952231448</c:v>
                </c:pt>
                <c:pt idx="89">
                  <c:v>94.904656952231448</c:v>
                </c:pt>
                <c:pt idx="90">
                  <c:v>94.904656952231448</c:v>
                </c:pt>
                <c:pt idx="91">
                  <c:v>94.904656952231448</c:v>
                </c:pt>
                <c:pt idx="92">
                  <c:v>94.904656952231448</c:v>
                </c:pt>
                <c:pt idx="93">
                  <c:v>94.904656952231448</c:v>
                </c:pt>
                <c:pt idx="94">
                  <c:v>95.06126529703711</c:v>
                </c:pt>
                <c:pt idx="95">
                  <c:v>95.06126529703711</c:v>
                </c:pt>
                <c:pt idx="96">
                  <c:v>95.06126529703711</c:v>
                </c:pt>
                <c:pt idx="97">
                  <c:v>95.06126529703711</c:v>
                </c:pt>
                <c:pt idx="98">
                  <c:v>95.06126529703711</c:v>
                </c:pt>
                <c:pt idx="99">
                  <c:v>95.06126529703711</c:v>
                </c:pt>
                <c:pt idx="100">
                  <c:v>95.218391355379339</c:v>
                </c:pt>
                <c:pt idx="101">
                  <c:v>95.218391355379339</c:v>
                </c:pt>
                <c:pt idx="102">
                  <c:v>95.218391355379339</c:v>
                </c:pt>
                <c:pt idx="103">
                  <c:v>95.218391355379339</c:v>
                </c:pt>
                <c:pt idx="104">
                  <c:v>95.218391355379339</c:v>
                </c:pt>
                <c:pt idx="105">
                  <c:v>95.218391355379339</c:v>
                </c:pt>
                <c:pt idx="106">
                  <c:v>95.376037698682964</c:v>
                </c:pt>
                <c:pt idx="107">
                  <c:v>95.376037698682964</c:v>
                </c:pt>
                <c:pt idx="108">
                  <c:v>95.376037698682964</c:v>
                </c:pt>
                <c:pt idx="109">
                  <c:v>95.376037698682964</c:v>
                </c:pt>
                <c:pt idx="110">
                  <c:v>95.376037698682964</c:v>
                </c:pt>
                <c:pt idx="111">
                  <c:v>95.376037698682964</c:v>
                </c:pt>
                <c:pt idx="112">
                  <c:v>95.376037698682964</c:v>
                </c:pt>
                <c:pt idx="113">
                  <c:v>95.53420691543036</c:v>
                </c:pt>
                <c:pt idx="114">
                  <c:v>95.53420691543036</c:v>
                </c:pt>
                <c:pt idx="115">
                  <c:v>95.53420691543036</c:v>
                </c:pt>
                <c:pt idx="116">
                  <c:v>95.53420691543036</c:v>
                </c:pt>
                <c:pt idx="117">
                  <c:v>95.53420691543036</c:v>
                </c:pt>
                <c:pt idx="118">
                  <c:v>95.53420691543036</c:v>
                </c:pt>
                <c:pt idx="119">
                  <c:v>95.53420691543036</c:v>
                </c:pt>
                <c:pt idx="120">
                  <c:v>95.53420691543036</c:v>
                </c:pt>
                <c:pt idx="121">
                  <c:v>95.692901611303142</c:v>
                </c:pt>
                <c:pt idx="122">
                  <c:v>95.692901611303142</c:v>
                </c:pt>
                <c:pt idx="123">
                  <c:v>95.692901611303142</c:v>
                </c:pt>
                <c:pt idx="124">
                  <c:v>95.692901611303142</c:v>
                </c:pt>
                <c:pt idx="125">
                  <c:v>95.692901611303142</c:v>
                </c:pt>
                <c:pt idx="126">
                  <c:v>95.692901611303142</c:v>
                </c:pt>
                <c:pt idx="127">
                  <c:v>95.692901611303142</c:v>
                </c:pt>
                <c:pt idx="128">
                  <c:v>95.692901611303142</c:v>
                </c:pt>
                <c:pt idx="129">
                  <c:v>95.852124409325285</c:v>
                </c:pt>
                <c:pt idx="130">
                  <c:v>95.852124409325285</c:v>
                </c:pt>
                <c:pt idx="131">
                  <c:v>95.852124409325285</c:v>
                </c:pt>
                <c:pt idx="132">
                  <c:v>95.852124409325285</c:v>
                </c:pt>
                <c:pt idx="133">
                  <c:v>95.852124409325285</c:v>
                </c:pt>
                <c:pt idx="134">
                  <c:v>95.852124409325285</c:v>
                </c:pt>
                <c:pt idx="135">
                  <c:v>95.852124409325285</c:v>
                </c:pt>
                <c:pt idx="136">
                  <c:v>95.852124409325285</c:v>
                </c:pt>
                <c:pt idx="137">
                  <c:v>95.852124409325285</c:v>
                </c:pt>
                <c:pt idx="138">
                  <c:v>96.011877950007502</c:v>
                </c:pt>
                <c:pt idx="139">
                  <c:v>96.011877950007502</c:v>
                </c:pt>
                <c:pt idx="140">
                  <c:v>96.011877950007502</c:v>
                </c:pt>
                <c:pt idx="141">
                  <c:v>96.011877950007502</c:v>
                </c:pt>
                <c:pt idx="142">
                  <c:v>96.011877950007502</c:v>
                </c:pt>
                <c:pt idx="143">
                  <c:v>96.011877950007502</c:v>
                </c:pt>
                <c:pt idx="144">
                  <c:v>96.011877950007502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61E-4F52-B88E-F3C743A8C9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'C6 SP2-50 27_03'!$V$3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'C6 SP2-50 27_03'!$AB$4:$AB$148</c:f>
              <c:numCache>
                <c:formatCode>0.000</c:formatCode>
                <c:ptCount val="14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</c:numCache>
            </c:numRef>
          </c:xVal>
          <c:yVal>
            <c:numRef>
              <c:f>'C6 SP2-50 27_03'!$V$5:$V$149</c:f>
              <c:numCache>
                <c:formatCode>0.00</c:formatCode>
                <c:ptCount val="145"/>
                <c:pt idx="0">
                  <c:v>20.068185819227935</c:v>
                </c:pt>
                <c:pt idx="1">
                  <c:v>18.788345999739587</c:v>
                </c:pt>
                <c:pt idx="2">
                  <c:v>17.831507661003087</c:v>
                </c:pt>
                <c:pt idx="3">
                  <c:v>16.975585865805222</c:v>
                </c:pt>
                <c:pt idx="4">
                  <c:v>16.478433685360915</c:v>
                </c:pt>
                <c:pt idx="5">
                  <c:v>15.848557619639648</c:v>
                </c:pt>
                <c:pt idx="6">
                  <c:v>15.466051063365304</c:v>
                </c:pt>
                <c:pt idx="7">
                  <c:v>15.08005129653135</c:v>
                </c:pt>
                <c:pt idx="8">
                  <c:v>14.690510247432853</c:v>
                </c:pt>
                <c:pt idx="9">
                  <c:v>14.428824696044639</c:v>
                </c:pt>
                <c:pt idx="10">
                  <c:v>14.165528772032443</c:v>
                </c:pt>
                <c:pt idx="11">
                  <c:v>13.900607564538737</c:v>
                </c:pt>
                <c:pt idx="12">
                  <c:v>13.634045978051212</c:v>
                </c:pt>
                <c:pt idx="13">
                  <c:v>13.365828729535888</c:v>
                </c:pt>
                <c:pt idx="14">
                  <c:v>13.231094404076348</c:v>
                </c:pt>
                <c:pt idx="15">
                  <c:v>12.960364589424467</c:v>
                </c:pt>
                <c:pt idx="16">
                  <c:v>12.824365159095464</c:v>
                </c:pt>
                <c:pt idx="17">
                  <c:v>12.687940065447712</c:v>
                </c:pt>
                <c:pt idx="18">
                  <c:v>12.413804869420863</c:v>
                </c:pt>
                <c:pt idx="19">
                  <c:v>12.276090726133793</c:v>
                </c:pt>
                <c:pt idx="20">
                  <c:v>12.137942837513538</c:v>
                </c:pt>
                <c:pt idx="21">
                  <c:v>11.999359151137357</c:v>
                </c:pt>
                <c:pt idx="22">
                  <c:v>11.860337601613091</c:v>
                </c:pt>
                <c:pt idx="23">
                  <c:v>11.72087611047642</c:v>
                </c:pt>
                <c:pt idx="24">
                  <c:v>11.580972586087313</c:v>
                </c:pt>
                <c:pt idx="25">
                  <c:v>11.580972586087313</c:v>
                </c:pt>
                <c:pt idx="26">
                  <c:v>11.440624923525554</c:v>
                </c:pt>
                <c:pt idx="27">
                  <c:v>11.29983100448505</c:v>
                </c:pt>
                <c:pt idx="28">
                  <c:v>11.158588697167326</c:v>
                </c:pt>
                <c:pt idx="29">
                  <c:v>11.158588697167326</c:v>
                </c:pt>
                <c:pt idx="30">
                  <c:v>11.016895856174003</c:v>
                </c:pt>
                <c:pt idx="31">
                  <c:v>10.874750322397908</c:v>
                </c:pt>
                <c:pt idx="32">
                  <c:v>10.874750322397908</c:v>
                </c:pt>
                <c:pt idx="33">
                  <c:v>10.732149922913747</c:v>
                </c:pt>
                <c:pt idx="34">
                  <c:v>10.732149922913747</c:v>
                </c:pt>
                <c:pt idx="35">
                  <c:v>10.589092470867145</c:v>
                </c:pt>
                <c:pt idx="36">
                  <c:v>10.445575765362902</c:v>
                </c:pt>
                <c:pt idx="37">
                  <c:v>10.445575765362902</c:v>
                </c:pt>
                <c:pt idx="38">
                  <c:v>10.301597591352252</c:v>
                </c:pt>
                <c:pt idx="39">
                  <c:v>10.301597591352252</c:v>
                </c:pt>
                <c:pt idx="40">
                  <c:v>10.157155719518673</c:v>
                </c:pt>
                <c:pt idx="41">
                  <c:v>10.157155719518673</c:v>
                </c:pt>
                <c:pt idx="42">
                  <c:v>10.157155719518673</c:v>
                </c:pt>
                <c:pt idx="43">
                  <c:v>10.012247906163063</c:v>
                </c:pt>
                <c:pt idx="44">
                  <c:v>10.012247906163063</c:v>
                </c:pt>
                <c:pt idx="45">
                  <c:v>9.8668718930873816</c:v>
                </c:pt>
                <c:pt idx="46">
                  <c:v>9.8668718930873816</c:v>
                </c:pt>
                <c:pt idx="47">
                  <c:v>9.7210254074775015</c:v>
                </c:pt>
                <c:pt idx="48">
                  <c:v>9.7210254074775015</c:v>
                </c:pt>
                <c:pt idx="49">
                  <c:v>9.7210254074775015</c:v>
                </c:pt>
                <c:pt idx="50">
                  <c:v>9.5747061617846079</c:v>
                </c:pt>
                <c:pt idx="51">
                  <c:v>9.5747061617846079</c:v>
                </c:pt>
                <c:pt idx="52">
                  <c:v>9.5747061617846079</c:v>
                </c:pt>
                <c:pt idx="53">
                  <c:v>9.4279118536056856</c:v>
                </c:pt>
                <c:pt idx="54">
                  <c:v>9.4279118536056856</c:v>
                </c:pt>
                <c:pt idx="55">
                  <c:v>9.4279118536056856</c:v>
                </c:pt>
                <c:pt idx="56">
                  <c:v>9.2806401655627706</c:v>
                </c:pt>
                <c:pt idx="57">
                  <c:v>9.2806401655627706</c:v>
                </c:pt>
                <c:pt idx="58">
                  <c:v>9.2806401655627706</c:v>
                </c:pt>
                <c:pt idx="59">
                  <c:v>9.132888765180935</c:v>
                </c:pt>
                <c:pt idx="60">
                  <c:v>9.132888765180935</c:v>
                </c:pt>
                <c:pt idx="61">
                  <c:v>9.132888765180935</c:v>
                </c:pt>
                <c:pt idx="62">
                  <c:v>8.9846553047652549</c:v>
                </c:pt>
                <c:pt idx="63">
                  <c:v>8.9846553047652549</c:v>
                </c:pt>
                <c:pt idx="64">
                  <c:v>8.9846553047652549</c:v>
                </c:pt>
                <c:pt idx="65">
                  <c:v>8.9846553047652549</c:v>
                </c:pt>
                <c:pt idx="66">
                  <c:v>8.8359374212762969</c:v>
                </c:pt>
                <c:pt idx="67">
                  <c:v>8.8359374212762969</c:v>
                </c:pt>
                <c:pt idx="68">
                  <c:v>8.8359374212762969</c:v>
                </c:pt>
                <c:pt idx="69">
                  <c:v>8.8359374212762969</c:v>
                </c:pt>
                <c:pt idx="70">
                  <c:v>8.6867327362047391</c:v>
                </c:pt>
                <c:pt idx="71">
                  <c:v>8.6867327362047391</c:v>
                </c:pt>
                <c:pt idx="72">
                  <c:v>8.6867327362047391</c:v>
                </c:pt>
                <c:pt idx="73">
                  <c:v>8.6867327362047391</c:v>
                </c:pt>
                <c:pt idx="74">
                  <c:v>8.5370388554444112</c:v>
                </c:pt>
                <c:pt idx="75">
                  <c:v>8.5370388554444112</c:v>
                </c:pt>
                <c:pt idx="76">
                  <c:v>8.5370388554444112</c:v>
                </c:pt>
                <c:pt idx="77">
                  <c:v>8.5370388554444112</c:v>
                </c:pt>
                <c:pt idx="78">
                  <c:v>8.5370388554444112</c:v>
                </c:pt>
                <c:pt idx="79">
                  <c:v>8.3868533691643492</c:v>
                </c:pt>
                <c:pt idx="80">
                  <c:v>8.3868533691643492</c:v>
                </c:pt>
                <c:pt idx="81">
                  <c:v>8.3868533691643492</c:v>
                </c:pt>
                <c:pt idx="82">
                  <c:v>8.3868533691643492</c:v>
                </c:pt>
                <c:pt idx="83">
                  <c:v>8.236173851679407</c:v>
                </c:pt>
                <c:pt idx="84">
                  <c:v>8.236173851679407</c:v>
                </c:pt>
                <c:pt idx="85">
                  <c:v>8.236173851679407</c:v>
                </c:pt>
                <c:pt idx="86">
                  <c:v>8.236173851679407</c:v>
                </c:pt>
                <c:pt idx="87">
                  <c:v>8.236173851679407</c:v>
                </c:pt>
                <c:pt idx="88">
                  <c:v>8.0849978613197759</c:v>
                </c:pt>
                <c:pt idx="89">
                  <c:v>8.0849978613197759</c:v>
                </c:pt>
                <c:pt idx="90">
                  <c:v>8.0849978613197759</c:v>
                </c:pt>
                <c:pt idx="91">
                  <c:v>8.0849978613197759</c:v>
                </c:pt>
                <c:pt idx="92">
                  <c:v>8.0849978613197759</c:v>
                </c:pt>
                <c:pt idx="93">
                  <c:v>8.0849978613197759</c:v>
                </c:pt>
                <c:pt idx="94">
                  <c:v>7.9333229402988366</c:v>
                </c:pt>
                <c:pt idx="95">
                  <c:v>7.9333229402988366</c:v>
                </c:pt>
                <c:pt idx="96">
                  <c:v>7.9333229402988366</c:v>
                </c:pt>
                <c:pt idx="97">
                  <c:v>7.9333229402988366</c:v>
                </c:pt>
                <c:pt idx="98">
                  <c:v>7.9333229402988366</c:v>
                </c:pt>
                <c:pt idx="99">
                  <c:v>7.9333229402988366</c:v>
                </c:pt>
                <c:pt idx="100">
                  <c:v>7.7811466145803143</c:v>
                </c:pt>
                <c:pt idx="101">
                  <c:v>7.7811466145803143</c:v>
                </c:pt>
                <c:pt idx="102">
                  <c:v>7.7811466145803143</c:v>
                </c:pt>
                <c:pt idx="103">
                  <c:v>7.7811466145803143</c:v>
                </c:pt>
                <c:pt idx="104">
                  <c:v>7.7811466145803143</c:v>
                </c:pt>
                <c:pt idx="105">
                  <c:v>7.7811466145803143</c:v>
                </c:pt>
                <c:pt idx="106">
                  <c:v>7.6284663937435155</c:v>
                </c:pt>
                <c:pt idx="107">
                  <c:v>7.6284663937435155</c:v>
                </c:pt>
                <c:pt idx="108">
                  <c:v>7.6284663937435155</c:v>
                </c:pt>
                <c:pt idx="109">
                  <c:v>7.6284663937435155</c:v>
                </c:pt>
                <c:pt idx="110">
                  <c:v>7.6284663937435155</c:v>
                </c:pt>
                <c:pt idx="111">
                  <c:v>7.6284663937435155</c:v>
                </c:pt>
                <c:pt idx="112">
                  <c:v>7.6284663937435155</c:v>
                </c:pt>
                <c:pt idx="113">
                  <c:v>7.4752797708475764</c:v>
                </c:pt>
                <c:pt idx="114">
                  <c:v>7.4752797708475764</c:v>
                </c:pt>
                <c:pt idx="115">
                  <c:v>7.4752797708475764</c:v>
                </c:pt>
                <c:pt idx="116">
                  <c:v>7.4752797708475764</c:v>
                </c:pt>
                <c:pt idx="117">
                  <c:v>7.4752797708475764</c:v>
                </c:pt>
                <c:pt idx="118">
                  <c:v>7.4752797708475764</c:v>
                </c:pt>
                <c:pt idx="119">
                  <c:v>7.4752797708475764</c:v>
                </c:pt>
                <c:pt idx="120">
                  <c:v>7.4752797708475764</c:v>
                </c:pt>
                <c:pt idx="121">
                  <c:v>7.3215842222941863</c:v>
                </c:pt>
                <c:pt idx="122">
                  <c:v>7.3215842222941863</c:v>
                </c:pt>
                <c:pt idx="123">
                  <c:v>7.3215842222941863</c:v>
                </c:pt>
                <c:pt idx="124">
                  <c:v>7.3215842222941863</c:v>
                </c:pt>
                <c:pt idx="125">
                  <c:v>7.3215842222941863</c:v>
                </c:pt>
                <c:pt idx="126">
                  <c:v>7.3215842222941863</c:v>
                </c:pt>
                <c:pt idx="127">
                  <c:v>7.3215842222941863</c:v>
                </c:pt>
                <c:pt idx="128">
                  <c:v>7.3215842222941863</c:v>
                </c:pt>
                <c:pt idx="129">
                  <c:v>7.1673772076890074</c:v>
                </c:pt>
                <c:pt idx="130">
                  <c:v>7.1673772076890074</c:v>
                </c:pt>
                <c:pt idx="131">
                  <c:v>7.1673772076890074</c:v>
                </c:pt>
                <c:pt idx="132">
                  <c:v>7.1673772076890074</c:v>
                </c:pt>
                <c:pt idx="133">
                  <c:v>7.1673772076890074</c:v>
                </c:pt>
                <c:pt idx="134">
                  <c:v>7.1673772076890074</c:v>
                </c:pt>
                <c:pt idx="135">
                  <c:v>7.1673772076890074</c:v>
                </c:pt>
                <c:pt idx="136">
                  <c:v>7.1673772076890074</c:v>
                </c:pt>
                <c:pt idx="137">
                  <c:v>7.1673772076890074</c:v>
                </c:pt>
                <c:pt idx="138">
                  <c:v>7.0126561697018257</c:v>
                </c:pt>
                <c:pt idx="139">
                  <c:v>7.0126561697018257</c:v>
                </c:pt>
                <c:pt idx="140">
                  <c:v>7.0126561697018257</c:v>
                </c:pt>
                <c:pt idx="141">
                  <c:v>7.0126561697018257</c:v>
                </c:pt>
                <c:pt idx="142">
                  <c:v>7.0126561697018257</c:v>
                </c:pt>
                <c:pt idx="143">
                  <c:v>7.0126561697018257</c:v>
                </c:pt>
                <c:pt idx="144">
                  <c:v>7.0126561697018257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0A5-4CD5-BB4B-74D078FCD64F}"/>
            </c:ext>
          </c:extLst>
        </c:ser>
        <c:ser>
          <c:idx val="1"/>
          <c:order val="1"/>
          <c:tx>
            <c:strRef>
              <c:f>'C6 SP2-50 27_03'!$Y$3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'C6 SP2-50 27_03'!$AB$4:$AB$148</c:f>
              <c:numCache>
                <c:formatCode>0.000</c:formatCode>
                <c:ptCount val="14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</c:numCache>
            </c:numRef>
          </c:xVal>
          <c:yVal>
            <c:numRef>
              <c:f>'C6 SP2-50 27_03'!$Y$5:$Y$149</c:f>
              <c:numCache>
                <c:formatCode>0.00</c:formatCode>
                <c:ptCount val="145"/>
                <c:pt idx="0">
                  <c:v>17.46829975644054</c:v>
                </c:pt>
                <c:pt idx="1">
                  <c:v>16.146831484709622</c:v>
                </c:pt>
                <c:pt idx="2">
                  <c:v>15.15887073637041</c:v>
                </c:pt>
                <c:pt idx="3">
                  <c:v>14.275108973207606</c:v>
                </c:pt>
                <c:pt idx="4">
                  <c:v>13.761786272448351</c:v>
                </c:pt>
                <c:pt idx="5">
                  <c:v>13.111422669676475</c:v>
                </c:pt>
                <c:pt idx="6">
                  <c:v>12.716474590902305</c:v>
                </c:pt>
                <c:pt idx="7">
                  <c:v>12.317919680358457</c:v>
                </c:pt>
                <c:pt idx="8">
                  <c:v>11.91570830274541</c:v>
                </c:pt>
                <c:pt idx="9">
                  <c:v>11.645511088950178</c:v>
                </c:pt>
                <c:pt idx="10">
                  <c:v>11.373651123069994</c:v>
                </c:pt>
                <c:pt idx="11">
                  <c:v>11.100113009252333</c:v>
                </c:pt>
                <c:pt idx="12">
                  <c:v>10.824881160983734</c:v>
                </c:pt>
                <c:pt idx="13">
                  <c:v>10.547939798129679</c:v>
                </c:pt>
                <c:pt idx="14">
                  <c:v>10.408823063756623</c:v>
                </c:pt>
                <c:pt idx="15">
                  <c:v>10.129287410289379</c:v>
                </c:pt>
                <c:pt idx="16">
                  <c:v>9.9888644218679712</c:v>
                </c:pt>
                <c:pt idx="17">
                  <c:v>9.8480019248755823</c:v>
                </c:pt>
                <c:pt idx="18">
                  <c:v>9.5649501255816283</c:v>
                </c:pt>
                <c:pt idx="19">
                  <c:v>9.422756650936325</c:v>
                </c:pt>
                <c:pt idx="20">
                  <c:v>9.2801153228275766</c:v>
                </c:pt>
                <c:pt idx="21">
                  <c:v>9.1370240220749128</c:v>
                </c:pt>
                <c:pt idx="22">
                  <c:v>8.9934806161066305</c:v>
                </c:pt>
                <c:pt idx="23">
                  <c:v>8.8494829588536383</c:v>
                </c:pt>
                <c:pt idx="24">
                  <c:v>8.705028890642641</c:v>
                </c:pt>
                <c:pt idx="25">
                  <c:v>8.705028890642641</c:v>
                </c:pt>
                <c:pt idx="26">
                  <c:v>8.5601162380881117</c:v>
                </c:pt>
                <c:pt idx="27">
                  <c:v>8.4147428139833114</c:v>
                </c:pt>
                <c:pt idx="28">
                  <c:v>8.26890641719028</c:v>
                </c:pt>
                <c:pt idx="29">
                  <c:v>8.26890641719028</c:v>
                </c:pt>
                <c:pt idx="30">
                  <c:v>8.1226048325287241</c:v>
                </c:pt>
                <c:pt idx="31">
                  <c:v>7.9758358306637351</c:v>
                </c:pt>
                <c:pt idx="32">
                  <c:v>7.9758358306637351</c:v>
                </c:pt>
                <c:pt idx="33">
                  <c:v>7.8285971679928128</c:v>
                </c:pt>
                <c:pt idx="34">
                  <c:v>7.8285971679928128</c:v>
                </c:pt>
                <c:pt idx="35">
                  <c:v>7.6808865865312548</c:v>
                </c:pt>
                <c:pt idx="36">
                  <c:v>7.5327018137969493</c:v>
                </c:pt>
                <c:pt idx="37">
                  <c:v>7.5327018137969493</c:v>
                </c:pt>
                <c:pt idx="38">
                  <c:v>7.3840405626937393</c:v>
                </c:pt>
                <c:pt idx="39">
                  <c:v>7.3840405626937393</c:v>
                </c:pt>
                <c:pt idx="40">
                  <c:v>7.2349005313937287</c:v>
                </c:pt>
                <c:pt idx="41">
                  <c:v>7.2349005313937287</c:v>
                </c:pt>
                <c:pt idx="42">
                  <c:v>7.2349005313937287</c:v>
                </c:pt>
                <c:pt idx="43">
                  <c:v>7.0852794032185589</c:v>
                </c:pt>
                <c:pt idx="44">
                  <c:v>7.0852794032185589</c:v>
                </c:pt>
                <c:pt idx="45">
                  <c:v>6.9351748465193763</c:v>
                </c:pt>
                <c:pt idx="46">
                  <c:v>6.9351748465193763</c:v>
                </c:pt>
                <c:pt idx="47">
                  <c:v>6.7845845145558359</c:v>
                </c:pt>
                <c:pt idx="48">
                  <c:v>6.7845845145558359</c:v>
                </c:pt>
                <c:pt idx="49">
                  <c:v>6.7845845145558359</c:v>
                </c:pt>
                <c:pt idx="50">
                  <c:v>6.6335060453735935</c:v>
                </c:pt>
                <c:pt idx="51">
                  <c:v>6.6335060453735935</c:v>
                </c:pt>
                <c:pt idx="52">
                  <c:v>6.6335060453735935</c:v>
                </c:pt>
                <c:pt idx="53">
                  <c:v>6.4819370616810312</c:v>
                </c:pt>
                <c:pt idx="54">
                  <c:v>6.4819370616810312</c:v>
                </c:pt>
                <c:pt idx="55">
                  <c:v>6.4819370616810312</c:v>
                </c:pt>
                <c:pt idx="56">
                  <c:v>6.3298751707244083</c:v>
                </c:pt>
                <c:pt idx="57">
                  <c:v>6.3298751707244083</c:v>
                </c:pt>
                <c:pt idx="58">
                  <c:v>6.3298751707244083</c:v>
                </c:pt>
                <c:pt idx="59">
                  <c:v>6.1773179641620546</c:v>
                </c:pt>
                <c:pt idx="60">
                  <c:v>6.1773179641620546</c:v>
                </c:pt>
                <c:pt idx="61">
                  <c:v>6.1773179641620546</c:v>
                </c:pt>
                <c:pt idx="62">
                  <c:v>6.0242630179372263</c:v>
                </c:pt>
                <c:pt idx="63">
                  <c:v>6.0242630179372263</c:v>
                </c:pt>
                <c:pt idx="64">
                  <c:v>6.0242630179372263</c:v>
                </c:pt>
                <c:pt idx="65">
                  <c:v>6.0242630179372263</c:v>
                </c:pt>
                <c:pt idx="66">
                  <c:v>5.8707078921495182</c:v>
                </c:pt>
                <c:pt idx="67">
                  <c:v>5.8707078921495182</c:v>
                </c:pt>
                <c:pt idx="68">
                  <c:v>5.8707078921495182</c:v>
                </c:pt>
                <c:pt idx="69">
                  <c:v>5.8707078921495182</c:v>
                </c:pt>
                <c:pt idx="70">
                  <c:v>5.7166501309255384</c:v>
                </c:pt>
                <c:pt idx="71">
                  <c:v>5.7166501309255384</c:v>
                </c:pt>
                <c:pt idx="72">
                  <c:v>5.7166501309255384</c:v>
                </c:pt>
                <c:pt idx="73">
                  <c:v>5.7166501309255384</c:v>
                </c:pt>
                <c:pt idx="74">
                  <c:v>5.5620872622877071</c:v>
                </c:pt>
                <c:pt idx="75">
                  <c:v>5.5620872622877071</c:v>
                </c:pt>
                <c:pt idx="76">
                  <c:v>5.5620872622877071</c:v>
                </c:pt>
                <c:pt idx="77">
                  <c:v>5.5620872622877071</c:v>
                </c:pt>
                <c:pt idx="78">
                  <c:v>5.5620872622877071</c:v>
                </c:pt>
                <c:pt idx="79">
                  <c:v>5.4070167980221679</c:v>
                </c:pt>
                <c:pt idx="80">
                  <c:v>5.4070167980221679</c:v>
                </c:pt>
                <c:pt idx="81">
                  <c:v>5.4070167980221679</c:v>
                </c:pt>
                <c:pt idx="82">
                  <c:v>5.4070167980221679</c:v>
                </c:pt>
                <c:pt idx="83">
                  <c:v>5.2514362335452258</c:v>
                </c:pt>
                <c:pt idx="84">
                  <c:v>5.2514362335452258</c:v>
                </c:pt>
                <c:pt idx="85">
                  <c:v>5.2514362335452258</c:v>
                </c:pt>
                <c:pt idx="86">
                  <c:v>5.2514362335452258</c:v>
                </c:pt>
                <c:pt idx="87">
                  <c:v>5.2514362335452258</c:v>
                </c:pt>
                <c:pt idx="88">
                  <c:v>5.0953430477685524</c:v>
                </c:pt>
                <c:pt idx="89">
                  <c:v>5.0953430477685524</c:v>
                </c:pt>
                <c:pt idx="90">
                  <c:v>5.0953430477685524</c:v>
                </c:pt>
                <c:pt idx="91">
                  <c:v>5.0953430477685524</c:v>
                </c:pt>
                <c:pt idx="92">
                  <c:v>5.0953430477685524</c:v>
                </c:pt>
                <c:pt idx="93">
                  <c:v>5.0953430477685524</c:v>
                </c:pt>
                <c:pt idx="94">
                  <c:v>4.9387347029628881</c:v>
                </c:pt>
                <c:pt idx="95">
                  <c:v>4.9387347029628881</c:v>
                </c:pt>
                <c:pt idx="96">
                  <c:v>4.9387347029628881</c:v>
                </c:pt>
                <c:pt idx="97">
                  <c:v>4.9387347029628881</c:v>
                </c:pt>
                <c:pt idx="98">
                  <c:v>4.9387347029628881</c:v>
                </c:pt>
                <c:pt idx="99">
                  <c:v>4.9387347029628881</c:v>
                </c:pt>
                <c:pt idx="100">
                  <c:v>4.7816086446206612</c:v>
                </c:pt>
                <c:pt idx="101">
                  <c:v>4.7816086446206612</c:v>
                </c:pt>
                <c:pt idx="102">
                  <c:v>4.7816086446206612</c:v>
                </c:pt>
                <c:pt idx="103">
                  <c:v>4.7816086446206612</c:v>
                </c:pt>
                <c:pt idx="104">
                  <c:v>4.7816086446206612</c:v>
                </c:pt>
                <c:pt idx="105">
                  <c:v>4.7816086446206612</c:v>
                </c:pt>
                <c:pt idx="106">
                  <c:v>4.6239623013170412</c:v>
                </c:pt>
                <c:pt idx="107">
                  <c:v>4.6239623013170412</c:v>
                </c:pt>
                <c:pt idx="108">
                  <c:v>4.6239623013170412</c:v>
                </c:pt>
                <c:pt idx="109">
                  <c:v>4.6239623013170412</c:v>
                </c:pt>
                <c:pt idx="110">
                  <c:v>4.6239623013170412</c:v>
                </c:pt>
                <c:pt idx="111">
                  <c:v>4.6239623013170412</c:v>
                </c:pt>
                <c:pt idx="112">
                  <c:v>4.6239623013170412</c:v>
                </c:pt>
                <c:pt idx="113">
                  <c:v>4.465793084569647</c:v>
                </c:pt>
                <c:pt idx="114">
                  <c:v>4.465793084569647</c:v>
                </c:pt>
                <c:pt idx="115">
                  <c:v>4.465793084569647</c:v>
                </c:pt>
                <c:pt idx="116">
                  <c:v>4.465793084569647</c:v>
                </c:pt>
                <c:pt idx="117">
                  <c:v>4.465793084569647</c:v>
                </c:pt>
                <c:pt idx="118">
                  <c:v>4.465793084569647</c:v>
                </c:pt>
                <c:pt idx="119">
                  <c:v>4.465793084569647</c:v>
                </c:pt>
                <c:pt idx="120">
                  <c:v>4.465793084569647</c:v>
                </c:pt>
                <c:pt idx="121">
                  <c:v>4.3070983886968612</c:v>
                </c:pt>
                <c:pt idx="122">
                  <c:v>4.3070983886968612</c:v>
                </c:pt>
                <c:pt idx="123">
                  <c:v>4.3070983886968612</c:v>
                </c:pt>
                <c:pt idx="124">
                  <c:v>4.3070983886968612</c:v>
                </c:pt>
                <c:pt idx="125">
                  <c:v>4.3070983886968612</c:v>
                </c:pt>
                <c:pt idx="126">
                  <c:v>4.3070983886968612</c:v>
                </c:pt>
                <c:pt idx="127">
                  <c:v>4.3070983886968612</c:v>
                </c:pt>
                <c:pt idx="128">
                  <c:v>4.3070983886968612</c:v>
                </c:pt>
                <c:pt idx="129">
                  <c:v>4.1478755906747207</c:v>
                </c:pt>
                <c:pt idx="130">
                  <c:v>4.1478755906747207</c:v>
                </c:pt>
                <c:pt idx="131">
                  <c:v>4.1478755906747207</c:v>
                </c:pt>
                <c:pt idx="132">
                  <c:v>4.1478755906747207</c:v>
                </c:pt>
                <c:pt idx="133">
                  <c:v>4.1478755906747207</c:v>
                </c:pt>
                <c:pt idx="134">
                  <c:v>4.1478755906747207</c:v>
                </c:pt>
                <c:pt idx="135">
                  <c:v>4.1478755906747207</c:v>
                </c:pt>
                <c:pt idx="136">
                  <c:v>4.1478755906747207</c:v>
                </c:pt>
                <c:pt idx="137">
                  <c:v>4.1478755906747207</c:v>
                </c:pt>
                <c:pt idx="138">
                  <c:v>3.9881220499925041</c:v>
                </c:pt>
                <c:pt idx="139">
                  <c:v>3.9881220499925041</c:v>
                </c:pt>
                <c:pt idx="140">
                  <c:v>3.9881220499925041</c:v>
                </c:pt>
                <c:pt idx="141">
                  <c:v>3.9881220499925041</c:v>
                </c:pt>
                <c:pt idx="142">
                  <c:v>3.9881220499925041</c:v>
                </c:pt>
                <c:pt idx="143">
                  <c:v>3.9881220499925041</c:v>
                </c:pt>
                <c:pt idx="144">
                  <c:v>3.9881220499925041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0A5-4CD5-BB4B-74D078FCD64F}"/>
            </c:ext>
          </c:extLst>
        </c:ser>
        <c:ser>
          <c:idx val="2"/>
          <c:order val="2"/>
          <c:tx>
            <c:strRef>
              <c:f>'C6 SP2-50 27_03'!$AA$3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'C6 SP2-50 27_03'!$AB$4:$AB$148</c:f>
              <c:numCache>
                <c:formatCode>0.000</c:formatCode>
                <c:ptCount val="14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</c:numCache>
            </c:numRef>
          </c:xVal>
          <c:yVal>
            <c:numRef>
              <c:f>'C6 SP2-50 27_03'!$AA$5:$AA$149</c:f>
              <c:numCache>
                <c:formatCode>0.00</c:formatCode>
                <c:ptCount val="145"/>
                <c:pt idx="0">
                  <c:v>2.5998860627873945</c:v>
                </c:pt>
                <c:pt idx="1">
                  <c:v>2.6415145150299644</c:v>
                </c:pt>
                <c:pt idx="2">
                  <c:v>2.6726369246326769</c:v>
                </c:pt>
                <c:pt idx="3">
                  <c:v>2.7004768925976155</c:v>
                </c:pt>
                <c:pt idx="4">
                  <c:v>2.7166474129125646</c:v>
                </c:pt>
                <c:pt idx="5">
                  <c:v>2.7371349499631723</c:v>
                </c:pt>
                <c:pt idx="6">
                  <c:v>2.7495764724629996</c:v>
                </c:pt>
                <c:pt idx="7">
                  <c:v>2.7621316161728924</c:v>
                </c:pt>
                <c:pt idx="8">
                  <c:v>2.774801944687443</c:v>
                </c:pt>
                <c:pt idx="9">
                  <c:v>2.7833136070944615</c:v>
                </c:pt>
                <c:pt idx="10">
                  <c:v>2.7918776489624495</c:v>
                </c:pt>
                <c:pt idx="11">
                  <c:v>2.800494555286404</c:v>
                </c:pt>
                <c:pt idx="12">
                  <c:v>2.8091648170674777</c:v>
                </c:pt>
                <c:pt idx="13">
                  <c:v>2.817888931406209</c:v>
                </c:pt>
                <c:pt idx="14">
                  <c:v>2.822271340319725</c:v>
                </c:pt>
                <c:pt idx="15">
                  <c:v>2.8310771791350877</c:v>
                </c:pt>
                <c:pt idx="16">
                  <c:v>2.835500737227493</c:v>
                </c:pt>
                <c:pt idx="17">
                  <c:v>2.83993814057213</c:v>
                </c:pt>
                <c:pt idx="18">
                  <c:v>2.8488547438392349</c:v>
                </c:pt>
                <c:pt idx="19">
                  <c:v>2.8533340751974681</c:v>
                </c:pt>
                <c:pt idx="20">
                  <c:v>2.8578275146859617</c:v>
                </c:pt>
                <c:pt idx="21">
                  <c:v>2.8623351290624441</c:v>
                </c:pt>
                <c:pt idx="22">
                  <c:v>2.8668569855064607</c:v>
                </c:pt>
                <c:pt idx="23">
                  <c:v>2.8713931516227813</c:v>
                </c:pt>
                <c:pt idx="24">
                  <c:v>2.875943695444672</c:v>
                </c:pt>
                <c:pt idx="25">
                  <c:v>2.875943695444672</c:v>
                </c:pt>
                <c:pt idx="26">
                  <c:v>2.8805086854374427</c:v>
                </c:pt>
                <c:pt idx="27">
                  <c:v>2.8850881905017385</c:v>
                </c:pt>
                <c:pt idx="28">
                  <c:v>2.8896822799770465</c:v>
                </c:pt>
                <c:pt idx="29">
                  <c:v>2.8896822799770465</c:v>
                </c:pt>
                <c:pt idx="30">
                  <c:v>2.8942910236452786</c:v>
                </c:pt>
                <c:pt idx="31">
                  <c:v>2.8989144917341729</c:v>
                </c:pt>
                <c:pt idx="32">
                  <c:v>2.8989144917341729</c:v>
                </c:pt>
                <c:pt idx="33">
                  <c:v>2.9035527549209341</c:v>
                </c:pt>
                <c:pt idx="34">
                  <c:v>2.9035527549209341</c:v>
                </c:pt>
                <c:pt idx="35">
                  <c:v>2.9082058843358904</c:v>
                </c:pt>
                <c:pt idx="36">
                  <c:v>2.9128739515659525</c:v>
                </c:pt>
                <c:pt idx="37">
                  <c:v>2.9128739515659525</c:v>
                </c:pt>
                <c:pt idx="38">
                  <c:v>2.9175570286585124</c:v>
                </c:pt>
                <c:pt idx="39">
                  <c:v>2.9175570286585124</c:v>
                </c:pt>
                <c:pt idx="40">
                  <c:v>2.9222551881249448</c:v>
                </c:pt>
                <c:pt idx="41">
                  <c:v>2.9222551881249448</c:v>
                </c:pt>
                <c:pt idx="42">
                  <c:v>2.9222551881249448</c:v>
                </c:pt>
                <c:pt idx="43">
                  <c:v>2.9269685029445043</c:v>
                </c:pt>
                <c:pt idx="44">
                  <c:v>2.9269685029445043</c:v>
                </c:pt>
                <c:pt idx="45">
                  <c:v>2.9316970465680052</c:v>
                </c:pt>
                <c:pt idx="46">
                  <c:v>2.9316970465680052</c:v>
                </c:pt>
                <c:pt idx="47">
                  <c:v>2.9364408929216657</c:v>
                </c:pt>
                <c:pt idx="48">
                  <c:v>2.9364408929216657</c:v>
                </c:pt>
                <c:pt idx="49">
                  <c:v>2.9364408929216657</c:v>
                </c:pt>
                <c:pt idx="50">
                  <c:v>2.9412001164110144</c:v>
                </c:pt>
                <c:pt idx="51">
                  <c:v>2.9412001164110144</c:v>
                </c:pt>
                <c:pt idx="52">
                  <c:v>2.9412001164110144</c:v>
                </c:pt>
                <c:pt idx="53">
                  <c:v>2.9459747919246544</c:v>
                </c:pt>
                <c:pt idx="54">
                  <c:v>2.9459747919246544</c:v>
                </c:pt>
                <c:pt idx="55">
                  <c:v>2.9459747919246544</c:v>
                </c:pt>
                <c:pt idx="56">
                  <c:v>2.9507649948383623</c:v>
                </c:pt>
                <c:pt idx="57">
                  <c:v>2.9507649948383623</c:v>
                </c:pt>
                <c:pt idx="58">
                  <c:v>2.9507649948383623</c:v>
                </c:pt>
                <c:pt idx="59">
                  <c:v>2.9555708010188804</c:v>
                </c:pt>
                <c:pt idx="60">
                  <c:v>2.9555708010188804</c:v>
                </c:pt>
                <c:pt idx="61">
                  <c:v>2.9555708010188804</c:v>
                </c:pt>
                <c:pt idx="62">
                  <c:v>2.9603922868280286</c:v>
                </c:pt>
                <c:pt idx="63">
                  <c:v>2.9603922868280286</c:v>
                </c:pt>
                <c:pt idx="64">
                  <c:v>2.9603922868280286</c:v>
                </c:pt>
                <c:pt idx="65">
                  <c:v>2.9603922868280286</c:v>
                </c:pt>
                <c:pt idx="66">
                  <c:v>2.9652295291267787</c:v>
                </c:pt>
                <c:pt idx="67">
                  <c:v>2.9652295291267787</c:v>
                </c:pt>
                <c:pt idx="68">
                  <c:v>2.9652295291267787</c:v>
                </c:pt>
                <c:pt idx="69">
                  <c:v>2.9652295291267787</c:v>
                </c:pt>
                <c:pt idx="70">
                  <c:v>2.9700826052792006</c:v>
                </c:pt>
                <c:pt idx="71">
                  <c:v>2.9700826052792006</c:v>
                </c:pt>
                <c:pt idx="72">
                  <c:v>2.9700826052792006</c:v>
                </c:pt>
                <c:pt idx="73">
                  <c:v>2.9700826052792006</c:v>
                </c:pt>
                <c:pt idx="74">
                  <c:v>2.9749515931567041</c:v>
                </c:pt>
                <c:pt idx="75">
                  <c:v>2.9749515931567041</c:v>
                </c:pt>
                <c:pt idx="76">
                  <c:v>2.9749515931567041</c:v>
                </c:pt>
                <c:pt idx="77">
                  <c:v>2.9749515931567041</c:v>
                </c:pt>
                <c:pt idx="78">
                  <c:v>2.9749515931567041</c:v>
                </c:pt>
                <c:pt idx="79">
                  <c:v>2.9798365711421813</c:v>
                </c:pt>
                <c:pt idx="80">
                  <c:v>2.9798365711421813</c:v>
                </c:pt>
                <c:pt idx="81">
                  <c:v>2.9798365711421813</c:v>
                </c:pt>
                <c:pt idx="82">
                  <c:v>2.9798365711421813</c:v>
                </c:pt>
                <c:pt idx="83">
                  <c:v>2.9847376181341811</c:v>
                </c:pt>
                <c:pt idx="84">
                  <c:v>2.9847376181341811</c:v>
                </c:pt>
                <c:pt idx="85">
                  <c:v>2.9847376181341811</c:v>
                </c:pt>
                <c:pt idx="86">
                  <c:v>2.9847376181341811</c:v>
                </c:pt>
                <c:pt idx="87">
                  <c:v>2.9847376181341811</c:v>
                </c:pt>
                <c:pt idx="88">
                  <c:v>2.9896548135512235</c:v>
                </c:pt>
                <c:pt idx="89">
                  <c:v>2.9896548135512235</c:v>
                </c:pt>
                <c:pt idx="90">
                  <c:v>2.9896548135512235</c:v>
                </c:pt>
                <c:pt idx="91">
                  <c:v>2.9896548135512235</c:v>
                </c:pt>
                <c:pt idx="92">
                  <c:v>2.9896548135512235</c:v>
                </c:pt>
                <c:pt idx="93">
                  <c:v>2.9896548135512235</c:v>
                </c:pt>
                <c:pt idx="94">
                  <c:v>2.9945882373359485</c:v>
                </c:pt>
                <c:pt idx="95">
                  <c:v>2.9945882373359485</c:v>
                </c:pt>
                <c:pt idx="96">
                  <c:v>2.9945882373359485</c:v>
                </c:pt>
                <c:pt idx="97">
                  <c:v>2.9945882373359485</c:v>
                </c:pt>
                <c:pt idx="98">
                  <c:v>2.9945882373359485</c:v>
                </c:pt>
                <c:pt idx="99">
                  <c:v>2.9945882373359485</c:v>
                </c:pt>
                <c:pt idx="100">
                  <c:v>2.9995379699596532</c:v>
                </c:pt>
                <c:pt idx="101">
                  <c:v>2.9995379699596532</c:v>
                </c:pt>
                <c:pt idx="102">
                  <c:v>2.9995379699596532</c:v>
                </c:pt>
                <c:pt idx="103">
                  <c:v>2.9995379699596532</c:v>
                </c:pt>
                <c:pt idx="104">
                  <c:v>2.9995379699596532</c:v>
                </c:pt>
                <c:pt idx="105">
                  <c:v>2.9995379699596532</c:v>
                </c:pt>
                <c:pt idx="106">
                  <c:v>3.0045040924264743</c:v>
                </c:pt>
                <c:pt idx="107">
                  <c:v>3.0045040924264743</c:v>
                </c:pt>
                <c:pt idx="108">
                  <c:v>3.0045040924264743</c:v>
                </c:pt>
                <c:pt idx="109">
                  <c:v>3.0045040924264743</c:v>
                </c:pt>
                <c:pt idx="110">
                  <c:v>3.0045040924264743</c:v>
                </c:pt>
                <c:pt idx="111">
                  <c:v>3.0045040924264743</c:v>
                </c:pt>
                <c:pt idx="112">
                  <c:v>3.0045040924264743</c:v>
                </c:pt>
                <c:pt idx="113">
                  <c:v>3.0094866862779295</c:v>
                </c:pt>
                <c:pt idx="114">
                  <c:v>3.0094866862779295</c:v>
                </c:pt>
                <c:pt idx="115">
                  <c:v>3.0094866862779295</c:v>
                </c:pt>
                <c:pt idx="116">
                  <c:v>3.0094866862779295</c:v>
                </c:pt>
                <c:pt idx="117">
                  <c:v>3.0094866862779295</c:v>
                </c:pt>
                <c:pt idx="118">
                  <c:v>3.0094866862779295</c:v>
                </c:pt>
                <c:pt idx="119">
                  <c:v>3.0094866862779295</c:v>
                </c:pt>
                <c:pt idx="120">
                  <c:v>3.0094866862779295</c:v>
                </c:pt>
                <c:pt idx="121">
                  <c:v>3.014485833597325</c:v>
                </c:pt>
                <c:pt idx="122">
                  <c:v>3.014485833597325</c:v>
                </c:pt>
                <c:pt idx="123">
                  <c:v>3.014485833597325</c:v>
                </c:pt>
                <c:pt idx="124">
                  <c:v>3.014485833597325</c:v>
                </c:pt>
                <c:pt idx="125">
                  <c:v>3.014485833597325</c:v>
                </c:pt>
                <c:pt idx="126">
                  <c:v>3.014485833597325</c:v>
                </c:pt>
                <c:pt idx="127">
                  <c:v>3.014485833597325</c:v>
                </c:pt>
                <c:pt idx="128">
                  <c:v>3.014485833597325</c:v>
                </c:pt>
                <c:pt idx="129">
                  <c:v>3.0195016170142868</c:v>
                </c:pt>
                <c:pt idx="130">
                  <c:v>3.0195016170142868</c:v>
                </c:pt>
                <c:pt idx="131">
                  <c:v>3.0195016170142868</c:v>
                </c:pt>
                <c:pt idx="132">
                  <c:v>3.0195016170142868</c:v>
                </c:pt>
                <c:pt idx="133">
                  <c:v>3.0195016170142868</c:v>
                </c:pt>
                <c:pt idx="134">
                  <c:v>3.0195016170142868</c:v>
                </c:pt>
                <c:pt idx="135">
                  <c:v>3.0195016170142868</c:v>
                </c:pt>
                <c:pt idx="136">
                  <c:v>3.0195016170142868</c:v>
                </c:pt>
                <c:pt idx="137">
                  <c:v>3.0195016170142868</c:v>
                </c:pt>
                <c:pt idx="138">
                  <c:v>3.0245341197093216</c:v>
                </c:pt>
                <c:pt idx="139">
                  <c:v>3.0245341197093216</c:v>
                </c:pt>
                <c:pt idx="140">
                  <c:v>3.0245341197093216</c:v>
                </c:pt>
                <c:pt idx="141">
                  <c:v>3.0245341197093216</c:v>
                </c:pt>
                <c:pt idx="142">
                  <c:v>3.0245341197093216</c:v>
                </c:pt>
                <c:pt idx="143">
                  <c:v>3.0245341197093216</c:v>
                </c:pt>
                <c:pt idx="144">
                  <c:v>3.0245341197093216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0A5-4CD5-BB4B-74D078FCD6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'C7 SP2-50 27_03'!$AB$4:$AB$140</c:f>
              <c:numCache>
                <c:formatCode>0.000</c:formatCode>
                <c:ptCount val="13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</c:numCache>
            </c:numRef>
          </c:xVal>
          <c:yVal>
            <c:numRef>
              <c:f>'C7 SP2-50 27_03'!$AC$4:$AC$140</c:f>
              <c:numCache>
                <c:formatCode>0.000</c:formatCode>
                <c:ptCount val="137"/>
                <c:pt idx="0">
                  <c:v>82.882715532351796</c:v>
                </c:pt>
                <c:pt idx="1">
                  <c:v>84.336798260989525</c:v>
                </c:pt>
                <c:pt idx="2">
                  <c:v>85.20881833163493</c:v>
                </c:pt>
                <c:pt idx="3">
                  <c:v>85.970745172156256</c:v>
                </c:pt>
                <c:pt idx="4">
                  <c:v>86.61617118696222</c:v>
                </c:pt>
                <c:pt idx="5">
                  <c:v>87.139531737940857</c:v>
                </c:pt>
                <c:pt idx="6">
                  <c:v>87.536221563758474</c:v>
                </c:pt>
                <c:pt idx="7">
                  <c:v>87.936539650178119</c:v>
                </c:pt>
                <c:pt idx="8">
                  <c:v>88.340536003854282</c:v>
                </c:pt>
                <c:pt idx="9">
                  <c:v>88.611935500025879</c:v>
                </c:pt>
                <c:pt idx="10">
                  <c:v>88.885007720364939</c:v>
                </c:pt>
                <c:pt idx="11">
                  <c:v>89.159768176996664</c:v>
                </c:pt>
                <c:pt idx="12">
                  <c:v>89.436232574444716</c:v>
                </c:pt>
                <c:pt idx="13">
                  <c:v>89.714416812623398</c:v>
                </c:pt>
                <c:pt idx="14">
                  <c:v>89.854158894886055</c:v>
                </c:pt>
                <c:pt idx="15">
                  <c:v>90.134953141432547</c:v>
                </c:pt>
                <c:pt idx="16">
                  <c:v>90.276009406129646</c:v>
                </c:pt>
                <c:pt idx="17">
                  <c:v>90.41750785347466</c:v>
                </c:pt>
                <c:pt idx="18">
                  <c:v>90.559450565960503</c:v>
                </c:pt>
                <c:pt idx="19">
                  <c:v>90.701839639177408</c:v>
                </c:pt>
                <c:pt idx="20">
                  <c:v>90.844677181916296</c:v>
                </c:pt>
                <c:pt idx="21">
                  <c:v>90.987965316272636</c:v>
                </c:pt>
                <c:pt idx="22">
                  <c:v>91.131706177751738</c:v>
                </c:pt>
                <c:pt idx="23">
                  <c:v>91.275901915374732</c:v>
                </c:pt>
                <c:pt idx="24">
                  <c:v>91.420554691785796</c:v>
                </c:pt>
                <c:pt idx="25">
                  <c:v>91.56566668336005</c:v>
                </c:pt>
                <c:pt idx="26">
                  <c:v>91.711240080312933</c:v>
                </c:pt>
                <c:pt idx="27">
                  <c:v>91.857277086810257</c:v>
                </c:pt>
                <c:pt idx="28">
                  <c:v>91.857277086810257</c:v>
                </c:pt>
                <c:pt idx="29">
                  <c:v>92.003779921079484</c:v>
                </c:pt>
                <c:pt idx="30">
                  <c:v>92.150750815522116</c:v>
                </c:pt>
                <c:pt idx="31">
                  <c:v>92.150750815522116</c:v>
                </c:pt>
                <c:pt idx="32">
                  <c:v>92.29819201682696</c:v>
                </c:pt>
                <c:pt idx="33">
                  <c:v>92.446105786084672</c:v>
                </c:pt>
                <c:pt idx="34">
                  <c:v>92.446105786084672</c:v>
                </c:pt>
                <c:pt idx="35">
                  <c:v>92.594494398903436</c:v>
                </c:pt>
                <c:pt idx="36">
                  <c:v>92.594494398903436</c:v>
                </c:pt>
                <c:pt idx="37">
                  <c:v>92.743360145525443</c:v>
                </c:pt>
                <c:pt idx="38">
                  <c:v>92.743360145525443</c:v>
                </c:pt>
                <c:pt idx="39">
                  <c:v>92.892705330944978</c:v>
                </c:pt>
                <c:pt idx="40">
                  <c:v>92.892705330944978</c:v>
                </c:pt>
                <c:pt idx="41">
                  <c:v>93.042532275027185</c:v>
                </c:pt>
                <c:pt idx="42">
                  <c:v>93.042532275027185</c:v>
                </c:pt>
                <c:pt idx="43">
                  <c:v>93.192843312628156</c:v>
                </c:pt>
                <c:pt idx="44">
                  <c:v>93.192843312628156</c:v>
                </c:pt>
                <c:pt idx="45">
                  <c:v>93.343640793716588</c:v>
                </c:pt>
                <c:pt idx="46">
                  <c:v>93.343640793716588</c:v>
                </c:pt>
                <c:pt idx="47">
                  <c:v>93.343640793716588</c:v>
                </c:pt>
                <c:pt idx="48">
                  <c:v>93.494927083495668</c:v>
                </c:pt>
                <c:pt idx="49">
                  <c:v>93.494927083495668</c:v>
                </c:pt>
                <c:pt idx="50">
                  <c:v>93.494927083495668</c:v>
                </c:pt>
                <c:pt idx="51">
                  <c:v>93.646704562527319</c:v>
                </c:pt>
                <c:pt idx="52">
                  <c:v>93.646704562527319</c:v>
                </c:pt>
                <c:pt idx="53">
                  <c:v>93.798975626856645</c:v>
                </c:pt>
                <c:pt idx="54">
                  <c:v>93.798975626856645</c:v>
                </c:pt>
                <c:pt idx="55">
                  <c:v>93.798975626856645</c:v>
                </c:pt>
                <c:pt idx="56">
                  <c:v>93.951742688138182</c:v>
                </c:pt>
                <c:pt idx="57">
                  <c:v>93.951742688138182</c:v>
                </c:pt>
                <c:pt idx="58">
                  <c:v>93.951742688138182</c:v>
                </c:pt>
                <c:pt idx="59">
                  <c:v>93.951742688138182</c:v>
                </c:pt>
                <c:pt idx="60">
                  <c:v>94.105008173763196</c:v>
                </c:pt>
                <c:pt idx="61">
                  <c:v>94.105008173763196</c:v>
                </c:pt>
                <c:pt idx="62">
                  <c:v>94.105008173763196</c:v>
                </c:pt>
                <c:pt idx="63">
                  <c:v>94.258774526988304</c:v>
                </c:pt>
                <c:pt idx="64">
                  <c:v>94.258774526988304</c:v>
                </c:pt>
                <c:pt idx="65">
                  <c:v>94.258774526988304</c:v>
                </c:pt>
                <c:pt idx="66">
                  <c:v>94.258774526988304</c:v>
                </c:pt>
                <c:pt idx="67">
                  <c:v>94.413044207065212</c:v>
                </c:pt>
                <c:pt idx="68">
                  <c:v>94.413044207065212</c:v>
                </c:pt>
                <c:pt idx="69">
                  <c:v>94.413044207065212</c:v>
                </c:pt>
                <c:pt idx="70">
                  <c:v>94.413044207065212</c:v>
                </c:pt>
                <c:pt idx="71">
                  <c:v>94.567819689371873</c:v>
                </c:pt>
                <c:pt idx="72">
                  <c:v>94.567819689371873</c:v>
                </c:pt>
                <c:pt idx="73">
                  <c:v>94.567819689371873</c:v>
                </c:pt>
                <c:pt idx="74">
                  <c:v>94.567819689371873</c:v>
                </c:pt>
                <c:pt idx="75">
                  <c:v>94.723103465544895</c:v>
                </c:pt>
                <c:pt idx="76">
                  <c:v>94.723103465544895</c:v>
                </c:pt>
                <c:pt idx="77">
                  <c:v>94.723103465544895</c:v>
                </c:pt>
                <c:pt idx="78">
                  <c:v>94.723103465544895</c:v>
                </c:pt>
                <c:pt idx="79">
                  <c:v>94.723103465544895</c:v>
                </c:pt>
                <c:pt idx="80">
                  <c:v>94.878898043613219</c:v>
                </c:pt>
                <c:pt idx="81">
                  <c:v>94.878898043613219</c:v>
                </c:pt>
                <c:pt idx="82">
                  <c:v>94.878898043613219</c:v>
                </c:pt>
                <c:pt idx="83">
                  <c:v>94.878898043613219</c:v>
                </c:pt>
                <c:pt idx="84">
                  <c:v>94.878898043613219</c:v>
                </c:pt>
                <c:pt idx="85">
                  <c:v>95.035205948133182</c:v>
                </c:pt>
                <c:pt idx="86">
                  <c:v>95.035205948133182</c:v>
                </c:pt>
                <c:pt idx="87">
                  <c:v>95.035205948133182</c:v>
                </c:pt>
                <c:pt idx="88">
                  <c:v>95.035205948133182</c:v>
                </c:pt>
                <c:pt idx="89">
                  <c:v>95.035205948133182</c:v>
                </c:pt>
                <c:pt idx="90">
                  <c:v>95.192029720324825</c:v>
                </c:pt>
                <c:pt idx="91">
                  <c:v>95.192029720324825</c:v>
                </c:pt>
                <c:pt idx="92">
                  <c:v>95.192029720324825</c:v>
                </c:pt>
                <c:pt idx="93">
                  <c:v>95.192029720324825</c:v>
                </c:pt>
                <c:pt idx="94">
                  <c:v>95.192029720324825</c:v>
                </c:pt>
                <c:pt idx="95">
                  <c:v>95.34937191820967</c:v>
                </c:pt>
                <c:pt idx="96">
                  <c:v>95.34937191820967</c:v>
                </c:pt>
                <c:pt idx="97">
                  <c:v>95.34937191820967</c:v>
                </c:pt>
                <c:pt idx="98">
                  <c:v>95.34937191820967</c:v>
                </c:pt>
                <c:pt idx="99">
                  <c:v>95.34937191820967</c:v>
                </c:pt>
                <c:pt idx="100">
                  <c:v>95.34937191820967</c:v>
                </c:pt>
                <c:pt idx="101">
                  <c:v>95.34937191820967</c:v>
                </c:pt>
                <c:pt idx="102">
                  <c:v>95.50723511674974</c:v>
                </c:pt>
                <c:pt idx="103">
                  <c:v>95.50723511674974</c:v>
                </c:pt>
                <c:pt idx="104">
                  <c:v>95.50723511674974</c:v>
                </c:pt>
                <c:pt idx="105">
                  <c:v>95.50723511674974</c:v>
                </c:pt>
                <c:pt idx="106">
                  <c:v>95.50723511674974</c:v>
                </c:pt>
                <c:pt idx="107">
                  <c:v>95.50723511674974</c:v>
                </c:pt>
                <c:pt idx="108">
                  <c:v>95.665621907988125</c:v>
                </c:pt>
                <c:pt idx="109">
                  <c:v>95.665621907988125</c:v>
                </c:pt>
                <c:pt idx="110">
                  <c:v>95.665621907988125</c:v>
                </c:pt>
                <c:pt idx="111">
                  <c:v>95.665621907988125</c:v>
                </c:pt>
                <c:pt idx="112">
                  <c:v>95.665621907988125</c:v>
                </c:pt>
                <c:pt idx="113">
                  <c:v>95.665621907988125</c:v>
                </c:pt>
                <c:pt idx="114">
                  <c:v>95.665621907988125</c:v>
                </c:pt>
                <c:pt idx="115">
                  <c:v>95.824534901190788</c:v>
                </c:pt>
                <c:pt idx="116">
                  <c:v>95.824534901190788</c:v>
                </c:pt>
                <c:pt idx="117">
                  <c:v>95.824534901190788</c:v>
                </c:pt>
                <c:pt idx="118">
                  <c:v>95.824534901190788</c:v>
                </c:pt>
                <c:pt idx="119">
                  <c:v>95.824534901190788</c:v>
                </c:pt>
                <c:pt idx="120">
                  <c:v>95.824534901190788</c:v>
                </c:pt>
                <c:pt idx="121">
                  <c:v>95.824534901190788</c:v>
                </c:pt>
                <c:pt idx="122">
                  <c:v>95.824534901190788</c:v>
                </c:pt>
                <c:pt idx="123">
                  <c:v>95.983976722989752</c:v>
                </c:pt>
                <c:pt idx="124">
                  <c:v>95.983976722989752</c:v>
                </c:pt>
                <c:pt idx="125">
                  <c:v>95.983976722989752</c:v>
                </c:pt>
                <c:pt idx="126">
                  <c:v>95.983976722989752</c:v>
                </c:pt>
                <c:pt idx="127">
                  <c:v>95.983976722989752</c:v>
                </c:pt>
                <c:pt idx="128">
                  <c:v>95.983976722989752</c:v>
                </c:pt>
                <c:pt idx="129">
                  <c:v>95.983976722989752</c:v>
                </c:pt>
                <c:pt idx="130">
                  <c:v>95.983976722989752</c:v>
                </c:pt>
                <c:pt idx="131">
                  <c:v>96.143950017528056</c:v>
                </c:pt>
                <c:pt idx="132">
                  <c:v>96.143950017528056</c:v>
                </c:pt>
                <c:pt idx="133">
                  <c:v>96.143950017528056</c:v>
                </c:pt>
                <c:pt idx="134">
                  <c:v>96.143950017528056</c:v>
                </c:pt>
                <c:pt idx="135">
                  <c:v>96.143950017528056</c:v>
                </c:pt>
                <c:pt idx="136">
                  <c:v>96.143950017528056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9DE-48C4-8A46-17EC32453D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'C7 SP2-50 27_03'!$V$3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'C7 SP2-50 27_03'!$AB$4:$AB$140</c:f>
              <c:numCache>
                <c:formatCode>0.000</c:formatCode>
                <c:ptCount val="13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</c:numCache>
            </c:numRef>
          </c:xVal>
          <c:yVal>
            <c:numRef>
              <c:f>'C7 SP2-50 27_03'!$V$5:$V$141</c:f>
              <c:numCache>
                <c:formatCode>0.00</c:formatCode>
                <c:ptCount val="137"/>
                <c:pt idx="0">
                  <c:v>19.80654966179133</c:v>
                </c:pt>
                <c:pt idx="1">
                  <c:v>18.399647024278909</c:v>
                </c:pt>
                <c:pt idx="2">
                  <c:v>17.555921070320192</c:v>
                </c:pt>
                <c:pt idx="3">
                  <c:v>16.81871619166434</c:v>
                </c:pt>
                <c:pt idx="4">
                  <c:v>16.194232078989145</c:v>
                </c:pt>
                <c:pt idx="5">
                  <c:v>15.687852816626535</c:v>
                </c:pt>
                <c:pt idx="6">
                  <c:v>15.304034240677955</c:v>
                </c:pt>
                <c:pt idx="7">
                  <c:v>14.916705128973728</c:v>
                </c:pt>
                <c:pt idx="8">
                  <c:v>14.525817097407002</c:v>
                </c:pt>
                <c:pt idx="9">
                  <c:v>14.263223601546503</c:v>
                </c:pt>
                <c:pt idx="10">
                  <c:v>13.999011655788552</c:v>
                </c:pt>
                <c:pt idx="11">
                  <c:v>13.733166251324224</c:v>
                </c:pt>
                <c:pt idx="12">
                  <c:v>13.465672193188794</c:v>
                </c:pt>
                <c:pt idx="13">
                  <c:v>13.196514097366663</c:v>
                </c:pt>
                <c:pt idx="14">
                  <c:v>13.061306175399956</c:v>
                </c:pt>
                <c:pt idx="15">
                  <c:v>12.789622757198082</c:v>
                </c:pt>
                <c:pt idx="16">
                  <c:v>12.653143293594304</c:v>
                </c:pt>
                <c:pt idx="17">
                  <c:v>12.516235994681468</c:v>
                </c:pt>
                <c:pt idx="18">
                  <c:v>12.378898845536535</c:v>
                </c:pt>
                <c:pt idx="19">
                  <c:v>12.241129818564112</c:v>
                </c:pt>
                <c:pt idx="20">
                  <c:v>12.102926873396491</c:v>
                </c:pt>
                <c:pt idx="21">
                  <c:v>11.964287956793008</c:v>
                </c:pt>
                <c:pt idx="22">
                  <c:v>11.825211002538328</c:v>
                </c:pt>
                <c:pt idx="23">
                  <c:v>11.685693931339836</c:v>
                </c:pt>
                <c:pt idx="24">
                  <c:v>11.545734650723894</c:v>
                </c:pt>
                <c:pt idx="25">
                  <c:v>11.40533105493139</c:v>
                </c:pt>
                <c:pt idx="26">
                  <c:v>11.264481024812046</c:v>
                </c:pt>
                <c:pt idx="27">
                  <c:v>11.123182427717781</c:v>
                </c:pt>
                <c:pt idx="28">
                  <c:v>11.123182427717781</c:v>
                </c:pt>
                <c:pt idx="29">
                  <c:v>10.981433117395179</c:v>
                </c:pt>
                <c:pt idx="30">
                  <c:v>10.839230933876632</c:v>
                </c:pt>
                <c:pt idx="31">
                  <c:v>10.839230933876632</c:v>
                </c:pt>
                <c:pt idx="32">
                  <c:v>10.696573703370827</c:v>
                </c:pt>
                <c:pt idx="33">
                  <c:v>10.553459238151886</c:v>
                </c:pt>
                <c:pt idx="34">
                  <c:v>10.553459238151886</c:v>
                </c:pt>
                <c:pt idx="35">
                  <c:v>10.409885336447466</c:v>
                </c:pt>
                <c:pt idx="36">
                  <c:v>10.409885336447466</c:v>
                </c:pt>
                <c:pt idx="37">
                  <c:v>10.26584978232602</c:v>
                </c:pt>
                <c:pt idx="38">
                  <c:v>10.26584978232602</c:v>
                </c:pt>
                <c:pt idx="39">
                  <c:v>10.121350345582581</c:v>
                </c:pt>
                <c:pt idx="40">
                  <c:v>10.121350345582581</c:v>
                </c:pt>
                <c:pt idx="41">
                  <c:v>9.976384781623814</c:v>
                </c:pt>
                <c:pt idx="42">
                  <c:v>9.976384781623814</c:v>
                </c:pt>
                <c:pt idx="43">
                  <c:v>9.8309508313518261</c:v>
                </c:pt>
                <c:pt idx="44">
                  <c:v>9.8309508313518261</c:v>
                </c:pt>
                <c:pt idx="45">
                  <c:v>9.6850462210465444</c:v>
                </c:pt>
                <c:pt idx="46">
                  <c:v>9.6850462210465444</c:v>
                </c:pt>
                <c:pt idx="47">
                  <c:v>9.6850462210465444</c:v>
                </c:pt>
                <c:pt idx="48">
                  <c:v>9.538668662247618</c:v>
                </c:pt>
                <c:pt idx="49">
                  <c:v>9.538668662247618</c:v>
                </c:pt>
                <c:pt idx="50">
                  <c:v>9.538668662247618</c:v>
                </c:pt>
                <c:pt idx="51">
                  <c:v>9.391815851634389</c:v>
                </c:pt>
                <c:pt idx="52">
                  <c:v>9.391815851634389</c:v>
                </c:pt>
                <c:pt idx="53">
                  <c:v>9.2444854709053281</c:v>
                </c:pt>
                <c:pt idx="54">
                  <c:v>9.2444854709053281</c:v>
                </c:pt>
                <c:pt idx="55">
                  <c:v>9.2444854709053281</c:v>
                </c:pt>
                <c:pt idx="56">
                  <c:v>9.096675186655979</c:v>
                </c:pt>
                <c:pt idx="57">
                  <c:v>9.096675186655979</c:v>
                </c:pt>
                <c:pt idx="58">
                  <c:v>9.096675186655979</c:v>
                </c:pt>
                <c:pt idx="59">
                  <c:v>9.096675186655979</c:v>
                </c:pt>
                <c:pt idx="60">
                  <c:v>8.9483826502557591</c:v>
                </c:pt>
                <c:pt idx="61">
                  <c:v>8.9483826502557591</c:v>
                </c:pt>
                <c:pt idx="62">
                  <c:v>8.9483826502557591</c:v>
                </c:pt>
                <c:pt idx="63">
                  <c:v>8.7996054977234728</c:v>
                </c:pt>
                <c:pt idx="64">
                  <c:v>8.7996054977234728</c:v>
                </c:pt>
                <c:pt idx="65">
                  <c:v>8.7996054977234728</c:v>
                </c:pt>
                <c:pt idx="66">
                  <c:v>8.7996054977234728</c:v>
                </c:pt>
                <c:pt idx="67">
                  <c:v>8.6503413496019199</c:v>
                </c:pt>
                <c:pt idx="68">
                  <c:v>8.6503413496019199</c:v>
                </c:pt>
                <c:pt idx="69">
                  <c:v>8.6503413496019199</c:v>
                </c:pt>
                <c:pt idx="70">
                  <c:v>8.6503413496019199</c:v>
                </c:pt>
                <c:pt idx="71">
                  <c:v>8.500587810830762</c:v>
                </c:pt>
                <c:pt idx="72">
                  <c:v>8.500587810830762</c:v>
                </c:pt>
                <c:pt idx="73">
                  <c:v>8.500587810830762</c:v>
                </c:pt>
                <c:pt idx="74">
                  <c:v>8.500587810830762</c:v>
                </c:pt>
                <c:pt idx="75">
                  <c:v>8.3503424706186777</c:v>
                </c:pt>
                <c:pt idx="76">
                  <c:v>8.3503424706186777</c:v>
                </c:pt>
                <c:pt idx="77">
                  <c:v>8.3503424706186777</c:v>
                </c:pt>
                <c:pt idx="78">
                  <c:v>8.3503424706186777</c:v>
                </c:pt>
                <c:pt idx="79">
                  <c:v>8.3503424706186777</c:v>
                </c:pt>
                <c:pt idx="80">
                  <c:v>8.1996029023137638</c:v>
                </c:pt>
                <c:pt idx="81">
                  <c:v>8.1996029023137638</c:v>
                </c:pt>
                <c:pt idx="82">
                  <c:v>8.1996029023137638</c:v>
                </c:pt>
                <c:pt idx="83">
                  <c:v>8.1996029023137638</c:v>
                </c:pt>
                <c:pt idx="84">
                  <c:v>8.1996029023137638</c:v>
                </c:pt>
                <c:pt idx="85">
                  <c:v>8.0483666632730984</c:v>
                </c:pt>
                <c:pt idx="86">
                  <c:v>8.0483666632730984</c:v>
                </c:pt>
                <c:pt idx="87">
                  <c:v>8.0483666632730984</c:v>
                </c:pt>
                <c:pt idx="88">
                  <c:v>8.0483666632730984</c:v>
                </c:pt>
                <c:pt idx="89">
                  <c:v>8.0483666632730984</c:v>
                </c:pt>
                <c:pt idx="90">
                  <c:v>7.8966312947306383</c:v>
                </c:pt>
                <c:pt idx="91">
                  <c:v>7.8966312947306383</c:v>
                </c:pt>
                <c:pt idx="92">
                  <c:v>7.8966312947306383</c:v>
                </c:pt>
                <c:pt idx="93">
                  <c:v>7.8966312947306383</c:v>
                </c:pt>
                <c:pt idx="94">
                  <c:v>7.8966312947306383</c:v>
                </c:pt>
                <c:pt idx="95">
                  <c:v>7.744394321664072</c:v>
                </c:pt>
                <c:pt idx="96">
                  <c:v>7.744394321664072</c:v>
                </c:pt>
                <c:pt idx="97">
                  <c:v>7.744394321664072</c:v>
                </c:pt>
                <c:pt idx="98">
                  <c:v>7.744394321664072</c:v>
                </c:pt>
                <c:pt idx="99">
                  <c:v>7.744394321664072</c:v>
                </c:pt>
                <c:pt idx="100">
                  <c:v>7.744394321664072</c:v>
                </c:pt>
                <c:pt idx="101">
                  <c:v>7.744394321664072</c:v>
                </c:pt>
                <c:pt idx="102">
                  <c:v>7.5916532526602021</c:v>
                </c:pt>
                <c:pt idx="103">
                  <c:v>7.5916532526602021</c:v>
                </c:pt>
                <c:pt idx="104">
                  <c:v>7.5916532526602021</c:v>
                </c:pt>
                <c:pt idx="105">
                  <c:v>7.5916532526602021</c:v>
                </c:pt>
                <c:pt idx="106">
                  <c:v>7.5916532526602021</c:v>
                </c:pt>
                <c:pt idx="107">
                  <c:v>7.5916532526602021</c:v>
                </c:pt>
                <c:pt idx="108">
                  <c:v>7.4384055797790509</c:v>
                </c:pt>
                <c:pt idx="109">
                  <c:v>7.4384055797790509</c:v>
                </c:pt>
                <c:pt idx="110">
                  <c:v>7.4384055797790509</c:v>
                </c:pt>
                <c:pt idx="111">
                  <c:v>7.4384055797790509</c:v>
                </c:pt>
                <c:pt idx="112">
                  <c:v>7.4384055797790509</c:v>
                </c:pt>
                <c:pt idx="113">
                  <c:v>7.4384055797790509</c:v>
                </c:pt>
                <c:pt idx="114">
                  <c:v>7.4384055797790509</c:v>
                </c:pt>
                <c:pt idx="115">
                  <c:v>7.2846487784165586</c:v>
                </c:pt>
                <c:pt idx="116">
                  <c:v>7.2846487784165586</c:v>
                </c:pt>
                <c:pt idx="117">
                  <c:v>7.2846487784165586</c:v>
                </c:pt>
                <c:pt idx="118">
                  <c:v>7.2846487784165586</c:v>
                </c:pt>
                <c:pt idx="119">
                  <c:v>7.2846487784165586</c:v>
                </c:pt>
                <c:pt idx="120">
                  <c:v>7.2846487784165586</c:v>
                </c:pt>
                <c:pt idx="121">
                  <c:v>7.2846487784165586</c:v>
                </c:pt>
                <c:pt idx="122">
                  <c:v>7.2846487784165586</c:v>
                </c:pt>
                <c:pt idx="123">
                  <c:v>7.130380307166007</c:v>
                </c:pt>
                <c:pt idx="124">
                  <c:v>7.130380307166007</c:v>
                </c:pt>
                <c:pt idx="125">
                  <c:v>7.130380307166007</c:v>
                </c:pt>
                <c:pt idx="126">
                  <c:v>7.130380307166007</c:v>
                </c:pt>
                <c:pt idx="127">
                  <c:v>7.130380307166007</c:v>
                </c:pt>
                <c:pt idx="128">
                  <c:v>7.130380307166007</c:v>
                </c:pt>
                <c:pt idx="129">
                  <c:v>7.130380307166007</c:v>
                </c:pt>
                <c:pt idx="130">
                  <c:v>7.130380307166007</c:v>
                </c:pt>
                <c:pt idx="131">
                  <c:v>6.9755976076779636</c:v>
                </c:pt>
                <c:pt idx="132">
                  <c:v>6.9755976076779636</c:v>
                </c:pt>
                <c:pt idx="133">
                  <c:v>6.9755976076779636</c:v>
                </c:pt>
                <c:pt idx="134">
                  <c:v>6.9755976076779636</c:v>
                </c:pt>
                <c:pt idx="135">
                  <c:v>6.9755976076779636</c:v>
                </c:pt>
                <c:pt idx="136">
                  <c:v>6.9755976076779636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EEB-4576-B1DA-AD47EB772744}"/>
            </c:ext>
          </c:extLst>
        </c:ser>
        <c:ser>
          <c:idx val="1"/>
          <c:order val="1"/>
          <c:tx>
            <c:strRef>
              <c:f>'C7 SP2-50 27_03'!$Y$3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'C7 SP2-50 27_03'!$AB$4:$AB$140</c:f>
              <c:numCache>
                <c:formatCode>0.000</c:formatCode>
                <c:ptCount val="13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</c:numCache>
            </c:numRef>
          </c:xVal>
          <c:yVal>
            <c:numRef>
              <c:f>'C7 SP2-50 27_03'!$Y$5:$Y$141</c:f>
              <c:numCache>
                <c:formatCode>0.00</c:formatCode>
                <c:ptCount val="137"/>
                <c:pt idx="0">
                  <c:v>17.117284467648208</c:v>
                </c:pt>
                <c:pt idx="1">
                  <c:v>15.663201739010468</c:v>
                </c:pt>
                <c:pt idx="2">
                  <c:v>14.791181668365072</c:v>
                </c:pt>
                <c:pt idx="3">
                  <c:v>14.029254827843751</c:v>
                </c:pt>
                <c:pt idx="4">
                  <c:v>13.383828813037779</c:v>
                </c:pt>
                <c:pt idx="5">
                  <c:v>12.860468262059143</c:v>
                </c:pt>
                <c:pt idx="6">
                  <c:v>12.463778436241524</c:v>
                </c:pt>
                <c:pt idx="7">
                  <c:v>12.063460349821886</c:v>
                </c:pt>
                <c:pt idx="8">
                  <c:v>11.659463996145725</c:v>
                </c:pt>
                <c:pt idx="9">
                  <c:v>11.388064499974126</c:v>
                </c:pt>
                <c:pt idx="10">
                  <c:v>11.114992279635061</c:v>
                </c:pt>
                <c:pt idx="11">
                  <c:v>10.840231823003332</c:v>
                </c:pt>
                <c:pt idx="12">
                  <c:v>10.563767425555282</c:v>
                </c:pt>
                <c:pt idx="13">
                  <c:v>10.285583187376602</c:v>
                </c:pt>
                <c:pt idx="14">
                  <c:v>10.14584110511395</c:v>
                </c:pt>
                <c:pt idx="15">
                  <c:v>9.8650468585674496</c:v>
                </c:pt>
                <c:pt idx="16">
                  <c:v>9.7239905938703473</c:v>
                </c:pt>
                <c:pt idx="17">
                  <c:v>9.5824921465253343</c:v>
                </c:pt>
                <c:pt idx="18">
                  <c:v>9.4405494340394913</c:v>
                </c:pt>
                <c:pt idx="19">
                  <c:v>9.2981603608225942</c:v>
                </c:pt>
                <c:pt idx="20">
                  <c:v>9.155322818083711</c:v>
                </c:pt>
                <c:pt idx="21">
                  <c:v>9.0120346837273662</c:v>
                </c:pt>
                <c:pt idx="22">
                  <c:v>8.8682938222482637</c:v>
                </c:pt>
                <c:pt idx="23">
                  <c:v>8.7240980846252647</c:v>
                </c:pt>
                <c:pt idx="24">
                  <c:v>8.5794453082142059</c:v>
                </c:pt>
                <c:pt idx="25">
                  <c:v>8.4343333166399521</c:v>
                </c:pt>
                <c:pt idx="26">
                  <c:v>8.2887599196870614</c:v>
                </c:pt>
                <c:pt idx="27">
                  <c:v>8.1427229131897363</c:v>
                </c:pt>
                <c:pt idx="28">
                  <c:v>8.1427229131897363</c:v>
                </c:pt>
                <c:pt idx="29">
                  <c:v>7.9962200789205129</c:v>
                </c:pt>
                <c:pt idx="30">
                  <c:v>7.8492491844778804</c:v>
                </c:pt>
                <c:pt idx="31">
                  <c:v>7.8492491844778804</c:v>
                </c:pt>
                <c:pt idx="32">
                  <c:v>7.7018079831730368</c:v>
                </c:pt>
                <c:pt idx="33">
                  <c:v>7.5538942139153349</c:v>
                </c:pt>
                <c:pt idx="34">
                  <c:v>7.5538942139153349</c:v>
                </c:pt>
                <c:pt idx="35">
                  <c:v>7.4055056010965625</c:v>
                </c:pt>
                <c:pt idx="36">
                  <c:v>7.4055056010965625</c:v>
                </c:pt>
                <c:pt idx="37">
                  <c:v>7.2566398544745558</c:v>
                </c:pt>
                <c:pt idx="38">
                  <c:v>7.2566398544745558</c:v>
                </c:pt>
                <c:pt idx="39">
                  <c:v>7.1072946690550198</c:v>
                </c:pt>
                <c:pt idx="40">
                  <c:v>7.1072946690550198</c:v>
                </c:pt>
                <c:pt idx="41">
                  <c:v>6.9574677249728207</c:v>
                </c:pt>
                <c:pt idx="42">
                  <c:v>6.9574677249728207</c:v>
                </c:pt>
                <c:pt idx="43">
                  <c:v>6.807156687371851</c:v>
                </c:pt>
                <c:pt idx="44">
                  <c:v>6.807156687371851</c:v>
                </c:pt>
                <c:pt idx="45">
                  <c:v>6.6563592062834136</c:v>
                </c:pt>
                <c:pt idx="46">
                  <c:v>6.6563592062834136</c:v>
                </c:pt>
                <c:pt idx="47">
                  <c:v>6.6563592062834136</c:v>
                </c:pt>
                <c:pt idx="48">
                  <c:v>6.5050729165043286</c:v>
                </c:pt>
                <c:pt idx="49">
                  <c:v>6.5050729165043286</c:v>
                </c:pt>
                <c:pt idx="50">
                  <c:v>6.5050729165043286</c:v>
                </c:pt>
                <c:pt idx="51">
                  <c:v>6.3532954374726831</c:v>
                </c:pt>
                <c:pt idx="52">
                  <c:v>6.3532954374726831</c:v>
                </c:pt>
                <c:pt idx="53">
                  <c:v>6.2010243731433494</c:v>
                </c:pt>
                <c:pt idx="54">
                  <c:v>6.2010243731433494</c:v>
                </c:pt>
                <c:pt idx="55">
                  <c:v>6.2010243731433494</c:v>
                </c:pt>
                <c:pt idx="56">
                  <c:v>6.0482573118618159</c:v>
                </c:pt>
                <c:pt idx="57">
                  <c:v>6.0482573118618159</c:v>
                </c:pt>
                <c:pt idx="58">
                  <c:v>6.0482573118618159</c:v>
                </c:pt>
                <c:pt idx="59">
                  <c:v>6.0482573118618159</c:v>
                </c:pt>
                <c:pt idx="60">
                  <c:v>5.8949918262368062</c:v>
                </c:pt>
                <c:pt idx="61">
                  <c:v>5.8949918262368062</c:v>
                </c:pt>
                <c:pt idx="62">
                  <c:v>5.8949918262368062</c:v>
                </c:pt>
                <c:pt idx="63">
                  <c:v>5.7412254730116903</c:v>
                </c:pt>
                <c:pt idx="64">
                  <c:v>5.7412254730116903</c:v>
                </c:pt>
                <c:pt idx="65">
                  <c:v>5.7412254730116903</c:v>
                </c:pt>
                <c:pt idx="66">
                  <c:v>5.7412254730116903</c:v>
                </c:pt>
                <c:pt idx="67">
                  <c:v>5.5869557929347895</c:v>
                </c:pt>
                <c:pt idx="68">
                  <c:v>5.5869557929347895</c:v>
                </c:pt>
                <c:pt idx="69">
                  <c:v>5.5869557929347895</c:v>
                </c:pt>
                <c:pt idx="70">
                  <c:v>5.5869557929347895</c:v>
                </c:pt>
                <c:pt idx="71">
                  <c:v>5.4321803106281319</c:v>
                </c:pt>
                <c:pt idx="72">
                  <c:v>5.4321803106281319</c:v>
                </c:pt>
                <c:pt idx="73">
                  <c:v>5.4321803106281319</c:v>
                </c:pt>
                <c:pt idx="74">
                  <c:v>5.4321803106281319</c:v>
                </c:pt>
                <c:pt idx="75">
                  <c:v>5.2768965344551111</c:v>
                </c:pt>
                <c:pt idx="76">
                  <c:v>5.2768965344551111</c:v>
                </c:pt>
                <c:pt idx="77">
                  <c:v>5.2768965344551111</c:v>
                </c:pt>
                <c:pt idx="78">
                  <c:v>5.2768965344551111</c:v>
                </c:pt>
                <c:pt idx="79">
                  <c:v>5.2768965344551111</c:v>
                </c:pt>
                <c:pt idx="80">
                  <c:v>5.1211019563867755</c:v>
                </c:pt>
                <c:pt idx="81">
                  <c:v>5.1211019563867755</c:v>
                </c:pt>
                <c:pt idx="82">
                  <c:v>5.1211019563867755</c:v>
                </c:pt>
                <c:pt idx="83">
                  <c:v>5.1211019563867755</c:v>
                </c:pt>
                <c:pt idx="84">
                  <c:v>5.1211019563867755</c:v>
                </c:pt>
                <c:pt idx="85">
                  <c:v>4.9647940518668161</c:v>
                </c:pt>
                <c:pt idx="86">
                  <c:v>4.9647940518668161</c:v>
                </c:pt>
                <c:pt idx="87">
                  <c:v>4.9647940518668161</c:v>
                </c:pt>
                <c:pt idx="88">
                  <c:v>4.9647940518668161</c:v>
                </c:pt>
                <c:pt idx="89">
                  <c:v>4.9647940518668161</c:v>
                </c:pt>
                <c:pt idx="90">
                  <c:v>4.8079702796751782</c:v>
                </c:pt>
                <c:pt idx="91">
                  <c:v>4.8079702796751782</c:v>
                </c:pt>
                <c:pt idx="92">
                  <c:v>4.8079702796751782</c:v>
                </c:pt>
                <c:pt idx="93">
                  <c:v>4.8079702796751782</c:v>
                </c:pt>
                <c:pt idx="94">
                  <c:v>4.8079702796751782</c:v>
                </c:pt>
                <c:pt idx="95">
                  <c:v>4.6506280817903312</c:v>
                </c:pt>
                <c:pt idx="96">
                  <c:v>4.6506280817903312</c:v>
                </c:pt>
                <c:pt idx="97">
                  <c:v>4.6506280817903312</c:v>
                </c:pt>
                <c:pt idx="98">
                  <c:v>4.6506280817903312</c:v>
                </c:pt>
                <c:pt idx="99">
                  <c:v>4.6506280817903312</c:v>
                </c:pt>
                <c:pt idx="100">
                  <c:v>4.6506280817903312</c:v>
                </c:pt>
                <c:pt idx="101">
                  <c:v>4.6506280817903312</c:v>
                </c:pt>
                <c:pt idx="102">
                  <c:v>4.4927648832502554</c:v>
                </c:pt>
                <c:pt idx="103">
                  <c:v>4.4927648832502554</c:v>
                </c:pt>
                <c:pt idx="104">
                  <c:v>4.4927648832502554</c:v>
                </c:pt>
                <c:pt idx="105">
                  <c:v>4.4927648832502554</c:v>
                </c:pt>
                <c:pt idx="106">
                  <c:v>4.4927648832502554</c:v>
                </c:pt>
                <c:pt idx="107">
                  <c:v>4.4927648832502554</c:v>
                </c:pt>
                <c:pt idx="108">
                  <c:v>4.3343780920118702</c:v>
                </c:pt>
                <c:pt idx="109">
                  <c:v>4.3343780920118702</c:v>
                </c:pt>
                <c:pt idx="110">
                  <c:v>4.3343780920118702</c:v>
                </c:pt>
                <c:pt idx="111">
                  <c:v>4.3343780920118702</c:v>
                </c:pt>
                <c:pt idx="112">
                  <c:v>4.3343780920118702</c:v>
                </c:pt>
                <c:pt idx="113">
                  <c:v>4.3343780920118702</c:v>
                </c:pt>
                <c:pt idx="114">
                  <c:v>4.3343780920118702</c:v>
                </c:pt>
                <c:pt idx="115">
                  <c:v>4.1754650988092168</c:v>
                </c:pt>
                <c:pt idx="116">
                  <c:v>4.1754650988092168</c:v>
                </c:pt>
                <c:pt idx="117">
                  <c:v>4.1754650988092168</c:v>
                </c:pt>
                <c:pt idx="118">
                  <c:v>4.1754650988092168</c:v>
                </c:pt>
                <c:pt idx="119">
                  <c:v>4.1754650988092168</c:v>
                </c:pt>
                <c:pt idx="120">
                  <c:v>4.1754650988092168</c:v>
                </c:pt>
                <c:pt idx="121">
                  <c:v>4.1754650988092168</c:v>
                </c:pt>
                <c:pt idx="122">
                  <c:v>4.1754650988092168</c:v>
                </c:pt>
                <c:pt idx="123">
                  <c:v>4.01602327701025</c:v>
                </c:pt>
                <c:pt idx="124">
                  <c:v>4.01602327701025</c:v>
                </c:pt>
                <c:pt idx="125">
                  <c:v>4.01602327701025</c:v>
                </c:pt>
                <c:pt idx="126">
                  <c:v>4.01602327701025</c:v>
                </c:pt>
                <c:pt idx="127">
                  <c:v>4.01602327701025</c:v>
                </c:pt>
                <c:pt idx="128">
                  <c:v>4.01602327701025</c:v>
                </c:pt>
                <c:pt idx="129">
                  <c:v>4.01602327701025</c:v>
                </c:pt>
                <c:pt idx="130">
                  <c:v>4.01602327701025</c:v>
                </c:pt>
                <c:pt idx="131">
                  <c:v>3.856049982471943</c:v>
                </c:pt>
                <c:pt idx="132">
                  <c:v>3.856049982471943</c:v>
                </c:pt>
                <c:pt idx="133">
                  <c:v>3.856049982471943</c:v>
                </c:pt>
                <c:pt idx="134">
                  <c:v>3.856049982471943</c:v>
                </c:pt>
                <c:pt idx="135">
                  <c:v>3.856049982471943</c:v>
                </c:pt>
                <c:pt idx="136">
                  <c:v>3.856049982471943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EEB-4576-B1DA-AD47EB772744}"/>
            </c:ext>
          </c:extLst>
        </c:ser>
        <c:ser>
          <c:idx val="2"/>
          <c:order val="2"/>
          <c:tx>
            <c:strRef>
              <c:f>'C7 SP2-50 27_03'!$AA$3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'C7 SP2-50 27_03'!$AB$4:$AB$140</c:f>
              <c:numCache>
                <c:formatCode>0.000</c:formatCode>
                <c:ptCount val="137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</c:numCache>
            </c:numRef>
          </c:xVal>
          <c:yVal>
            <c:numRef>
              <c:f>'C7 SP2-50 27_03'!$AA$5:$AA$141</c:f>
              <c:numCache>
                <c:formatCode>0.00</c:formatCode>
                <c:ptCount val="137"/>
                <c:pt idx="0">
                  <c:v>2.6892651941431218</c:v>
                </c:pt>
                <c:pt idx="1">
                  <c:v>2.7364452852684416</c:v>
                </c:pt>
                <c:pt idx="2">
                  <c:v>2.7647394019551204</c:v>
                </c:pt>
                <c:pt idx="3">
                  <c:v>2.789461363820589</c:v>
                </c:pt>
                <c:pt idx="4">
                  <c:v>2.8104032659513667</c:v>
                </c:pt>
                <c:pt idx="5">
                  <c:v>2.8273845545673915</c:v>
                </c:pt>
                <c:pt idx="6">
                  <c:v>2.8402558044364312</c:v>
                </c:pt>
                <c:pt idx="7">
                  <c:v>2.8532447791518418</c:v>
                </c:pt>
                <c:pt idx="8">
                  <c:v>2.8663531012612768</c:v>
                </c:pt>
                <c:pt idx="9">
                  <c:v>2.8751591015723772</c:v>
                </c:pt>
                <c:pt idx="10">
                  <c:v>2.8840193761534909</c:v>
                </c:pt>
                <c:pt idx="11">
                  <c:v>2.892934428320892</c:v>
                </c:pt>
                <c:pt idx="12">
                  <c:v>2.9019047676335123</c:v>
                </c:pt>
                <c:pt idx="13">
                  <c:v>2.9109309099900607</c:v>
                </c:pt>
                <c:pt idx="14">
                  <c:v>2.9154650702860057</c:v>
                </c:pt>
                <c:pt idx="15">
                  <c:v>2.9245758986306321</c:v>
                </c:pt>
                <c:pt idx="16">
                  <c:v>2.9291526997239572</c:v>
                </c:pt>
                <c:pt idx="17">
                  <c:v>2.9337438481561335</c:v>
                </c:pt>
                <c:pt idx="18">
                  <c:v>2.9383494114970432</c:v>
                </c:pt>
                <c:pt idx="19">
                  <c:v>2.9429694577415173</c:v>
                </c:pt>
                <c:pt idx="20">
                  <c:v>2.9476040553127802</c:v>
                </c:pt>
                <c:pt idx="21">
                  <c:v>2.9522532730656419</c:v>
                </c:pt>
                <c:pt idx="22">
                  <c:v>2.9569171802900645</c:v>
                </c:pt>
                <c:pt idx="23">
                  <c:v>2.9615958467145713</c:v>
                </c:pt>
                <c:pt idx="24">
                  <c:v>2.9662893425096879</c:v>
                </c:pt>
                <c:pt idx="25">
                  <c:v>2.9709977382914374</c:v>
                </c:pt>
                <c:pt idx="26">
                  <c:v>2.9757211051249843</c:v>
                </c:pt>
                <c:pt idx="27">
                  <c:v>2.9804595145280448</c:v>
                </c:pt>
                <c:pt idx="28">
                  <c:v>2.9804595145280448</c:v>
                </c:pt>
                <c:pt idx="29">
                  <c:v>2.985213038474666</c:v>
                </c:pt>
                <c:pt idx="30">
                  <c:v>2.9899817493987513</c:v>
                </c:pt>
                <c:pt idx="31">
                  <c:v>2.9899817493987513</c:v>
                </c:pt>
                <c:pt idx="32">
                  <c:v>2.9947657201977904</c:v>
                </c:pt>
                <c:pt idx="33">
                  <c:v>2.999565024236551</c:v>
                </c:pt>
                <c:pt idx="34">
                  <c:v>2.999565024236551</c:v>
                </c:pt>
                <c:pt idx="35">
                  <c:v>3.0043797353509039</c:v>
                </c:pt>
                <c:pt idx="36">
                  <c:v>3.0043797353509039</c:v>
                </c:pt>
                <c:pt idx="37">
                  <c:v>3.0092099278514644</c:v>
                </c:pt>
                <c:pt idx="38">
                  <c:v>3.0092099278514644</c:v>
                </c:pt>
                <c:pt idx="39">
                  <c:v>3.014055676527561</c:v>
                </c:pt>
                <c:pt idx="40">
                  <c:v>3.014055676527561</c:v>
                </c:pt>
                <c:pt idx="41">
                  <c:v>3.0189170566509933</c:v>
                </c:pt>
                <c:pt idx="42">
                  <c:v>3.0189170566509933</c:v>
                </c:pt>
                <c:pt idx="43">
                  <c:v>3.0237941439799751</c:v>
                </c:pt>
                <c:pt idx="44">
                  <c:v>3.0237941439799751</c:v>
                </c:pt>
                <c:pt idx="45">
                  <c:v>3.0286870147631308</c:v>
                </c:pt>
                <c:pt idx="46">
                  <c:v>3.0286870147631308</c:v>
                </c:pt>
                <c:pt idx="47">
                  <c:v>3.0286870147631308</c:v>
                </c:pt>
                <c:pt idx="48">
                  <c:v>3.0335957457432894</c:v>
                </c:pt>
                <c:pt idx="49">
                  <c:v>3.0335957457432894</c:v>
                </c:pt>
                <c:pt idx="50">
                  <c:v>3.0335957457432894</c:v>
                </c:pt>
                <c:pt idx="51">
                  <c:v>3.0385204141617059</c:v>
                </c:pt>
                <c:pt idx="52">
                  <c:v>3.0385204141617059</c:v>
                </c:pt>
                <c:pt idx="53">
                  <c:v>3.0434610977619787</c:v>
                </c:pt>
                <c:pt idx="54">
                  <c:v>3.0434610977619787</c:v>
                </c:pt>
                <c:pt idx="55">
                  <c:v>3.0434610977619787</c:v>
                </c:pt>
                <c:pt idx="56">
                  <c:v>3.048417874794163</c:v>
                </c:pt>
                <c:pt idx="57">
                  <c:v>3.048417874794163</c:v>
                </c:pt>
                <c:pt idx="58">
                  <c:v>3.048417874794163</c:v>
                </c:pt>
                <c:pt idx="59">
                  <c:v>3.048417874794163</c:v>
                </c:pt>
                <c:pt idx="60">
                  <c:v>3.0533908240189529</c:v>
                </c:pt>
                <c:pt idx="61">
                  <c:v>3.0533908240189529</c:v>
                </c:pt>
                <c:pt idx="62">
                  <c:v>3.0533908240189529</c:v>
                </c:pt>
                <c:pt idx="63">
                  <c:v>3.0583800247117825</c:v>
                </c:pt>
                <c:pt idx="64">
                  <c:v>3.0583800247117825</c:v>
                </c:pt>
                <c:pt idx="65">
                  <c:v>3.0583800247117825</c:v>
                </c:pt>
                <c:pt idx="66">
                  <c:v>3.0583800247117825</c:v>
                </c:pt>
                <c:pt idx="67">
                  <c:v>3.0633855566671304</c:v>
                </c:pt>
                <c:pt idx="68">
                  <c:v>3.0633855566671304</c:v>
                </c:pt>
                <c:pt idx="69">
                  <c:v>3.0633855566671304</c:v>
                </c:pt>
                <c:pt idx="70">
                  <c:v>3.0633855566671304</c:v>
                </c:pt>
                <c:pt idx="71">
                  <c:v>3.0684075002026301</c:v>
                </c:pt>
                <c:pt idx="72">
                  <c:v>3.0684075002026301</c:v>
                </c:pt>
                <c:pt idx="73">
                  <c:v>3.0684075002026301</c:v>
                </c:pt>
                <c:pt idx="74">
                  <c:v>3.0684075002026301</c:v>
                </c:pt>
                <c:pt idx="75">
                  <c:v>3.0734459361635666</c:v>
                </c:pt>
                <c:pt idx="76">
                  <c:v>3.0734459361635666</c:v>
                </c:pt>
                <c:pt idx="77">
                  <c:v>3.0734459361635666</c:v>
                </c:pt>
                <c:pt idx="78">
                  <c:v>3.0734459361635666</c:v>
                </c:pt>
                <c:pt idx="79">
                  <c:v>3.0734459361635666</c:v>
                </c:pt>
                <c:pt idx="80">
                  <c:v>3.0785009459269883</c:v>
                </c:pt>
                <c:pt idx="81">
                  <c:v>3.0785009459269883</c:v>
                </c:pt>
                <c:pt idx="82">
                  <c:v>3.0785009459269883</c:v>
                </c:pt>
                <c:pt idx="83">
                  <c:v>3.0785009459269883</c:v>
                </c:pt>
                <c:pt idx="84">
                  <c:v>3.0785009459269883</c:v>
                </c:pt>
                <c:pt idx="85">
                  <c:v>3.0835726114062822</c:v>
                </c:pt>
                <c:pt idx="86">
                  <c:v>3.0835726114062822</c:v>
                </c:pt>
                <c:pt idx="87">
                  <c:v>3.0835726114062822</c:v>
                </c:pt>
                <c:pt idx="88">
                  <c:v>3.0835726114062822</c:v>
                </c:pt>
                <c:pt idx="89">
                  <c:v>3.0835726114062822</c:v>
                </c:pt>
                <c:pt idx="90">
                  <c:v>3.0886610150554601</c:v>
                </c:pt>
                <c:pt idx="91">
                  <c:v>3.0886610150554601</c:v>
                </c:pt>
                <c:pt idx="92">
                  <c:v>3.0886610150554601</c:v>
                </c:pt>
                <c:pt idx="93">
                  <c:v>3.0886610150554601</c:v>
                </c:pt>
                <c:pt idx="94">
                  <c:v>3.0886610150554601</c:v>
                </c:pt>
                <c:pt idx="95">
                  <c:v>3.0937662398737409</c:v>
                </c:pt>
                <c:pt idx="96">
                  <c:v>3.0937662398737409</c:v>
                </c:pt>
                <c:pt idx="97">
                  <c:v>3.0937662398737409</c:v>
                </c:pt>
                <c:pt idx="98">
                  <c:v>3.0937662398737409</c:v>
                </c:pt>
                <c:pt idx="99">
                  <c:v>3.0937662398737409</c:v>
                </c:pt>
                <c:pt idx="100">
                  <c:v>3.0937662398737409</c:v>
                </c:pt>
                <c:pt idx="101">
                  <c:v>3.0937662398737409</c:v>
                </c:pt>
                <c:pt idx="102">
                  <c:v>3.0988883694099467</c:v>
                </c:pt>
                <c:pt idx="103">
                  <c:v>3.0988883694099467</c:v>
                </c:pt>
                <c:pt idx="104">
                  <c:v>3.0988883694099467</c:v>
                </c:pt>
                <c:pt idx="105">
                  <c:v>3.0988883694099467</c:v>
                </c:pt>
                <c:pt idx="106">
                  <c:v>3.0988883694099467</c:v>
                </c:pt>
                <c:pt idx="107">
                  <c:v>3.0988883694099467</c:v>
                </c:pt>
                <c:pt idx="108">
                  <c:v>3.1040274877671807</c:v>
                </c:pt>
                <c:pt idx="109">
                  <c:v>3.1040274877671807</c:v>
                </c:pt>
                <c:pt idx="110">
                  <c:v>3.1040274877671807</c:v>
                </c:pt>
                <c:pt idx="111">
                  <c:v>3.1040274877671807</c:v>
                </c:pt>
                <c:pt idx="112">
                  <c:v>3.1040274877671807</c:v>
                </c:pt>
                <c:pt idx="113">
                  <c:v>3.1040274877671807</c:v>
                </c:pt>
                <c:pt idx="114">
                  <c:v>3.1040274877671807</c:v>
                </c:pt>
                <c:pt idx="115">
                  <c:v>3.1091836796073418</c:v>
                </c:pt>
                <c:pt idx="116">
                  <c:v>3.1091836796073418</c:v>
                </c:pt>
                <c:pt idx="117">
                  <c:v>3.1091836796073418</c:v>
                </c:pt>
                <c:pt idx="118">
                  <c:v>3.1091836796073418</c:v>
                </c:pt>
                <c:pt idx="119">
                  <c:v>3.1091836796073418</c:v>
                </c:pt>
                <c:pt idx="120">
                  <c:v>3.1091836796073418</c:v>
                </c:pt>
                <c:pt idx="121">
                  <c:v>3.1091836796073418</c:v>
                </c:pt>
                <c:pt idx="122">
                  <c:v>3.1091836796073418</c:v>
                </c:pt>
                <c:pt idx="123">
                  <c:v>3.114357030155757</c:v>
                </c:pt>
                <c:pt idx="124">
                  <c:v>3.114357030155757</c:v>
                </c:pt>
                <c:pt idx="125">
                  <c:v>3.114357030155757</c:v>
                </c:pt>
                <c:pt idx="126">
                  <c:v>3.114357030155757</c:v>
                </c:pt>
                <c:pt idx="127">
                  <c:v>3.114357030155757</c:v>
                </c:pt>
                <c:pt idx="128">
                  <c:v>3.114357030155757</c:v>
                </c:pt>
                <c:pt idx="129">
                  <c:v>3.114357030155757</c:v>
                </c:pt>
                <c:pt idx="130">
                  <c:v>3.114357030155757</c:v>
                </c:pt>
                <c:pt idx="131">
                  <c:v>3.1195476252060206</c:v>
                </c:pt>
                <c:pt idx="132">
                  <c:v>3.1195476252060206</c:v>
                </c:pt>
                <c:pt idx="133">
                  <c:v>3.1195476252060206</c:v>
                </c:pt>
                <c:pt idx="134">
                  <c:v>3.1195476252060206</c:v>
                </c:pt>
                <c:pt idx="135">
                  <c:v>3.1195476252060206</c:v>
                </c:pt>
                <c:pt idx="136">
                  <c:v>3.1195476252060206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EEB-4576-B1DA-AD47EB7727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'C8 SP2-50 27_03'!$AB$4:$AB$148</c:f>
              <c:numCache>
                <c:formatCode>0.000</c:formatCode>
                <c:ptCount val="14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</c:numCache>
            </c:numRef>
          </c:xVal>
          <c:yVal>
            <c:numRef>
              <c:f>'C8 SP2-50 27_03'!$AC$4:$AC$148</c:f>
              <c:numCache>
                <c:formatCode>0.000</c:formatCode>
                <c:ptCount val="145"/>
                <c:pt idx="0">
                  <c:v>81.80164195444398</c:v>
                </c:pt>
                <c:pt idx="1">
                  <c:v>83.224279205825624</c:v>
                </c:pt>
                <c:pt idx="2">
                  <c:v>84.200517085072818</c:v>
                </c:pt>
                <c:pt idx="3">
                  <c:v>85.073707632621748</c:v>
                </c:pt>
                <c:pt idx="4">
                  <c:v>85.708586047790561</c:v>
                </c:pt>
                <c:pt idx="5">
                  <c:v>86.223352330359887</c:v>
                </c:pt>
                <c:pt idx="6">
                  <c:v>86.744339353504046</c:v>
                </c:pt>
                <c:pt idx="7">
                  <c:v>87.139230124460795</c:v>
                </c:pt>
                <c:pt idx="8">
                  <c:v>87.53773270124951</c:v>
                </c:pt>
                <c:pt idx="9">
                  <c:v>87.939896863736109</c:v>
                </c:pt>
                <c:pt idx="10">
                  <c:v>88.210065517695369</c:v>
                </c:pt>
                <c:pt idx="11">
                  <c:v>88.481899309737571</c:v>
                </c:pt>
                <c:pt idx="12">
                  <c:v>88.755413681637805</c:v>
                </c:pt>
                <c:pt idx="13">
                  <c:v>89.03062426669716</c:v>
                </c:pt>
                <c:pt idx="14">
                  <c:v>89.168870577670305</c:v>
                </c:pt>
                <c:pt idx="15">
                  <c:v>89.446655221214471</c:v>
                </c:pt>
                <c:pt idx="16">
                  <c:v>89.586197585054109</c:v>
                </c:pt>
                <c:pt idx="17">
                  <c:v>89.866592569670871</c:v>
                </c:pt>
                <c:pt idx="18">
                  <c:v>90.007449297836473</c:v>
                </c:pt>
                <c:pt idx="19">
                  <c:v>90.148748276326032</c:v>
                </c:pt>
                <c:pt idx="20">
                  <c:v>90.290491591225887</c:v>
                </c:pt>
                <c:pt idx="21">
                  <c:v>90.432681341763285</c:v>
                </c:pt>
                <c:pt idx="22">
                  <c:v>90.718408612985286</c:v>
                </c:pt>
                <c:pt idx="23">
                  <c:v>90.718408612985286</c:v>
                </c:pt>
                <c:pt idx="24">
                  <c:v>90.861950398765316</c:v>
                </c:pt>
                <c:pt idx="25">
                  <c:v>91.005947150585882</c:v>
                </c:pt>
                <c:pt idx="26">
                  <c:v>91.150401034951869</c:v>
                </c:pt>
                <c:pt idx="27">
                  <c:v>91.295314232145756</c:v>
                </c:pt>
                <c:pt idx="28">
                  <c:v>91.440688936337082</c:v>
                </c:pt>
                <c:pt idx="29">
                  <c:v>91.440688936337082</c:v>
                </c:pt>
                <c:pt idx="30">
                  <c:v>91.586527355693249</c:v>
                </c:pt>
                <c:pt idx="31">
                  <c:v>91.732831712491503</c:v>
                </c:pt>
                <c:pt idx="32">
                  <c:v>91.732831712491503</c:v>
                </c:pt>
                <c:pt idx="33">
                  <c:v>91.879604243231512</c:v>
                </c:pt>
                <c:pt idx="34">
                  <c:v>92.026847198749479</c:v>
                </c:pt>
                <c:pt idx="35">
                  <c:v>92.026847198749479</c:v>
                </c:pt>
                <c:pt idx="36">
                  <c:v>92.174562844333366</c:v>
                </c:pt>
                <c:pt idx="37">
                  <c:v>92.174562844333366</c:v>
                </c:pt>
                <c:pt idx="38">
                  <c:v>92.32275345983868</c:v>
                </c:pt>
                <c:pt idx="39">
                  <c:v>92.32275345983868</c:v>
                </c:pt>
                <c:pt idx="40">
                  <c:v>92.471421339806255</c:v>
                </c:pt>
                <c:pt idx="41">
                  <c:v>92.471421339806255</c:v>
                </c:pt>
                <c:pt idx="42">
                  <c:v>92.620568793580148</c:v>
                </c:pt>
                <c:pt idx="43">
                  <c:v>92.620568793580148</c:v>
                </c:pt>
                <c:pt idx="44">
                  <c:v>92.770198145427585</c:v>
                </c:pt>
                <c:pt idx="45">
                  <c:v>92.770198145427585</c:v>
                </c:pt>
                <c:pt idx="46">
                  <c:v>92.920311734659677</c:v>
                </c:pt>
                <c:pt idx="47">
                  <c:v>92.920311734659677</c:v>
                </c:pt>
                <c:pt idx="48">
                  <c:v>92.920311734659677</c:v>
                </c:pt>
                <c:pt idx="49">
                  <c:v>93.070911915753115</c:v>
                </c:pt>
                <c:pt idx="50">
                  <c:v>93.070911915753115</c:v>
                </c:pt>
                <c:pt idx="51">
                  <c:v>93.070911915753115</c:v>
                </c:pt>
                <c:pt idx="52">
                  <c:v>93.222001058473481</c:v>
                </c:pt>
                <c:pt idx="53">
                  <c:v>93.222001058473481</c:v>
                </c:pt>
                <c:pt idx="54">
                  <c:v>93.222001058473481</c:v>
                </c:pt>
                <c:pt idx="55">
                  <c:v>93.373581547999478</c:v>
                </c:pt>
                <c:pt idx="56">
                  <c:v>93.373581547999478</c:v>
                </c:pt>
                <c:pt idx="57">
                  <c:v>93.373581547999478</c:v>
                </c:pt>
                <c:pt idx="58">
                  <c:v>93.525655785048357</c:v>
                </c:pt>
                <c:pt idx="59">
                  <c:v>93.525655785048357</c:v>
                </c:pt>
                <c:pt idx="60">
                  <c:v>93.525655785048357</c:v>
                </c:pt>
                <c:pt idx="61">
                  <c:v>93.678226186002732</c:v>
                </c:pt>
                <c:pt idx="62">
                  <c:v>93.678226186002732</c:v>
                </c:pt>
                <c:pt idx="63">
                  <c:v>93.678226186002732</c:v>
                </c:pt>
                <c:pt idx="64">
                  <c:v>93.831295183038705</c:v>
                </c:pt>
                <c:pt idx="65">
                  <c:v>93.831295183038705</c:v>
                </c:pt>
                <c:pt idx="66">
                  <c:v>93.831295183038705</c:v>
                </c:pt>
                <c:pt idx="67">
                  <c:v>93.831295183038705</c:v>
                </c:pt>
                <c:pt idx="68">
                  <c:v>93.984865224254804</c:v>
                </c:pt>
                <c:pt idx="69">
                  <c:v>93.984865224254804</c:v>
                </c:pt>
                <c:pt idx="70">
                  <c:v>93.984865224254804</c:v>
                </c:pt>
                <c:pt idx="71">
                  <c:v>93.984865224254804</c:v>
                </c:pt>
                <c:pt idx="72">
                  <c:v>94.138938773802764</c:v>
                </c:pt>
                <c:pt idx="73">
                  <c:v>94.138938773802764</c:v>
                </c:pt>
                <c:pt idx="74">
                  <c:v>94.138938773802764</c:v>
                </c:pt>
                <c:pt idx="75">
                  <c:v>94.138938773802764</c:v>
                </c:pt>
                <c:pt idx="76">
                  <c:v>94.138938773802764</c:v>
                </c:pt>
                <c:pt idx="77">
                  <c:v>94.293518312019188</c:v>
                </c:pt>
                <c:pt idx="78">
                  <c:v>94.293518312019188</c:v>
                </c:pt>
                <c:pt idx="79">
                  <c:v>94.293518312019188</c:v>
                </c:pt>
                <c:pt idx="80">
                  <c:v>94.293518312019188</c:v>
                </c:pt>
                <c:pt idx="81">
                  <c:v>94.448606335558694</c:v>
                </c:pt>
                <c:pt idx="82">
                  <c:v>94.448606335558694</c:v>
                </c:pt>
                <c:pt idx="83">
                  <c:v>94.448606335558694</c:v>
                </c:pt>
                <c:pt idx="84">
                  <c:v>94.448606335558694</c:v>
                </c:pt>
                <c:pt idx="85">
                  <c:v>94.448606335558694</c:v>
                </c:pt>
                <c:pt idx="86">
                  <c:v>94.448606335558694</c:v>
                </c:pt>
                <c:pt idx="87">
                  <c:v>94.604205357528286</c:v>
                </c:pt>
                <c:pt idx="88">
                  <c:v>94.604205357528286</c:v>
                </c:pt>
                <c:pt idx="89">
                  <c:v>94.604205357528286</c:v>
                </c:pt>
                <c:pt idx="90">
                  <c:v>94.604205357528286</c:v>
                </c:pt>
                <c:pt idx="91">
                  <c:v>94.604205357528286</c:v>
                </c:pt>
                <c:pt idx="92">
                  <c:v>94.760317907623232</c:v>
                </c:pt>
                <c:pt idx="93">
                  <c:v>94.760317907623232</c:v>
                </c:pt>
                <c:pt idx="94">
                  <c:v>94.760317907623232</c:v>
                </c:pt>
                <c:pt idx="95">
                  <c:v>94.760317907623232</c:v>
                </c:pt>
                <c:pt idx="96">
                  <c:v>94.760317907623232</c:v>
                </c:pt>
                <c:pt idx="97">
                  <c:v>94.760317907623232</c:v>
                </c:pt>
                <c:pt idx="98">
                  <c:v>94.916946532263935</c:v>
                </c:pt>
                <c:pt idx="99">
                  <c:v>94.916946532263935</c:v>
                </c:pt>
                <c:pt idx="100">
                  <c:v>94.916946532263935</c:v>
                </c:pt>
                <c:pt idx="101">
                  <c:v>94.916946532263935</c:v>
                </c:pt>
                <c:pt idx="102">
                  <c:v>94.916946532263935</c:v>
                </c:pt>
                <c:pt idx="103">
                  <c:v>94.916946532263935</c:v>
                </c:pt>
                <c:pt idx="104">
                  <c:v>94.916946532263935</c:v>
                </c:pt>
                <c:pt idx="105">
                  <c:v>95.074093794734566</c:v>
                </c:pt>
                <c:pt idx="106">
                  <c:v>95.074093794734566</c:v>
                </c:pt>
                <c:pt idx="107">
                  <c:v>95.074093794734566</c:v>
                </c:pt>
                <c:pt idx="108">
                  <c:v>95.074093794734566</c:v>
                </c:pt>
                <c:pt idx="109">
                  <c:v>95.074093794734566</c:v>
                </c:pt>
                <c:pt idx="110">
                  <c:v>95.074093794734566</c:v>
                </c:pt>
                <c:pt idx="111">
                  <c:v>95.074093794734566</c:v>
                </c:pt>
                <c:pt idx="112">
                  <c:v>95.231762275322879</c:v>
                </c:pt>
                <c:pt idx="113">
                  <c:v>95.231762275322879</c:v>
                </c:pt>
                <c:pt idx="114">
                  <c:v>95.231762275322879</c:v>
                </c:pt>
                <c:pt idx="115">
                  <c:v>95.231762275322879</c:v>
                </c:pt>
                <c:pt idx="116">
                  <c:v>95.231762275322879</c:v>
                </c:pt>
                <c:pt idx="117">
                  <c:v>95.231762275322879</c:v>
                </c:pt>
                <c:pt idx="118">
                  <c:v>95.231762275322879</c:v>
                </c:pt>
                <c:pt idx="119">
                  <c:v>95.231762275322879</c:v>
                </c:pt>
                <c:pt idx="120">
                  <c:v>95.38995457146126</c:v>
                </c:pt>
                <c:pt idx="121">
                  <c:v>95.38995457146126</c:v>
                </c:pt>
                <c:pt idx="122">
                  <c:v>95.38995457146126</c:v>
                </c:pt>
                <c:pt idx="123">
                  <c:v>95.38995457146126</c:v>
                </c:pt>
                <c:pt idx="124">
                  <c:v>95.38995457146126</c:v>
                </c:pt>
                <c:pt idx="125">
                  <c:v>95.38995457146126</c:v>
                </c:pt>
                <c:pt idx="126">
                  <c:v>95.38995457146126</c:v>
                </c:pt>
                <c:pt idx="127">
                  <c:v>95.38995457146126</c:v>
                </c:pt>
                <c:pt idx="128">
                  <c:v>95.548673297869698</c:v>
                </c:pt>
                <c:pt idx="129">
                  <c:v>95.548673297869698</c:v>
                </c:pt>
                <c:pt idx="130">
                  <c:v>95.548673297869698</c:v>
                </c:pt>
                <c:pt idx="131">
                  <c:v>95.548673297869698</c:v>
                </c:pt>
                <c:pt idx="132">
                  <c:v>95.548673297869698</c:v>
                </c:pt>
                <c:pt idx="133">
                  <c:v>95.548673297869698</c:v>
                </c:pt>
                <c:pt idx="134">
                  <c:v>95.548673297869698</c:v>
                </c:pt>
                <c:pt idx="135">
                  <c:v>95.548673297869698</c:v>
                </c:pt>
                <c:pt idx="136">
                  <c:v>95.548673297869698</c:v>
                </c:pt>
                <c:pt idx="137">
                  <c:v>95.548673297869698</c:v>
                </c:pt>
                <c:pt idx="138">
                  <c:v>95.707921086699443</c:v>
                </c:pt>
                <c:pt idx="139">
                  <c:v>95.707921086699443</c:v>
                </c:pt>
                <c:pt idx="140">
                  <c:v>95.707921086699443</c:v>
                </c:pt>
                <c:pt idx="141">
                  <c:v>95.707921086699443</c:v>
                </c:pt>
                <c:pt idx="142">
                  <c:v>95.707921086699443</c:v>
                </c:pt>
                <c:pt idx="143">
                  <c:v>95.707921086699443</c:v>
                </c:pt>
                <c:pt idx="144">
                  <c:v>95.707921086699443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6F5-40BF-9A09-BEFB316E02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'C8 SP2-50 27_03'!$V$3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'C8 SP2-50 27_03'!$AB$4:$AB$148</c:f>
              <c:numCache>
                <c:formatCode>0.000</c:formatCode>
                <c:ptCount val="14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</c:numCache>
            </c:numRef>
          </c:xVal>
          <c:yVal>
            <c:numRef>
              <c:f>'C8 SP2-50 27_03'!$V$5:$V$149</c:f>
              <c:numCache>
                <c:formatCode>0.00</c:formatCode>
                <c:ptCount val="145"/>
                <c:pt idx="0">
                  <c:v>20.564813931908422</c:v>
                </c:pt>
                <c:pt idx="1">
                  <c:v>19.183332435072042</c:v>
                </c:pt>
                <c:pt idx="2">
                  <c:v>18.23533633460368</c:v>
                </c:pt>
                <c:pt idx="3">
                  <c:v>17.387406489184741</c:v>
                </c:pt>
                <c:pt idx="4">
                  <c:v>16.770894597313013</c:v>
                </c:pt>
                <c:pt idx="5">
                  <c:v>16.271020090389943</c:v>
                </c:pt>
                <c:pt idx="6">
                  <c:v>15.765104803927056</c:v>
                </c:pt>
                <c:pt idx="7">
                  <c:v>15.381637906221124</c:v>
                </c:pt>
                <c:pt idx="8">
                  <c:v>14.994663689328835</c:v>
                </c:pt>
                <c:pt idx="9">
                  <c:v>14.604133813475805</c:v>
                </c:pt>
                <c:pt idx="10">
                  <c:v>14.341780921965752</c:v>
                </c:pt>
                <c:pt idx="11">
                  <c:v>14.077811063481816</c:v>
                </c:pt>
                <c:pt idx="12">
                  <c:v>13.812209242967111</c:v>
                </c:pt>
                <c:pt idx="13">
                  <c:v>13.544960279379403</c:v>
                </c:pt>
                <c:pt idx="14">
                  <c:v>13.410713323291478</c:v>
                </c:pt>
                <c:pt idx="15">
                  <c:v>13.140964766666208</c:v>
                </c:pt>
                <c:pt idx="16">
                  <c:v>13.005459251481588</c:v>
                </c:pt>
                <c:pt idx="17">
                  <c:v>12.733175868857117</c:v>
                </c:pt>
                <c:pt idx="18">
                  <c:v>12.596394012852219</c:v>
                </c:pt>
                <c:pt idx="19">
                  <c:v>12.459182700470507</c:v>
                </c:pt>
                <c:pt idx="20">
                  <c:v>12.321539905974399</c:v>
                </c:pt>
                <c:pt idx="21">
                  <c:v>12.183463590865685</c:v>
                </c:pt>
                <c:pt idx="22">
                  <c:v>11.906002180410258</c:v>
                </c:pt>
                <c:pt idx="23">
                  <c:v>11.906002180410258</c:v>
                </c:pt>
                <c:pt idx="24">
                  <c:v>11.766612943353961</c:v>
                </c:pt>
                <c:pt idx="25">
                  <c:v>11.626781902059758</c:v>
                </c:pt>
                <c:pt idx="26">
                  <c:v>11.486506952697962</c:v>
                </c:pt>
                <c:pt idx="27">
                  <c:v>11.345785978059952</c:v>
                </c:pt>
                <c:pt idx="28">
                  <c:v>11.204616847451753</c:v>
                </c:pt>
                <c:pt idx="29">
                  <c:v>11.204616847451753</c:v>
                </c:pt>
                <c:pt idx="30">
                  <c:v>11.062997416586462</c:v>
                </c:pt>
                <c:pt idx="31">
                  <c:v>10.920925527475568</c:v>
                </c:pt>
                <c:pt idx="32">
                  <c:v>10.920925527475568</c:v>
                </c:pt>
                <c:pt idx="33">
                  <c:v>10.778399008319505</c:v>
                </c:pt>
                <c:pt idx="34">
                  <c:v>10.635415673396976</c:v>
                </c:pt>
                <c:pt idx="35">
                  <c:v>10.635415673396976</c:v>
                </c:pt>
                <c:pt idx="36">
                  <c:v>10.491973322952974</c:v>
                </c:pt>
                <c:pt idx="37">
                  <c:v>10.491973322952974</c:v>
                </c:pt>
                <c:pt idx="38">
                  <c:v>10.348069743086374</c:v>
                </c:pt>
                <c:pt idx="39">
                  <c:v>10.348069743086374</c:v>
                </c:pt>
                <c:pt idx="40">
                  <c:v>10.203702705635598</c:v>
                </c:pt>
                <c:pt idx="41">
                  <c:v>10.203702705635598</c:v>
                </c:pt>
                <c:pt idx="42">
                  <c:v>10.058869968064032</c:v>
                </c:pt>
                <c:pt idx="43">
                  <c:v>10.058869968064032</c:v>
                </c:pt>
                <c:pt idx="44">
                  <c:v>9.9135692733436365</c:v>
                </c:pt>
                <c:pt idx="45">
                  <c:v>9.9135692733436365</c:v>
                </c:pt>
                <c:pt idx="46">
                  <c:v>9.7677983498377188</c:v>
                </c:pt>
                <c:pt idx="47">
                  <c:v>9.7677983498377188</c:v>
                </c:pt>
                <c:pt idx="48">
                  <c:v>9.7677983498377188</c:v>
                </c:pt>
                <c:pt idx="49">
                  <c:v>9.6215549111826721</c:v>
                </c:pt>
                <c:pt idx="50">
                  <c:v>9.6215549111826721</c:v>
                </c:pt>
                <c:pt idx="51">
                  <c:v>9.6215549111826721</c:v>
                </c:pt>
                <c:pt idx="52">
                  <c:v>9.4748366561683834</c:v>
                </c:pt>
                <c:pt idx="53">
                  <c:v>9.4748366561683834</c:v>
                </c:pt>
                <c:pt idx="54">
                  <c:v>9.4748366561683834</c:v>
                </c:pt>
                <c:pt idx="55">
                  <c:v>9.3276412686174144</c:v>
                </c:pt>
                <c:pt idx="56">
                  <c:v>9.3276412686174144</c:v>
                </c:pt>
                <c:pt idx="57">
                  <c:v>9.3276412686174144</c:v>
                </c:pt>
                <c:pt idx="58">
                  <c:v>9.1799664172633513</c:v>
                </c:pt>
                <c:pt idx="59">
                  <c:v>9.1799664172633513</c:v>
                </c:pt>
                <c:pt idx="60">
                  <c:v>9.1799664172633513</c:v>
                </c:pt>
                <c:pt idx="61">
                  <c:v>9.0318097556275951</c:v>
                </c:pt>
                <c:pt idx="62">
                  <c:v>9.0318097556275951</c:v>
                </c:pt>
                <c:pt idx="63">
                  <c:v>9.0318097556275951</c:v>
                </c:pt>
                <c:pt idx="64">
                  <c:v>8.883168921894935</c:v>
                </c:pt>
                <c:pt idx="65">
                  <c:v>8.883168921894935</c:v>
                </c:pt>
                <c:pt idx="66">
                  <c:v>8.883168921894935</c:v>
                </c:pt>
                <c:pt idx="67">
                  <c:v>8.883168921894935</c:v>
                </c:pt>
                <c:pt idx="68">
                  <c:v>8.7340415387883841</c:v>
                </c:pt>
                <c:pt idx="69">
                  <c:v>8.7340415387883841</c:v>
                </c:pt>
                <c:pt idx="70">
                  <c:v>8.7340415387883841</c:v>
                </c:pt>
                <c:pt idx="71">
                  <c:v>8.7340415387883841</c:v>
                </c:pt>
                <c:pt idx="72">
                  <c:v>8.5844252134421257</c:v>
                </c:pt>
                <c:pt idx="73">
                  <c:v>8.5844252134421257</c:v>
                </c:pt>
                <c:pt idx="74">
                  <c:v>8.5844252134421257</c:v>
                </c:pt>
                <c:pt idx="75">
                  <c:v>8.5844252134421257</c:v>
                </c:pt>
                <c:pt idx="76">
                  <c:v>8.5844252134421257</c:v>
                </c:pt>
                <c:pt idx="77">
                  <c:v>8.4343175372737278</c:v>
                </c:pt>
                <c:pt idx="78">
                  <c:v>8.4343175372737278</c:v>
                </c:pt>
                <c:pt idx="79">
                  <c:v>8.4343175372737278</c:v>
                </c:pt>
                <c:pt idx="80">
                  <c:v>8.4343175372737278</c:v>
                </c:pt>
                <c:pt idx="81">
                  <c:v>8.2837160858547758</c:v>
                </c:pt>
                <c:pt idx="82">
                  <c:v>8.2837160858547758</c:v>
                </c:pt>
                <c:pt idx="83">
                  <c:v>8.2837160858547758</c:v>
                </c:pt>
                <c:pt idx="84">
                  <c:v>8.2837160858547758</c:v>
                </c:pt>
                <c:pt idx="85">
                  <c:v>8.2837160858547758</c:v>
                </c:pt>
                <c:pt idx="86">
                  <c:v>8.2837160858547758</c:v>
                </c:pt>
                <c:pt idx="87">
                  <c:v>8.1326184187804138</c:v>
                </c:pt>
                <c:pt idx="88">
                  <c:v>8.1326184187804138</c:v>
                </c:pt>
                <c:pt idx="89">
                  <c:v>8.1326184187804138</c:v>
                </c:pt>
                <c:pt idx="90">
                  <c:v>8.1326184187804138</c:v>
                </c:pt>
                <c:pt idx="91">
                  <c:v>8.1326184187804138</c:v>
                </c:pt>
                <c:pt idx="92">
                  <c:v>7.9810220795374693</c:v>
                </c:pt>
                <c:pt idx="93">
                  <c:v>7.9810220795374693</c:v>
                </c:pt>
                <c:pt idx="94">
                  <c:v>7.9810220795374693</c:v>
                </c:pt>
                <c:pt idx="95">
                  <c:v>7.9810220795374693</c:v>
                </c:pt>
                <c:pt idx="96">
                  <c:v>7.9810220795374693</c:v>
                </c:pt>
                <c:pt idx="97">
                  <c:v>7.9810220795374693</c:v>
                </c:pt>
                <c:pt idx="98">
                  <c:v>7.8289245953714115</c:v>
                </c:pt>
                <c:pt idx="99">
                  <c:v>7.8289245953714115</c:v>
                </c:pt>
                <c:pt idx="100">
                  <c:v>7.8289245953714115</c:v>
                </c:pt>
                <c:pt idx="101">
                  <c:v>7.8289245953714115</c:v>
                </c:pt>
                <c:pt idx="102">
                  <c:v>7.8289245953714115</c:v>
                </c:pt>
                <c:pt idx="103">
                  <c:v>7.8289245953714115</c:v>
                </c:pt>
                <c:pt idx="104">
                  <c:v>7.8289245953714115</c:v>
                </c:pt>
                <c:pt idx="105">
                  <c:v>7.6763234771518363</c:v>
                </c:pt>
                <c:pt idx="106">
                  <c:v>7.6763234771518363</c:v>
                </c:pt>
                <c:pt idx="107">
                  <c:v>7.6763234771518363</c:v>
                </c:pt>
                <c:pt idx="108">
                  <c:v>7.6763234771518363</c:v>
                </c:pt>
                <c:pt idx="109">
                  <c:v>7.6763234771518363</c:v>
                </c:pt>
                <c:pt idx="110">
                  <c:v>7.6763234771518363</c:v>
                </c:pt>
                <c:pt idx="111">
                  <c:v>7.6763234771518363</c:v>
                </c:pt>
                <c:pt idx="112">
                  <c:v>7.5232162192366498</c:v>
                </c:pt>
                <c:pt idx="113">
                  <c:v>7.5232162192366498</c:v>
                </c:pt>
                <c:pt idx="114">
                  <c:v>7.5232162192366498</c:v>
                </c:pt>
                <c:pt idx="115">
                  <c:v>7.5232162192366498</c:v>
                </c:pt>
                <c:pt idx="116">
                  <c:v>7.5232162192366498</c:v>
                </c:pt>
                <c:pt idx="117">
                  <c:v>7.5232162192366498</c:v>
                </c:pt>
                <c:pt idx="118">
                  <c:v>7.5232162192366498</c:v>
                </c:pt>
                <c:pt idx="119">
                  <c:v>7.5232162192366498</c:v>
                </c:pt>
                <c:pt idx="120">
                  <c:v>7.3696002993350662</c:v>
                </c:pt>
                <c:pt idx="121">
                  <c:v>7.3696002993350662</c:v>
                </c:pt>
                <c:pt idx="122">
                  <c:v>7.3696002993350662</c:v>
                </c:pt>
                <c:pt idx="123">
                  <c:v>7.3696002993350662</c:v>
                </c:pt>
                <c:pt idx="124">
                  <c:v>7.3696002993350662</c:v>
                </c:pt>
                <c:pt idx="125">
                  <c:v>7.3696002993350662</c:v>
                </c:pt>
                <c:pt idx="126">
                  <c:v>7.3696002993350662</c:v>
                </c:pt>
                <c:pt idx="127">
                  <c:v>7.3696002993350662</c:v>
                </c:pt>
                <c:pt idx="128">
                  <c:v>7.2154731783688923</c:v>
                </c:pt>
                <c:pt idx="129">
                  <c:v>7.2154731783688923</c:v>
                </c:pt>
                <c:pt idx="130">
                  <c:v>7.2154731783688923</c:v>
                </c:pt>
                <c:pt idx="131">
                  <c:v>7.2154731783688923</c:v>
                </c:pt>
                <c:pt idx="132">
                  <c:v>7.2154731783688923</c:v>
                </c:pt>
                <c:pt idx="133">
                  <c:v>7.2154731783688923</c:v>
                </c:pt>
                <c:pt idx="134">
                  <c:v>7.2154731783688923</c:v>
                </c:pt>
                <c:pt idx="135">
                  <c:v>7.2154731783688923</c:v>
                </c:pt>
                <c:pt idx="136">
                  <c:v>7.2154731783688923</c:v>
                </c:pt>
                <c:pt idx="137">
                  <c:v>7.2154731783688923</c:v>
                </c:pt>
                <c:pt idx="138">
                  <c:v>7.0608323003328755</c:v>
                </c:pt>
                <c:pt idx="139">
                  <c:v>7.0608323003328755</c:v>
                </c:pt>
                <c:pt idx="140">
                  <c:v>7.0608323003328755</c:v>
                </c:pt>
                <c:pt idx="141">
                  <c:v>7.0608323003328755</c:v>
                </c:pt>
                <c:pt idx="142">
                  <c:v>7.0608323003328755</c:v>
                </c:pt>
                <c:pt idx="143">
                  <c:v>7.0608323003328755</c:v>
                </c:pt>
                <c:pt idx="144">
                  <c:v>7.0608323003328755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95-4CAC-9A76-AB3D68C9A315}"/>
            </c:ext>
          </c:extLst>
        </c:ser>
        <c:ser>
          <c:idx val="1"/>
          <c:order val="1"/>
          <c:tx>
            <c:strRef>
              <c:f>'C8 SP2-50 27_03'!$Y$3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'C8 SP2-50 27_03'!$AB$4:$AB$148</c:f>
              <c:numCache>
                <c:formatCode>0.000</c:formatCode>
                <c:ptCount val="14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</c:numCache>
            </c:numRef>
          </c:xVal>
          <c:yVal>
            <c:numRef>
              <c:f>'C8 SP2-50 27_03'!$Y$5:$Y$149</c:f>
              <c:numCache>
                <c:formatCode>0.00</c:formatCode>
                <c:ptCount val="145"/>
                <c:pt idx="0">
                  <c:v>18.198358045556017</c:v>
                </c:pt>
                <c:pt idx="1">
                  <c:v>16.775720794174376</c:v>
                </c:pt>
                <c:pt idx="2">
                  <c:v>15.799482914927177</c:v>
                </c:pt>
                <c:pt idx="3">
                  <c:v>14.926292367378247</c:v>
                </c:pt>
                <c:pt idx="4">
                  <c:v>14.291413952209442</c:v>
                </c:pt>
                <c:pt idx="5">
                  <c:v>13.776647669640107</c:v>
                </c:pt>
                <c:pt idx="6">
                  <c:v>13.255660646495947</c:v>
                </c:pt>
                <c:pt idx="7">
                  <c:v>12.860769875539201</c:v>
                </c:pt>
                <c:pt idx="8">
                  <c:v>12.462267298750495</c:v>
                </c:pt>
                <c:pt idx="9">
                  <c:v>12.060103136263889</c:v>
                </c:pt>
                <c:pt idx="10">
                  <c:v>11.789934482304631</c:v>
                </c:pt>
                <c:pt idx="11">
                  <c:v>11.518100690262434</c:v>
                </c:pt>
                <c:pt idx="12">
                  <c:v>11.244586318362193</c:v>
                </c:pt>
                <c:pt idx="13">
                  <c:v>10.969375733302844</c:v>
                </c:pt>
                <c:pt idx="14">
                  <c:v>10.831129422329699</c:v>
                </c:pt>
                <c:pt idx="15">
                  <c:v>10.553344778785533</c:v>
                </c:pt>
                <c:pt idx="16">
                  <c:v>10.413802414945895</c:v>
                </c:pt>
                <c:pt idx="17">
                  <c:v>10.133407430329122</c:v>
                </c:pt>
                <c:pt idx="18">
                  <c:v>9.9925507021635269</c:v>
                </c:pt>
                <c:pt idx="19">
                  <c:v>9.8512517236739701</c:v>
                </c:pt>
                <c:pt idx="20">
                  <c:v>9.7095084087741146</c:v>
                </c:pt>
                <c:pt idx="21">
                  <c:v>9.5673186582367116</c:v>
                </c:pt>
                <c:pt idx="22">
                  <c:v>9.2815913870147089</c:v>
                </c:pt>
                <c:pt idx="23">
                  <c:v>9.2815913870147089</c:v>
                </c:pt>
                <c:pt idx="24">
                  <c:v>9.1380496012346768</c:v>
                </c:pt>
                <c:pt idx="25">
                  <c:v>8.9940528494141248</c:v>
                </c:pt>
                <c:pt idx="26">
                  <c:v>8.8495989650481341</c:v>
                </c:pt>
                <c:pt idx="27">
                  <c:v>8.7046857678542473</c:v>
                </c:pt>
                <c:pt idx="28">
                  <c:v>8.5593110636629213</c:v>
                </c:pt>
                <c:pt idx="29">
                  <c:v>8.5593110636629213</c:v>
                </c:pt>
                <c:pt idx="30">
                  <c:v>8.4134726443067525</c:v>
                </c:pt>
                <c:pt idx="31">
                  <c:v>8.2671682875084969</c:v>
                </c:pt>
                <c:pt idx="32">
                  <c:v>8.2671682875084969</c:v>
                </c:pt>
                <c:pt idx="33">
                  <c:v>8.1203957567684952</c:v>
                </c:pt>
                <c:pt idx="34">
                  <c:v>7.9731528012505155</c:v>
                </c:pt>
                <c:pt idx="35">
                  <c:v>7.9731528012505155</c:v>
                </c:pt>
                <c:pt idx="36">
                  <c:v>7.8254371556666369</c:v>
                </c:pt>
                <c:pt idx="37">
                  <c:v>7.8254371556666369</c:v>
                </c:pt>
                <c:pt idx="38">
                  <c:v>7.6772465401613204</c:v>
                </c:pt>
                <c:pt idx="39">
                  <c:v>7.6772465401613204</c:v>
                </c:pt>
                <c:pt idx="40">
                  <c:v>7.5285786601937517</c:v>
                </c:pt>
                <c:pt idx="41">
                  <c:v>7.5285786601937517</c:v>
                </c:pt>
                <c:pt idx="42">
                  <c:v>7.3794312064198504</c:v>
                </c:pt>
                <c:pt idx="43">
                  <c:v>7.3794312064198504</c:v>
                </c:pt>
                <c:pt idx="44">
                  <c:v>7.2298018545724148</c:v>
                </c:pt>
                <c:pt idx="45">
                  <c:v>7.2298018545724148</c:v>
                </c:pt>
                <c:pt idx="46">
                  <c:v>7.079688265340323</c:v>
                </c:pt>
                <c:pt idx="47">
                  <c:v>7.079688265340323</c:v>
                </c:pt>
                <c:pt idx="48">
                  <c:v>7.079688265340323</c:v>
                </c:pt>
                <c:pt idx="49">
                  <c:v>6.9290880842468816</c:v>
                </c:pt>
                <c:pt idx="50">
                  <c:v>6.9290880842468816</c:v>
                </c:pt>
                <c:pt idx="51">
                  <c:v>6.9290880842468816</c:v>
                </c:pt>
                <c:pt idx="52">
                  <c:v>6.7779989415265192</c:v>
                </c:pt>
                <c:pt idx="53">
                  <c:v>6.7779989415265192</c:v>
                </c:pt>
                <c:pt idx="54">
                  <c:v>6.7779989415265192</c:v>
                </c:pt>
                <c:pt idx="55">
                  <c:v>6.6264184520005269</c:v>
                </c:pt>
                <c:pt idx="56">
                  <c:v>6.6264184520005269</c:v>
                </c:pt>
                <c:pt idx="57">
                  <c:v>6.6264184520005269</c:v>
                </c:pt>
                <c:pt idx="58">
                  <c:v>6.4743442149516444</c:v>
                </c:pt>
                <c:pt idx="59">
                  <c:v>6.4743442149516444</c:v>
                </c:pt>
                <c:pt idx="60">
                  <c:v>6.4743442149516444</c:v>
                </c:pt>
                <c:pt idx="61">
                  <c:v>6.3217738139972663</c:v>
                </c:pt>
                <c:pt idx="62">
                  <c:v>6.3217738139972663</c:v>
                </c:pt>
                <c:pt idx="63">
                  <c:v>6.3217738139972663</c:v>
                </c:pt>
                <c:pt idx="64">
                  <c:v>6.1687048169612897</c:v>
                </c:pt>
                <c:pt idx="65">
                  <c:v>6.1687048169612897</c:v>
                </c:pt>
                <c:pt idx="66">
                  <c:v>6.1687048169612897</c:v>
                </c:pt>
                <c:pt idx="67">
                  <c:v>6.1687048169612897</c:v>
                </c:pt>
                <c:pt idx="68">
                  <c:v>6.0151347757452012</c:v>
                </c:pt>
                <c:pt idx="69">
                  <c:v>6.0151347757452012</c:v>
                </c:pt>
                <c:pt idx="70">
                  <c:v>6.0151347757452012</c:v>
                </c:pt>
                <c:pt idx="71">
                  <c:v>6.0151347757452012</c:v>
                </c:pt>
                <c:pt idx="72">
                  <c:v>5.8610612261972399</c:v>
                </c:pt>
                <c:pt idx="73">
                  <c:v>5.8610612261972399</c:v>
                </c:pt>
                <c:pt idx="74">
                  <c:v>5.8610612261972399</c:v>
                </c:pt>
                <c:pt idx="75">
                  <c:v>5.8610612261972399</c:v>
                </c:pt>
                <c:pt idx="76">
                  <c:v>5.8610612261972399</c:v>
                </c:pt>
                <c:pt idx="77">
                  <c:v>5.7064816879808138</c:v>
                </c:pt>
                <c:pt idx="78">
                  <c:v>5.7064816879808138</c:v>
                </c:pt>
                <c:pt idx="79">
                  <c:v>5.7064816879808138</c:v>
                </c:pt>
                <c:pt idx="80">
                  <c:v>5.7064816879808138</c:v>
                </c:pt>
                <c:pt idx="81">
                  <c:v>5.5513936644413064</c:v>
                </c:pt>
                <c:pt idx="82">
                  <c:v>5.5513936644413064</c:v>
                </c:pt>
                <c:pt idx="83">
                  <c:v>5.5513936644413064</c:v>
                </c:pt>
                <c:pt idx="84">
                  <c:v>5.5513936644413064</c:v>
                </c:pt>
                <c:pt idx="85">
                  <c:v>5.5513936644413064</c:v>
                </c:pt>
                <c:pt idx="86">
                  <c:v>5.5513936644413064</c:v>
                </c:pt>
                <c:pt idx="87">
                  <c:v>5.3957946424717074</c:v>
                </c:pt>
                <c:pt idx="88">
                  <c:v>5.3957946424717074</c:v>
                </c:pt>
                <c:pt idx="89">
                  <c:v>5.3957946424717074</c:v>
                </c:pt>
                <c:pt idx="90">
                  <c:v>5.3957946424717074</c:v>
                </c:pt>
                <c:pt idx="91">
                  <c:v>5.3957946424717074</c:v>
                </c:pt>
                <c:pt idx="92">
                  <c:v>5.2396820923767624</c:v>
                </c:pt>
                <c:pt idx="93">
                  <c:v>5.2396820923767624</c:v>
                </c:pt>
                <c:pt idx="94">
                  <c:v>5.2396820923767624</c:v>
                </c:pt>
                <c:pt idx="95">
                  <c:v>5.2396820923767624</c:v>
                </c:pt>
                <c:pt idx="96">
                  <c:v>5.2396820923767624</c:v>
                </c:pt>
                <c:pt idx="97">
                  <c:v>5.2396820923767624</c:v>
                </c:pt>
                <c:pt idx="98">
                  <c:v>5.0830534677360646</c:v>
                </c:pt>
                <c:pt idx="99">
                  <c:v>5.0830534677360646</c:v>
                </c:pt>
                <c:pt idx="100">
                  <c:v>5.0830534677360646</c:v>
                </c:pt>
                <c:pt idx="101">
                  <c:v>5.0830534677360646</c:v>
                </c:pt>
                <c:pt idx="102">
                  <c:v>5.0830534677360646</c:v>
                </c:pt>
                <c:pt idx="103">
                  <c:v>5.0830534677360646</c:v>
                </c:pt>
                <c:pt idx="104">
                  <c:v>5.0830534677360646</c:v>
                </c:pt>
                <c:pt idx="105">
                  <c:v>4.925906205265429</c:v>
                </c:pt>
                <c:pt idx="106">
                  <c:v>4.925906205265429</c:v>
                </c:pt>
                <c:pt idx="107">
                  <c:v>4.925906205265429</c:v>
                </c:pt>
                <c:pt idx="108">
                  <c:v>4.925906205265429</c:v>
                </c:pt>
                <c:pt idx="109">
                  <c:v>4.925906205265429</c:v>
                </c:pt>
                <c:pt idx="110">
                  <c:v>4.925906205265429</c:v>
                </c:pt>
                <c:pt idx="111">
                  <c:v>4.925906205265429</c:v>
                </c:pt>
                <c:pt idx="112">
                  <c:v>4.7682377246771264</c:v>
                </c:pt>
                <c:pt idx="113">
                  <c:v>4.7682377246771264</c:v>
                </c:pt>
                <c:pt idx="114">
                  <c:v>4.7682377246771264</c:v>
                </c:pt>
                <c:pt idx="115">
                  <c:v>4.7682377246771264</c:v>
                </c:pt>
                <c:pt idx="116">
                  <c:v>4.7682377246771264</c:v>
                </c:pt>
                <c:pt idx="117">
                  <c:v>4.7682377246771264</c:v>
                </c:pt>
                <c:pt idx="118">
                  <c:v>4.7682377246771264</c:v>
                </c:pt>
                <c:pt idx="119">
                  <c:v>4.7682377246771264</c:v>
                </c:pt>
                <c:pt idx="120">
                  <c:v>4.6100454285387453</c:v>
                </c:pt>
                <c:pt idx="121">
                  <c:v>4.6100454285387453</c:v>
                </c:pt>
                <c:pt idx="122">
                  <c:v>4.6100454285387453</c:v>
                </c:pt>
                <c:pt idx="123">
                  <c:v>4.6100454285387453</c:v>
                </c:pt>
                <c:pt idx="124">
                  <c:v>4.6100454285387453</c:v>
                </c:pt>
                <c:pt idx="125">
                  <c:v>4.6100454285387453</c:v>
                </c:pt>
                <c:pt idx="126">
                  <c:v>4.6100454285387453</c:v>
                </c:pt>
                <c:pt idx="127">
                  <c:v>4.6100454285387453</c:v>
                </c:pt>
                <c:pt idx="128">
                  <c:v>4.4513267021303093</c:v>
                </c:pt>
                <c:pt idx="129">
                  <c:v>4.4513267021303093</c:v>
                </c:pt>
                <c:pt idx="130">
                  <c:v>4.4513267021303093</c:v>
                </c:pt>
                <c:pt idx="131">
                  <c:v>4.4513267021303093</c:v>
                </c:pt>
                <c:pt idx="132">
                  <c:v>4.4513267021303093</c:v>
                </c:pt>
                <c:pt idx="133">
                  <c:v>4.4513267021303093</c:v>
                </c:pt>
                <c:pt idx="134">
                  <c:v>4.4513267021303093</c:v>
                </c:pt>
                <c:pt idx="135">
                  <c:v>4.4513267021303093</c:v>
                </c:pt>
                <c:pt idx="136">
                  <c:v>4.4513267021303093</c:v>
                </c:pt>
                <c:pt idx="137">
                  <c:v>4.4513267021303093</c:v>
                </c:pt>
                <c:pt idx="138">
                  <c:v>4.292078913300557</c:v>
                </c:pt>
                <c:pt idx="139">
                  <c:v>4.292078913300557</c:v>
                </c:pt>
                <c:pt idx="140">
                  <c:v>4.292078913300557</c:v>
                </c:pt>
                <c:pt idx="141">
                  <c:v>4.292078913300557</c:v>
                </c:pt>
                <c:pt idx="142">
                  <c:v>4.292078913300557</c:v>
                </c:pt>
                <c:pt idx="143">
                  <c:v>4.292078913300557</c:v>
                </c:pt>
                <c:pt idx="144">
                  <c:v>4.292078913300557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A95-4CAC-9A76-AB3D68C9A315}"/>
            </c:ext>
          </c:extLst>
        </c:ser>
        <c:ser>
          <c:idx val="2"/>
          <c:order val="2"/>
          <c:tx>
            <c:strRef>
              <c:f>'C8 SP2-50 27_03'!$AA$3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'C8 SP2-50 27_03'!$AB$4:$AB$148</c:f>
              <c:numCache>
                <c:formatCode>0.000</c:formatCode>
                <c:ptCount val="14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</c:numCache>
            </c:numRef>
          </c:xVal>
          <c:yVal>
            <c:numRef>
              <c:f>'C8 SP2-50 27_03'!$AA$5:$AA$149</c:f>
              <c:numCache>
                <c:formatCode>0.00</c:formatCode>
                <c:ptCount val="145"/>
                <c:pt idx="0">
                  <c:v>2.366455886352405</c:v>
                </c:pt>
                <c:pt idx="1">
                  <c:v>2.4076116408976667</c:v>
                </c:pt>
                <c:pt idx="2">
                  <c:v>2.4358534196765032</c:v>
                </c:pt>
                <c:pt idx="3">
                  <c:v>2.461114121806494</c:v>
                </c:pt>
                <c:pt idx="4">
                  <c:v>2.4794806451035711</c:v>
                </c:pt>
                <c:pt idx="5">
                  <c:v>2.4943724207498352</c:v>
                </c:pt>
                <c:pt idx="6">
                  <c:v>2.5094441574311084</c:v>
                </c:pt>
                <c:pt idx="7">
                  <c:v>2.5208680306819229</c:v>
                </c:pt>
                <c:pt idx="8">
                  <c:v>2.5323963905783398</c:v>
                </c:pt>
                <c:pt idx="9">
                  <c:v>2.5440306772119161</c:v>
                </c:pt>
                <c:pt idx="10">
                  <c:v>2.5518464396611211</c:v>
                </c:pt>
                <c:pt idx="11">
                  <c:v>2.5597103732193816</c:v>
                </c:pt>
                <c:pt idx="12">
                  <c:v>2.5676229246049171</c:v>
                </c:pt>
                <c:pt idx="13">
                  <c:v>2.5755845460765592</c:v>
                </c:pt>
                <c:pt idx="14">
                  <c:v>2.5795839009617794</c:v>
                </c:pt>
                <c:pt idx="15">
                  <c:v>2.5876199878806752</c:v>
                </c:pt>
                <c:pt idx="16">
                  <c:v>2.5916568365356927</c:v>
                </c:pt>
                <c:pt idx="17">
                  <c:v>2.5997684385279953</c:v>
                </c:pt>
                <c:pt idx="18">
                  <c:v>2.603843310688692</c:v>
                </c:pt>
                <c:pt idx="19">
                  <c:v>2.6079309767965366</c:v>
                </c:pt>
                <c:pt idx="20">
                  <c:v>2.6120314972002845</c:v>
                </c:pt>
                <c:pt idx="21">
                  <c:v>2.6161449326289734</c:v>
                </c:pt>
                <c:pt idx="22">
                  <c:v>2.6244107933955494</c:v>
                </c:pt>
                <c:pt idx="23">
                  <c:v>2.6244107933955494</c:v>
                </c:pt>
                <c:pt idx="24">
                  <c:v>2.6285633421192838</c:v>
                </c:pt>
                <c:pt idx="25">
                  <c:v>2.6327290526456331</c:v>
                </c:pt>
                <c:pt idx="26">
                  <c:v>2.6369079876498276</c:v>
                </c:pt>
                <c:pt idx="27">
                  <c:v>2.6411002102057051</c:v>
                </c:pt>
                <c:pt idx="28">
                  <c:v>2.6453057837888316</c:v>
                </c:pt>
                <c:pt idx="29">
                  <c:v>2.6453057837888316</c:v>
                </c:pt>
                <c:pt idx="30">
                  <c:v>2.6495247722797099</c:v>
                </c:pt>
                <c:pt idx="31">
                  <c:v>2.6537572399670708</c:v>
                </c:pt>
                <c:pt idx="32">
                  <c:v>2.6537572399670708</c:v>
                </c:pt>
                <c:pt idx="33">
                  <c:v>2.6580032515510101</c:v>
                </c:pt>
                <c:pt idx="34">
                  <c:v>2.6622628721464601</c:v>
                </c:pt>
                <c:pt idx="35">
                  <c:v>2.6622628721464601</c:v>
                </c:pt>
                <c:pt idx="36">
                  <c:v>2.6665361672863375</c:v>
                </c:pt>
                <c:pt idx="37">
                  <c:v>2.6665361672863375</c:v>
                </c:pt>
                <c:pt idx="38">
                  <c:v>2.6708232029250532</c:v>
                </c:pt>
                <c:pt idx="39">
                  <c:v>2.6708232029250532</c:v>
                </c:pt>
                <c:pt idx="40">
                  <c:v>2.6751240454418461</c:v>
                </c:pt>
                <c:pt idx="41">
                  <c:v>2.6751240454418461</c:v>
                </c:pt>
                <c:pt idx="42">
                  <c:v>2.6794387616441817</c:v>
                </c:pt>
                <c:pt idx="43">
                  <c:v>2.6794387616441817</c:v>
                </c:pt>
                <c:pt idx="44">
                  <c:v>2.6837674187712217</c:v>
                </c:pt>
                <c:pt idx="45">
                  <c:v>2.6837674187712217</c:v>
                </c:pt>
                <c:pt idx="46">
                  <c:v>2.6881100844973957</c:v>
                </c:pt>
                <c:pt idx="47">
                  <c:v>2.6881100844973957</c:v>
                </c:pt>
                <c:pt idx="48">
                  <c:v>2.6881100844973957</c:v>
                </c:pt>
                <c:pt idx="49">
                  <c:v>2.6924668269357905</c:v>
                </c:pt>
                <c:pt idx="50">
                  <c:v>2.6924668269357905</c:v>
                </c:pt>
                <c:pt idx="51">
                  <c:v>2.6924668269357905</c:v>
                </c:pt>
                <c:pt idx="52">
                  <c:v>2.6968377146418643</c:v>
                </c:pt>
                <c:pt idx="53">
                  <c:v>2.6968377146418643</c:v>
                </c:pt>
                <c:pt idx="54">
                  <c:v>2.6968377146418643</c:v>
                </c:pt>
                <c:pt idx="55">
                  <c:v>2.7012228166168875</c:v>
                </c:pt>
                <c:pt idx="56">
                  <c:v>2.7012228166168875</c:v>
                </c:pt>
                <c:pt idx="57">
                  <c:v>2.7012228166168875</c:v>
                </c:pt>
                <c:pt idx="58">
                  <c:v>2.7056222023117069</c:v>
                </c:pt>
                <c:pt idx="59">
                  <c:v>2.7056222023117069</c:v>
                </c:pt>
                <c:pt idx="60">
                  <c:v>2.7056222023117069</c:v>
                </c:pt>
                <c:pt idx="61">
                  <c:v>2.7100359416303288</c:v>
                </c:pt>
                <c:pt idx="62">
                  <c:v>2.7100359416303288</c:v>
                </c:pt>
                <c:pt idx="63">
                  <c:v>2.7100359416303288</c:v>
                </c:pt>
                <c:pt idx="64">
                  <c:v>2.7144641049336453</c:v>
                </c:pt>
                <c:pt idx="65">
                  <c:v>2.7144641049336453</c:v>
                </c:pt>
                <c:pt idx="66">
                  <c:v>2.7144641049336453</c:v>
                </c:pt>
                <c:pt idx="67">
                  <c:v>2.7144641049336453</c:v>
                </c:pt>
                <c:pt idx="68">
                  <c:v>2.7189067630431829</c:v>
                </c:pt>
                <c:pt idx="69">
                  <c:v>2.7189067630431829</c:v>
                </c:pt>
                <c:pt idx="70">
                  <c:v>2.7189067630431829</c:v>
                </c:pt>
                <c:pt idx="71">
                  <c:v>2.7189067630431829</c:v>
                </c:pt>
                <c:pt idx="72">
                  <c:v>2.7233639872448858</c:v>
                </c:pt>
                <c:pt idx="73">
                  <c:v>2.7233639872448858</c:v>
                </c:pt>
                <c:pt idx="74">
                  <c:v>2.7233639872448858</c:v>
                </c:pt>
                <c:pt idx="75">
                  <c:v>2.7233639872448858</c:v>
                </c:pt>
                <c:pt idx="76">
                  <c:v>2.7233639872448858</c:v>
                </c:pt>
                <c:pt idx="77">
                  <c:v>2.727835849292914</c:v>
                </c:pt>
                <c:pt idx="78">
                  <c:v>2.727835849292914</c:v>
                </c:pt>
                <c:pt idx="79">
                  <c:v>2.727835849292914</c:v>
                </c:pt>
                <c:pt idx="80">
                  <c:v>2.727835849292914</c:v>
                </c:pt>
                <c:pt idx="81">
                  <c:v>2.7323224214134694</c:v>
                </c:pt>
                <c:pt idx="82">
                  <c:v>2.7323224214134694</c:v>
                </c:pt>
                <c:pt idx="83">
                  <c:v>2.7323224214134694</c:v>
                </c:pt>
                <c:pt idx="84">
                  <c:v>2.7323224214134694</c:v>
                </c:pt>
                <c:pt idx="85">
                  <c:v>2.7323224214134694</c:v>
                </c:pt>
                <c:pt idx="86">
                  <c:v>2.7323224214134694</c:v>
                </c:pt>
                <c:pt idx="87">
                  <c:v>2.7368237763087064</c:v>
                </c:pt>
                <c:pt idx="88">
                  <c:v>2.7368237763087064</c:v>
                </c:pt>
                <c:pt idx="89">
                  <c:v>2.7368237763087064</c:v>
                </c:pt>
                <c:pt idx="90">
                  <c:v>2.7368237763087064</c:v>
                </c:pt>
                <c:pt idx="91">
                  <c:v>2.7368237763087064</c:v>
                </c:pt>
                <c:pt idx="92">
                  <c:v>2.7413399871607069</c:v>
                </c:pt>
                <c:pt idx="93">
                  <c:v>2.7413399871607069</c:v>
                </c:pt>
                <c:pt idx="94">
                  <c:v>2.7413399871607069</c:v>
                </c:pt>
                <c:pt idx="95">
                  <c:v>2.7413399871607069</c:v>
                </c:pt>
                <c:pt idx="96">
                  <c:v>2.7413399871607069</c:v>
                </c:pt>
                <c:pt idx="97">
                  <c:v>2.7413399871607069</c:v>
                </c:pt>
                <c:pt idx="98">
                  <c:v>2.7458711276353469</c:v>
                </c:pt>
                <c:pt idx="99">
                  <c:v>2.7458711276353469</c:v>
                </c:pt>
                <c:pt idx="100">
                  <c:v>2.7458711276353469</c:v>
                </c:pt>
                <c:pt idx="101">
                  <c:v>2.7458711276353469</c:v>
                </c:pt>
                <c:pt idx="102">
                  <c:v>2.7458711276353469</c:v>
                </c:pt>
                <c:pt idx="103">
                  <c:v>2.7458711276353469</c:v>
                </c:pt>
                <c:pt idx="104">
                  <c:v>2.7458711276353469</c:v>
                </c:pt>
                <c:pt idx="105">
                  <c:v>2.7504172718864073</c:v>
                </c:pt>
                <c:pt idx="106">
                  <c:v>2.7504172718864073</c:v>
                </c:pt>
                <c:pt idx="107">
                  <c:v>2.7504172718864073</c:v>
                </c:pt>
                <c:pt idx="108">
                  <c:v>2.7504172718864073</c:v>
                </c:pt>
                <c:pt idx="109">
                  <c:v>2.7504172718864073</c:v>
                </c:pt>
                <c:pt idx="110">
                  <c:v>2.7504172718864073</c:v>
                </c:pt>
                <c:pt idx="111">
                  <c:v>2.7504172718864073</c:v>
                </c:pt>
                <c:pt idx="112">
                  <c:v>2.7549784945595235</c:v>
                </c:pt>
                <c:pt idx="113">
                  <c:v>2.7549784945595235</c:v>
                </c:pt>
                <c:pt idx="114">
                  <c:v>2.7549784945595235</c:v>
                </c:pt>
                <c:pt idx="115">
                  <c:v>2.7549784945595235</c:v>
                </c:pt>
                <c:pt idx="116">
                  <c:v>2.7549784945595235</c:v>
                </c:pt>
                <c:pt idx="117">
                  <c:v>2.7549784945595235</c:v>
                </c:pt>
                <c:pt idx="118">
                  <c:v>2.7549784945595235</c:v>
                </c:pt>
                <c:pt idx="119">
                  <c:v>2.7549784945595235</c:v>
                </c:pt>
                <c:pt idx="120">
                  <c:v>2.7595548707963209</c:v>
                </c:pt>
                <c:pt idx="121">
                  <c:v>2.7595548707963209</c:v>
                </c:pt>
                <c:pt idx="122">
                  <c:v>2.7595548707963209</c:v>
                </c:pt>
                <c:pt idx="123">
                  <c:v>2.7595548707963209</c:v>
                </c:pt>
                <c:pt idx="124">
                  <c:v>2.7595548707963209</c:v>
                </c:pt>
                <c:pt idx="125">
                  <c:v>2.7595548707963209</c:v>
                </c:pt>
                <c:pt idx="126">
                  <c:v>2.7595548707963209</c:v>
                </c:pt>
                <c:pt idx="127">
                  <c:v>2.7595548707963209</c:v>
                </c:pt>
                <c:pt idx="128">
                  <c:v>2.764146476238583</c:v>
                </c:pt>
                <c:pt idx="129">
                  <c:v>2.764146476238583</c:v>
                </c:pt>
                <c:pt idx="130">
                  <c:v>2.764146476238583</c:v>
                </c:pt>
                <c:pt idx="131">
                  <c:v>2.764146476238583</c:v>
                </c:pt>
                <c:pt idx="132">
                  <c:v>2.764146476238583</c:v>
                </c:pt>
                <c:pt idx="133">
                  <c:v>2.764146476238583</c:v>
                </c:pt>
                <c:pt idx="134">
                  <c:v>2.764146476238583</c:v>
                </c:pt>
                <c:pt idx="135">
                  <c:v>2.764146476238583</c:v>
                </c:pt>
                <c:pt idx="136">
                  <c:v>2.764146476238583</c:v>
                </c:pt>
                <c:pt idx="137">
                  <c:v>2.764146476238583</c:v>
                </c:pt>
                <c:pt idx="138">
                  <c:v>2.7687533870323184</c:v>
                </c:pt>
                <c:pt idx="139">
                  <c:v>2.7687533870323184</c:v>
                </c:pt>
                <c:pt idx="140">
                  <c:v>2.7687533870323184</c:v>
                </c:pt>
                <c:pt idx="141">
                  <c:v>2.7687533870323184</c:v>
                </c:pt>
                <c:pt idx="142">
                  <c:v>2.7687533870323184</c:v>
                </c:pt>
                <c:pt idx="143">
                  <c:v>2.7687533870323184</c:v>
                </c:pt>
                <c:pt idx="144">
                  <c:v>2.7687533870323184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95-4CAC-9A76-AB3D68C9A3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'C9 SP2-50 28_03'!$AB$4:$AB$162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'C9 SP2-50 28_03'!$AC$4:$AC$162</c:f>
              <c:numCache>
                <c:formatCode>0.000</c:formatCode>
                <c:ptCount val="159"/>
                <c:pt idx="0">
                  <c:v>82.582028672997794</c:v>
                </c:pt>
                <c:pt idx="1">
                  <c:v>84.026612264945285</c:v>
                </c:pt>
                <c:pt idx="2">
                  <c:v>85.018076716449059</c:v>
                </c:pt>
                <c:pt idx="3">
                  <c:v>85.77716668713164</c:v>
                </c:pt>
                <c:pt idx="4">
                  <c:v>86.420173933661872</c:v>
                </c:pt>
                <c:pt idx="5">
                  <c:v>86.941562615011264</c:v>
                </c:pt>
                <c:pt idx="6">
                  <c:v>87.469280749245002</c:v>
                </c:pt>
                <c:pt idx="7">
                  <c:v>87.869292703890963</c:v>
                </c:pt>
                <c:pt idx="8">
                  <c:v>88.138006137236175</c:v>
                </c:pt>
                <c:pt idx="9">
                  <c:v>88.544172064135878</c:v>
                </c:pt>
                <c:pt idx="10">
                  <c:v>88.817035460327361</c:v>
                </c:pt>
                <c:pt idx="11">
                  <c:v>89.091585801781235</c:v>
                </c:pt>
                <c:pt idx="12">
                  <c:v>89.367838781011571</c:v>
                </c:pt>
                <c:pt idx="13">
                  <c:v>89.645810285773663</c:v>
                </c:pt>
                <c:pt idx="14">
                  <c:v>89.785445504287338</c:v>
                </c:pt>
                <c:pt idx="15">
                  <c:v>90.066025021488215</c:v>
                </c:pt>
                <c:pt idx="16">
                  <c:v>90.206973417453</c:v>
                </c:pt>
                <c:pt idx="17">
                  <c:v>90.348363657919194</c:v>
                </c:pt>
                <c:pt idx="18">
                  <c:v>90.490197823787227</c:v>
                </c:pt>
                <c:pt idx="19">
                  <c:v>90.775206320870041</c:v>
                </c:pt>
                <c:pt idx="20">
                  <c:v>90.918384879735754</c:v>
                </c:pt>
                <c:pt idx="21">
                  <c:v>90.918384879735754</c:v>
                </c:pt>
                <c:pt idx="22">
                  <c:v>91.062015819514173</c:v>
                </c:pt>
                <c:pt idx="23">
                  <c:v>91.206101287583024</c:v>
                </c:pt>
                <c:pt idx="24">
                  <c:v>91.350643444932615</c:v>
                </c:pt>
                <c:pt idx="25">
                  <c:v>91.495644466273745</c:v>
                </c:pt>
                <c:pt idx="26">
                  <c:v>91.641106540146978</c:v>
                </c:pt>
                <c:pt idx="27">
                  <c:v>91.641106540146978</c:v>
                </c:pt>
                <c:pt idx="28">
                  <c:v>91.787031869032603</c:v>
                </c:pt>
                <c:pt idx="29">
                  <c:v>91.933422669461649</c:v>
                </c:pt>
                <c:pt idx="30">
                  <c:v>91.933422669461649</c:v>
                </c:pt>
                <c:pt idx="31">
                  <c:v>92.080281172128551</c:v>
                </c:pt>
                <c:pt idx="32">
                  <c:v>92.227609622003953</c:v>
                </c:pt>
                <c:pt idx="33">
                  <c:v>92.227609622003953</c:v>
                </c:pt>
                <c:pt idx="34">
                  <c:v>92.375410278449436</c:v>
                </c:pt>
                <c:pt idx="35">
                  <c:v>92.375410278449436</c:v>
                </c:pt>
                <c:pt idx="36">
                  <c:v>92.523685415333006</c:v>
                </c:pt>
                <c:pt idx="37">
                  <c:v>92.523685415333006</c:v>
                </c:pt>
                <c:pt idx="38">
                  <c:v>92.672437321145409</c:v>
                </c:pt>
                <c:pt idx="39">
                  <c:v>92.672437321145409</c:v>
                </c:pt>
                <c:pt idx="40">
                  <c:v>92.821668299118315</c:v>
                </c:pt>
                <c:pt idx="41">
                  <c:v>92.821668299118315</c:v>
                </c:pt>
                <c:pt idx="42">
                  <c:v>92.9713806673427</c:v>
                </c:pt>
                <c:pt idx="43">
                  <c:v>92.9713806673427</c:v>
                </c:pt>
                <c:pt idx="44">
                  <c:v>93.121576758889262</c:v>
                </c:pt>
                <c:pt idx="45">
                  <c:v>93.121576758889262</c:v>
                </c:pt>
                <c:pt idx="46">
                  <c:v>93.121576758889262</c:v>
                </c:pt>
                <c:pt idx="47">
                  <c:v>93.272258921929577</c:v>
                </c:pt>
                <c:pt idx="48">
                  <c:v>93.272258921929577</c:v>
                </c:pt>
                <c:pt idx="49">
                  <c:v>93.272258921929577</c:v>
                </c:pt>
                <c:pt idx="50">
                  <c:v>93.423429519858118</c:v>
                </c:pt>
                <c:pt idx="51">
                  <c:v>93.423429519858118</c:v>
                </c:pt>
                <c:pt idx="52">
                  <c:v>93.575090931416327</c:v>
                </c:pt>
                <c:pt idx="53">
                  <c:v>93.575090931416327</c:v>
                </c:pt>
                <c:pt idx="54">
                  <c:v>93.575090931416327</c:v>
                </c:pt>
                <c:pt idx="55">
                  <c:v>93.575090931416327</c:v>
                </c:pt>
                <c:pt idx="56">
                  <c:v>93.727245550817031</c:v>
                </c:pt>
                <c:pt idx="57">
                  <c:v>93.727245550817031</c:v>
                </c:pt>
                <c:pt idx="58">
                  <c:v>93.727245550817031</c:v>
                </c:pt>
                <c:pt idx="59">
                  <c:v>93.879895787870467</c:v>
                </c:pt>
                <c:pt idx="60">
                  <c:v>93.879895787870467</c:v>
                </c:pt>
                <c:pt idx="61">
                  <c:v>93.879895787870467</c:v>
                </c:pt>
                <c:pt idx="62">
                  <c:v>93.879895787870467</c:v>
                </c:pt>
                <c:pt idx="63">
                  <c:v>94.033044068111693</c:v>
                </c:pt>
                <c:pt idx="64">
                  <c:v>94.033044068111693</c:v>
                </c:pt>
                <c:pt idx="65">
                  <c:v>94.033044068111693</c:v>
                </c:pt>
                <c:pt idx="66">
                  <c:v>94.18669283292887</c:v>
                </c:pt>
                <c:pt idx="67">
                  <c:v>94.18669283292887</c:v>
                </c:pt>
                <c:pt idx="68">
                  <c:v>94.18669283292887</c:v>
                </c:pt>
                <c:pt idx="69">
                  <c:v>94.18669283292887</c:v>
                </c:pt>
                <c:pt idx="70">
                  <c:v>94.18669283292887</c:v>
                </c:pt>
                <c:pt idx="71">
                  <c:v>94.340844539693066</c:v>
                </c:pt>
                <c:pt idx="72">
                  <c:v>94.340844539693066</c:v>
                </c:pt>
                <c:pt idx="73">
                  <c:v>94.340844539693066</c:v>
                </c:pt>
                <c:pt idx="74">
                  <c:v>94.340844539693066</c:v>
                </c:pt>
                <c:pt idx="75">
                  <c:v>94.495501661889264</c:v>
                </c:pt>
                <c:pt idx="76">
                  <c:v>94.495501661889264</c:v>
                </c:pt>
                <c:pt idx="77">
                  <c:v>94.495501661889264</c:v>
                </c:pt>
                <c:pt idx="78">
                  <c:v>94.495501661889264</c:v>
                </c:pt>
                <c:pt idx="79">
                  <c:v>94.495501661889264</c:v>
                </c:pt>
                <c:pt idx="80">
                  <c:v>94.650666689248723</c:v>
                </c:pt>
                <c:pt idx="81">
                  <c:v>94.650666689248723</c:v>
                </c:pt>
                <c:pt idx="82">
                  <c:v>94.650666689248723</c:v>
                </c:pt>
                <c:pt idx="83">
                  <c:v>94.650666689248723</c:v>
                </c:pt>
                <c:pt idx="84">
                  <c:v>94.650666689248723</c:v>
                </c:pt>
                <c:pt idx="85">
                  <c:v>94.806342127882345</c:v>
                </c:pt>
                <c:pt idx="86">
                  <c:v>94.806342127882345</c:v>
                </c:pt>
                <c:pt idx="87">
                  <c:v>94.806342127882345</c:v>
                </c:pt>
                <c:pt idx="88">
                  <c:v>94.806342127882345</c:v>
                </c:pt>
                <c:pt idx="89">
                  <c:v>94.806342127882345</c:v>
                </c:pt>
                <c:pt idx="90">
                  <c:v>94.806342127882345</c:v>
                </c:pt>
                <c:pt idx="91">
                  <c:v>94.962530500415909</c:v>
                </c:pt>
                <c:pt idx="92">
                  <c:v>94.962530500415909</c:v>
                </c:pt>
                <c:pt idx="93">
                  <c:v>94.962530500415909</c:v>
                </c:pt>
                <c:pt idx="94">
                  <c:v>94.962530500415909</c:v>
                </c:pt>
                <c:pt idx="95">
                  <c:v>94.962530500415909</c:v>
                </c:pt>
                <c:pt idx="96">
                  <c:v>94.962530500415909</c:v>
                </c:pt>
                <c:pt idx="97">
                  <c:v>94.962530500415909</c:v>
                </c:pt>
                <c:pt idx="98">
                  <c:v>95.119234346126177</c:v>
                </c:pt>
                <c:pt idx="99">
                  <c:v>95.119234346126177</c:v>
                </c:pt>
                <c:pt idx="100">
                  <c:v>95.119234346126177</c:v>
                </c:pt>
                <c:pt idx="101">
                  <c:v>95.119234346126177</c:v>
                </c:pt>
                <c:pt idx="102">
                  <c:v>95.119234346126177</c:v>
                </c:pt>
                <c:pt idx="103">
                  <c:v>95.119234346126177</c:v>
                </c:pt>
                <c:pt idx="104">
                  <c:v>95.119234346126177</c:v>
                </c:pt>
                <c:pt idx="105">
                  <c:v>95.276456221078462</c:v>
                </c:pt>
                <c:pt idx="106">
                  <c:v>95.276456221078462</c:v>
                </c:pt>
                <c:pt idx="107">
                  <c:v>95.276456221078462</c:v>
                </c:pt>
                <c:pt idx="108">
                  <c:v>95.276456221078462</c:v>
                </c:pt>
                <c:pt idx="109">
                  <c:v>95.276456221078462</c:v>
                </c:pt>
                <c:pt idx="110">
                  <c:v>95.276456221078462</c:v>
                </c:pt>
                <c:pt idx="111">
                  <c:v>95.276456221078462</c:v>
                </c:pt>
                <c:pt idx="112">
                  <c:v>95.276456221078462</c:v>
                </c:pt>
                <c:pt idx="113">
                  <c:v>95.434198698265675</c:v>
                </c:pt>
                <c:pt idx="114">
                  <c:v>95.434198698265675</c:v>
                </c:pt>
                <c:pt idx="115">
                  <c:v>95.434198698265675</c:v>
                </c:pt>
                <c:pt idx="116">
                  <c:v>95.434198698265675</c:v>
                </c:pt>
                <c:pt idx="117">
                  <c:v>95.434198698265675</c:v>
                </c:pt>
                <c:pt idx="118">
                  <c:v>95.434198698265675</c:v>
                </c:pt>
                <c:pt idx="119">
                  <c:v>95.434198698265675</c:v>
                </c:pt>
                <c:pt idx="120">
                  <c:v>95.434198698265675</c:v>
                </c:pt>
                <c:pt idx="121">
                  <c:v>95.434198698265675</c:v>
                </c:pt>
                <c:pt idx="122">
                  <c:v>95.592464367748732</c:v>
                </c:pt>
                <c:pt idx="123">
                  <c:v>95.592464367748732</c:v>
                </c:pt>
                <c:pt idx="124">
                  <c:v>95.592464367748732</c:v>
                </c:pt>
                <c:pt idx="125">
                  <c:v>95.592464367748732</c:v>
                </c:pt>
                <c:pt idx="126">
                  <c:v>95.592464367748732</c:v>
                </c:pt>
                <c:pt idx="127">
                  <c:v>95.592464367748732</c:v>
                </c:pt>
                <c:pt idx="128">
                  <c:v>95.592464367748732</c:v>
                </c:pt>
                <c:pt idx="129">
                  <c:v>95.592464367748732</c:v>
                </c:pt>
                <c:pt idx="130">
                  <c:v>95.592464367748732</c:v>
                </c:pt>
                <c:pt idx="131">
                  <c:v>95.751255836798123</c:v>
                </c:pt>
                <c:pt idx="132">
                  <c:v>95.751255836798123</c:v>
                </c:pt>
                <c:pt idx="133">
                  <c:v>95.751255836798123</c:v>
                </c:pt>
                <c:pt idx="134">
                  <c:v>95.751255836798123</c:v>
                </c:pt>
                <c:pt idx="135">
                  <c:v>95.751255836798123</c:v>
                </c:pt>
                <c:pt idx="136">
                  <c:v>95.751255836798123</c:v>
                </c:pt>
                <c:pt idx="137">
                  <c:v>95.751255836798123</c:v>
                </c:pt>
                <c:pt idx="138">
                  <c:v>95.751255836798123</c:v>
                </c:pt>
                <c:pt idx="139">
                  <c:v>95.751255836798123</c:v>
                </c:pt>
                <c:pt idx="140">
                  <c:v>95.751255836798123</c:v>
                </c:pt>
                <c:pt idx="141">
                  <c:v>95.751255836798123</c:v>
                </c:pt>
                <c:pt idx="142">
                  <c:v>95.910575730037394</c:v>
                </c:pt>
                <c:pt idx="143">
                  <c:v>95.910575730037394</c:v>
                </c:pt>
                <c:pt idx="144">
                  <c:v>95.910575730037394</c:v>
                </c:pt>
                <c:pt idx="145">
                  <c:v>95.910575730037394</c:v>
                </c:pt>
                <c:pt idx="146">
                  <c:v>95.910575730037394</c:v>
                </c:pt>
                <c:pt idx="147">
                  <c:v>95.910575730037394</c:v>
                </c:pt>
                <c:pt idx="148">
                  <c:v>95.910575730037394</c:v>
                </c:pt>
                <c:pt idx="149">
                  <c:v>95.910575730037394</c:v>
                </c:pt>
                <c:pt idx="150">
                  <c:v>95.910575730037394</c:v>
                </c:pt>
                <c:pt idx="151">
                  <c:v>95.910575730037394</c:v>
                </c:pt>
                <c:pt idx="152">
                  <c:v>95.910575730037394</c:v>
                </c:pt>
                <c:pt idx="153">
                  <c:v>95.910575730037394</c:v>
                </c:pt>
                <c:pt idx="154">
                  <c:v>96.070426689587407</c:v>
                </c:pt>
                <c:pt idx="155">
                  <c:v>96.070426689587407</c:v>
                </c:pt>
                <c:pt idx="156">
                  <c:v>96.070426689587407</c:v>
                </c:pt>
                <c:pt idx="157">
                  <c:v>96.070426689587407</c:v>
                </c:pt>
                <c:pt idx="158">
                  <c:v>96.070426689587407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03A-499A-B9F0-467E87B826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'C9 SP2-50 28_03'!$V$3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'C9 SP2-50 28_03'!$AB$4:$AB$162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'C9 SP2-50 28_03'!$V$5:$V$163</c:f>
              <c:numCache>
                <c:formatCode>0.00</c:formatCode>
                <c:ptCount val="159"/>
                <c:pt idx="0">
                  <c:v>20.080928018204602</c:v>
                </c:pt>
                <c:pt idx="1">
                  <c:v>18.682926759047835</c:v>
                </c:pt>
                <c:pt idx="2">
                  <c:v>17.723433269479084</c:v>
                </c:pt>
                <c:pt idx="3">
                  <c:v>16.988821066528004</c:v>
                </c:pt>
                <c:pt idx="4">
                  <c:v>16.366548360879772</c:v>
                </c:pt>
                <c:pt idx="5">
                  <c:v>15.861972483720677</c:v>
                </c:pt>
                <c:pt idx="6">
                  <c:v>15.351271254486832</c:v>
                </c:pt>
                <c:pt idx="7">
                  <c:v>14.964158165711606</c:v>
                </c:pt>
                <c:pt idx="8">
                  <c:v>14.704109719735193</c:v>
                </c:pt>
                <c:pt idx="9">
                  <c:v>14.311041100932131</c:v>
                </c:pt>
                <c:pt idx="10">
                  <c:v>14.046976512645326</c:v>
                </c:pt>
                <c:pt idx="11">
                  <c:v>13.781279376672062</c:v>
                </c:pt>
                <c:pt idx="12">
                  <c:v>13.513934506522196</c:v>
                </c:pt>
                <c:pt idx="13">
                  <c:v>13.244926526760214</c:v>
                </c:pt>
                <c:pt idx="14">
                  <c:v>13.109794013561993</c:v>
                </c:pt>
                <c:pt idx="15">
                  <c:v>12.838262119854404</c:v>
                </c:pt>
                <c:pt idx="16">
                  <c:v>12.701858774189068</c:v>
                </c:pt>
                <c:pt idx="17">
                  <c:v>12.565027831828889</c:v>
                </c:pt>
                <c:pt idx="18">
                  <c:v>12.427767278974599</c:v>
                </c:pt>
                <c:pt idx="19">
                  <c:v>12.151949223160329</c:v>
                </c:pt>
                <c:pt idx="20">
                  <c:v>12.013387628875105</c:v>
                </c:pt>
                <c:pt idx="21">
                  <c:v>12.013387628875105</c:v>
                </c:pt>
                <c:pt idx="22">
                  <c:v>11.874388241242983</c:v>
                </c:pt>
                <c:pt idx="23">
                  <c:v>11.734948982131021</c:v>
                </c:pt>
                <c:pt idx="24">
                  <c:v>11.595067760232658</c:v>
                </c:pt>
                <c:pt idx="25">
                  <c:v>11.454742470963197</c:v>
                </c:pt>
                <c:pt idx="26">
                  <c:v>11.31397099635425</c:v>
                </c:pt>
                <c:pt idx="27">
                  <c:v>11.31397099635425</c:v>
                </c:pt>
                <c:pt idx="28">
                  <c:v>11.17275120494714</c:v>
                </c:pt>
                <c:pt idx="29">
                  <c:v>11.031080951685524</c:v>
                </c:pt>
                <c:pt idx="30">
                  <c:v>11.031080951685524</c:v>
                </c:pt>
                <c:pt idx="31">
                  <c:v>10.888958077806398</c:v>
                </c:pt>
                <c:pt idx="32">
                  <c:v>10.746380410730893</c:v>
                </c:pt>
                <c:pt idx="33">
                  <c:v>10.746380410730893</c:v>
                </c:pt>
                <c:pt idx="34">
                  <c:v>10.603345763953243</c:v>
                </c:pt>
                <c:pt idx="35">
                  <c:v>10.603345763953243</c:v>
                </c:pt>
                <c:pt idx="36">
                  <c:v>10.459851936929077</c:v>
                </c:pt>
                <c:pt idx="37">
                  <c:v>10.459851936929077</c:v>
                </c:pt>
                <c:pt idx="38">
                  <c:v>10.315896714962758</c:v>
                </c:pt>
                <c:pt idx="39">
                  <c:v>10.315896714962758</c:v>
                </c:pt>
                <c:pt idx="40">
                  <c:v>10.171477869093104</c:v>
                </c:pt>
                <c:pt idx="41">
                  <c:v>10.171477869093104</c:v>
                </c:pt>
                <c:pt idx="42">
                  <c:v>10.026593155978713</c:v>
                </c:pt>
                <c:pt idx="43">
                  <c:v>10.026593155978713</c:v>
                </c:pt>
                <c:pt idx="44">
                  <c:v>9.8812403177816144</c:v>
                </c:pt>
                <c:pt idx="45">
                  <c:v>9.8812403177816144</c:v>
                </c:pt>
                <c:pt idx="46">
                  <c:v>9.8812403177816144</c:v>
                </c:pt>
                <c:pt idx="47">
                  <c:v>9.735417082049846</c:v>
                </c:pt>
                <c:pt idx="48">
                  <c:v>9.735417082049846</c:v>
                </c:pt>
                <c:pt idx="49">
                  <c:v>9.735417082049846</c:v>
                </c:pt>
                <c:pt idx="50">
                  <c:v>9.5891211615993903</c:v>
                </c:pt>
                <c:pt idx="51">
                  <c:v>9.5891211615993903</c:v>
                </c:pt>
                <c:pt idx="52">
                  <c:v>9.4423502543941833</c:v>
                </c:pt>
                <c:pt idx="53">
                  <c:v>9.4423502543941833</c:v>
                </c:pt>
                <c:pt idx="54">
                  <c:v>9.4423502543941833</c:v>
                </c:pt>
                <c:pt idx="55">
                  <c:v>9.4423502543941833</c:v>
                </c:pt>
                <c:pt idx="56">
                  <c:v>9.2951020434257181</c:v>
                </c:pt>
                <c:pt idx="57">
                  <c:v>9.2951020434257181</c:v>
                </c:pt>
                <c:pt idx="58">
                  <c:v>9.2951020434257181</c:v>
                </c:pt>
                <c:pt idx="59">
                  <c:v>9.1473741965909063</c:v>
                </c:pt>
                <c:pt idx="60">
                  <c:v>9.1473741965909063</c:v>
                </c:pt>
                <c:pt idx="61">
                  <c:v>9.1473741965909063</c:v>
                </c:pt>
                <c:pt idx="62">
                  <c:v>9.1473741965909063</c:v>
                </c:pt>
                <c:pt idx="63">
                  <c:v>8.9991643665690351</c:v>
                </c:pt>
                <c:pt idx="64">
                  <c:v>8.9991643665690351</c:v>
                </c:pt>
                <c:pt idx="65">
                  <c:v>8.9991643665690351</c:v>
                </c:pt>
                <c:pt idx="66">
                  <c:v>8.8504701906974006</c:v>
                </c:pt>
                <c:pt idx="67">
                  <c:v>8.8504701906974006</c:v>
                </c:pt>
                <c:pt idx="68">
                  <c:v>8.8504701906974006</c:v>
                </c:pt>
                <c:pt idx="69">
                  <c:v>8.8504701906974006</c:v>
                </c:pt>
                <c:pt idx="70">
                  <c:v>8.8504701906974006</c:v>
                </c:pt>
                <c:pt idx="71">
                  <c:v>8.7012892908458479</c:v>
                </c:pt>
                <c:pt idx="72">
                  <c:v>8.7012892908458479</c:v>
                </c:pt>
                <c:pt idx="73">
                  <c:v>8.7012892908458479</c:v>
                </c:pt>
                <c:pt idx="74">
                  <c:v>8.7012892908458479</c:v>
                </c:pt>
                <c:pt idx="75">
                  <c:v>8.5516192732898677</c:v>
                </c:pt>
                <c:pt idx="76">
                  <c:v>8.5516192732898677</c:v>
                </c:pt>
                <c:pt idx="77">
                  <c:v>8.5516192732898677</c:v>
                </c:pt>
                <c:pt idx="78">
                  <c:v>8.5516192732898677</c:v>
                </c:pt>
                <c:pt idx="79">
                  <c:v>8.5516192732898677</c:v>
                </c:pt>
                <c:pt idx="80">
                  <c:v>8.4014577285826064</c:v>
                </c:pt>
                <c:pt idx="81">
                  <c:v>8.4014577285826064</c:v>
                </c:pt>
                <c:pt idx="82">
                  <c:v>8.4014577285826064</c:v>
                </c:pt>
                <c:pt idx="83">
                  <c:v>8.4014577285826064</c:v>
                </c:pt>
                <c:pt idx="84">
                  <c:v>8.4014577285826064</c:v>
                </c:pt>
                <c:pt idx="85">
                  <c:v>8.2508022314256699</c:v>
                </c:pt>
                <c:pt idx="86">
                  <c:v>8.2508022314256699</c:v>
                </c:pt>
                <c:pt idx="87">
                  <c:v>8.2508022314256699</c:v>
                </c:pt>
                <c:pt idx="88">
                  <c:v>8.2508022314256699</c:v>
                </c:pt>
                <c:pt idx="89">
                  <c:v>8.2508022314256699</c:v>
                </c:pt>
                <c:pt idx="90">
                  <c:v>8.2508022314256699</c:v>
                </c:pt>
                <c:pt idx="91">
                  <c:v>8.0996503405384228</c:v>
                </c:pt>
                <c:pt idx="92">
                  <c:v>8.0996503405384228</c:v>
                </c:pt>
                <c:pt idx="93">
                  <c:v>8.0996503405384228</c:v>
                </c:pt>
                <c:pt idx="94">
                  <c:v>8.0996503405384228</c:v>
                </c:pt>
                <c:pt idx="95">
                  <c:v>8.0996503405384228</c:v>
                </c:pt>
                <c:pt idx="96">
                  <c:v>8.0996503405384228</c:v>
                </c:pt>
                <c:pt idx="97">
                  <c:v>8.0996503405384228</c:v>
                </c:pt>
                <c:pt idx="98">
                  <c:v>7.9479995985260903</c:v>
                </c:pt>
                <c:pt idx="99">
                  <c:v>7.9479995985260903</c:v>
                </c:pt>
                <c:pt idx="100">
                  <c:v>7.9479995985260903</c:v>
                </c:pt>
                <c:pt idx="101">
                  <c:v>7.9479995985260903</c:v>
                </c:pt>
                <c:pt idx="102">
                  <c:v>7.9479995985260903</c:v>
                </c:pt>
                <c:pt idx="103">
                  <c:v>7.9479995985260903</c:v>
                </c:pt>
                <c:pt idx="104">
                  <c:v>7.9479995985260903</c:v>
                </c:pt>
                <c:pt idx="105">
                  <c:v>7.7958475317467801</c:v>
                </c:pt>
                <c:pt idx="106">
                  <c:v>7.7958475317467801</c:v>
                </c:pt>
                <c:pt idx="107">
                  <c:v>7.7958475317467801</c:v>
                </c:pt>
                <c:pt idx="108">
                  <c:v>7.7958475317467801</c:v>
                </c:pt>
                <c:pt idx="109">
                  <c:v>7.7958475317467801</c:v>
                </c:pt>
                <c:pt idx="110">
                  <c:v>7.7958475317467801</c:v>
                </c:pt>
                <c:pt idx="111">
                  <c:v>7.7958475317467801</c:v>
                </c:pt>
                <c:pt idx="112">
                  <c:v>7.7958475317467801</c:v>
                </c:pt>
                <c:pt idx="113">
                  <c:v>7.6431916501768393</c:v>
                </c:pt>
                <c:pt idx="114">
                  <c:v>7.6431916501768393</c:v>
                </c:pt>
                <c:pt idx="115">
                  <c:v>7.6431916501768393</c:v>
                </c:pt>
                <c:pt idx="116">
                  <c:v>7.6431916501768393</c:v>
                </c:pt>
                <c:pt idx="117">
                  <c:v>7.6431916501768393</c:v>
                </c:pt>
                <c:pt idx="118">
                  <c:v>7.6431916501768393</c:v>
                </c:pt>
                <c:pt idx="119">
                  <c:v>7.6431916501768393</c:v>
                </c:pt>
                <c:pt idx="120">
                  <c:v>7.6431916501768393</c:v>
                </c:pt>
                <c:pt idx="121">
                  <c:v>7.6431916501768393</c:v>
                </c:pt>
                <c:pt idx="122">
                  <c:v>7.49002944727496</c:v>
                </c:pt>
                <c:pt idx="123">
                  <c:v>7.49002944727496</c:v>
                </c:pt>
                <c:pt idx="124">
                  <c:v>7.49002944727496</c:v>
                </c:pt>
                <c:pt idx="125">
                  <c:v>7.49002944727496</c:v>
                </c:pt>
                <c:pt idx="126">
                  <c:v>7.49002944727496</c:v>
                </c:pt>
                <c:pt idx="127">
                  <c:v>7.49002944727496</c:v>
                </c:pt>
                <c:pt idx="128">
                  <c:v>7.49002944727496</c:v>
                </c:pt>
                <c:pt idx="129">
                  <c:v>7.49002944727496</c:v>
                </c:pt>
                <c:pt idx="130">
                  <c:v>7.49002944727496</c:v>
                </c:pt>
                <c:pt idx="131">
                  <c:v>7.3363583998451887</c:v>
                </c:pt>
                <c:pt idx="132">
                  <c:v>7.3363583998451887</c:v>
                </c:pt>
                <c:pt idx="133">
                  <c:v>7.3363583998451887</c:v>
                </c:pt>
                <c:pt idx="134">
                  <c:v>7.3363583998451887</c:v>
                </c:pt>
                <c:pt idx="135">
                  <c:v>7.3363583998451887</c:v>
                </c:pt>
                <c:pt idx="136">
                  <c:v>7.3363583998451887</c:v>
                </c:pt>
                <c:pt idx="137">
                  <c:v>7.3363583998451887</c:v>
                </c:pt>
                <c:pt idx="138">
                  <c:v>7.3363583998451887</c:v>
                </c:pt>
                <c:pt idx="139">
                  <c:v>7.3363583998451887</c:v>
                </c:pt>
                <c:pt idx="140">
                  <c:v>7.3363583998451887</c:v>
                </c:pt>
                <c:pt idx="141">
                  <c:v>7.3363583998451887</c:v>
                </c:pt>
                <c:pt idx="142">
                  <c:v>7.1821759678981749</c:v>
                </c:pt>
                <c:pt idx="143">
                  <c:v>7.1821759678981749</c:v>
                </c:pt>
                <c:pt idx="144">
                  <c:v>7.1821759678981749</c:v>
                </c:pt>
                <c:pt idx="145">
                  <c:v>7.1821759678981749</c:v>
                </c:pt>
                <c:pt idx="146">
                  <c:v>7.1821759678981749</c:v>
                </c:pt>
                <c:pt idx="147">
                  <c:v>7.1821759678981749</c:v>
                </c:pt>
                <c:pt idx="148">
                  <c:v>7.1821759678981749</c:v>
                </c:pt>
                <c:pt idx="149">
                  <c:v>7.1821759678981749</c:v>
                </c:pt>
                <c:pt idx="150">
                  <c:v>7.1821759678981749</c:v>
                </c:pt>
                <c:pt idx="151">
                  <c:v>7.1821759678981749</c:v>
                </c:pt>
                <c:pt idx="152">
                  <c:v>7.1821759678981749</c:v>
                </c:pt>
                <c:pt idx="153">
                  <c:v>7.1821759678981749</c:v>
                </c:pt>
                <c:pt idx="154">
                  <c:v>7.0274795945113766</c:v>
                </c:pt>
                <c:pt idx="155">
                  <c:v>7.0274795945113766</c:v>
                </c:pt>
                <c:pt idx="156">
                  <c:v>7.0274795945113766</c:v>
                </c:pt>
                <c:pt idx="157">
                  <c:v>7.0274795945113766</c:v>
                </c:pt>
                <c:pt idx="158">
                  <c:v>7.0274795945113766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D18-4825-B662-13D4C1DD4603}"/>
            </c:ext>
          </c:extLst>
        </c:ser>
        <c:ser>
          <c:idx val="1"/>
          <c:order val="1"/>
          <c:tx>
            <c:strRef>
              <c:f>'C9 SP2-50 28_03'!$Y$3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'C9 SP2-50 28_03'!$AB$4:$AB$162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'C9 SP2-50 28_03'!$Y$5:$Y$163</c:f>
              <c:numCache>
                <c:formatCode>0.00</c:formatCode>
                <c:ptCount val="159"/>
                <c:pt idx="0">
                  <c:v>17.417971327002203</c:v>
                </c:pt>
                <c:pt idx="1">
                  <c:v>15.973387735054711</c:v>
                </c:pt>
                <c:pt idx="2">
                  <c:v>14.981923283550936</c:v>
                </c:pt>
                <c:pt idx="3">
                  <c:v>14.222833312868365</c:v>
                </c:pt>
                <c:pt idx="4">
                  <c:v>13.57982606633813</c:v>
                </c:pt>
                <c:pt idx="5">
                  <c:v>13.058437384988741</c:v>
                </c:pt>
                <c:pt idx="6">
                  <c:v>12.530719250754995</c:v>
                </c:pt>
                <c:pt idx="7">
                  <c:v>12.130707296109033</c:v>
                </c:pt>
                <c:pt idx="8">
                  <c:v>11.86199386276382</c:v>
                </c:pt>
                <c:pt idx="9">
                  <c:v>11.455827935864116</c:v>
                </c:pt>
                <c:pt idx="10">
                  <c:v>11.182964539672636</c:v>
                </c:pt>
                <c:pt idx="11">
                  <c:v>10.908414198218763</c:v>
                </c:pt>
                <c:pt idx="12">
                  <c:v>10.632161218988434</c:v>
                </c:pt>
                <c:pt idx="13">
                  <c:v>10.354189714226337</c:v>
                </c:pt>
                <c:pt idx="14">
                  <c:v>10.214554495712658</c:v>
                </c:pt>
                <c:pt idx="15">
                  <c:v>9.9339749785117846</c:v>
                </c:pt>
                <c:pt idx="16">
                  <c:v>9.7930265825470038</c:v>
                </c:pt>
                <c:pt idx="17">
                  <c:v>9.6516363420808045</c:v>
                </c:pt>
                <c:pt idx="18">
                  <c:v>9.5098021762127782</c:v>
                </c:pt>
                <c:pt idx="19">
                  <c:v>9.2247936791299612</c:v>
                </c:pt>
                <c:pt idx="20">
                  <c:v>9.081615120264253</c:v>
                </c:pt>
                <c:pt idx="21">
                  <c:v>9.081615120264253</c:v>
                </c:pt>
                <c:pt idx="22">
                  <c:v>8.9379841804858255</c:v>
                </c:pt>
                <c:pt idx="23">
                  <c:v>8.7938987124169703</c:v>
                </c:pt>
                <c:pt idx="24">
                  <c:v>8.6493565550673885</c:v>
                </c:pt>
                <c:pt idx="25">
                  <c:v>8.5043555337262493</c:v>
                </c:pt>
                <c:pt idx="26">
                  <c:v>8.3588934598530233</c:v>
                </c:pt>
                <c:pt idx="27">
                  <c:v>8.3588934598530233</c:v>
                </c:pt>
                <c:pt idx="28">
                  <c:v>8.2129681309673899</c:v>
                </c:pt>
                <c:pt idx="29">
                  <c:v>8.0665773305383492</c:v>
                </c:pt>
                <c:pt idx="30">
                  <c:v>8.0665773305383492</c:v>
                </c:pt>
                <c:pt idx="31">
                  <c:v>7.9197188278714474</c:v>
                </c:pt>
                <c:pt idx="32">
                  <c:v>7.7723903779960413</c:v>
                </c:pt>
                <c:pt idx="33">
                  <c:v>7.7723903779960413</c:v>
                </c:pt>
                <c:pt idx="34">
                  <c:v>7.6245897215505565</c:v>
                </c:pt>
                <c:pt idx="35">
                  <c:v>7.6245897215505565</c:v>
                </c:pt>
                <c:pt idx="36">
                  <c:v>7.4763145846669872</c:v>
                </c:pt>
                <c:pt idx="37">
                  <c:v>7.4763145846669872</c:v>
                </c:pt>
                <c:pt idx="38">
                  <c:v>7.3275626788545933</c:v>
                </c:pt>
                <c:pt idx="39">
                  <c:v>7.3275626788545933</c:v>
                </c:pt>
                <c:pt idx="40">
                  <c:v>7.1783317008816905</c:v>
                </c:pt>
                <c:pt idx="41">
                  <c:v>7.1783317008816905</c:v>
                </c:pt>
                <c:pt idx="42">
                  <c:v>7.0286193326573043</c:v>
                </c:pt>
                <c:pt idx="43">
                  <c:v>7.0286193326573043</c:v>
                </c:pt>
                <c:pt idx="44">
                  <c:v>6.8784232411107311</c:v>
                </c:pt>
                <c:pt idx="45">
                  <c:v>6.8784232411107311</c:v>
                </c:pt>
                <c:pt idx="46">
                  <c:v>6.8784232411107311</c:v>
                </c:pt>
                <c:pt idx="47">
                  <c:v>6.7277410780704265</c:v>
                </c:pt>
                <c:pt idx="48">
                  <c:v>6.7277410780704265</c:v>
                </c:pt>
                <c:pt idx="49">
                  <c:v>6.7277410780704265</c:v>
                </c:pt>
                <c:pt idx="50">
                  <c:v>6.5765704801418856</c:v>
                </c:pt>
                <c:pt idx="51">
                  <c:v>6.5765704801418856</c:v>
                </c:pt>
                <c:pt idx="52">
                  <c:v>6.4249090685836734</c:v>
                </c:pt>
                <c:pt idx="53">
                  <c:v>6.4249090685836734</c:v>
                </c:pt>
                <c:pt idx="54">
                  <c:v>6.4249090685836734</c:v>
                </c:pt>
                <c:pt idx="55">
                  <c:v>6.4249090685836734</c:v>
                </c:pt>
                <c:pt idx="56">
                  <c:v>6.2727544491829708</c:v>
                </c:pt>
                <c:pt idx="57">
                  <c:v>6.2727544491829708</c:v>
                </c:pt>
                <c:pt idx="58">
                  <c:v>6.2727544491829708</c:v>
                </c:pt>
                <c:pt idx="59">
                  <c:v>6.1201042121295295</c:v>
                </c:pt>
                <c:pt idx="60">
                  <c:v>6.1201042121295295</c:v>
                </c:pt>
                <c:pt idx="61">
                  <c:v>6.1201042121295295</c:v>
                </c:pt>
                <c:pt idx="62">
                  <c:v>6.1201042121295295</c:v>
                </c:pt>
                <c:pt idx="63">
                  <c:v>5.9669559318883074</c:v>
                </c:pt>
                <c:pt idx="64">
                  <c:v>5.9669559318883074</c:v>
                </c:pt>
                <c:pt idx="65">
                  <c:v>5.9669559318883074</c:v>
                </c:pt>
                <c:pt idx="66">
                  <c:v>5.8133071670711356</c:v>
                </c:pt>
                <c:pt idx="67">
                  <c:v>5.8133071670711356</c:v>
                </c:pt>
                <c:pt idx="68">
                  <c:v>5.8133071670711356</c:v>
                </c:pt>
                <c:pt idx="69">
                  <c:v>5.8133071670711356</c:v>
                </c:pt>
                <c:pt idx="70">
                  <c:v>5.8133071670711356</c:v>
                </c:pt>
                <c:pt idx="71">
                  <c:v>5.6591554603069305</c:v>
                </c:pt>
                <c:pt idx="72">
                  <c:v>5.6591554603069305</c:v>
                </c:pt>
                <c:pt idx="73">
                  <c:v>5.6591554603069305</c:v>
                </c:pt>
                <c:pt idx="74">
                  <c:v>5.6591554603069305</c:v>
                </c:pt>
                <c:pt idx="75">
                  <c:v>5.5044983381107304</c:v>
                </c:pt>
                <c:pt idx="76">
                  <c:v>5.5044983381107304</c:v>
                </c:pt>
                <c:pt idx="77">
                  <c:v>5.5044983381107304</c:v>
                </c:pt>
                <c:pt idx="78">
                  <c:v>5.5044983381107304</c:v>
                </c:pt>
                <c:pt idx="79">
                  <c:v>5.5044983381107304</c:v>
                </c:pt>
                <c:pt idx="80">
                  <c:v>5.3493333107512804</c:v>
                </c:pt>
                <c:pt idx="81">
                  <c:v>5.3493333107512804</c:v>
                </c:pt>
                <c:pt idx="82">
                  <c:v>5.3493333107512804</c:v>
                </c:pt>
                <c:pt idx="83">
                  <c:v>5.3493333107512804</c:v>
                </c:pt>
                <c:pt idx="84">
                  <c:v>5.3493333107512804</c:v>
                </c:pt>
                <c:pt idx="85">
                  <c:v>5.1936578721176518</c:v>
                </c:pt>
                <c:pt idx="86">
                  <c:v>5.1936578721176518</c:v>
                </c:pt>
                <c:pt idx="87">
                  <c:v>5.1936578721176518</c:v>
                </c:pt>
                <c:pt idx="88">
                  <c:v>5.1936578721176518</c:v>
                </c:pt>
                <c:pt idx="89">
                  <c:v>5.1936578721176518</c:v>
                </c:pt>
                <c:pt idx="90">
                  <c:v>5.1936578721176518</c:v>
                </c:pt>
                <c:pt idx="91">
                  <c:v>5.0374694995840912</c:v>
                </c:pt>
                <c:pt idx="92">
                  <c:v>5.0374694995840912</c:v>
                </c:pt>
                <c:pt idx="93">
                  <c:v>5.0374694995840912</c:v>
                </c:pt>
                <c:pt idx="94">
                  <c:v>5.0374694995840912</c:v>
                </c:pt>
                <c:pt idx="95">
                  <c:v>5.0374694995840912</c:v>
                </c:pt>
                <c:pt idx="96">
                  <c:v>5.0374694995840912</c:v>
                </c:pt>
                <c:pt idx="97">
                  <c:v>5.0374694995840912</c:v>
                </c:pt>
                <c:pt idx="98">
                  <c:v>4.8807656538738193</c:v>
                </c:pt>
                <c:pt idx="99">
                  <c:v>4.8807656538738193</c:v>
                </c:pt>
                <c:pt idx="100">
                  <c:v>4.8807656538738193</c:v>
                </c:pt>
                <c:pt idx="101">
                  <c:v>4.8807656538738193</c:v>
                </c:pt>
                <c:pt idx="102">
                  <c:v>4.8807656538738193</c:v>
                </c:pt>
                <c:pt idx="103">
                  <c:v>4.8807656538738193</c:v>
                </c:pt>
                <c:pt idx="104">
                  <c:v>4.8807656538738193</c:v>
                </c:pt>
                <c:pt idx="105">
                  <c:v>4.7235437789215347</c:v>
                </c:pt>
                <c:pt idx="106">
                  <c:v>4.7235437789215347</c:v>
                </c:pt>
                <c:pt idx="107">
                  <c:v>4.7235437789215347</c:v>
                </c:pt>
                <c:pt idx="108">
                  <c:v>4.7235437789215347</c:v>
                </c:pt>
                <c:pt idx="109">
                  <c:v>4.7235437789215347</c:v>
                </c:pt>
                <c:pt idx="110">
                  <c:v>4.7235437789215347</c:v>
                </c:pt>
                <c:pt idx="111">
                  <c:v>4.7235437789215347</c:v>
                </c:pt>
                <c:pt idx="112">
                  <c:v>4.7235437789215347</c:v>
                </c:pt>
                <c:pt idx="113">
                  <c:v>4.565801301734318</c:v>
                </c:pt>
                <c:pt idx="114">
                  <c:v>4.565801301734318</c:v>
                </c:pt>
                <c:pt idx="115">
                  <c:v>4.565801301734318</c:v>
                </c:pt>
                <c:pt idx="116">
                  <c:v>4.565801301734318</c:v>
                </c:pt>
                <c:pt idx="117">
                  <c:v>4.565801301734318</c:v>
                </c:pt>
                <c:pt idx="118">
                  <c:v>4.565801301734318</c:v>
                </c:pt>
                <c:pt idx="119">
                  <c:v>4.565801301734318</c:v>
                </c:pt>
                <c:pt idx="120">
                  <c:v>4.565801301734318</c:v>
                </c:pt>
                <c:pt idx="121">
                  <c:v>4.565801301734318</c:v>
                </c:pt>
                <c:pt idx="122">
                  <c:v>4.4075356322512693</c:v>
                </c:pt>
                <c:pt idx="123">
                  <c:v>4.4075356322512693</c:v>
                </c:pt>
                <c:pt idx="124">
                  <c:v>4.4075356322512693</c:v>
                </c:pt>
                <c:pt idx="125">
                  <c:v>4.4075356322512693</c:v>
                </c:pt>
                <c:pt idx="126">
                  <c:v>4.4075356322512693</c:v>
                </c:pt>
                <c:pt idx="127">
                  <c:v>4.4075356322512693</c:v>
                </c:pt>
                <c:pt idx="128">
                  <c:v>4.4075356322512693</c:v>
                </c:pt>
                <c:pt idx="129">
                  <c:v>4.4075356322512693</c:v>
                </c:pt>
                <c:pt idx="130">
                  <c:v>4.4075356322512693</c:v>
                </c:pt>
                <c:pt idx="131">
                  <c:v>4.248744163201879</c:v>
                </c:pt>
                <c:pt idx="132">
                  <c:v>4.248744163201879</c:v>
                </c:pt>
                <c:pt idx="133">
                  <c:v>4.248744163201879</c:v>
                </c:pt>
                <c:pt idx="134">
                  <c:v>4.248744163201879</c:v>
                </c:pt>
                <c:pt idx="135">
                  <c:v>4.248744163201879</c:v>
                </c:pt>
                <c:pt idx="136">
                  <c:v>4.248744163201879</c:v>
                </c:pt>
                <c:pt idx="137">
                  <c:v>4.248744163201879</c:v>
                </c:pt>
                <c:pt idx="138">
                  <c:v>4.248744163201879</c:v>
                </c:pt>
                <c:pt idx="139">
                  <c:v>4.248744163201879</c:v>
                </c:pt>
                <c:pt idx="140">
                  <c:v>4.248744163201879</c:v>
                </c:pt>
                <c:pt idx="141">
                  <c:v>4.248744163201879</c:v>
                </c:pt>
                <c:pt idx="142">
                  <c:v>4.0894242699626044</c:v>
                </c:pt>
                <c:pt idx="143">
                  <c:v>4.0894242699626044</c:v>
                </c:pt>
                <c:pt idx="144">
                  <c:v>4.0894242699626044</c:v>
                </c:pt>
                <c:pt idx="145">
                  <c:v>4.0894242699626044</c:v>
                </c:pt>
                <c:pt idx="146">
                  <c:v>4.0894242699626044</c:v>
                </c:pt>
                <c:pt idx="147">
                  <c:v>4.0894242699626044</c:v>
                </c:pt>
                <c:pt idx="148">
                  <c:v>4.0894242699626044</c:v>
                </c:pt>
                <c:pt idx="149">
                  <c:v>4.0894242699626044</c:v>
                </c:pt>
                <c:pt idx="150">
                  <c:v>4.0894242699626044</c:v>
                </c:pt>
                <c:pt idx="151">
                  <c:v>4.0894242699626044</c:v>
                </c:pt>
                <c:pt idx="152">
                  <c:v>4.0894242699626044</c:v>
                </c:pt>
                <c:pt idx="153">
                  <c:v>4.0894242699626044</c:v>
                </c:pt>
                <c:pt idx="154">
                  <c:v>3.9295733104125929</c:v>
                </c:pt>
                <c:pt idx="155">
                  <c:v>3.9295733104125929</c:v>
                </c:pt>
                <c:pt idx="156">
                  <c:v>3.9295733104125929</c:v>
                </c:pt>
                <c:pt idx="157">
                  <c:v>3.9295733104125929</c:v>
                </c:pt>
                <c:pt idx="158">
                  <c:v>3.9295733104125929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D18-4825-B662-13D4C1DD4603}"/>
            </c:ext>
          </c:extLst>
        </c:ser>
        <c:ser>
          <c:idx val="2"/>
          <c:order val="2"/>
          <c:tx>
            <c:strRef>
              <c:f>'C9 SP2-50 28_03'!$AA$3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'C9 SP2-50 28_03'!$AB$4:$AB$162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'C9 SP2-50 28_03'!$AA$5:$AA$163</c:f>
              <c:numCache>
                <c:formatCode>0.00</c:formatCode>
                <c:ptCount val="159"/>
                <c:pt idx="0">
                  <c:v>2.6629566912023996</c:v>
                </c:pt>
                <c:pt idx="1">
                  <c:v>2.7095390239931234</c:v>
                </c:pt>
                <c:pt idx="2">
                  <c:v>2.7415099859281487</c:v>
                </c:pt>
                <c:pt idx="3">
                  <c:v>2.7659877536596387</c:v>
                </c:pt>
                <c:pt idx="4">
                  <c:v>2.7867222945416419</c:v>
                </c:pt>
                <c:pt idx="5">
                  <c:v>2.8035350987319365</c:v>
                </c:pt>
                <c:pt idx="6">
                  <c:v>2.8205520037318372</c:v>
                </c:pt>
                <c:pt idx="7">
                  <c:v>2.8334508696025722</c:v>
                </c:pt>
                <c:pt idx="8">
                  <c:v>2.8421158569713736</c:v>
                </c:pt>
                <c:pt idx="9">
                  <c:v>2.8552131650680153</c:v>
                </c:pt>
                <c:pt idx="10">
                  <c:v>2.8640119729726905</c:v>
                </c:pt>
                <c:pt idx="11">
                  <c:v>2.8728651784532993</c:v>
                </c:pt>
                <c:pt idx="12">
                  <c:v>2.8817732875337612</c:v>
                </c:pt>
                <c:pt idx="13">
                  <c:v>2.890736812533877</c:v>
                </c:pt>
                <c:pt idx="14">
                  <c:v>2.8952395178493351</c:v>
                </c:pt>
                <c:pt idx="15">
                  <c:v>2.9042871413426194</c:v>
                </c:pt>
                <c:pt idx="16">
                  <c:v>2.9088321916420643</c:v>
                </c:pt>
                <c:pt idx="17">
                  <c:v>2.9133914897480846</c:v>
                </c:pt>
                <c:pt idx="18">
                  <c:v>2.917965102761821</c:v>
                </c:pt>
                <c:pt idx="19">
                  <c:v>2.9271555440303683</c:v>
                </c:pt>
                <c:pt idx="20">
                  <c:v>2.9317725086108517</c:v>
                </c:pt>
                <c:pt idx="21">
                  <c:v>2.9317725086108517</c:v>
                </c:pt>
                <c:pt idx="22">
                  <c:v>2.9364040607571571</c:v>
                </c:pt>
                <c:pt idx="23">
                  <c:v>2.9410502697140508</c:v>
                </c:pt>
                <c:pt idx="24">
                  <c:v>2.945711205165269</c:v>
                </c:pt>
                <c:pt idx="25">
                  <c:v>2.9503869372369476</c:v>
                </c:pt>
                <c:pt idx="26">
                  <c:v>2.9550775365012267</c:v>
                </c:pt>
                <c:pt idx="27">
                  <c:v>2.9550775365012267</c:v>
                </c:pt>
                <c:pt idx="28">
                  <c:v>2.9597830739797502</c:v>
                </c:pt>
                <c:pt idx="29">
                  <c:v>2.9645036211471751</c:v>
                </c:pt>
                <c:pt idx="30">
                  <c:v>2.9645036211471751</c:v>
                </c:pt>
                <c:pt idx="31">
                  <c:v>2.9692392499349509</c:v>
                </c:pt>
                <c:pt idx="32">
                  <c:v>2.9739900327348519</c:v>
                </c:pt>
                <c:pt idx="33">
                  <c:v>2.9739900327348519</c:v>
                </c:pt>
                <c:pt idx="34">
                  <c:v>2.9787560424026864</c:v>
                </c:pt>
                <c:pt idx="35">
                  <c:v>2.9787560424026864</c:v>
                </c:pt>
                <c:pt idx="36">
                  <c:v>2.9835373522620898</c:v>
                </c:pt>
                <c:pt idx="37">
                  <c:v>2.9835373522620898</c:v>
                </c:pt>
                <c:pt idx="38">
                  <c:v>2.9883340361081645</c:v>
                </c:pt>
                <c:pt idx="39">
                  <c:v>2.9883340361081645</c:v>
                </c:pt>
                <c:pt idx="40">
                  <c:v>2.993146168211414</c:v>
                </c:pt>
                <c:pt idx="41">
                  <c:v>2.993146168211414</c:v>
                </c:pt>
                <c:pt idx="42">
                  <c:v>2.9979738233214084</c:v>
                </c:pt>
                <c:pt idx="43">
                  <c:v>2.9979738233214084</c:v>
                </c:pt>
                <c:pt idx="44">
                  <c:v>3.0028170766708833</c:v>
                </c:pt>
                <c:pt idx="45">
                  <c:v>3.0028170766708833</c:v>
                </c:pt>
                <c:pt idx="46">
                  <c:v>3.0028170766708833</c:v>
                </c:pt>
                <c:pt idx="47">
                  <c:v>3.0076760039794195</c:v>
                </c:pt>
                <c:pt idx="48">
                  <c:v>3.0076760039794195</c:v>
                </c:pt>
                <c:pt idx="49">
                  <c:v>3.0076760039794195</c:v>
                </c:pt>
                <c:pt idx="50">
                  <c:v>3.0125506814575047</c:v>
                </c:pt>
                <c:pt idx="51">
                  <c:v>3.0125506814575047</c:v>
                </c:pt>
                <c:pt idx="52">
                  <c:v>3.0174411858105099</c:v>
                </c:pt>
                <c:pt idx="53">
                  <c:v>3.0174411858105099</c:v>
                </c:pt>
                <c:pt idx="54">
                  <c:v>3.0174411858105099</c:v>
                </c:pt>
                <c:pt idx="55">
                  <c:v>3.0174411858105099</c:v>
                </c:pt>
                <c:pt idx="56">
                  <c:v>3.0223475942427473</c:v>
                </c:pt>
                <c:pt idx="57">
                  <c:v>3.0223475942427473</c:v>
                </c:pt>
                <c:pt idx="58">
                  <c:v>3.0223475942427473</c:v>
                </c:pt>
                <c:pt idx="59">
                  <c:v>3.0272699844613769</c:v>
                </c:pt>
                <c:pt idx="60">
                  <c:v>3.0272699844613769</c:v>
                </c:pt>
                <c:pt idx="61">
                  <c:v>3.0272699844613769</c:v>
                </c:pt>
                <c:pt idx="62">
                  <c:v>3.0272699844613769</c:v>
                </c:pt>
                <c:pt idx="63">
                  <c:v>3.0322084346807276</c:v>
                </c:pt>
                <c:pt idx="64">
                  <c:v>3.0322084346807276</c:v>
                </c:pt>
                <c:pt idx="65">
                  <c:v>3.0322084346807276</c:v>
                </c:pt>
                <c:pt idx="66">
                  <c:v>3.037163023626265</c:v>
                </c:pt>
                <c:pt idx="67">
                  <c:v>3.037163023626265</c:v>
                </c:pt>
                <c:pt idx="68">
                  <c:v>3.037163023626265</c:v>
                </c:pt>
                <c:pt idx="69">
                  <c:v>3.037163023626265</c:v>
                </c:pt>
                <c:pt idx="70">
                  <c:v>3.037163023626265</c:v>
                </c:pt>
                <c:pt idx="71">
                  <c:v>3.0421338305389174</c:v>
                </c:pt>
                <c:pt idx="72">
                  <c:v>3.0421338305389174</c:v>
                </c:pt>
                <c:pt idx="73">
                  <c:v>3.0421338305389174</c:v>
                </c:pt>
                <c:pt idx="74">
                  <c:v>3.0421338305389174</c:v>
                </c:pt>
                <c:pt idx="75">
                  <c:v>3.0471209351791373</c:v>
                </c:pt>
                <c:pt idx="76">
                  <c:v>3.0471209351791373</c:v>
                </c:pt>
                <c:pt idx="77">
                  <c:v>3.0471209351791373</c:v>
                </c:pt>
                <c:pt idx="78">
                  <c:v>3.0471209351791373</c:v>
                </c:pt>
                <c:pt idx="79">
                  <c:v>3.0471209351791373</c:v>
                </c:pt>
                <c:pt idx="80">
                  <c:v>3.052124417831326</c:v>
                </c:pt>
                <c:pt idx="81">
                  <c:v>3.052124417831326</c:v>
                </c:pt>
                <c:pt idx="82">
                  <c:v>3.052124417831326</c:v>
                </c:pt>
                <c:pt idx="83">
                  <c:v>3.052124417831326</c:v>
                </c:pt>
                <c:pt idx="84">
                  <c:v>3.052124417831326</c:v>
                </c:pt>
                <c:pt idx="85">
                  <c:v>3.0571443593080181</c:v>
                </c:pt>
                <c:pt idx="86">
                  <c:v>3.0571443593080181</c:v>
                </c:pt>
                <c:pt idx="87">
                  <c:v>3.0571443593080181</c:v>
                </c:pt>
                <c:pt idx="88">
                  <c:v>3.0571443593080181</c:v>
                </c:pt>
                <c:pt idx="89">
                  <c:v>3.0571443593080181</c:v>
                </c:pt>
                <c:pt idx="90">
                  <c:v>3.0571443593080181</c:v>
                </c:pt>
                <c:pt idx="91">
                  <c:v>3.0621808409543316</c:v>
                </c:pt>
                <c:pt idx="92">
                  <c:v>3.0621808409543316</c:v>
                </c:pt>
                <c:pt idx="93">
                  <c:v>3.0621808409543316</c:v>
                </c:pt>
                <c:pt idx="94">
                  <c:v>3.0621808409543316</c:v>
                </c:pt>
                <c:pt idx="95">
                  <c:v>3.0621808409543316</c:v>
                </c:pt>
                <c:pt idx="96">
                  <c:v>3.0621808409543316</c:v>
                </c:pt>
                <c:pt idx="97">
                  <c:v>3.0621808409543316</c:v>
                </c:pt>
                <c:pt idx="98">
                  <c:v>3.0672339446522709</c:v>
                </c:pt>
                <c:pt idx="99">
                  <c:v>3.0672339446522709</c:v>
                </c:pt>
                <c:pt idx="100">
                  <c:v>3.0672339446522709</c:v>
                </c:pt>
                <c:pt idx="101">
                  <c:v>3.0672339446522709</c:v>
                </c:pt>
                <c:pt idx="102">
                  <c:v>3.0672339446522709</c:v>
                </c:pt>
                <c:pt idx="103">
                  <c:v>3.0672339446522709</c:v>
                </c:pt>
                <c:pt idx="104">
                  <c:v>3.0672339446522709</c:v>
                </c:pt>
                <c:pt idx="105">
                  <c:v>3.0723037528252455</c:v>
                </c:pt>
                <c:pt idx="106">
                  <c:v>3.0723037528252455</c:v>
                </c:pt>
                <c:pt idx="107">
                  <c:v>3.0723037528252455</c:v>
                </c:pt>
                <c:pt idx="108">
                  <c:v>3.0723037528252455</c:v>
                </c:pt>
                <c:pt idx="109">
                  <c:v>3.0723037528252455</c:v>
                </c:pt>
                <c:pt idx="110">
                  <c:v>3.0723037528252455</c:v>
                </c:pt>
                <c:pt idx="111">
                  <c:v>3.0723037528252455</c:v>
                </c:pt>
                <c:pt idx="112">
                  <c:v>3.0723037528252455</c:v>
                </c:pt>
                <c:pt idx="113">
                  <c:v>3.0773903484425214</c:v>
                </c:pt>
                <c:pt idx="114">
                  <c:v>3.0773903484425214</c:v>
                </c:pt>
                <c:pt idx="115">
                  <c:v>3.0773903484425214</c:v>
                </c:pt>
                <c:pt idx="116">
                  <c:v>3.0773903484425214</c:v>
                </c:pt>
                <c:pt idx="117">
                  <c:v>3.0773903484425214</c:v>
                </c:pt>
                <c:pt idx="118">
                  <c:v>3.0773903484425214</c:v>
                </c:pt>
                <c:pt idx="119">
                  <c:v>3.0773903484425214</c:v>
                </c:pt>
                <c:pt idx="120">
                  <c:v>3.0773903484425214</c:v>
                </c:pt>
                <c:pt idx="121">
                  <c:v>3.0773903484425214</c:v>
                </c:pt>
                <c:pt idx="122">
                  <c:v>3.0824938150236907</c:v>
                </c:pt>
                <c:pt idx="123">
                  <c:v>3.0824938150236907</c:v>
                </c:pt>
                <c:pt idx="124">
                  <c:v>3.0824938150236907</c:v>
                </c:pt>
                <c:pt idx="125">
                  <c:v>3.0824938150236907</c:v>
                </c:pt>
                <c:pt idx="126">
                  <c:v>3.0824938150236907</c:v>
                </c:pt>
                <c:pt idx="127">
                  <c:v>3.0824938150236907</c:v>
                </c:pt>
                <c:pt idx="128">
                  <c:v>3.0824938150236907</c:v>
                </c:pt>
                <c:pt idx="129">
                  <c:v>3.0824938150236907</c:v>
                </c:pt>
                <c:pt idx="130">
                  <c:v>3.0824938150236907</c:v>
                </c:pt>
                <c:pt idx="131">
                  <c:v>3.0876142366433097</c:v>
                </c:pt>
                <c:pt idx="132">
                  <c:v>3.0876142366433097</c:v>
                </c:pt>
                <c:pt idx="133">
                  <c:v>3.0876142366433097</c:v>
                </c:pt>
                <c:pt idx="134">
                  <c:v>3.0876142366433097</c:v>
                </c:pt>
                <c:pt idx="135">
                  <c:v>3.0876142366433097</c:v>
                </c:pt>
                <c:pt idx="136">
                  <c:v>3.0876142366433097</c:v>
                </c:pt>
                <c:pt idx="137">
                  <c:v>3.0876142366433097</c:v>
                </c:pt>
                <c:pt idx="138">
                  <c:v>3.0876142366433097</c:v>
                </c:pt>
                <c:pt idx="139">
                  <c:v>3.0876142366433097</c:v>
                </c:pt>
                <c:pt idx="140">
                  <c:v>3.0876142366433097</c:v>
                </c:pt>
                <c:pt idx="141">
                  <c:v>3.0876142366433097</c:v>
                </c:pt>
                <c:pt idx="142">
                  <c:v>3.0927516979355705</c:v>
                </c:pt>
                <c:pt idx="143">
                  <c:v>3.0927516979355705</c:v>
                </c:pt>
                <c:pt idx="144">
                  <c:v>3.0927516979355705</c:v>
                </c:pt>
                <c:pt idx="145">
                  <c:v>3.0927516979355705</c:v>
                </c:pt>
                <c:pt idx="146">
                  <c:v>3.0927516979355705</c:v>
                </c:pt>
                <c:pt idx="147">
                  <c:v>3.0927516979355705</c:v>
                </c:pt>
                <c:pt idx="148">
                  <c:v>3.0927516979355705</c:v>
                </c:pt>
                <c:pt idx="149">
                  <c:v>3.0927516979355705</c:v>
                </c:pt>
                <c:pt idx="150">
                  <c:v>3.0927516979355705</c:v>
                </c:pt>
                <c:pt idx="151">
                  <c:v>3.0927516979355705</c:v>
                </c:pt>
                <c:pt idx="152">
                  <c:v>3.0927516979355705</c:v>
                </c:pt>
                <c:pt idx="153">
                  <c:v>3.0927516979355705</c:v>
                </c:pt>
                <c:pt idx="154">
                  <c:v>3.0979062840987837</c:v>
                </c:pt>
                <c:pt idx="155">
                  <c:v>3.0979062840987837</c:v>
                </c:pt>
                <c:pt idx="156">
                  <c:v>3.0979062840987837</c:v>
                </c:pt>
                <c:pt idx="157">
                  <c:v>3.0979062840987837</c:v>
                </c:pt>
                <c:pt idx="158">
                  <c:v>3.0979062840987837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D18-4825-B662-13D4C1DD46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'C10 SP2-50 28_03'!$AB$4:$AB$247</c:f>
              <c:numCache>
                <c:formatCode>0.000</c:formatCode>
                <c:ptCount val="24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</c:numCache>
            </c:numRef>
          </c:xVal>
          <c:yVal>
            <c:numRef>
              <c:f>'C10 SP2-50 28_03'!$AC$4:$AC$247</c:f>
              <c:numCache>
                <c:formatCode>0.000</c:formatCode>
                <c:ptCount val="244"/>
                <c:pt idx="0">
                  <c:v>82.031175393891658</c:v>
                </c:pt>
                <c:pt idx="1">
                  <c:v>83.331381343938915</c:v>
                </c:pt>
                <c:pt idx="2">
                  <c:v>84.303175878562101</c:v>
                </c:pt>
                <c:pt idx="3">
                  <c:v>84.922141927597082</c:v>
                </c:pt>
                <c:pt idx="4">
                  <c:v>85.550264279132563</c:v>
                </c:pt>
                <c:pt idx="5">
                  <c:v>86.059492042698821</c:v>
                </c:pt>
                <c:pt idx="6">
                  <c:v>86.445409047374596</c:v>
                </c:pt>
                <c:pt idx="7">
                  <c:v>86.834802781822233</c:v>
                </c:pt>
                <c:pt idx="8">
                  <c:v>87.227720441468506</c:v>
                </c:pt>
                <c:pt idx="9">
                  <c:v>87.491646978356428</c:v>
                </c:pt>
                <c:pt idx="10">
                  <c:v>87.890545064883909</c:v>
                </c:pt>
                <c:pt idx="11">
                  <c:v>88.024320628148573</c:v>
                </c:pt>
                <c:pt idx="12">
                  <c:v>88.293097179684878</c:v>
                </c:pt>
                <c:pt idx="13">
                  <c:v>88.563520141950391</c:v>
                </c:pt>
                <c:pt idx="14">
                  <c:v>88.835604689237499</c:v>
                </c:pt>
                <c:pt idx="15">
                  <c:v>88.972274850297865</c:v>
                </c:pt>
                <c:pt idx="16">
                  <c:v>89.109366182886902</c:v>
                </c:pt>
                <c:pt idx="17">
                  <c:v>89.384820174178685</c:v>
                </c:pt>
                <c:pt idx="18">
                  <c:v>89.523186768875561</c:v>
                </c:pt>
                <c:pt idx="19">
                  <c:v>89.661982407276909</c:v>
                </c:pt>
                <c:pt idx="20">
                  <c:v>89.801209088033531</c:v>
                </c:pt>
                <c:pt idx="21">
                  <c:v>89.940868822229561</c:v>
                </c:pt>
                <c:pt idx="22">
                  <c:v>90.080963633479143</c:v>
                </c:pt>
                <c:pt idx="23">
                  <c:v>90.221495558024344</c:v>
                </c:pt>
                <c:pt idx="24">
                  <c:v>90.362466644833773</c:v>
                </c:pt>
                <c:pt idx="25">
                  <c:v>90.503878955702021</c:v>
                </c:pt>
                <c:pt idx="26">
                  <c:v>90.645734565350494</c:v>
                </c:pt>
                <c:pt idx="27">
                  <c:v>90.645734565350494</c:v>
                </c:pt>
                <c:pt idx="28">
                  <c:v>90.788035561528417</c:v>
                </c:pt>
                <c:pt idx="29">
                  <c:v>90.930784045115743</c:v>
                </c:pt>
                <c:pt idx="30">
                  <c:v>91.073982130226142</c:v>
                </c:pt>
                <c:pt idx="31">
                  <c:v>91.073982130226142</c:v>
                </c:pt>
                <c:pt idx="32">
                  <c:v>91.217631944311677</c:v>
                </c:pt>
                <c:pt idx="33">
                  <c:v>91.361735628267951</c:v>
                </c:pt>
                <c:pt idx="34">
                  <c:v>91.361735628267951</c:v>
                </c:pt>
                <c:pt idx="35">
                  <c:v>91.506295336540518</c:v>
                </c:pt>
                <c:pt idx="36">
                  <c:v>91.506295336540518</c:v>
                </c:pt>
                <c:pt idx="37">
                  <c:v>91.65131323723233</c:v>
                </c:pt>
                <c:pt idx="38">
                  <c:v>91.65131323723233</c:v>
                </c:pt>
                <c:pt idx="39">
                  <c:v>91.796791512212067</c:v>
                </c:pt>
                <c:pt idx="40">
                  <c:v>91.796791512212067</c:v>
                </c:pt>
                <c:pt idx="41">
                  <c:v>91.942732357223548</c:v>
                </c:pt>
                <c:pt idx="42">
                  <c:v>91.942732357223548</c:v>
                </c:pt>
                <c:pt idx="43">
                  <c:v>92.089137981996188</c:v>
                </c:pt>
                <c:pt idx="44">
                  <c:v>92.089137981996188</c:v>
                </c:pt>
                <c:pt idx="45">
                  <c:v>92.23601061035663</c:v>
                </c:pt>
                <c:pt idx="46">
                  <c:v>92.23601061035663</c:v>
                </c:pt>
                <c:pt idx="47">
                  <c:v>92.38335248034123</c:v>
                </c:pt>
                <c:pt idx="48">
                  <c:v>92.38335248034123</c:v>
                </c:pt>
                <c:pt idx="49">
                  <c:v>92.38335248034123</c:v>
                </c:pt>
                <c:pt idx="50">
                  <c:v>92.531165844309768</c:v>
                </c:pt>
                <c:pt idx="51">
                  <c:v>92.531165844309768</c:v>
                </c:pt>
                <c:pt idx="52">
                  <c:v>92.679452969060264</c:v>
                </c:pt>
                <c:pt idx="53">
                  <c:v>92.679452969060264</c:v>
                </c:pt>
                <c:pt idx="54">
                  <c:v>92.679452969060264</c:v>
                </c:pt>
                <c:pt idx="55">
                  <c:v>92.8282161359448</c:v>
                </c:pt>
                <c:pt idx="56">
                  <c:v>92.8282161359448</c:v>
                </c:pt>
                <c:pt idx="57">
                  <c:v>92.8282161359448</c:v>
                </c:pt>
                <c:pt idx="58">
                  <c:v>92.977457640986501</c:v>
                </c:pt>
                <c:pt idx="59">
                  <c:v>92.977457640986501</c:v>
                </c:pt>
                <c:pt idx="60">
                  <c:v>92.977457640986501</c:v>
                </c:pt>
                <c:pt idx="61">
                  <c:v>93.127179794997744</c:v>
                </c:pt>
                <c:pt idx="62">
                  <c:v>93.127179794997744</c:v>
                </c:pt>
                <c:pt idx="63">
                  <c:v>93.127179794997744</c:v>
                </c:pt>
                <c:pt idx="64">
                  <c:v>93.127179794997744</c:v>
                </c:pt>
                <c:pt idx="65">
                  <c:v>93.277384923699358</c:v>
                </c:pt>
                <c:pt idx="66">
                  <c:v>93.277384923699358</c:v>
                </c:pt>
                <c:pt idx="67">
                  <c:v>93.277384923699358</c:v>
                </c:pt>
                <c:pt idx="68">
                  <c:v>93.42807536784106</c:v>
                </c:pt>
                <c:pt idx="69">
                  <c:v>93.42807536784106</c:v>
                </c:pt>
                <c:pt idx="70">
                  <c:v>93.42807536784106</c:v>
                </c:pt>
                <c:pt idx="71">
                  <c:v>93.42807536784106</c:v>
                </c:pt>
                <c:pt idx="72">
                  <c:v>93.579253483322972</c:v>
                </c:pt>
                <c:pt idx="73">
                  <c:v>93.579253483322972</c:v>
                </c:pt>
                <c:pt idx="74">
                  <c:v>93.579253483322972</c:v>
                </c:pt>
                <c:pt idx="75">
                  <c:v>93.579253483322972</c:v>
                </c:pt>
                <c:pt idx="76">
                  <c:v>93.579253483322972</c:v>
                </c:pt>
                <c:pt idx="77">
                  <c:v>93.730921641318645</c:v>
                </c:pt>
                <c:pt idx="78">
                  <c:v>93.730921641318645</c:v>
                </c:pt>
                <c:pt idx="79">
                  <c:v>93.730921641318645</c:v>
                </c:pt>
                <c:pt idx="80">
                  <c:v>93.730921641318645</c:v>
                </c:pt>
                <c:pt idx="81">
                  <c:v>93.883082228398706</c:v>
                </c:pt>
                <c:pt idx="82">
                  <c:v>93.883082228398706</c:v>
                </c:pt>
                <c:pt idx="83">
                  <c:v>93.883082228398706</c:v>
                </c:pt>
                <c:pt idx="84">
                  <c:v>93.883082228398706</c:v>
                </c:pt>
                <c:pt idx="85">
                  <c:v>93.883082228398706</c:v>
                </c:pt>
                <c:pt idx="86">
                  <c:v>94.035737646656273</c:v>
                </c:pt>
                <c:pt idx="87">
                  <c:v>94.035737646656273</c:v>
                </c:pt>
                <c:pt idx="88">
                  <c:v>94.035737646656273</c:v>
                </c:pt>
                <c:pt idx="89">
                  <c:v>94.035737646656273</c:v>
                </c:pt>
                <c:pt idx="90">
                  <c:v>94.035737646656273</c:v>
                </c:pt>
                <c:pt idx="91">
                  <c:v>94.188890313833241</c:v>
                </c:pt>
                <c:pt idx="92">
                  <c:v>94.188890313833241</c:v>
                </c:pt>
                <c:pt idx="93">
                  <c:v>94.188890313833241</c:v>
                </c:pt>
                <c:pt idx="94">
                  <c:v>94.188890313833241</c:v>
                </c:pt>
                <c:pt idx="95">
                  <c:v>94.188890313833241</c:v>
                </c:pt>
                <c:pt idx="96">
                  <c:v>94.188890313833241</c:v>
                </c:pt>
                <c:pt idx="97">
                  <c:v>94.342542663447958</c:v>
                </c:pt>
                <c:pt idx="98">
                  <c:v>94.342542663447958</c:v>
                </c:pt>
                <c:pt idx="99">
                  <c:v>94.342542663447958</c:v>
                </c:pt>
                <c:pt idx="100">
                  <c:v>94.342542663447958</c:v>
                </c:pt>
                <c:pt idx="101">
                  <c:v>94.342542663447958</c:v>
                </c:pt>
                <c:pt idx="102">
                  <c:v>94.342542663447958</c:v>
                </c:pt>
                <c:pt idx="103">
                  <c:v>94.496697144924198</c:v>
                </c:pt>
                <c:pt idx="104">
                  <c:v>94.496697144924198</c:v>
                </c:pt>
                <c:pt idx="105">
                  <c:v>94.496697144924198</c:v>
                </c:pt>
                <c:pt idx="106">
                  <c:v>94.496697144924198</c:v>
                </c:pt>
                <c:pt idx="107">
                  <c:v>94.496697144924198</c:v>
                </c:pt>
                <c:pt idx="108">
                  <c:v>94.496697144924198</c:v>
                </c:pt>
                <c:pt idx="109">
                  <c:v>94.496697144924198</c:v>
                </c:pt>
                <c:pt idx="110">
                  <c:v>94.651356223721123</c:v>
                </c:pt>
                <c:pt idx="111">
                  <c:v>94.651356223721123</c:v>
                </c:pt>
                <c:pt idx="112">
                  <c:v>94.651356223721123</c:v>
                </c:pt>
                <c:pt idx="113">
                  <c:v>94.651356223721123</c:v>
                </c:pt>
                <c:pt idx="114">
                  <c:v>94.651356223721123</c:v>
                </c:pt>
                <c:pt idx="115">
                  <c:v>94.651356223721123</c:v>
                </c:pt>
                <c:pt idx="116">
                  <c:v>94.651356223721123</c:v>
                </c:pt>
                <c:pt idx="117">
                  <c:v>94.806522381464916</c:v>
                </c:pt>
                <c:pt idx="118">
                  <c:v>94.806522381464916</c:v>
                </c:pt>
                <c:pt idx="119">
                  <c:v>94.806522381464916</c:v>
                </c:pt>
                <c:pt idx="120">
                  <c:v>94.806522381464916</c:v>
                </c:pt>
                <c:pt idx="121">
                  <c:v>94.806522381464916</c:v>
                </c:pt>
                <c:pt idx="122">
                  <c:v>94.806522381464916</c:v>
                </c:pt>
                <c:pt idx="123">
                  <c:v>94.806522381464916</c:v>
                </c:pt>
                <c:pt idx="124">
                  <c:v>94.806522381464916</c:v>
                </c:pt>
                <c:pt idx="125">
                  <c:v>94.962198116081453</c:v>
                </c:pt>
                <c:pt idx="126">
                  <c:v>94.962198116081453</c:v>
                </c:pt>
                <c:pt idx="127">
                  <c:v>94.962198116081453</c:v>
                </c:pt>
                <c:pt idx="128">
                  <c:v>94.962198116081453</c:v>
                </c:pt>
                <c:pt idx="129">
                  <c:v>94.962198116081453</c:v>
                </c:pt>
                <c:pt idx="130">
                  <c:v>94.962198116081453</c:v>
                </c:pt>
                <c:pt idx="131">
                  <c:v>94.962198116081453</c:v>
                </c:pt>
                <c:pt idx="132">
                  <c:v>94.962198116081453</c:v>
                </c:pt>
                <c:pt idx="133">
                  <c:v>95.118385941930256</c:v>
                </c:pt>
                <c:pt idx="134">
                  <c:v>95.118385941930256</c:v>
                </c:pt>
                <c:pt idx="135">
                  <c:v>95.118385941930256</c:v>
                </c:pt>
                <c:pt idx="136">
                  <c:v>95.118385941930256</c:v>
                </c:pt>
                <c:pt idx="137">
                  <c:v>95.118385941930256</c:v>
                </c:pt>
                <c:pt idx="138">
                  <c:v>95.118385941930256</c:v>
                </c:pt>
                <c:pt idx="139">
                  <c:v>95.118385941930256</c:v>
                </c:pt>
                <c:pt idx="140">
                  <c:v>95.118385941930256</c:v>
                </c:pt>
                <c:pt idx="141">
                  <c:v>95.118385941930256</c:v>
                </c:pt>
                <c:pt idx="142">
                  <c:v>95.275088389940052</c:v>
                </c:pt>
                <c:pt idx="143">
                  <c:v>95.275088389940052</c:v>
                </c:pt>
                <c:pt idx="144">
                  <c:v>95.275088389940052</c:v>
                </c:pt>
                <c:pt idx="145">
                  <c:v>95.275088389940052</c:v>
                </c:pt>
                <c:pt idx="146">
                  <c:v>95.275088389940052</c:v>
                </c:pt>
                <c:pt idx="147">
                  <c:v>95.275088389940052</c:v>
                </c:pt>
                <c:pt idx="148">
                  <c:v>95.275088389940052</c:v>
                </c:pt>
                <c:pt idx="149">
                  <c:v>95.275088389940052</c:v>
                </c:pt>
                <c:pt idx="150">
                  <c:v>95.275088389940052</c:v>
                </c:pt>
                <c:pt idx="151">
                  <c:v>95.432308007745235</c:v>
                </c:pt>
                <c:pt idx="152">
                  <c:v>95.432308007745235</c:v>
                </c:pt>
                <c:pt idx="153">
                  <c:v>95.432308007745235</c:v>
                </c:pt>
                <c:pt idx="154">
                  <c:v>95.432308007745235</c:v>
                </c:pt>
                <c:pt idx="155">
                  <c:v>95.432308007745235</c:v>
                </c:pt>
                <c:pt idx="156">
                  <c:v>95.432308007745235</c:v>
                </c:pt>
                <c:pt idx="157">
                  <c:v>95.432308007745235</c:v>
                </c:pt>
                <c:pt idx="158">
                  <c:v>95.432308007745235</c:v>
                </c:pt>
                <c:pt idx="159">
                  <c:v>95.432308007745235</c:v>
                </c:pt>
                <c:pt idx="160">
                  <c:v>95.432308007745235</c:v>
                </c:pt>
                <c:pt idx="161">
                  <c:v>95.59004735982414</c:v>
                </c:pt>
                <c:pt idx="162">
                  <c:v>95.59004735982414</c:v>
                </c:pt>
                <c:pt idx="163">
                  <c:v>95.59004735982414</c:v>
                </c:pt>
                <c:pt idx="164">
                  <c:v>95.59004735982414</c:v>
                </c:pt>
                <c:pt idx="165">
                  <c:v>95.59004735982414</c:v>
                </c:pt>
                <c:pt idx="166">
                  <c:v>95.59004735982414</c:v>
                </c:pt>
                <c:pt idx="167">
                  <c:v>95.59004735982414</c:v>
                </c:pt>
                <c:pt idx="168">
                  <c:v>95.59004735982414</c:v>
                </c:pt>
                <c:pt idx="169">
                  <c:v>95.59004735982414</c:v>
                </c:pt>
                <c:pt idx="170">
                  <c:v>95.59004735982414</c:v>
                </c:pt>
                <c:pt idx="171">
                  <c:v>95.59004735982414</c:v>
                </c:pt>
                <c:pt idx="172">
                  <c:v>95.59004735982414</c:v>
                </c:pt>
                <c:pt idx="173">
                  <c:v>95.59004735982414</c:v>
                </c:pt>
                <c:pt idx="174">
                  <c:v>95.748309027638427</c:v>
                </c:pt>
                <c:pt idx="175">
                  <c:v>95.748309027638427</c:v>
                </c:pt>
                <c:pt idx="176">
                  <c:v>95.748309027638427</c:v>
                </c:pt>
                <c:pt idx="177">
                  <c:v>95.748309027638427</c:v>
                </c:pt>
                <c:pt idx="178">
                  <c:v>95.748309027638427</c:v>
                </c:pt>
                <c:pt idx="179">
                  <c:v>95.748309027638427</c:v>
                </c:pt>
                <c:pt idx="180">
                  <c:v>95.748309027638427</c:v>
                </c:pt>
                <c:pt idx="181">
                  <c:v>95.748309027638427</c:v>
                </c:pt>
                <c:pt idx="182">
                  <c:v>95.748309027638427</c:v>
                </c:pt>
                <c:pt idx="183">
                  <c:v>95.748309027638427</c:v>
                </c:pt>
                <c:pt idx="184">
                  <c:v>95.748309027638427</c:v>
                </c:pt>
                <c:pt idx="185">
                  <c:v>95.748309027638427</c:v>
                </c:pt>
                <c:pt idx="186">
                  <c:v>95.748309027638427</c:v>
                </c:pt>
                <c:pt idx="187">
                  <c:v>95.907095609773833</c:v>
                </c:pt>
                <c:pt idx="188">
                  <c:v>95.907095609773833</c:v>
                </c:pt>
                <c:pt idx="189">
                  <c:v>95.907095609773833</c:v>
                </c:pt>
                <c:pt idx="190">
                  <c:v>95.907095609773833</c:v>
                </c:pt>
                <c:pt idx="191">
                  <c:v>95.907095609773833</c:v>
                </c:pt>
                <c:pt idx="192">
                  <c:v>95.907095609773833</c:v>
                </c:pt>
                <c:pt idx="193">
                  <c:v>95.907095609773833</c:v>
                </c:pt>
                <c:pt idx="194">
                  <c:v>95.907095609773833</c:v>
                </c:pt>
                <c:pt idx="195">
                  <c:v>95.907095609773833</c:v>
                </c:pt>
                <c:pt idx="196">
                  <c:v>95.907095609773833</c:v>
                </c:pt>
                <c:pt idx="197">
                  <c:v>95.907095609773833</c:v>
                </c:pt>
                <c:pt idx="198">
                  <c:v>95.907095609773833</c:v>
                </c:pt>
                <c:pt idx="199">
                  <c:v>95.907095609773833</c:v>
                </c:pt>
                <c:pt idx="200">
                  <c:v>95.907095609773833</c:v>
                </c:pt>
                <c:pt idx="201">
                  <c:v>96.066409722082412</c:v>
                </c:pt>
                <c:pt idx="202">
                  <c:v>96.066409722082412</c:v>
                </c:pt>
                <c:pt idx="203">
                  <c:v>96.066409722082412</c:v>
                </c:pt>
                <c:pt idx="204">
                  <c:v>96.066409722082412</c:v>
                </c:pt>
                <c:pt idx="205">
                  <c:v>96.066409722082412</c:v>
                </c:pt>
                <c:pt idx="206">
                  <c:v>96.066409722082412</c:v>
                </c:pt>
                <c:pt idx="207">
                  <c:v>96.066409722082412</c:v>
                </c:pt>
                <c:pt idx="208">
                  <c:v>96.066409722082412</c:v>
                </c:pt>
                <c:pt idx="209">
                  <c:v>96.066409722082412</c:v>
                </c:pt>
                <c:pt idx="210">
                  <c:v>96.066409722082412</c:v>
                </c:pt>
                <c:pt idx="211">
                  <c:v>96.066409722082412</c:v>
                </c:pt>
                <c:pt idx="212">
                  <c:v>96.066409722082412</c:v>
                </c:pt>
                <c:pt idx="213">
                  <c:v>96.066409722082412</c:v>
                </c:pt>
                <c:pt idx="214">
                  <c:v>96.066409722082412</c:v>
                </c:pt>
                <c:pt idx="215">
                  <c:v>96.066409722082412</c:v>
                </c:pt>
                <c:pt idx="216">
                  <c:v>96.066409722082412</c:v>
                </c:pt>
                <c:pt idx="217">
                  <c:v>96.226253997826305</c:v>
                </c:pt>
                <c:pt idx="218">
                  <c:v>96.226253997826305</c:v>
                </c:pt>
                <c:pt idx="219">
                  <c:v>96.226253997826305</c:v>
                </c:pt>
                <c:pt idx="220">
                  <c:v>96.226253997826305</c:v>
                </c:pt>
                <c:pt idx="221">
                  <c:v>96.226253997826305</c:v>
                </c:pt>
                <c:pt idx="222">
                  <c:v>96.226253997826305</c:v>
                </c:pt>
                <c:pt idx="223">
                  <c:v>96.226253997826305</c:v>
                </c:pt>
                <c:pt idx="224">
                  <c:v>96.226253997826305</c:v>
                </c:pt>
                <c:pt idx="225">
                  <c:v>96.226253997826305</c:v>
                </c:pt>
                <c:pt idx="226">
                  <c:v>96.226253997826305</c:v>
                </c:pt>
                <c:pt idx="227">
                  <c:v>96.226253997826305</c:v>
                </c:pt>
                <c:pt idx="228">
                  <c:v>96.226253997826305</c:v>
                </c:pt>
                <c:pt idx="229">
                  <c:v>96.226253997826305</c:v>
                </c:pt>
                <c:pt idx="230">
                  <c:v>96.226253997826305</c:v>
                </c:pt>
                <c:pt idx="231">
                  <c:v>96.226253997826305</c:v>
                </c:pt>
                <c:pt idx="232">
                  <c:v>96.226253997826305</c:v>
                </c:pt>
                <c:pt idx="233">
                  <c:v>96.226253997826305</c:v>
                </c:pt>
                <c:pt idx="234">
                  <c:v>96.226253997826305</c:v>
                </c:pt>
                <c:pt idx="235">
                  <c:v>96.38663108782265</c:v>
                </c:pt>
                <c:pt idx="236">
                  <c:v>96.38663108782265</c:v>
                </c:pt>
                <c:pt idx="237">
                  <c:v>96.38663108782265</c:v>
                </c:pt>
                <c:pt idx="238">
                  <c:v>96.38663108782265</c:v>
                </c:pt>
                <c:pt idx="239">
                  <c:v>96.38663108782265</c:v>
                </c:pt>
                <c:pt idx="240">
                  <c:v>96.38663108782265</c:v>
                </c:pt>
                <c:pt idx="241">
                  <c:v>96.38663108782265</c:v>
                </c:pt>
                <c:pt idx="242">
                  <c:v>96.38663108782265</c:v>
                </c:pt>
                <c:pt idx="243">
                  <c:v>96.38663108782265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172-4A01-8A9C-CDD4216411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'C10 SP2-50 28_03'!$V$3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'C10 SP2-50 28_03'!$AB$4:$AB$247</c:f>
              <c:numCache>
                <c:formatCode>0.000</c:formatCode>
                <c:ptCount val="24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</c:numCache>
            </c:numRef>
          </c:xVal>
          <c:yVal>
            <c:numRef>
              <c:f>'C10 SP2-50 28_03'!$V$5:$V$248</c:f>
              <c:numCache>
                <c:formatCode>0.00</c:formatCode>
                <c:ptCount val="244"/>
                <c:pt idx="0">
                  <c:v>20.877604638905311</c:v>
                </c:pt>
                <c:pt idx="1">
                  <c:v>19.623503271510458</c:v>
                </c:pt>
                <c:pt idx="2">
                  <c:v>18.686168032694251</c:v>
                </c:pt>
                <c:pt idx="3">
                  <c:v>18.089150176840306</c:v>
                </c:pt>
                <c:pt idx="4">
                  <c:v>17.483300695899786</c:v>
                </c:pt>
                <c:pt idx="5">
                  <c:v>16.992129866708716</c:v>
                </c:pt>
                <c:pt idx="6">
                  <c:v>16.619897265214146</c:v>
                </c:pt>
                <c:pt idx="7">
                  <c:v>16.244311216859231</c:v>
                </c:pt>
                <c:pt idx="8">
                  <c:v>15.865326199740949</c:v>
                </c:pt>
                <c:pt idx="9">
                  <c:v>15.610758351631249</c:v>
                </c:pt>
                <c:pt idx="10">
                  <c:v>15.226004970255701</c:v>
                </c:pt>
                <c:pt idx="11">
                  <c:v>15.096973014350457</c:v>
                </c:pt>
                <c:pt idx="12">
                  <c:v>14.837727130424827</c:v>
                </c:pt>
                <c:pt idx="13">
                  <c:v>14.57689321658232</c:v>
                </c:pt>
                <c:pt idx="14">
                  <c:v>14.314456636602536</c:v>
                </c:pt>
                <c:pt idx="15">
                  <c:v>14.182632723735766</c:v>
                </c:pt>
                <c:pt idx="16">
                  <c:v>14.050402573849407</c:v>
                </c:pt>
                <c:pt idx="17">
                  <c:v>13.784716028482624</c:v>
                </c:pt>
                <c:pt idx="18">
                  <c:v>13.651255836576237</c:v>
                </c:pt>
                <c:pt idx="19">
                  <c:v>13.517381814617458</c:v>
                </c:pt>
                <c:pt idx="20">
                  <c:v>13.383092034826504</c:v>
                </c:pt>
                <c:pt idx="21">
                  <c:v>13.248384557431192</c:v>
                </c:pt>
                <c:pt idx="22">
                  <c:v>13.113257430573588</c:v>
                </c:pt>
                <c:pt idx="23">
                  <c:v>12.977708690215673</c:v>
                </c:pt>
                <c:pt idx="24">
                  <c:v>12.841736360044143</c:v>
                </c:pt>
                <c:pt idx="25">
                  <c:v>12.705338451374438</c:v>
                </c:pt>
                <c:pt idx="26">
                  <c:v>12.56851296305368</c:v>
                </c:pt>
                <c:pt idx="27">
                  <c:v>12.56851296305368</c:v>
                </c:pt>
                <c:pt idx="28">
                  <c:v>12.431257881363056</c:v>
                </c:pt>
                <c:pt idx="29">
                  <c:v>12.293571179918638</c:v>
                </c:pt>
                <c:pt idx="30">
                  <c:v>12.155450819572044</c:v>
                </c:pt>
                <c:pt idx="31">
                  <c:v>12.155450819572044</c:v>
                </c:pt>
                <c:pt idx="32">
                  <c:v>12.016894748309548</c:v>
                </c:pt>
                <c:pt idx="33">
                  <c:v>11.877900901150474</c:v>
                </c:pt>
                <c:pt idx="34">
                  <c:v>11.877900901150474</c:v>
                </c:pt>
                <c:pt idx="35">
                  <c:v>11.738467200044711</c:v>
                </c:pt>
                <c:pt idx="36">
                  <c:v>11.738467200044711</c:v>
                </c:pt>
                <c:pt idx="37">
                  <c:v>11.598591553769033</c:v>
                </c:pt>
                <c:pt idx="38">
                  <c:v>11.598591553769033</c:v>
                </c:pt>
                <c:pt idx="39">
                  <c:v>11.458271857822632</c:v>
                </c:pt>
                <c:pt idx="40">
                  <c:v>11.458271857822632</c:v>
                </c:pt>
                <c:pt idx="41">
                  <c:v>11.317505994321541</c:v>
                </c:pt>
                <c:pt idx="42">
                  <c:v>11.317505994321541</c:v>
                </c:pt>
                <c:pt idx="43">
                  <c:v>11.176291831892126</c:v>
                </c:pt>
                <c:pt idx="44">
                  <c:v>11.176291831892126</c:v>
                </c:pt>
                <c:pt idx="45">
                  <c:v>11.034627225563398</c:v>
                </c:pt>
                <c:pt idx="46">
                  <c:v>11.034627225563398</c:v>
                </c:pt>
                <c:pt idx="47">
                  <c:v>10.892510016658552</c:v>
                </c:pt>
                <c:pt idx="48">
                  <c:v>10.892510016658552</c:v>
                </c:pt>
                <c:pt idx="49">
                  <c:v>10.892510016658552</c:v>
                </c:pt>
                <c:pt idx="50">
                  <c:v>10.749938032685202</c:v>
                </c:pt>
                <c:pt idx="51">
                  <c:v>10.749938032685202</c:v>
                </c:pt>
                <c:pt idx="52">
                  <c:v>10.60690908722478</c:v>
                </c:pt>
                <c:pt idx="53">
                  <c:v>10.60690908722478</c:v>
                </c:pt>
                <c:pt idx="54">
                  <c:v>10.60690908722478</c:v>
                </c:pt>
                <c:pt idx="55">
                  <c:v>10.463420979820636</c:v>
                </c:pt>
                <c:pt idx="56">
                  <c:v>10.463420979820636</c:v>
                </c:pt>
                <c:pt idx="57">
                  <c:v>10.463420979820636</c:v>
                </c:pt>
                <c:pt idx="58">
                  <c:v>10.319471495865374</c:v>
                </c:pt>
                <c:pt idx="59">
                  <c:v>10.319471495865374</c:v>
                </c:pt>
                <c:pt idx="60">
                  <c:v>10.319471495865374</c:v>
                </c:pt>
                <c:pt idx="61">
                  <c:v>10.175058406486738</c:v>
                </c:pt>
                <c:pt idx="62">
                  <c:v>10.175058406486738</c:v>
                </c:pt>
                <c:pt idx="63">
                  <c:v>10.175058406486738</c:v>
                </c:pt>
                <c:pt idx="64">
                  <c:v>10.175058406486738</c:v>
                </c:pt>
                <c:pt idx="65">
                  <c:v>10.030179468432666</c:v>
                </c:pt>
                <c:pt idx="66">
                  <c:v>10.030179468432666</c:v>
                </c:pt>
                <c:pt idx="67">
                  <c:v>10.030179468432666</c:v>
                </c:pt>
                <c:pt idx="68">
                  <c:v>9.8848324239551708</c:v>
                </c:pt>
                <c:pt idx="69">
                  <c:v>9.8848324239551708</c:v>
                </c:pt>
                <c:pt idx="70">
                  <c:v>9.8848324239551708</c:v>
                </c:pt>
                <c:pt idx="71">
                  <c:v>9.8848324239551708</c:v>
                </c:pt>
                <c:pt idx="72">
                  <c:v>9.7390150006929748</c:v>
                </c:pt>
                <c:pt idx="73">
                  <c:v>9.7390150006929748</c:v>
                </c:pt>
                <c:pt idx="74">
                  <c:v>9.7390150006929748</c:v>
                </c:pt>
                <c:pt idx="75">
                  <c:v>9.7390150006929748</c:v>
                </c:pt>
                <c:pt idx="76">
                  <c:v>9.7390150006929748</c:v>
                </c:pt>
                <c:pt idx="77">
                  <c:v>9.5927249115530859</c:v>
                </c:pt>
                <c:pt idx="78">
                  <c:v>9.5927249115530859</c:v>
                </c:pt>
                <c:pt idx="79">
                  <c:v>9.5927249115530859</c:v>
                </c:pt>
                <c:pt idx="80">
                  <c:v>9.5927249115530859</c:v>
                </c:pt>
                <c:pt idx="81">
                  <c:v>9.4459598545913241</c:v>
                </c:pt>
                <c:pt idx="82">
                  <c:v>9.4459598545913241</c:v>
                </c:pt>
                <c:pt idx="83">
                  <c:v>9.4459598545913241</c:v>
                </c:pt>
                <c:pt idx="84">
                  <c:v>9.4459598545913241</c:v>
                </c:pt>
                <c:pt idx="85">
                  <c:v>9.4459598545913241</c:v>
                </c:pt>
                <c:pt idx="86">
                  <c:v>9.2987175128914643</c:v>
                </c:pt>
                <c:pt idx="87">
                  <c:v>9.2987175128914643</c:v>
                </c:pt>
                <c:pt idx="88">
                  <c:v>9.2987175128914643</c:v>
                </c:pt>
                <c:pt idx="89">
                  <c:v>9.2987175128914643</c:v>
                </c:pt>
                <c:pt idx="90">
                  <c:v>9.2987175128914643</c:v>
                </c:pt>
                <c:pt idx="91">
                  <c:v>9.1509955544433979</c:v>
                </c:pt>
                <c:pt idx="92">
                  <c:v>9.1509955544433979</c:v>
                </c:pt>
                <c:pt idx="93">
                  <c:v>9.1509955544433979</c:v>
                </c:pt>
                <c:pt idx="94">
                  <c:v>9.1509955544433979</c:v>
                </c:pt>
                <c:pt idx="95">
                  <c:v>9.1509955544433979</c:v>
                </c:pt>
                <c:pt idx="96">
                  <c:v>9.1509955544433979</c:v>
                </c:pt>
                <c:pt idx="97">
                  <c:v>9.0027916320200028</c:v>
                </c:pt>
                <c:pt idx="98">
                  <c:v>9.0027916320200028</c:v>
                </c:pt>
                <c:pt idx="99">
                  <c:v>9.0027916320200028</c:v>
                </c:pt>
                <c:pt idx="100">
                  <c:v>9.0027916320200028</c:v>
                </c:pt>
                <c:pt idx="101">
                  <c:v>9.0027916320200028</c:v>
                </c:pt>
                <c:pt idx="102">
                  <c:v>9.0027916320200028</c:v>
                </c:pt>
                <c:pt idx="103">
                  <c:v>8.8541033830526921</c:v>
                </c:pt>
                <c:pt idx="104">
                  <c:v>8.8541033830526921</c:v>
                </c:pt>
                <c:pt idx="105">
                  <c:v>8.8541033830526921</c:v>
                </c:pt>
                <c:pt idx="106">
                  <c:v>8.8541033830526921</c:v>
                </c:pt>
                <c:pt idx="107">
                  <c:v>8.8541033830526921</c:v>
                </c:pt>
                <c:pt idx="108">
                  <c:v>8.8541033830526921</c:v>
                </c:pt>
                <c:pt idx="109">
                  <c:v>8.8541033830526921</c:v>
                </c:pt>
                <c:pt idx="110">
                  <c:v>8.704928429506154</c:v>
                </c:pt>
                <c:pt idx="111">
                  <c:v>8.704928429506154</c:v>
                </c:pt>
                <c:pt idx="112">
                  <c:v>8.704928429506154</c:v>
                </c:pt>
                <c:pt idx="113">
                  <c:v>8.704928429506154</c:v>
                </c:pt>
                <c:pt idx="114">
                  <c:v>8.704928429506154</c:v>
                </c:pt>
                <c:pt idx="115">
                  <c:v>8.704928429506154</c:v>
                </c:pt>
                <c:pt idx="116">
                  <c:v>8.704928429506154</c:v>
                </c:pt>
                <c:pt idx="117">
                  <c:v>8.5552643777512483</c:v>
                </c:pt>
                <c:pt idx="118">
                  <c:v>8.5552643777512483</c:v>
                </c:pt>
                <c:pt idx="119">
                  <c:v>8.5552643777512483</c:v>
                </c:pt>
                <c:pt idx="120">
                  <c:v>8.5552643777512483</c:v>
                </c:pt>
                <c:pt idx="121">
                  <c:v>8.5552643777512483</c:v>
                </c:pt>
                <c:pt idx="122">
                  <c:v>8.5552643777512483</c:v>
                </c:pt>
                <c:pt idx="123">
                  <c:v>8.5552643777512483</c:v>
                </c:pt>
                <c:pt idx="124">
                  <c:v>8.5552643777512483</c:v>
                </c:pt>
                <c:pt idx="125">
                  <c:v>8.4051088184371903</c:v>
                </c:pt>
                <c:pt idx="126">
                  <c:v>8.4051088184371903</c:v>
                </c:pt>
                <c:pt idx="127">
                  <c:v>8.4051088184371903</c:v>
                </c:pt>
                <c:pt idx="128">
                  <c:v>8.4051088184371903</c:v>
                </c:pt>
                <c:pt idx="129">
                  <c:v>8.4051088184371903</c:v>
                </c:pt>
                <c:pt idx="130">
                  <c:v>8.4051088184371903</c:v>
                </c:pt>
                <c:pt idx="131">
                  <c:v>8.4051088184371903</c:v>
                </c:pt>
                <c:pt idx="132">
                  <c:v>8.4051088184371903</c:v>
                </c:pt>
                <c:pt idx="133">
                  <c:v>8.2544593263622623</c:v>
                </c:pt>
                <c:pt idx="134">
                  <c:v>8.2544593263622623</c:v>
                </c:pt>
                <c:pt idx="135">
                  <c:v>8.2544593263622623</c:v>
                </c:pt>
                <c:pt idx="136">
                  <c:v>8.2544593263622623</c:v>
                </c:pt>
                <c:pt idx="137">
                  <c:v>8.2544593263622623</c:v>
                </c:pt>
                <c:pt idx="138">
                  <c:v>8.2544593263622623</c:v>
                </c:pt>
                <c:pt idx="139">
                  <c:v>8.2544593263622623</c:v>
                </c:pt>
                <c:pt idx="140">
                  <c:v>8.2544593263622623</c:v>
                </c:pt>
                <c:pt idx="141">
                  <c:v>8.2544593263622623</c:v>
                </c:pt>
                <c:pt idx="142">
                  <c:v>8.1033134603430863</c:v>
                </c:pt>
                <c:pt idx="143">
                  <c:v>8.1033134603430863</c:v>
                </c:pt>
                <c:pt idx="144">
                  <c:v>8.1033134603430863</c:v>
                </c:pt>
                <c:pt idx="145">
                  <c:v>8.1033134603430863</c:v>
                </c:pt>
                <c:pt idx="146">
                  <c:v>8.1033134603430863</c:v>
                </c:pt>
                <c:pt idx="147">
                  <c:v>8.1033134603430863</c:v>
                </c:pt>
                <c:pt idx="148">
                  <c:v>8.1033134603430863</c:v>
                </c:pt>
                <c:pt idx="149">
                  <c:v>8.1033134603430863</c:v>
                </c:pt>
                <c:pt idx="150">
                  <c:v>8.1033134603430863</c:v>
                </c:pt>
                <c:pt idx="151">
                  <c:v>7.9516687630829193</c:v>
                </c:pt>
                <c:pt idx="152">
                  <c:v>7.9516687630829193</c:v>
                </c:pt>
                <c:pt idx="153">
                  <c:v>7.9516687630829193</c:v>
                </c:pt>
                <c:pt idx="154">
                  <c:v>7.9516687630829193</c:v>
                </c:pt>
                <c:pt idx="155">
                  <c:v>7.9516687630829193</c:v>
                </c:pt>
                <c:pt idx="156">
                  <c:v>7.9516687630829193</c:v>
                </c:pt>
                <c:pt idx="157">
                  <c:v>7.9516687630829193</c:v>
                </c:pt>
                <c:pt idx="158">
                  <c:v>7.9516687630829193</c:v>
                </c:pt>
                <c:pt idx="159">
                  <c:v>7.9516687630829193</c:v>
                </c:pt>
                <c:pt idx="160">
                  <c:v>7.9516687630829193</c:v>
                </c:pt>
                <c:pt idx="161">
                  <c:v>7.7995227610384354</c:v>
                </c:pt>
                <c:pt idx="162">
                  <c:v>7.7995227610384354</c:v>
                </c:pt>
                <c:pt idx="163">
                  <c:v>7.7995227610384354</c:v>
                </c:pt>
                <c:pt idx="164">
                  <c:v>7.7995227610384354</c:v>
                </c:pt>
                <c:pt idx="165">
                  <c:v>7.7995227610384354</c:v>
                </c:pt>
                <c:pt idx="166">
                  <c:v>7.7995227610384354</c:v>
                </c:pt>
                <c:pt idx="167">
                  <c:v>7.7995227610384354</c:v>
                </c:pt>
                <c:pt idx="168">
                  <c:v>7.7995227610384354</c:v>
                </c:pt>
                <c:pt idx="169">
                  <c:v>7.7995227610384354</c:v>
                </c:pt>
                <c:pt idx="170">
                  <c:v>7.7995227610384354</c:v>
                </c:pt>
                <c:pt idx="171">
                  <c:v>7.7995227610384354</c:v>
                </c:pt>
                <c:pt idx="172">
                  <c:v>7.7995227610384354</c:v>
                </c:pt>
                <c:pt idx="173">
                  <c:v>7.7995227610384354</c:v>
                </c:pt>
                <c:pt idx="174">
                  <c:v>7.6468729642851896</c:v>
                </c:pt>
                <c:pt idx="175">
                  <c:v>7.6468729642851896</c:v>
                </c:pt>
                <c:pt idx="176">
                  <c:v>7.6468729642851896</c:v>
                </c:pt>
                <c:pt idx="177">
                  <c:v>7.6468729642851896</c:v>
                </c:pt>
                <c:pt idx="178">
                  <c:v>7.6468729642851896</c:v>
                </c:pt>
                <c:pt idx="179">
                  <c:v>7.6468729642851896</c:v>
                </c:pt>
                <c:pt idx="180">
                  <c:v>7.6468729642851896</c:v>
                </c:pt>
                <c:pt idx="181">
                  <c:v>7.6468729642851896</c:v>
                </c:pt>
                <c:pt idx="182">
                  <c:v>7.6468729642851896</c:v>
                </c:pt>
                <c:pt idx="183">
                  <c:v>7.6468729642851896</c:v>
                </c:pt>
                <c:pt idx="184">
                  <c:v>7.6468729642851896</c:v>
                </c:pt>
                <c:pt idx="185">
                  <c:v>7.6468729642851896</c:v>
                </c:pt>
                <c:pt idx="186">
                  <c:v>7.6468729642851896</c:v>
                </c:pt>
                <c:pt idx="187">
                  <c:v>7.4937168663818277</c:v>
                </c:pt>
                <c:pt idx="188">
                  <c:v>7.4937168663818277</c:v>
                </c:pt>
                <c:pt idx="189">
                  <c:v>7.4937168663818277</c:v>
                </c:pt>
                <c:pt idx="190">
                  <c:v>7.4937168663818277</c:v>
                </c:pt>
                <c:pt idx="191">
                  <c:v>7.4937168663818277</c:v>
                </c:pt>
                <c:pt idx="192">
                  <c:v>7.4937168663818277</c:v>
                </c:pt>
                <c:pt idx="193">
                  <c:v>7.4937168663818277</c:v>
                </c:pt>
                <c:pt idx="194">
                  <c:v>7.4937168663818277</c:v>
                </c:pt>
                <c:pt idx="195">
                  <c:v>7.4937168663818277</c:v>
                </c:pt>
                <c:pt idx="196">
                  <c:v>7.4937168663818277</c:v>
                </c:pt>
                <c:pt idx="197">
                  <c:v>7.4937168663818277</c:v>
                </c:pt>
                <c:pt idx="198">
                  <c:v>7.4937168663818277</c:v>
                </c:pt>
                <c:pt idx="199">
                  <c:v>7.4937168663818277</c:v>
                </c:pt>
                <c:pt idx="200">
                  <c:v>7.4937168663818277</c:v>
                </c:pt>
                <c:pt idx="201">
                  <c:v>7.3400519442329726</c:v>
                </c:pt>
                <c:pt idx="202">
                  <c:v>7.3400519442329726</c:v>
                </c:pt>
                <c:pt idx="203">
                  <c:v>7.3400519442329726</c:v>
                </c:pt>
                <c:pt idx="204">
                  <c:v>7.3400519442329726</c:v>
                </c:pt>
                <c:pt idx="205">
                  <c:v>7.3400519442329726</c:v>
                </c:pt>
                <c:pt idx="206">
                  <c:v>7.3400519442329726</c:v>
                </c:pt>
                <c:pt idx="207">
                  <c:v>7.3400519442329726</c:v>
                </c:pt>
                <c:pt idx="208">
                  <c:v>7.3400519442329726</c:v>
                </c:pt>
                <c:pt idx="209">
                  <c:v>7.3400519442329726</c:v>
                </c:pt>
                <c:pt idx="210">
                  <c:v>7.3400519442329726</c:v>
                </c:pt>
                <c:pt idx="211">
                  <c:v>7.3400519442329726</c:v>
                </c:pt>
                <c:pt idx="212">
                  <c:v>7.3400519442329726</c:v>
                </c:pt>
                <c:pt idx="213">
                  <c:v>7.3400519442329726</c:v>
                </c:pt>
                <c:pt idx="214">
                  <c:v>7.3400519442329726</c:v>
                </c:pt>
                <c:pt idx="215">
                  <c:v>7.3400519442329726</c:v>
                </c:pt>
                <c:pt idx="216">
                  <c:v>7.3400519442329726</c:v>
                </c:pt>
                <c:pt idx="217">
                  <c:v>7.1858756579505023</c:v>
                </c:pt>
                <c:pt idx="218">
                  <c:v>7.1858756579505023</c:v>
                </c:pt>
                <c:pt idx="219">
                  <c:v>7.1858756579505023</c:v>
                </c:pt>
                <c:pt idx="220">
                  <c:v>7.1858756579505023</c:v>
                </c:pt>
                <c:pt idx="221">
                  <c:v>7.1858756579505023</c:v>
                </c:pt>
                <c:pt idx="222">
                  <c:v>7.1858756579505023</c:v>
                </c:pt>
                <c:pt idx="223">
                  <c:v>7.1858756579505023</c:v>
                </c:pt>
                <c:pt idx="224">
                  <c:v>7.1858756579505023</c:v>
                </c:pt>
                <c:pt idx="225">
                  <c:v>7.1858756579505023</c:v>
                </c:pt>
                <c:pt idx="226">
                  <c:v>7.1858756579505023</c:v>
                </c:pt>
                <c:pt idx="227">
                  <c:v>7.1858756579505023</c:v>
                </c:pt>
                <c:pt idx="228">
                  <c:v>7.1858756579505023</c:v>
                </c:pt>
                <c:pt idx="229">
                  <c:v>7.1858756579505023</c:v>
                </c:pt>
                <c:pt idx="230">
                  <c:v>7.1858756579505023</c:v>
                </c:pt>
                <c:pt idx="231">
                  <c:v>7.1858756579505023</c:v>
                </c:pt>
                <c:pt idx="232">
                  <c:v>7.1858756579505023</c:v>
                </c:pt>
                <c:pt idx="233">
                  <c:v>7.1858756579505023</c:v>
                </c:pt>
                <c:pt idx="234">
                  <c:v>7.1858756579505023</c:v>
                </c:pt>
                <c:pt idx="235">
                  <c:v>7.0311854507137728</c:v>
                </c:pt>
                <c:pt idx="236">
                  <c:v>7.0311854507137728</c:v>
                </c:pt>
                <c:pt idx="237">
                  <c:v>7.0311854507137728</c:v>
                </c:pt>
                <c:pt idx="238">
                  <c:v>7.0311854507137728</c:v>
                </c:pt>
                <c:pt idx="239">
                  <c:v>7.0311854507137728</c:v>
                </c:pt>
                <c:pt idx="240">
                  <c:v>7.0311854507137728</c:v>
                </c:pt>
                <c:pt idx="241">
                  <c:v>7.0311854507137728</c:v>
                </c:pt>
                <c:pt idx="242">
                  <c:v>7.0311854507137728</c:v>
                </c:pt>
                <c:pt idx="243">
                  <c:v>7.0311854507137728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1EF-482D-B8DB-4A9FCAFBB015}"/>
            </c:ext>
          </c:extLst>
        </c:ser>
        <c:ser>
          <c:idx val="1"/>
          <c:order val="1"/>
          <c:tx>
            <c:strRef>
              <c:f>'C10 SP2-50 28_03'!$Y$3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'C10 SP2-50 28_03'!$AB$4:$AB$247</c:f>
              <c:numCache>
                <c:formatCode>0.000</c:formatCode>
                <c:ptCount val="24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</c:numCache>
            </c:numRef>
          </c:xVal>
          <c:yVal>
            <c:numRef>
              <c:f>'C10 SP2-50 28_03'!$Y$5:$Y$248</c:f>
              <c:numCache>
                <c:formatCode>0.00</c:formatCode>
                <c:ptCount val="244"/>
                <c:pt idx="0">
                  <c:v>17.968824606108345</c:v>
                </c:pt>
                <c:pt idx="1">
                  <c:v>16.668618656061085</c:v>
                </c:pt>
                <c:pt idx="2">
                  <c:v>15.696824121437903</c:v>
                </c:pt>
                <c:pt idx="3">
                  <c:v>15.077858072402917</c:v>
                </c:pt>
                <c:pt idx="4">
                  <c:v>14.449735720867441</c:v>
                </c:pt>
                <c:pt idx="5">
                  <c:v>13.940507957301184</c:v>
                </c:pt>
                <c:pt idx="6">
                  <c:v>13.554590952625411</c:v>
                </c:pt>
                <c:pt idx="7">
                  <c:v>13.16519721817777</c:v>
                </c:pt>
                <c:pt idx="8">
                  <c:v>12.772279558531496</c:v>
                </c:pt>
                <c:pt idx="9">
                  <c:v>12.50835302164357</c:v>
                </c:pt>
                <c:pt idx="10">
                  <c:v>12.109454935116092</c:v>
                </c:pt>
                <c:pt idx="11">
                  <c:v>11.975679371851433</c:v>
                </c:pt>
                <c:pt idx="12">
                  <c:v>11.706902820315124</c:v>
                </c:pt>
                <c:pt idx="13">
                  <c:v>11.436479858049609</c:v>
                </c:pt>
                <c:pt idx="14">
                  <c:v>11.164395310762497</c:v>
                </c:pt>
                <c:pt idx="15">
                  <c:v>11.027725149702139</c:v>
                </c:pt>
                <c:pt idx="16">
                  <c:v>10.890633817113105</c:v>
                </c:pt>
                <c:pt idx="17">
                  <c:v>10.615179825821318</c:v>
                </c:pt>
                <c:pt idx="18">
                  <c:v>10.476813231124439</c:v>
                </c:pt>
                <c:pt idx="19">
                  <c:v>10.338017592723093</c:v>
                </c:pt>
                <c:pt idx="20">
                  <c:v>10.198790911966471</c:v>
                </c:pt>
                <c:pt idx="21">
                  <c:v>10.059131177770443</c:v>
                </c:pt>
                <c:pt idx="22">
                  <c:v>9.9190363665208494</c:v>
                </c:pt>
                <c:pt idx="23">
                  <c:v>9.7785044419756559</c:v>
                </c:pt>
                <c:pt idx="24">
                  <c:v>9.6375333551662283</c:v>
                </c:pt>
                <c:pt idx="25">
                  <c:v>9.4961210442979791</c:v>
                </c:pt>
                <c:pt idx="26">
                  <c:v>9.3542654346495109</c:v>
                </c:pt>
                <c:pt idx="27">
                  <c:v>9.3542654346495109</c:v>
                </c:pt>
                <c:pt idx="28">
                  <c:v>9.2119644384715862</c:v>
                </c:pt>
                <c:pt idx="29">
                  <c:v>9.0692159548842568</c:v>
                </c:pt>
                <c:pt idx="30">
                  <c:v>8.926017869773851</c:v>
                </c:pt>
                <c:pt idx="31">
                  <c:v>8.926017869773851</c:v>
                </c:pt>
                <c:pt idx="32">
                  <c:v>8.7823680556883161</c:v>
                </c:pt>
                <c:pt idx="33">
                  <c:v>8.6382643717320526</c:v>
                </c:pt>
                <c:pt idx="34">
                  <c:v>8.6382643717320526</c:v>
                </c:pt>
                <c:pt idx="35">
                  <c:v>8.4937046634594893</c:v>
                </c:pt>
                <c:pt idx="36">
                  <c:v>8.4937046634594893</c:v>
                </c:pt>
                <c:pt idx="37">
                  <c:v>8.3486867627676773</c:v>
                </c:pt>
                <c:pt idx="38">
                  <c:v>8.3486867627676773</c:v>
                </c:pt>
                <c:pt idx="39">
                  <c:v>8.2032084877879381</c:v>
                </c:pt>
                <c:pt idx="40">
                  <c:v>8.2032084877879381</c:v>
                </c:pt>
                <c:pt idx="41">
                  <c:v>8.0572676427764556</c:v>
                </c:pt>
                <c:pt idx="42">
                  <c:v>8.0572676427764556</c:v>
                </c:pt>
                <c:pt idx="43">
                  <c:v>7.9108620180038169</c:v>
                </c:pt>
                <c:pt idx="44">
                  <c:v>7.9108620180038169</c:v>
                </c:pt>
                <c:pt idx="45">
                  <c:v>7.7639893896433669</c:v>
                </c:pt>
                <c:pt idx="46">
                  <c:v>7.7639893896433669</c:v>
                </c:pt>
                <c:pt idx="47">
                  <c:v>7.6166475196587697</c:v>
                </c:pt>
                <c:pt idx="48">
                  <c:v>7.6166475196587697</c:v>
                </c:pt>
                <c:pt idx="49">
                  <c:v>7.6166475196587697</c:v>
                </c:pt>
                <c:pt idx="50">
                  <c:v>7.4688341556902298</c:v>
                </c:pt>
                <c:pt idx="51">
                  <c:v>7.4688341556902298</c:v>
                </c:pt>
                <c:pt idx="52">
                  <c:v>7.3205470309397391</c:v>
                </c:pt>
                <c:pt idx="53">
                  <c:v>7.3205470309397391</c:v>
                </c:pt>
                <c:pt idx="54">
                  <c:v>7.3205470309397391</c:v>
                </c:pt>
                <c:pt idx="55">
                  <c:v>7.1717838640552038</c:v>
                </c:pt>
                <c:pt idx="56">
                  <c:v>7.1717838640552038</c:v>
                </c:pt>
                <c:pt idx="57">
                  <c:v>7.1717838640552038</c:v>
                </c:pt>
                <c:pt idx="58">
                  <c:v>7.0225423590135065</c:v>
                </c:pt>
                <c:pt idx="59">
                  <c:v>7.0225423590135065</c:v>
                </c:pt>
                <c:pt idx="60">
                  <c:v>7.0225423590135065</c:v>
                </c:pt>
                <c:pt idx="61">
                  <c:v>6.8728202050022613</c:v>
                </c:pt>
                <c:pt idx="62">
                  <c:v>6.8728202050022613</c:v>
                </c:pt>
                <c:pt idx="63">
                  <c:v>6.8728202050022613</c:v>
                </c:pt>
                <c:pt idx="64">
                  <c:v>6.8728202050022613</c:v>
                </c:pt>
                <c:pt idx="65">
                  <c:v>6.7226150763006416</c:v>
                </c:pt>
                <c:pt idx="66">
                  <c:v>6.7226150763006416</c:v>
                </c:pt>
                <c:pt idx="67">
                  <c:v>6.7226150763006416</c:v>
                </c:pt>
                <c:pt idx="68">
                  <c:v>6.5719246321589431</c:v>
                </c:pt>
                <c:pt idx="69">
                  <c:v>6.5719246321589431</c:v>
                </c:pt>
                <c:pt idx="70">
                  <c:v>6.5719246321589431</c:v>
                </c:pt>
                <c:pt idx="71">
                  <c:v>6.5719246321589431</c:v>
                </c:pt>
                <c:pt idx="72">
                  <c:v>6.4207465166770223</c:v>
                </c:pt>
                <c:pt idx="73">
                  <c:v>6.4207465166770223</c:v>
                </c:pt>
                <c:pt idx="74">
                  <c:v>6.4207465166770223</c:v>
                </c:pt>
                <c:pt idx="75">
                  <c:v>6.4207465166770223</c:v>
                </c:pt>
                <c:pt idx="76">
                  <c:v>6.4207465166770223</c:v>
                </c:pt>
                <c:pt idx="77">
                  <c:v>6.269078358681357</c:v>
                </c:pt>
                <c:pt idx="78">
                  <c:v>6.269078358681357</c:v>
                </c:pt>
                <c:pt idx="79">
                  <c:v>6.269078358681357</c:v>
                </c:pt>
                <c:pt idx="80">
                  <c:v>6.269078358681357</c:v>
                </c:pt>
                <c:pt idx="81">
                  <c:v>6.1169177716012939</c:v>
                </c:pt>
                <c:pt idx="82">
                  <c:v>6.1169177716012939</c:v>
                </c:pt>
                <c:pt idx="83">
                  <c:v>6.1169177716012939</c:v>
                </c:pt>
                <c:pt idx="84">
                  <c:v>6.1169177716012939</c:v>
                </c:pt>
                <c:pt idx="85">
                  <c:v>6.1169177716012939</c:v>
                </c:pt>
                <c:pt idx="86">
                  <c:v>5.96426235334373</c:v>
                </c:pt>
                <c:pt idx="87">
                  <c:v>5.96426235334373</c:v>
                </c:pt>
                <c:pt idx="88">
                  <c:v>5.96426235334373</c:v>
                </c:pt>
                <c:pt idx="89">
                  <c:v>5.96426235334373</c:v>
                </c:pt>
                <c:pt idx="90">
                  <c:v>5.96426235334373</c:v>
                </c:pt>
                <c:pt idx="91">
                  <c:v>5.8111096861667599</c:v>
                </c:pt>
                <c:pt idx="92">
                  <c:v>5.8111096861667599</c:v>
                </c:pt>
                <c:pt idx="93">
                  <c:v>5.8111096861667599</c:v>
                </c:pt>
                <c:pt idx="94">
                  <c:v>5.8111096861667599</c:v>
                </c:pt>
                <c:pt idx="95">
                  <c:v>5.8111096861667599</c:v>
                </c:pt>
                <c:pt idx="96">
                  <c:v>5.8111096861667599</c:v>
                </c:pt>
                <c:pt idx="97">
                  <c:v>5.6574573365520404</c:v>
                </c:pt>
                <c:pt idx="98">
                  <c:v>5.6574573365520404</c:v>
                </c:pt>
                <c:pt idx="99">
                  <c:v>5.6574573365520404</c:v>
                </c:pt>
                <c:pt idx="100">
                  <c:v>5.6574573365520404</c:v>
                </c:pt>
                <c:pt idx="101">
                  <c:v>5.6574573365520404</c:v>
                </c:pt>
                <c:pt idx="102">
                  <c:v>5.6574573365520404</c:v>
                </c:pt>
                <c:pt idx="103">
                  <c:v>5.5033028550757983</c:v>
                </c:pt>
                <c:pt idx="104">
                  <c:v>5.5033028550757983</c:v>
                </c:pt>
                <c:pt idx="105">
                  <c:v>5.5033028550757983</c:v>
                </c:pt>
                <c:pt idx="106">
                  <c:v>5.5033028550757983</c:v>
                </c:pt>
                <c:pt idx="107">
                  <c:v>5.5033028550757983</c:v>
                </c:pt>
                <c:pt idx="108">
                  <c:v>5.5033028550757983</c:v>
                </c:pt>
                <c:pt idx="109">
                  <c:v>5.5033028550757983</c:v>
                </c:pt>
                <c:pt idx="110">
                  <c:v>5.348643776278883</c:v>
                </c:pt>
                <c:pt idx="111">
                  <c:v>5.348643776278883</c:v>
                </c:pt>
                <c:pt idx="112">
                  <c:v>5.348643776278883</c:v>
                </c:pt>
                <c:pt idx="113">
                  <c:v>5.348643776278883</c:v>
                </c:pt>
                <c:pt idx="114">
                  <c:v>5.348643776278883</c:v>
                </c:pt>
                <c:pt idx="115">
                  <c:v>5.348643776278883</c:v>
                </c:pt>
                <c:pt idx="116">
                  <c:v>5.348643776278883</c:v>
                </c:pt>
                <c:pt idx="117">
                  <c:v>5.1934776185350806</c:v>
                </c:pt>
                <c:pt idx="118">
                  <c:v>5.1934776185350806</c:v>
                </c:pt>
                <c:pt idx="119">
                  <c:v>5.1934776185350806</c:v>
                </c:pt>
                <c:pt idx="120">
                  <c:v>5.1934776185350806</c:v>
                </c:pt>
                <c:pt idx="121">
                  <c:v>5.1934776185350806</c:v>
                </c:pt>
                <c:pt idx="122">
                  <c:v>5.1934776185350806</c:v>
                </c:pt>
                <c:pt idx="123">
                  <c:v>5.1934776185350806</c:v>
                </c:pt>
                <c:pt idx="124">
                  <c:v>5.1934776185350806</c:v>
                </c:pt>
                <c:pt idx="125">
                  <c:v>5.0378018839185472</c:v>
                </c:pt>
                <c:pt idx="126">
                  <c:v>5.0378018839185472</c:v>
                </c:pt>
                <c:pt idx="127">
                  <c:v>5.0378018839185472</c:v>
                </c:pt>
                <c:pt idx="128">
                  <c:v>5.0378018839185472</c:v>
                </c:pt>
                <c:pt idx="129">
                  <c:v>5.0378018839185472</c:v>
                </c:pt>
                <c:pt idx="130">
                  <c:v>5.0378018839185472</c:v>
                </c:pt>
                <c:pt idx="131">
                  <c:v>5.0378018839185472</c:v>
                </c:pt>
                <c:pt idx="132">
                  <c:v>5.0378018839185472</c:v>
                </c:pt>
                <c:pt idx="133">
                  <c:v>4.8816140580697382</c:v>
                </c:pt>
                <c:pt idx="134">
                  <c:v>4.8816140580697382</c:v>
                </c:pt>
                <c:pt idx="135">
                  <c:v>4.8816140580697382</c:v>
                </c:pt>
                <c:pt idx="136">
                  <c:v>4.8816140580697382</c:v>
                </c:pt>
                <c:pt idx="137">
                  <c:v>4.8816140580697382</c:v>
                </c:pt>
                <c:pt idx="138">
                  <c:v>4.8816140580697382</c:v>
                </c:pt>
                <c:pt idx="139">
                  <c:v>4.8816140580697382</c:v>
                </c:pt>
                <c:pt idx="140">
                  <c:v>4.8816140580697382</c:v>
                </c:pt>
                <c:pt idx="141">
                  <c:v>4.8816140580697382</c:v>
                </c:pt>
                <c:pt idx="142">
                  <c:v>4.7249116100599453</c:v>
                </c:pt>
                <c:pt idx="143">
                  <c:v>4.7249116100599453</c:v>
                </c:pt>
                <c:pt idx="144">
                  <c:v>4.7249116100599453</c:v>
                </c:pt>
                <c:pt idx="145">
                  <c:v>4.7249116100599453</c:v>
                </c:pt>
                <c:pt idx="146">
                  <c:v>4.7249116100599453</c:v>
                </c:pt>
                <c:pt idx="147">
                  <c:v>4.7249116100599453</c:v>
                </c:pt>
                <c:pt idx="148">
                  <c:v>4.7249116100599453</c:v>
                </c:pt>
                <c:pt idx="149">
                  <c:v>4.7249116100599453</c:v>
                </c:pt>
                <c:pt idx="150">
                  <c:v>4.7249116100599453</c:v>
                </c:pt>
                <c:pt idx="151">
                  <c:v>4.5676919922547636</c:v>
                </c:pt>
                <c:pt idx="152">
                  <c:v>4.5676919922547636</c:v>
                </c:pt>
                <c:pt idx="153">
                  <c:v>4.5676919922547636</c:v>
                </c:pt>
                <c:pt idx="154">
                  <c:v>4.5676919922547636</c:v>
                </c:pt>
                <c:pt idx="155">
                  <c:v>4.5676919922547636</c:v>
                </c:pt>
                <c:pt idx="156">
                  <c:v>4.5676919922547636</c:v>
                </c:pt>
                <c:pt idx="157">
                  <c:v>4.5676919922547636</c:v>
                </c:pt>
                <c:pt idx="158">
                  <c:v>4.5676919922547636</c:v>
                </c:pt>
                <c:pt idx="159">
                  <c:v>4.5676919922547636</c:v>
                </c:pt>
                <c:pt idx="160">
                  <c:v>4.5676919922547636</c:v>
                </c:pt>
                <c:pt idx="161">
                  <c:v>4.4099526401758631</c:v>
                </c:pt>
                <c:pt idx="162">
                  <c:v>4.4099526401758631</c:v>
                </c:pt>
                <c:pt idx="163">
                  <c:v>4.4099526401758631</c:v>
                </c:pt>
                <c:pt idx="164">
                  <c:v>4.4099526401758631</c:v>
                </c:pt>
                <c:pt idx="165">
                  <c:v>4.4099526401758631</c:v>
                </c:pt>
                <c:pt idx="166">
                  <c:v>4.4099526401758631</c:v>
                </c:pt>
                <c:pt idx="167">
                  <c:v>4.4099526401758631</c:v>
                </c:pt>
                <c:pt idx="168">
                  <c:v>4.4099526401758631</c:v>
                </c:pt>
                <c:pt idx="169">
                  <c:v>4.4099526401758631</c:v>
                </c:pt>
                <c:pt idx="170">
                  <c:v>4.4099526401758631</c:v>
                </c:pt>
                <c:pt idx="171">
                  <c:v>4.4099526401758631</c:v>
                </c:pt>
                <c:pt idx="172">
                  <c:v>4.4099526401758631</c:v>
                </c:pt>
                <c:pt idx="173">
                  <c:v>4.4099526401758631</c:v>
                </c:pt>
                <c:pt idx="174">
                  <c:v>4.251690972361577</c:v>
                </c:pt>
                <c:pt idx="175">
                  <c:v>4.251690972361577</c:v>
                </c:pt>
                <c:pt idx="176">
                  <c:v>4.251690972361577</c:v>
                </c:pt>
                <c:pt idx="177">
                  <c:v>4.251690972361577</c:v>
                </c:pt>
                <c:pt idx="178">
                  <c:v>4.251690972361577</c:v>
                </c:pt>
                <c:pt idx="179">
                  <c:v>4.251690972361577</c:v>
                </c:pt>
                <c:pt idx="180">
                  <c:v>4.251690972361577</c:v>
                </c:pt>
                <c:pt idx="181">
                  <c:v>4.251690972361577</c:v>
                </c:pt>
                <c:pt idx="182">
                  <c:v>4.251690972361577</c:v>
                </c:pt>
                <c:pt idx="183">
                  <c:v>4.251690972361577</c:v>
                </c:pt>
                <c:pt idx="184">
                  <c:v>4.251690972361577</c:v>
                </c:pt>
                <c:pt idx="185">
                  <c:v>4.251690972361577</c:v>
                </c:pt>
                <c:pt idx="186">
                  <c:v>4.251690972361577</c:v>
                </c:pt>
                <c:pt idx="187">
                  <c:v>4.0929043902261704</c:v>
                </c:pt>
                <c:pt idx="188">
                  <c:v>4.0929043902261704</c:v>
                </c:pt>
                <c:pt idx="189">
                  <c:v>4.0929043902261704</c:v>
                </c:pt>
                <c:pt idx="190">
                  <c:v>4.0929043902261704</c:v>
                </c:pt>
                <c:pt idx="191">
                  <c:v>4.0929043902261704</c:v>
                </c:pt>
                <c:pt idx="192">
                  <c:v>4.0929043902261704</c:v>
                </c:pt>
                <c:pt idx="193">
                  <c:v>4.0929043902261704</c:v>
                </c:pt>
                <c:pt idx="194">
                  <c:v>4.0929043902261704</c:v>
                </c:pt>
                <c:pt idx="195">
                  <c:v>4.0929043902261704</c:v>
                </c:pt>
                <c:pt idx="196">
                  <c:v>4.0929043902261704</c:v>
                </c:pt>
                <c:pt idx="197">
                  <c:v>4.0929043902261704</c:v>
                </c:pt>
                <c:pt idx="198">
                  <c:v>4.0929043902261704</c:v>
                </c:pt>
                <c:pt idx="199">
                  <c:v>4.0929043902261704</c:v>
                </c:pt>
                <c:pt idx="200">
                  <c:v>4.0929043902261704</c:v>
                </c:pt>
                <c:pt idx="201">
                  <c:v>3.9335902779175869</c:v>
                </c:pt>
                <c:pt idx="202">
                  <c:v>3.9335902779175869</c:v>
                </c:pt>
                <c:pt idx="203">
                  <c:v>3.9335902779175869</c:v>
                </c:pt>
                <c:pt idx="204">
                  <c:v>3.9335902779175869</c:v>
                </c:pt>
                <c:pt idx="205">
                  <c:v>3.9335902779175869</c:v>
                </c:pt>
                <c:pt idx="206">
                  <c:v>3.9335902779175869</c:v>
                </c:pt>
                <c:pt idx="207">
                  <c:v>3.9335902779175869</c:v>
                </c:pt>
                <c:pt idx="208">
                  <c:v>3.9335902779175869</c:v>
                </c:pt>
                <c:pt idx="209">
                  <c:v>3.9335902779175869</c:v>
                </c:pt>
                <c:pt idx="210">
                  <c:v>3.9335902779175869</c:v>
                </c:pt>
                <c:pt idx="211">
                  <c:v>3.9335902779175869</c:v>
                </c:pt>
                <c:pt idx="212">
                  <c:v>3.9335902779175869</c:v>
                </c:pt>
                <c:pt idx="213">
                  <c:v>3.9335902779175869</c:v>
                </c:pt>
                <c:pt idx="214">
                  <c:v>3.9335902779175869</c:v>
                </c:pt>
                <c:pt idx="215">
                  <c:v>3.9335902779175869</c:v>
                </c:pt>
                <c:pt idx="216">
                  <c:v>3.9335902779175869</c:v>
                </c:pt>
                <c:pt idx="217">
                  <c:v>3.7737460021736946</c:v>
                </c:pt>
                <c:pt idx="218">
                  <c:v>3.7737460021736946</c:v>
                </c:pt>
                <c:pt idx="219">
                  <c:v>3.7737460021736946</c:v>
                </c:pt>
                <c:pt idx="220">
                  <c:v>3.7737460021736946</c:v>
                </c:pt>
                <c:pt idx="221">
                  <c:v>3.7737460021736946</c:v>
                </c:pt>
                <c:pt idx="222">
                  <c:v>3.7737460021736946</c:v>
                </c:pt>
                <c:pt idx="223">
                  <c:v>3.7737460021736946</c:v>
                </c:pt>
                <c:pt idx="224">
                  <c:v>3.7737460021736946</c:v>
                </c:pt>
                <c:pt idx="225">
                  <c:v>3.7737460021736946</c:v>
                </c:pt>
                <c:pt idx="226">
                  <c:v>3.7737460021736946</c:v>
                </c:pt>
                <c:pt idx="227">
                  <c:v>3.7737460021736946</c:v>
                </c:pt>
                <c:pt idx="228">
                  <c:v>3.7737460021736946</c:v>
                </c:pt>
                <c:pt idx="229">
                  <c:v>3.7737460021736946</c:v>
                </c:pt>
                <c:pt idx="230">
                  <c:v>3.7737460021736946</c:v>
                </c:pt>
                <c:pt idx="231">
                  <c:v>3.7737460021736946</c:v>
                </c:pt>
                <c:pt idx="232">
                  <c:v>3.7737460021736946</c:v>
                </c:pt>
                <c:pt idx="233">
                  <c:v>3.7737460021736946</c:v>
                </c:pt>
                <c:pt idx="234">
                  <c:v>3.7737460021736946</c:v>
                </c:pt>
                <c:pt idx="235">
                  <c:v>3.6133689121773505</c:v>
                </c:pt>
                <c:pt idx="236">
                  <c:v>3.6133689121773505</c:v>
                </c:pt>
                <c:pt idx="237">
                  <c:v>3.6133689121773505</c:v>
                </c:pt>
                <c:pt idx="238">
                  <c:v>3.6133689121773505</c:v>
                </c:pt>
                <c:pt idx="239">
                  <c:v>3.6133689121773505</c:v>
                </c:pt>
                <c:pt idx="240">
                  <c:v>3.6133689121773505</c:v>
                </c:pt>
                <c:pt idx="241">
                  <c:v>3.6133689121773505</c:v>
                </c:pt>
                <c:pt idx="242">
                  <c:v>3.6133689121773505</c:v>
                </c:pt>
                <c:pt idx="243">
                  <c:v>3.6133689121773505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1EF-482D-B8DB-4A9FCAFBB015}"/>
            </c:ext>
          </c:extLst>
        </c:ser>
        <c:ser>
          <c:idx val="2"/>
          <c:order val="2"/>
          <c:tx>
            <c:strRef>
              <c:f>'C10 SP2-50 28_03'!$AA$3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'C10 SP2-50 28_03'!$AB$4:$AB$247</c:f>
              <c:numCache>
                <c:formatCode>0.000</c:formatCode>
                <c:ptCount val="24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</c:numCache>
            </c:numRef>
          </c:xVal>
          <c:yVal>
            <c:numRef>
              <c:f>'C10 SP2-50 28_03'!$AA$5:$AA$248</c:f>
              <c:numCache>
                <c:formatCode>0.00</c:formatCode>
                <c:ptCount val="244"/>
                <c:pt idx="0">
                  <c:v>2.9087800327969653</c:v>
                </c:pt>
                <c:pt idx="1">
                  <c:v>2.9548846154493731</c:v>
                </c:pt>
                <c:pt idx="2">
                  <c:v>2.9893439112563485</c:v>
                </c:pt>
                <c:pt idx="3">
                  <c:v>3.0112921044373895</c:v>
                </c:pt>
                <c:pt idx="4">
                  <c:v>3.0335649750323448</c:v>
                </c:pt>
                <c:pt idx="5">
                  <c:v>3.0516219094075314</c:v>
                </c:pt>
                <c:pt idx="6">
                  <c:v>3.065306312588735</c:v>
                </c:pt>
                <c:pt idx="7">
                  <c:v>3.0791139986814606</c:v>
                </c:pt>
                <c:pt idx="8">
                  <c:v>3.0930466412094528</c:v>
                </c:pt>
                <c:pt idx="9">
                  <c:v>3.102405329987679</c:v>
                </c:pt>
                <c:pt idx="10">
                  <c:v>3.1165500351396087</c:v>
                </c:pt>
                <c:pt idx="11">
                  <c:v>3.1212936424990243</c:v>
                </c:pt>
                <c:pt idx="12">
                  <c:v>3.1308243101097037</c:v>
                </c:pt>
                <c:pt idx="13">
                  <c:v>3.1404133585327116</c:v>
                </c:pt>
                <c:pt idx="14">
                  <c:v>3.1500613258400385</c:v>
                </c:pt>
                <c:pt idx="15">
                  <c:v>3.1549075740336274</c:v>
                </c:pt>
                <c:pt idx="16">
                  <c:v>3.1597687567363018</c:v>
                </c:pt>
                <c:pt idx="17">
                  <c:v>3.1695362026613054</c:v>
                </c:pt>
                <c:pt idx="18">
                  <c:v>3.174442605451798</c:v>
                </c:pt>
                <c:pt idx="19">
                  <c:v>3.1793642218943656</c:v>
                </c:pt>
                <c:pt idx="20">
                  <c:v>3.1843011228600329</c:v>
                </c:pt>
                <c:pt idx="21">
                  <c:v>3.1892533796607498</c:v>
                </c:pt>
                <c:pt idx="22">
                  <c:v>3.1942210640527389</c:v>
                </c:pt>
                <c:pt idx="23">
                  <c:v>3.1992042482400169</c:v>
                </c:pt>
                <c:pt idx="24">
                  <c:v>3.2042030048779147</c:v>
                </c:pt>
                <c:pt idx="25">
                  <c:v>3.2092174070764585</c:v>
                </c:pt>
                <c:pt idx="26">
                  <c:v>3.2142475284041687</c:v>
                </c:pt>
                <c:pt idx="27">
                  <c:v>3.2142475284041687</c:v>
                </c:pt>
                <c:pt idx="28">
                  <c:v>3.2192934428914697</c:v>
                </c:pt>
                <c:pt idx="29">
                  <c:v>3.2243552250343814</c:v>
                </c:pt>
                <c:pt idx="30">
                  <c:v>3.2294329497981931</c:v>
                </c:pt>
                <c:pt idx="31">
                  <c:v>3.2294329497981931</c:v>
                </c:pt>
                <c:pt idx="32">
                  <c:v>3.2345266926212322</c:v>
                </c:pt>
                <c:pt idx="33">
                  <c:v>3.2396365294184211</c:v>
                </c:pt>
                <c:pt idx="34">
                  <c:v>3.2396365294184211</c:v>
                </c:pt>
                <c:pt idx="35">
                  <c:v>3.2447625365852222</c:v>
                </c:pt>
                <c:pt idx="36">
                  <c:v>3.2447625365852222</c:v>
                </c:pt>
                <c:pt idx="37">
                  <c:v>3.2499047910013559</c:v>
                </c:pt>
                <c:pt idx="38">
                  <c:v>3.2499047910013559</c:v>
                </c:pt>
                <c:pt idx="39">
                  <c:v>3.2550633700346943</c:v>
                </c:pt>
                <c:pt idx="40">
                  <c:v>3.2550633700346943</c:v>
                </c:pt>
                <c:pt idx="41">
                  <c:v>3.2602383515450857</c:v>
                </c:pt>
                <c:pt idx="42">
                  <c:v>3.2602383515450857</c:v>
                </c:pt>
                <c:pt idx="43">
                  <c:v>3.2654298138883089</c:v>
                </c:pt>
                <c:pt idx="44">
                  <c:v>3.2654298138883089</c:v>
                </c:pt>
                <c:pt idx="45">
                  <c:v>3.2706378359200308</c:v>
                </c:pt>
                <c:pt idx="46">
                  <c:v>3.2706378359200308</c:v>
                </c:pt>
                <c:pt idx="47">
                  <c:v>3.2758624969997818</c:v>
                </c:pt>
                <c:pt idx="48">
                  <c:v>3.2758624969997818</c:v>
                </c:pt>
                <c:pt idx="49">
                  <c:v>3.2758624969997818</c:v>
                </c:pt>
                <c:pt idx="50">
                  <c:v>3.2811038769949725</c:v>
                </c:pt>
                <c:pt idx="51">
                  <c:v>3.2811038769949725</c:v>
                </c:pt>
                <c:pt idx="52">
                  <c:v>3.2863620562850411</c:v>
                </c:pt>
                <c:pt idx="53">
                  <c:v>3.2863620562850411</c:v>
                </c:pt>
                <c:pt idx="54">
                  <c:v>3.2863620562850411</c:v>
                </c:pt>
                <c:pt idx="55">
                  <c:v>3.2916371157654325</c:v>
                </c:pt>
                <c:pt idx="56">
                  <c:v>3.2916371157654325</c:v>
                </c:pt>
                <c:pt idx="57">
                  <c:v>3.2916371157654325</c:v>
                </c:pt>
                <c:pt idx="58">
                  <c:v>3.2969291368518672</c:v>
                </c:pt>
                <c:pt idx="59">
                  <c:v>3.2969291368518672</c:v>
                </c:pt>
                <c:pt idx="60">
                  <c:v>3.2969291368518672</c:v>
                </c:pt>
                <c:pt idx="61">
                  <c:v>3.3022382014844762</c:v>
                </c:pt>
                <c:pt idx="62">
                  <c:v>3.3022382014844762</c:v>
                </c:pt>
                <c:pt idx="63">
                  <c:v>3.3022382014844762</c:v>
                </c:pt>
                <c:pt idx="64">
                  <c:v>3.3022382014844762</c:v>
                </c:pt>
                <c:pt idx="65">
                  <c:v>3.3075643921320239</c:v>
                </c:pt>
                <c:pt idx="66">
                  <c:v>3.3075643921320239</c:v>
                </c:pt>
                <c:pt idx="67">
                  <c:v>3.3075643921320239</c:v>
                </c:pt>
                <c:pt idx="68">
                  <c:v>3.3129077917962277</c:v>
                </c:pt>
                <c:pt idx="69">
                  <c:v>3.3129077917962277</c:v>
                </c:pt>
                <c:pt idx="70">
                  <c:v>3.3129077917962277</c:v>
                </c:pt>
                <c:pt idx="71">
                  <c:v>3.3129077917962277</c:v>
                </c:pt>
                <c:pt idx="72">
                  <c:v>3.3182684840159524</c:v>
                </c:pt>
                <c:pt idx="73">
                  <c:v>3.3182684840159524</c:v>
                </c:pt>
                <c:pt idx="74">
                  <c:v>3.3182684840159524</c:v>
                </c:pt>
                <c:pt idx="75">
                  <c:v>3.3182684840159524</c:v>
                </c:pt>
                <c:pt idx="76">
                  <c:v>3.3182684840159524</c:v>
                </c:pt>
                <c:pt idx="77">
                  <c:v>3.3236465528717289</c:v>
                </c:pt>
                <c:pt idx="78">
                  <c:v>3.3236465528717289</c:v>
                </c:pt>
                <c:pt idx="79">
                  <c:v>3.3236465528717289</c:v>
                </c:pt>
                <c:pt idx="80">
                  <c:v>3.3236465528717289</c:v>
                </c:pt>
                <c:pt idx="81">
                  <c:v>3.3290420829900302</c:v>
                </c:pt>
                <c:pt idx="82">
                  <c:v>3.3290420829900302</c:v>
                </c:pt>
                <c:pt idx="83">
                  <c:v>3.3290420829900302</c:v>
                </c:pt>
                <c:pt idx="84">
                  <c:v>3.3290420829900302</c:v>
                </c:pt>
                <c:pt idx="85">
                  <c:v>3.3290420829900302</c:v>
                </c:pt>
                <c:pt idx="86">
                  <c:v>3.3344551595477343</c:v>
                </c:pt>
                <c:pt idx="87">
                  <c:v>3.3344551595477343</c:v>
                </c:pt>
                <c:pt idx="88">
                  <c:v>3.3344551595477343</c:v>
                </c:pt>
                <c:pt idx="89">
                  <c:v>3.3344551595477343</c:v>
                </c:pt>
                <c:pt idx="90">
                  <c:v>3.3344551595477343</c:v>
                </c:pt>
                <c:pt idx="91">
                  <c:v>3.3398858682766379</c:v>
                </c:pt>
                <c:pt idx="92">
                  <c:v>3.3398858682766379</c:v>
                </c:pt>
                <c:pt idx="93">
                  <c:v>3.3398858682766379</c:v>
                </c:pt>
                <c:pt idx="94">
                  <c:v>3.3398858682766379</c:v>
                </c:pt>
                <c:pt idx="95">
                  <c:v>3.3398858682766379</c:v>
                </c:pt>
                <c:pt idx="96">
                  <c:v>3.3398858682766379</c:v>
                </c:pt>
                <c:pt idx="97">
                  <c:v>3.3453342954679623</c:v>
                </c:pt>
                <c:pt idx="98">
                  <c:v>3.3453342954679623</c:v>
                </c:pt>
                <c:pt idx="99">
                  <c:v>3.3453342954679623</c:v>
                </c:pt>
                <c:pt idx="100">
                  <c:v>3.3453342954679623</c:v>
                </c:pt>
                <c:pt idx="101">
                  <c:v>3.3453342954679623</c:v>
                </c:pt>
                <c:pt idx="102">
                  <c:v>3.3453342954679623</c:v>
                </c:pt>
                <c:pt idx="103">
                  <c:v>3.3508005279768938</c:v>
                </c:pt>
                <c:pt idx="104">
                  <c:v>3.3508005279768938</c:v>
                </c:pt>
                <c:pt idx="105">
                  <c:v>3.3508005279768938</c:v>
                </c:pt>
                <c:pt idx="106">
                  <c:v>3.3508005279768938</c:v>
                </c:pt>
                <c:pt idx="107">
                  <c:v>3.3508005279768938</c:v>
                </c:pt>
                <c:pt idx="108">
                  <c:v>3.3508005279768938</c:v>
                </c:pt>
                <c:pt idx="109">
                  <c:v>3.3508005279768938</c:v>
                </c:pt>
                <c:pt idx="110">
                  <c:v>3.356284653227271</c:v>
                </c:pt>
                <c:pt idx="111">
                  <c:v>3.356284653227271</c:v>
                </c:pt>
                <c:pt idx="112">
                  <c:v>3.356284653227271</c:v>
                </c:pt>
                <c:pt idx="113">
                  <c:v>3.356284653227271</c:v>
                </c:pt>
                <c:pt idx="114">
                  <c:v>3.356284653227271</c:v>
                </c:pt>
                <c:pt idx="115">
                  <c:v>3.356284653227271</c:v>
                </c:pt>
                <c:pt idx="116">
                  <c:v>3.356284653227271</c:v>
                </c:pt>
                <c:pt idx="117">
                  <c:v>3.3617867592161677</c:v>
                </c:pt>
                <c:pt idx="118">
                  <c:v>3.3617867592161677</c:v>
                </c:pt>
                <c:pt idx="119">
                  <c:v>3.3617867592161677</c:v>
                </c:pt>
                <c:pt idx="120">
                  <c:v>3.3617867592161677</c:v>
                </c:pt>
                <c:pt idx="121">
                  <c:v>3.3617867592161677</c:v>
                </c:pt>
                <c:pt idx="122">
                  <c:v>3.3617867592161677</c:v>
                </c:pt>
                <c:pt idx="123">
                  <c:v>3.3617867592161677</c:v>
                </c:pt>
                <c:pt idx="124">
                  <c:v>3.3617867592161677</c:v>
                </c:pt>
                <c:pt idx="125">
                  <c:v>3.367306934518643</c:v>
                </c:pt>
                <c:pt idx="126">
                  <c:v>3.367306934518643</c:v>
                </c:pt>
                <c:pt idx="127">
                  <c:v>3.367306934518643</c:v>
                </c:pt>
                <c:pt idx="128">
                  <c:v>3.367306934518643</c:v>
                </c:pt>
                <c:pt idx="129">
                  <c:v>3.367306934518643</c:v>
                </c:pt>
                <c:pt idx="130">
                  <c:v>3.367306934518643</c:v>
                </c:pt>
                <c:pt idx="131">
                  <c:v>3.367306934518643</c:v>
                </c:pt>
                <c:pt idx="132">
                  <c:v>3.367306934518643</c:v>
                </c:pt>
                <c:pt idx="133">
                  <c:v>3.3728452682925241</c:v>
                </c:pt>
                <c:pt idx="134">
                  <c:v>3.3728452682925241</c:v>
                </c:pt>
                <c:pt idx="135">
                  <c:v>3.3728452682925241</c:v>
                </c:pt>
                <c:pt idx="136">
                  <c:v>3.3728452682925241</c:v>
                </c:pt>
                <c:pt idx="137">
                  <c:v>3.3728452682925241</c:v>
                </c:pt>
                <c:pt idx="138">
                  <c:v>3.3728452682925241</c:v>
                </c:pt>
                <c:pt idx="139">
                  <c:v>3.3728452682925241</c:v>
                </c:pt>
                <c:pt idx="140">
                  <c:v>3.3728452682925241</c:v>
                </c:pt>
                <c:pt idx="141">
                  <c:v>3.3728452682925241</c:v>
                </c:pt>
                <c:pt idx="142">
                  <c:v>3.378401850283141</c:v>
                </c:pt>
                <c:pt idx="143">
                  <c:v>3.378401850283141</c:v>
                </c:pt>
                <c:pt idx="144">
                  <c:v>3.378401850283141</c:v>
                </c:pt>
                <c:pt idx="145">
                  <c:v>3.378401850283141</c:v>
                </c:pt>
                <c:pt idx="146">
                  <c:v>3.378401850283141</c:v>
                </c:pt>
                <c:pt idx="147">
                  <c:v>3.378401850283141</c:v>
                </c:pt>
                <c:pt idx="148">
                  <c:v>3.378401850283141</c:v>
                </c:pt>
                <c:pt idx="149">
                  <c:v>3.378401850283141</c:v>
                </c:pt>
                <c:pt idx="150">
                  <c:v>3.378401850283141</c:v>
                </c:pt>
                <c:pt idx="151">
                  <c:v>3.3839767708281556</c:v>
                </c:pt>
                <c:pt idx="152">
                  <c:v>3.3839767708281556</c:v>
                </c:pt>
                <c:pt idx="153">
                  <c:v>3.3839767708281556</c:v>
                </c:pt>
                <c:pt idx="154">
                  <c:v>3.3839767708281556</c:v>
                </c:pt>
                <c:pt idx="155">
                  <c:v>3.3839767708281556</c:v>
                </c:pt>
                <c:pt idx="156">
                  <c:v>3.3839767708281556</c:v>
                </c:pt>
                <c:pt idx="157">
                  <c:v>3.3839767708281556</c:v>
                </c:pt>
                <c:pt idx="158">
                  <c:v>3.3839767708281556</c:v>
                </c:pt>
                <c:pt idx="159">
                  <c:v>3.3839767708281556</c:v>
                </c:pt>
                <c:pt idx="160">
                  <c:v>3.3839767708281556</c:v>
                </c:pt>
                <c:pt idx="161">
                  <c:v>3.3895701208625724</c:v>
                </c:pt>
                <c:pt idx="162">
                  <c:v>3.3895701208625724</c:v>
                </c:pt>
                <c:pt idx="163">
                  <c:v>3.3895701208625724</c:v>
                </c:pt>
                <c:pt idx="164">
                  <c:v>3.3895701208625724</c:v>
                </c:pt>
                <c:pt idx="165">
                  <c:v>3.3895701208625724</c:v>
                </c:pt>
                <c:pt idx="166">
                  <c:v>3.3895701208625724</c:v>
                </c:pt>
                <c:pt idx="167">
                  <c:v>3.3895701208625724</c:v>
                </c:pt>
                <c:pt idx="168">
                  <c:v>3.3895701208625724</c:v>
                </c:pt>
                <c:pt idx="169">
                  <c:v>3.3895701208625724</c:v>
                </c:pt>
                <c:pt idx="170">
                  <c:v>3.3895701208625724</c:v>
                </c:pt>
                <c:pt idx="171">
                  <c:v>3.3895701208625724</c:v>
                </c:pt>
                <c:pt idx="172">
                  <c:v>3.3895701208625724</c:v>
                </c:pt>
                <c:pt idx="173">
                  <c:v>3.3895701208625724</c:v>
                </c:pt>
                <c:pt idx="174">
                  <c:v>3.3951819919236126</c:v>
                </c:pt>
                <c:pt idx="175">
                  <c:v>3.3951819919236126</c:v>
                </c:pt>
                <c:pt idx="176">
                  <c:v>3.3951819919236126</c:v>
                </c:pt>
                <c:pt idx="177">
                  <c:v>3.3951819919236126</c:v>
                </c:pt>
                <c:pt idx="178">
                  <c:v>3.3951819919236126</c:v>
                </c:pt>
                <c:pt idx="179">
                  <c:v>3.3951819919236126</c:v>
                </c:pt>
                <c:pt idx="180">
                  <c:v>3.3951819919236126</c:v>
                </c:pt>
                <c:pt idx="181">
                  <c:v>3.3951819919236126</c:v>
                </c:pt>
                <c:pt idx="182">
                  <c:v>3.3951819919236126</c:v>
                </c:pt>
                <c:pt idx="183">
                  <c:v>3.3951819919236126</c:v>
                </c:pt>
                <c:pt idx="184">
                  <c:v>3.3951819919236126</c:v>
                </c:pt>
                <c:pt idx="185">
                  <c:v>3.3951819919236126</c:v>
                </c:pt>
                <c:pt idx="186">
                  <c:v>3.3951819919236126</c:v>
                </c:pt>
                <c:pt idx="187">
                  <c:v>3.4008124761556573</c:v>
                </c:pt>
                <c:pt idx="188">
                  <c:v>3.4008124761556573</c:v>
                </c:pt>
                <c:pt idx="189">
                  <c:v>3.4008124761556573</c:v>
                </c:pt>
                <c:pt idx="190">
                  <c:v>3.4008124761556573</c:v>
                </c:pt>
                <c:pt idx="191">
                  <c:v>3.4008124761556573</c:v>
                </c:pt>
                <c:pt idx="192">
                  <c:v>3.4008124761556573</c:v>
                </c:pt>
                <c:pt idx="193">
                  <c:v>3.4008124761556573</c:v>
                </c:pt>
                <c:pt idx="194">
                  <c:v>3.4008124761556573</c:v>
                </c:pt>
                <c:pt idx="195">
                  <c:v>3.4008124761556573</c:v>
                </c:pt>
                <c:pt idx="196">
                  <c:v>3.4008124761556573</c:v>
                </c:pt>
                <c:pt idx="197">
                  <c:v>3.4008124761556573</c:v>
                </c:pt>
                <c:pt idx="198">
                  <c:v>3.4008124761556573</c:v>
                </c:pt>
                <c:pt idx="199">
                  <c:v>3.4008124761556573</c:v>
                </c:pt>
                <c:pt idx="200">
                  <c:v>3.4008124761556573</c:v>
                </c:pt>
                <c:pt idx="201">
                  <c:v>3.4064616663153857</c:v>
                </c:pt>
                <c:pt idx="202">
                  <c:v>3.4064616663153857</c:v>
                </c:pt>
                <c:pt idx="203">
                  <c:v>3.4064616663153857</c:v>
                </c:pt>
                <c:pt idx="204">
                  <c:v>3.4064616663153857</c:v>
                </c:pt>
                <c:pt idx="205">
                  <c:v>3.4064616663153857</c:v>
                </c:pt>
                <c:pt idx="206">
                  <c:v>3.4064616663153857</c:v>
                </c:pt>
                <c:pt idx="207">
                  <c:v>3.4064616663153857</c:v>
                </c:pt>
                <c:pt idx="208">
                  <c:v>3.4064616663153857</c:v>
                </c:pt>
                <c:pt idx="209">
                  <c:v>3.4064616663153857</c:v>
                </c:pt>
                <c:pt idx="210">
                  <c:v>3.4064616663153857</c:v>
                </c:pt>
                <c:pt idx="211">
                  <c:v>3.4064616663153857</c:v>
                </c:pt>
                <c:pt idx="212">
                  <c:v>3.4064616663153857</c:v>
                </c:pt>
                <c:pt idx="213">
                  <c:v>3.4064616663153857</c:v>
                </c:pt>
                <c:pt idx="214">
                  <c:v>3.4064616663153857</c:v>
                </c:pt>
                <c:pt idx="215">
                  <c:v>3.4064616663153857</c:v>
                </c:pt>
                <c:pt idx="216">
                  <c:v>3.4064616663153857</c:v>
                </c:pt>
                <c:pt idx="217">
                  <c:v>3.4121296557768077</c:v>
                </c:pt>
                <c:pt idx="218">
                  <c:v>3.4121296557768077</c:v>
                </c:pt>
                <c:pt idx="219">
                  <c:v>3.4121296557768077</c:v>
                </c:pt>
                <c:pt idx="220">
                  <c:v>3.4121296557768077</c:v>
                </c:pt>
                <c:pt idx="221">
                  <c:v>3.4121296557768077</c:v>
                </c:pt>
                <c:pt idx="222">
                  <c:v>3.4121296557768077</c:v>
                </c:pt>
                <c:pt idx="223">
                  <c:v>3.4121296557768077</c:v>
                </c:pt>
                <c:pt idx="224">
                  <c:v>3.4121296557768077</c:v>
                </c:pt>
                <c:pt idx="225">
                  <c:v>3.4121296557768077</c:v>
                </c:pt>
                <c:pt idx="226">
                  <c:v>3.4121296557768077</c:v>
                </c:pt>
                <c:pt idx="227">
                  <c:v>3.4121296557768077</c:v>
                </c:pt>
                <c:pt idx="228">
                  <c:v>3.4121296557768077</c:v>
                </c:pt>
                <c:pt idx="229">
                  <c:v>3.4121296557768077</c:v>
                </c:pt>
                <c:pt idx="230">
                  <c:v>3.4121296557768077</c:v>
                </c:pt>
                <c:pt idx="231">
                  <c:v>3.4121296557768077</c:v>
                </c:pt>
                <c:pt idx="232">
                  <c:v>3.4121296557768077</c:v>
                </c:pt>
                <c:pt idx="233">
                  <c:v>3.4121296557768077</c:v>
                </c:pt>
                <c:pt idx="234">
                  <c:v>3.4121296557768077</c:v>
                </c:pt>
                <c:pt idx="235">
                  <c:v>3.4178165385364223</c:v>
                </c:pt>
                <c:pt idx="236">
                  <c:v>3.4178165385364223</c:v>
                </c:pt>
                <c:pt idx="237">
                  <c:v>3.4178165385364223</c:v>
                </c:pt>
                <c:pt idx="238">
                  <c:v>3.4178165385364223</c:v>
                </c:pt>
                <c:pt idx="239">
                  <c:v>3.4178165385364223</c:v>
                </c:pt>
                <c:pt idx="240">
                  <c:v>3.4178165385364223</c:v>
                </c:pt>
                <c:pt idx="241">
                  <c:v>3.4178165385364223</c:v>
                </c:pt>
                <c:pt idx="242">
                  <c:v>3.4178165385364223</c:v>
                </c:pt>
                <c:pt idx="243">
                  <c:v>3.4178165385364223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1EF-482D-B8DB-4A9FCAFBB0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'C11 SP2-50 31_03'!$AB$4:$AB$142</c:f>
              <c:numCache>
                <c:formatCode>0.000</c:formatCode>
                <c:ptCount val="13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</c:numCache>
            </c:numRef>
          </c:xVal>
          <c:yVal>
            <c:numRef>
              <c:f>'C11 SP2-50 31_03'!$AC$4:$AC$142</c:f>
              <c:numCache>
                <c:formatCode>0.000</c:formatCode>
                <c:ptCount val="139"/>
                <c:pt idx="0">
                  <c:v>82.657027137186731</c:v>
                </c:pt>
                <c:pt idx="1">
                  <c:v>83.982431362418595</c:v>
                </c:pt>
                <c:pt idx="2">
                  <c:v>84.973374505337986</c:v>
                </c:pt>
                <c:pt idx="3">
                  <c:v>85.732065349135638</c:v>
                </c:pt>
                <c:pt idx="4">
                  <c:v>86.374734504676397</c:v>
                </c:pt>
                <c:pt idx="5">
                  <c:v>86.89584904165784</c:v>
                </c:pt>
                <c:pt idx="6">
                  <c:v>87.423289703519174</c:v>
                </c:pt>
                <c:pt idx="7">
                  <c:v>87.823091333260905</c:v>
                </c:pt>
                <c:pt idx="8">
                  <c:v>88.226566484868513</c:v>
                </c:pt>
                <c:pt idx="9">
                  <c:v>88.497615844269063</c:v>
                </c:pt>
                <c:pt idx="10">
                  <c:v>88.770335769829217</c:v>
                </c:pt>
                <c:pt idx="11">
                  <c:v>89.044741753661725</c:v>
                </c:pt>
                <c:pt idx="12">
                  <c:v>89.320849480029679</c:v>
                </c:pt>
                <c:pt idx="13">
                  <c:v>89.598674828334595</c:v>
                </c:pt>
                <c:pt idx="14">
                  <c:v>89.738236627132636</c:v>
                </c:pt>
                <c:pt idx="15">
                  <c:v>90.018668616592421</c:v>
                </c:pt>
                <c:pt idx="16">
                  <c:v>90.159542902377396</c:v>
                </c:pt>
                <c:pt idx="17">
                  <c:v>90.300858800343491</c:v>
                </c:pt>
                <c:pt idx="18">
                  <c:v>90.584823765124455</c:v>
                </c:pt>
                <c:pt idx="19">
                  <c:v>90.727477030896281</c:v>
                </c:pt>
                <c:pt idx="20">
                  <c:v>90.870580306970268</c:v>
                </c:pt>
                <c:pt idx="21">
                  <c:v>91.014135726096583</c:v>
                </c:pt>
                <c:pt idx="22">
                  <c:v>91.158145434523973</c:v>
                </c:pt>
                <c:pt idx="23">
                  <c:v>91.30261159210643</c:v>
                </c:pt>
                <c:pt idx="24">
                  <c:v>91.447536372411349</c:v>
                </c:pt>
                <c:pt idx="25">
                  <c:v>91.592921962828527</c:v>
                </c:pt>
                <c:pt idx="26">
                  <c:v>91.592921962828527</c:v>
                </c:pt>
                <c:pt idx="27">
                  <c:v>91.738770564680209</c:v>
                </c:pt>
                <c:pt idx="28">
                  <c:v>91.885084393331979</c:v>
                </c:pt>
                <c:pt idx="29">
                  <c:v>92.031865678305337</c:v>
                </c:pt>
                <c:pt idx="30">
                  <c:v>92.031865678305337</c:v>
                </c:pt>
                <c:pt idx="31">
                  <c:v>92.179116663390644</c:v>
                </c:pt>
                <c:pt idx="32">
                  <c:v>92.179116663390644</c:v>
                </c:pt>
                <c:pt idx="33">
                  <c:v>92.326839606761439</c:v>
                </c:pt>
                <c:pt idx="34">
                  <c:v>92.475036781090125</c:v>
                </c:pt>
                <c:pt idx="35">
                  <c:v>92.475036781090125</c:v>
                </c:pt>
                <c:pt idx="36">
                  <c:v>92.623710473664218</c:v>
                </c:pt>
                <c:pt idx="37">
                  <c:v>92.623710473664218</c:v>
                </c:pt>
                <c:pt idx="38">
                  <c:v>92.772862986504251</c:v>
                </c:pt>
                <c:pt idx="39">
                  <c:v>92.772862986504251</c:v>
                </c:pt>
                <c:pt idx="40">
                  <c:v>92.922496636482521</c:v>
                </c:pt>
                <c:pt idx="41">
                  <c:v>92.922496636482521</c:v>
                </c:pt>
                <c:pt idx="42">
                  <c:v>93.072613755442873</c:v>
                </c:pt>
                <c:pt idx="43">
                  <c:v>93.072613755442873</c:v>
                </c:pt>
                <c:pt idx="44">
                  <c:v>93.223216690322246</c:v>
                </c:pt>
                <c:pt idx="45">
                  <c:v>93.223216690322246</c:v>
                </c:pt>
                <c:pt idx="46">
                  <c:v>93.223216690322246</c:v>
                </c:pt>
                <c:pt idx="47">
                  <c:v>93.374307803272515</c:v>
                </c:pt>
                <c:pt idx="48">
                  <c:v>93.374307803272515</c:v>
                </c:pt>
                <c:pt idx="49">
                  <c:v>93.374307803272515</c:v>
                </c:pt>
                <c:pt idx="50">
                  <c:v>93.525889471784325</c:v>
                </c:pt>
                <c:pt idx="51">
                  <c:v>93.525889471784325</c:v>
                </c:pt>
                <c:pt idx="52">
                  <c:v>93.677964088811621</c:v>
                </c:pt>
                <c:pt idx="53">
                  <c:v>93.677964088811621</c:v>
                </c:pt>
                <c:pt idx="54">
                  <c:v>93.677964088811621</c:v>
                </c:pt>
                <c:pt idx="55">
                  <c:v>93.830534062897627</c:v>
                </c:pt>
                <c:pt idx="56">
                  <c:v>93.830534062897627</c:v>
                </c:pt>
                <c:pt idx="57">
                  <c:v>93.830534062897627</c:v>
                </c:pt>
                <c:pt idx="58">
                  <c:v>93.830534062897627</c:v>
                </c:pt>
                <c:pt idx="59">
                  <c:v>93.98360181830202</c:v>
                </c:pt>
                <c:pt idx="60">
                  <c:v>93.98360181830202</c:v>
                </c:pt>
                <c:pt idx="61">
                  <c:v>93.98360181830202</c:v>
                </c:pt>
                <c:pt idx="62">
                  <c:v>94.137169795129338</c:v>
                </c:pt>
                <c:pt idx="63">
                  <c:v>94.137169795129338</c:v>
                </c:pt>
                <c:pt idx="64">
                  <c:v>94.137169795129338</c:v>
                </c:pt>
                <c:pt idx="65">
                  <c:v>94.137169795129338</c:v>
                </c:pt>
                <c:pt idx="66">
                  <c:v>94.291240449458485</c:v>
                </c:pt>
                <c:pt idx="67">
                  <c:v>94.291240449458485</c:v>
                </c:pt>
                <c:pt idx="68">
                  <c:v>94.291240449458485</c:v>
                </c:pt>
                <c:pt idx="69">
                  <c:v>94.291240449458485</c:v>
                </c:pt>
                <c:pt idx="70">
                  <c:v>94.445816253474021</c:v>
                </c:pt>
                <c:pt idx="71">
                  <c:v>94.445816253474021</c:v>
                </c:pt>
                <c:pt idx="72">
                  <c:v>94.445816253474021</c:v>
                </c:pt>
                <c:pt idx="73">
                  <c:v>94.445816253474021</c:v>
                </c:pt>
                <c:pt idx="74">
                  <c:v>94.600899695597946</c:v>
                </c:pt>
                <c:pt idx="75">
                  <c:v>94.600899695597946</c:v>
                </c:pt>
                <c:pt idx="76">
                  <c:v>94.600899695597946</c:v>
                </c:pt>
                <c:pt idx="77">
                  <c:v>94.600899695597946</c:v>
                </c:pt>
                <c:pt idx="78">
                  <c:v>94.756493280623616</c:v>
                </c:pt>
                <c:pt idx="79">
                  <c:v>94.756493280623616</c:v>
                </c:pt>
                <c:pt idx="80">
                  <c:v>94.756493280623616</c:v>
                </c:pt>
                <c:pt idx="81">
                  <c:v>94.756493280623616</c:v>
                </c:pt>
                <c:pt idx="82">
                  <c:v>94.756493280623616</c:v>
                </c:pt>
                <c:pt idx="83">
                  <c:v>94.912599529850311</c:v>
                </c:pt>
                <c:pt idx="84">
                  <c:v>94.912599529850311</c:v>
                </c:pt>
                <c:pt idx="85">
                  <c:v>94.912599529850311</c:v>
                </c:pt>
                <c:pt idx="86">
                  <c:v>94.912599529850311</c:v>
                </c:pt>
                <c:pt idx="87">
                  <c:v>94.912599529850311</c:v>
                </c:pt>
                <c:pt idx="88">
                  <c:v>95.069220981219715</c:v>
                </c:pt>
                <c:pt idx="89">
                  <c:v>95.069220981219715</c:v>
                </c:pt>
                <c:pt idx="90">
                  <c:v>95.069220981219715</c:v>
                </c:pt>
                <c:pt idx="91">
                  <c:v>95.069220981219715</c:v>
                </c:pt>
                <c:pt idx="92">
                  <c:v>95.069220981219715</c:v>
                </c:pt>
                <c:pt idx="93">
                  <c:v>95.069220981219715</c:v>
                </c:pt>
                <c:pt idx="94">
                  <c:v>95.226360189453146</c:v>
                </c:pt>
                <c:pt idx="95">
                  <c:v>95.226360189453146</c:v>
                </c:pt>
                <c:pt idx="96">
                  <c:v>95.226360189453146</c:v>
                </c:pt>
                <c:pt idx="97">
                  <c:v>95.226360189453146</c:v>
                </c:pt>
                <c:pt idx="98">
                  <c:v>95.226360189453146</c:v>
                </c:pt>
                <c:pt idx="99">
                  <c:v>95.226360189453146</c:v>
                </c:pt>
                <c:pt idx="100">
                  <c:v>95.226360189453146</c:v>
                </c:pt>
                <c:pt idx="101">
                  <c:v>95.384019726190672</c:v>
                </c:pt>
                <c:pt idx="102">
                  <c:v>95.384019726190672</c:v>
                </c:pt>
                <c:pt idx="103">
                  <c:v>95.384019726190672</c:v>
                </c:pt>
                <c:pt idx="104">
                  <c:v>95.384019726190672</c:v>
                </c:pt>
                <c:pt idx="105">
                  <c:v>95.384019726190672</c:v>
                </c:pt>
                <c:pt idx="106">
                  <c:v>95.384019726190672</c:v>
                </c:pt>
                <c:pt idx="107">
                  <c:v>95.384019726190672</c:v>
                </c:pt>
                <c:pt idx="108">
                  <c:v>95.54220218013127</c:v>
                </c:pt>
                <c:pt idx="109">
                  <c:v>95.54220218013127</c:v>
                </c:pt>
                <c:pt idx="110">
                  <c:v>95.54220218013127</c:v>
                </c:pt>
                <c:pt idx="111">
                  <c:v>95.54220218013127</c:v>
                </c:pt>
                <c:pt idx="112">
                  <c:v>95.54220218013127</c:v>
                </c:pt>
                <c:pt idx="113">
                  <c:v>95.54220218013127</c:v>
                </c:pt>
                <c:pt idx="114">
                  <c:v>95.54220218013127</c:v>
                </c:pt>
                <c:pt idx="115">
                  <c:v>95.700910157174661</c:v>
                </c:pt>
                <c:pt idx="116">
                  <c:v>95.700910157174661</c:v>
                </c:pt>
                <c:pt idx="117">
                  <c:v>95.700910157174661</c:v>
                </c:pt>
                <c:pt idx="118">
                  <c:v>95.700910157174661</c:v>
                </c:pt>
                <c:pt idx="119">
                  <c:v>95.700910157174661</c:v>
                </c:pt>
                <c:pt idx="120">
                  <c:v>95.700910157174661</c:v>
                </c:pt>
                <c:pt idx="121">
                  <c:v>95.700910157174661</c:v>
                </c:pt>
                <c:pt idx="122">
                  <c:v>95.700910157174661</c:v>
                </c:pt>
                <c:pt idx="123">
                  <c:v>95.700910157174661</c:v>
                </c:pt>
                <c:pt idx="124">
                  <c:v>95.860146280564308</c:v>
                </c:pt>
                <c:pt idx="125">
                  <c:v>95.860146280564308</c:v>
                </c:pt>
                <c:pt idx="126">
                  <c:v>95.860146280564308</c:v>
                </c:pt>
                <c:pt idx="127">
                  <c:v>95.860146280564308</c:v>
                </c:pt>
                <c:pt idx="128">
                  <c:v>95.860146280564308</c:v>
                </c:pt>
                <c:pt idx="129">
                  <c:v>95.860146280564308</c:v>
                </c:pt>
                <c:pt idx="130">
                  <c:v>95.860146280564308</c:v>
                </c:pt>
                <c:pt idx="131">
                  <c:v>95.860146280564308</c:v>
                </c:pt>
                <c:pt idx="132">
                  <c:v>95.860146280564308</c:v>
                </c:pt>
                <c:pt idx="133">
                  <c:v>96.019913191031918</c:v>
                </c:pt>
                <c:pt idx="134">
                  <c:v>96.019913191031918</c:v>
                </c:pt>
                <c:pt idx="135">
                  <c:v>96.019913191031918</c:v>
                </c:pt>
                <c:pt idx="136">
                  <c:v>96.019913191031918</c:v>
                </c:pt>
                <c:pt idx="137">
                  <c:v>96.019913191031918</c:v>
                </c:pt>
                <c:pt idx="138">
                  <c:v>96.019913191031918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6B27-477C-8E09-78736AD6AA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'C11 SP2-50 31_03'!$V$3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'C11 SP2-50 31_03'!$AB$4:$AB$142</c:f>
              <c:numCache>
                <c:formatCode>0.000</c:formatCode>
                <c:ptCount val="13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</c:numCache>
            </c:numRef>
          </c:xVal>
          <c:yVal>
            <c:numRef>
              <c:f>'C11 SP2-50 31_03'!$V$5:$V$143</c:f>
              <c:numCache>
                <c:formatCode>0.00</c:formatCode>
                <c:ptCount val="139"/>
                <c:pt idx="0">
                  <c:v>19.934365307736712</c:v>
                </c:pt>
                <c:pt idx="1">
                  <c:v>18.65051402258381</c:v>
                </c:pt>
                <c:pt idx="2">
                  <c:v>17.690638081847332</c:v>
                </c:pt>
                <c:pt idx="3">
                  <c:v>16.955733064720967</c:v>
                </c:pt>
                <c:pt idx="4">
                  <c:v>16.333212323077184</c:v>
                </c:pt>
                <c:pt idx="5">
                  <c:v>15.828435323518086</c:v>
                </c:pt>
                <c:pt idx="6">
                  <c:v>15.317530530337631</c:v>
                </c:pt>
                <c:pt idx="7">
                  <c:v>14.930263139470256</c:v>
                </c:pt>
                <c:pt idx="8">
                  <c:v>14.539437395853749</c:v>
                </c:pt>
                <c:pt idx="9">
                  <c:v>14.276885744228096</c:v>
                </c:pt>
                <c:pt idx="10">
                  <c:v>14.012715900604755</c:v>
                </c:pt>
                <c:pt idx="11">
                  <c:v>13.746912858566462</c:v>
                </c:pt>
                <c:pt idx="12">
                  <c:v>13.479461425569761</c:v>
                </c:pt>
                <c:pt idx="13">
                  <c:v>13.210346220050539</c:v>
                </c:pt>
                <c:pt idx="14">
                  <c:v>13.075159843446249</c:v>
                </c:pt>
                <c:pt idx="15">
                  <c:v>12.803519717957013</c:v>
                </c:pt>
                <c:pt idx="16">
                  <c:v>12.667062002335649</c:v>
                </c:pt>
                <c:pt idx="17">
                  <c:v>12.530176519580715</c:v>
                </c:pt>
                <c:pt idx="18">
                  <c:v>12.255114181591964</c:v>
                </c:pt>
                <c:pt idx="19">
                  <c:v>12.116933259043305</c:v>
                </c:pt>
                <c:pt idx="20">
                  <c:v>11.978316434530733</c:v>
                </c:pt>
                <c:pt idx="21">
                  <c:v>11.839261642168243</c:v>
                </c:pt>
                <c:pt idx="22">
                  <c:v>11.699766802994437</c:v>
                </c:pt>
                <c:pt idx="23">
                  <c:v>11.559829824869238</c:v>
                </c:pt>
                <c:pt idx="24">
                  <c:v>11.419448602369043</c:v>
                </c:pt>
                <c:pt idx="25">
                  <c:v>11.278621016681246</c:v>
                </c:pt>
                <c:pt idx="26">
                  <c:v>11.278621016681246</c:v>
                </c:pt>
                <c:pt idx="27">
                  <c:v>11.137344935497573</c:v>
                </c:pt>
                <c:pt idx="28">
                  <c:v>10.995618212906688</c:v>
                </c:pt>
                <c:pt idx="29">
                  <c:v>10.853438689285145</c:v>
                </c:pt>
                <c:pt idx="30">
                  <c:v>10.853438689285145</c:v>
                </c:pt>
                <c:pt idx="31">
                  <c:v>10.710804191187984</c:v>
                </c:pt>
                <c:pt idx="32">
                  <c:v>10.710804191187984</c:v>
                </c:pt>
                <c:pt idx="33">
                  <c:v>10.567712531237984</c:v>
                </c:pt>
                <c:pt idx="34">
                  <c:v>10.424161508013629</c:v>
                </c:pt>
                <c:pt idx="35">
                  <c:v>10.424161508013629</c:v>
                </c:pt>
                <c:pt idx="36">
                  <c:v>10.280148905936493</c:v>
                </c:pt>
                <c:pt idx="37">
                  <c:v>10.280148905936493</c:v>
                </c:pt>
                <c:pt idx="38">
                  <c:v>10.135672495156999</c:v>
                </c:pt>
                <c:pt idx="39">
                  <c:v>10.135672495156999</c:v>
                </c:pt>
                <c:pt idx="40">
                  <c:v>9.9907300314394867</c:v>
                </c:pt>
                <c:pt idx="41">
                  <c:v>9.9907300314394867</c:v>
                </c:pt>
                <c:pt idx="42">
                  <c:v>9.8453192560460483</c:v>
                </c:pt>
                <c:pt idx="43">
                  <c:v>9.8453192560460483</c:v>
                </c:pt>
                <c:pt idx="44">
                  <c:v>9.6994378956189227</c:v>
                </c:pt>
                <c:pt idx="45">
                  <c:v>9.6994378956189227</c:v>
                </c:pt>
                <c:pt idx="46">
                  <c:v>9.6994378956189227</c:v>
                </c:pt>
                <c:pt idx="47">
                  <c:v>9.5530836620624004</c:v>
                </c:pt>
                <c:pt idx="48">
                  <c:v>9.5530836620624004</c:v>
                </c:pt>
                <c:pt idx="49">
                  <c:v>9.5530836620624004</c:v>
                </c:pt>
                <c:pt idx="50">
                  <c:v>9.4062542524228849</c:v>
                </c:pt>
                <c:pt idx="51">
                  <c:v>9.4062542524228849</c:v>
                </c:pt>
                <c:pt idx="52">
                  <c:v>9.2589473487682881</c:v>
                </c:pt>
                <c:pt idx="53">
                  <c:v>9.2589473487682881</c:v>
                </c:pt>
                <c:pt idx="54">
                  <c:v>9.2589473487682881</c:v>
                </c:pt>
                <c:pt idx="55">
                  <c:v>9.111160618065961</c:v>
                </c:pt>
                <c:pt idx="56">
                  <c:v>9.111160618065961</c:v>
                </c:pt>
                <c:pt idx="57">
                  <c:v>9.111160618065961</c:v>
                </c:pt>
                <c:pt idx="58">
                  <c:v>9.111160618065961</c:v>
                </c:pt>
                <c:pt idx="59">
                  <c:v>8.9628917120595517</c:v>
                </c:pt>
                <c:pt idx="60">
                  <c:v>8.9628917120595517</c:v>
                </c:pt>
                <c:pt idx="61">
                  <c:v>8.9628917120595517</c:v>
                </c:pt>
                <c:pt idx="62">
                  <c:v>8.8141382671445783</c:v>
                </c:pt>
                <c:pt idx="63">
                  <c:v>8.8141382671445783</c:v>
                </c:pt>
                <c:pt idx="64">
                  <c:v>8.8141382671445783</c:v>
                </c:pt>
                <c:pt idx="65">
                  <c:v>8.8141382671445783</c:v>
                </c:pt>
                <c:pt idx="66">
                  <c:v>8.6648979042430518</c:v>
                </c:pt>
                <c:pt idx="67">
                  <c:v>8.6648979042430518</c:v>
                </c:pt>
                <c:pt idx="68">
                  <c:v>8.6648979042430518</c:v>
                </c:pt>
                <c:pt idx="69">
                  <c:v>8.6648979042430518</c:v>
                </c:pt>
                <c:pt idx="70">
                  <c:v>8.515168228676206</c:v>
                </c:pt>
                <c:pt idx="71">
                  <c:v>8.515168228676206</c:v>
                </c:pt>
                <c:pt idx="72">
                  <c:v>8.515168228676206</c:v>
                </c:pt>
                <c:pt idx="73">
                  <c:v>8.515168228676206</c:v>
                </c:pt>
                <c:pt idx="74">
                  <c:v>8.364946830036935</c:v>
                </c:pt>
                <c:pt idx="75">
                  <c:v>8.364946830036935</c:v>
                </c:pt>
                <c:pt idx="76">
                  <c:v>8.364946830036935</c:v>
                </c:pt>
                <c:pt idx="77">
                  <c:v>8.364946830036935</c:v>
                </c:pt>
                <c:pt idx="78">
                  <c:v>8.2142312820600019</c:v>
                </c:pt>
                <c:pt idx="79">
                  <c:v>8.2142312820600019</c:v>
                </c:pt>
                <c:pt idx="80">
                  <c:v>8.2142312820600019</c:v>
                </c:pt>
                <c:pt idx="81">
                  <c:v>8.2142312820600019</c:v>
                </c:pt>
                <c:pt idx="82">
                  <c:v>8.2142312820600019</c:v>
                </c:pt>
                <c:pt idx="83">
                  <c:v>8.0630191424917559</c:v>
                </c:pt>
                <c:pt idx="84">
                  <c:v>8.0630191424917559</c:v>
                </c:pt>
                <c:pt idx="85">
                  <c:v>8.0630191424917559</c:v>
                </c:pt>
                <c:pt idx="86">
                  <c:v>8.0630191424917559</c:v>
                </c:pt>
                <c:pt idx="87">
                  <c:v>8.0630191424917559</c:v>
                </c:pt>
                <c:pt idx="88">
                  <c:v>7.9113079529579133</c:v>
                </c:pt>
                <c:pt idx="89">
                  <c:v>7.9113079529579133</c:v>
                </c:pt>
                <c:pt idx="90">
                  <c:v>7.9113079529579133</c:v>
                </c:pt>
                <c:pt idx="91">
                  <c:v>7.9113079529579133</c:v>
                </c:pt>
                <c:pt idx="92">
                  <c:v>7.9113079529579133</c:v>
                </c:pt>
                <c:pt idx="93">
                  <c:v>7.9113079529579133</c:v>
                </c:pt>
                <c:pt idx="94">
                  <c:v>7.7590952388305601</c:v>
                </c:pt>
                <c:pt idx="95">
                  <c:v>7.7590952388305601</c:v>
                </c:pt>
                <c:pt idx="96">
                  <c:v>7.7590952388305601</c:v>
                </c:pt>
                <c:pt idx="97">
                  <c:v>7.7590952388305601</c:v>
                </c:pt>
                <c:pt idx="98">
                  <c:v>7.7590952388305601</c:v>
                </c:pt>
                <c:pt idx="99">
                  <c:v>7.7590952388305601</c:v>
                </c:pt>
                <c:pt idx="100">
                  <c:v>7.7590952388305601</c:v>
                </c:pt>
                <c:pt idx="101">
                  <c:v>7.6063785090935028</c:v>
                </c:pt>
                <c:pt idx="102">
                  <c:v>7.6063785090935028</c:v>
                </c:pt>
                <c:pt idx="103">
                  <c:v>7.6063785090935028</c:v>
                </c:pt>
                <c:pt idx="104">
                  <c:v>7.6063785090935028</c:v>
                </c:pt>
                <c:pt idx="105">
                  <c:v>7.6063785090935028</c:v>
                </c:pt>
                <c:pt idx="106">
                  <c:v>7.6063785090935028</c:v>
                </c:pt>
                <c:pt idx="107">
                  <c:v>7.6063785090935028</c:v>
                </c:pt>
                <c:pt idx="108">
                  <c:v>7.4531552562064451</c:v>
                </c:pt>
                <c:pt idx="109">
                  <c:v>7.4531552562064451</c:v>
                </c:pt>
                <c:pt idx="110">
                  <c:v>7.4531552562064451</c:v>
                </c:pt>
                <c:pt idx="111">
                  <c:v>7.4531552562064451</c:v>
                </c:pt>
                <c:pt idx="112">
                  <c:v>7.4531552562064451</c:v>
                </c:pt>
                <c:pt idx="113">
                  <c:v>7.4531552562064451</c:v>
                </c:pt>
                <c:pt idx="114">
                  <c:v>7.4531552562064451</c:v>
                </c:pt>
                <c:pt idx="115">
                  <c:v>7.2994229559675938</c:v>
                </c:pt>
                <c:pt idx="116">
                  <c:v>7.2994229559675938</c:v>
                </c:pt>
                <c:pt idx="117">
                  <c:v>7.2994229559675938</c:v>
                </c:pt>
                <c:pt idx="118">
                  <c:v>7.2994229559675938</c:v>
                </c:pt>
                <c:pt idx="119">
                  <c:v>7.2994229559675938</c:v>
                </c:pt>
                <c:pt idx="120">
                  <c:v>7.2994229559675938</c:v>
                </c:pt>
                <c:pt idx="121">
                  <c:v>7.2994229559675938</c:v>
                </c:pt>
                <c:pt idx="122">
                  <c:v>7.2994229559675938</c:v>
                </c:pt>
                <c:pt idx="123">
                  <c:v>7.2994229559675938</c:v>
                </c:pt>
                <c:pt idx="124">
                  <c:v>7.1451790673751852</c:v>
                </c:pt>
                <c:pt idx="125">
                  <c:v>7.1451790673751852</c:v>
                </c:pt>
                <c:pt idx="126">
                  <c:v>7.1451790673751852</c:v>
                </c:pt>
                <c:pt idx="127">
                  <c:v>7.1451790673751852</c:v>
                </c:pt>
                <c:pt idx="128">
                  <c:v>7.1451790673751852</c:v>
                </c:pt>
                <c:pt idx="129">
                  <c:v>7.1451790673751852</c:v>
                </c:pt>
                <c:pt idx="130">
                  <c:v>7.1451790673751852</c:v>
                </c:pt>
                <c:pt idx="131">
                  <c:v>7.1451790673751852</c:v>
                </c:pt>
                <c:pt idx="132">
                  <c:v>7.1451790673751852</c:v>
                </c:pt>
                <c:pt idx="133">
                  <c:v>6.9904210324874931</c:v>
                </c:pt>
                <c:pt idx="134">
                  <c:v>6.9904210324874931</c:v>
                </c:pt>
                <c:pt idx="135">
                  <c:v>6.9904210324874931</c:v>
                </c:pt>
                <c:pt idx="136">
                  <c:v>6.9904210324874931</c:v>
                </c:pt>
                <c:pt idx="137">
                  <c:v>6.9904210324874931</c:v>
                </c:pt>
                <c:pt idx="138">
                  <c:v>6.9904210324874931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51-4D8B-B3A2-B4267377453A}"/>
            </c:ext>
          </c:extLst>
        </c:ser>
        <c:ser>
          <c:idx val="1"/>
          <c:order val="1"/>
          <c:tx>
            <c:strRef>
              <c:f>'C11 SP2-50 31_03'!$Y$3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'C11 SP2-50 31_03'!$AB$4:$AB$142</c:f>
              <c:numCache>
                <c:formatCode>0.000</c:formatCode>
                <c:ptCount val="13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</c:numCache>
            </c:numRef>
          </c:xVal>
          <c:yVal>
            <c:numRef>
              <c:f>'C11 SP2-50 31_03'!$Y$5:$Y$143</c:f>
              <c:numCache>
                <c:formatCode>0.00</c:formatCode>
                <c:ptCount val="139"/>
                <c:pt idx="0">
                  <c:v>17.342972862813276</c:v>
                </c:pt>
                <c:pt idx="1">
                  <c:v>16.017568637581412</c:v>
                </c:pt>
                <c:pt idx="2">
                  <c:v>15.026625494662015</c:v>
                </c:pt>
                <c:pt idx="3">
                  <c:v>14.267934650864367</c:v>
                </c:pt>
                <c:pt idx="4">
                  <c:v>13.625265495323601</c:v>
                </c:pt>
                <c:pt idx="5">
                  <c:v>13.104150958342153</c:v>
                </c:pt>
                <c:pt idx="6">
                  <c:v>12.576710296480819</c:v>
                </c:pt>
                <c:pt idx="7">
                  <c:v>12.176908666739095</c:v>
                </c:pt>
                <c:pt idx="8">
                  <c:v>11.773433515131481</c:v>
                </c:pt>
                <c:pt idx="9">
                  <c:v>11.502384155730939</c:v>
                </c:pt>
                <c:pt idx="10">
                  <c:v>11.229664230170789</c:v>
                </c:pt>
                <c:pt idx="11">
                  <c:v>10.955258246338273</c:v>
                </c:pt>
                <c:pt idx="12">
                  <c:v>10.679150519970326</c:v>
                </c:pt>
                <c:pt idx="13">
                  <c:v>10.401325171665398</c:v>
                </c:pt>
                <c:pt idx="14">
                  <c:v>10.26176337286736</c:v>
                </c:pt>
                <c:pt idx="15">
                  <c:v>9.9813313834075768</c:v>
                </c:pt>
                <c:pt idx="16">
                  <c:v>9.8404570976226005</c:v>
                </c:pt>
                <c:pt idx="17">
                  <c:v>9.6991411996565127</c:v>
                </c:pt>
                <c:pt idx="18">
                  <c:v>9.4151762348755437</c:v>
                </c:pt>
                <c:pt idx="19">
                  <c:v>9.2725229691037132</c:v>
                </c:pt>
                <c:pt idx="20">
                  <c:v>9.1294196930297282</c:v>
                </c:pt>
                <c:pt idx="21">
                  <c:v>8.9858642739034096</c:v>
                </c:pt>
                <c:pt idx="22">
                  <c:v>8.8418545654760266</c:v>
                </c:pt>
                <c:pt idx="23">
                  <c:v>8.6973884078935697</c:v>
                </c:pt>
                <c:pt idx="24">
                  <c:v>8.5524636275886579</c:v>
                </c:pt>
                <c:pt idx="25">
                  <c:v>8.4070780371714786</c:v>
                </c:pt>
                <c:pt idx="26">
                  <c:v>8.4070780371714786</c:v>
                </c:pt>
                <c:pt idx="27">
                  <c:v>8.2612294353197946</c:v>
                </c:pt>
                <c:pt idx="28">
                  <c:v>8.114915606668017</c:v>
                </c:pt>
                <c:pt idx="29">
                  <c:v>7.9681343216946647</c:v>
                </c:pt>
                <c:pt idx="30">
                  <c:v>7.9681343216946647</c:v>
                </c:pt>
                <c:pt idx="31">
                  <c:v>7.8208833366093522</c:v>
                </c:pt>
                <c:pt idx="32">
                  <c:v>7.8208833366093522</c:v>
                </c:pt>
                <c:pt idx="33">
                  <c:v>7.6731603932385539</c:v>
                </c:pt>
                <c:pt idx="34">
                  <c:v>7.5249632189098747</c:v>
                </c:pt>
                <c:pt idx="35">
                  <c:v>7.5249632189098747</c:v>
                </c:pt>
                <c:pt idx="36">
                  <c:v>7.3762895263357775</c:v>
                </c:pt>
                <c:pt idx="37">
                  <c:v>7.3762895263357775</c:v>
                </c:pt>
                <c:pt idx="38">
                  <c:v>7.227137013495744</c:v>
                </c:pt>
                <c:pt idx="39">
                  <c:v>7.227137013495744</c:v>
                </c:pt>
                <c:pt idx="40">
                  <c:v>7.0775033635174793</c:v>
                </c:pt>
                <c:pt idx="41">
                  <c:v>7.0775033635174793</c:v>
                </c:pt>
                <c:pt idx="42">
                  <c:v>6.9273862445571321</c:v>
                </c:pt>
                <c:pt idx="43">
                  <c:v>6.9273862445571321</c:v>
                </c:pt>
                <c:pt idx="44">
                  <c:v>6.776783309677759</c:v>
                </c:pt>
                <c:pt idx="45">
                  <c:v>6.776783309677759</c:v>
                </c:pt>
                <c:pt idx="46">
                  <c:v>6.776783309677759</c:v>
                </c:pt>
                <c:pt idx="47">
                  <c:v>6.625692196727484</c:v>
                </c:pt>
                <c:pt idx="48">
                  <c:v>6.625692196727484</c:v>
                </c:pt>
                <c:pt idx="49">
                  <c:v>6.625692196727484</c:v>
                </c:pt>
                <c:pt idx="50">
                  <c:v>6.4741105282156708</c:v>
                </c:pt>
                <c:pt idx="51">
                  <c:v>6.4741105282156708</c:v>
                </c:pt>
                <c:pt idx="52">
                  <c:v>6.3220359111883839</c:v>
                </c:pt>
                <c:pt idx="53">
                  <c:v>6.3220359111883839</c:v>
                </c:pt>
                <c:pt idx="54">
                  <c:v>6.3220359111883839</c:v>
                </c:pt>
                <c:pt idx="55">
                  <c:v>6.1694659371023697</c:v>
                </c:pt>
                <c:pt idx="56">
                  <c:v>6.1694659371023697</c:v>
                </c:pt>
                <c:pt idx="57">
                  <c:v>6.1694659371023697</c:v>
                </c:pt>
                <c:pt idx="58">
                  <c:v>6.1694659371023697</c:v>
                </c:pt>
                <c:pt idx="59">
                  <c:v>6.0163981816979799</c:v>
                </c:pt>
                <c:pt idx="60">
                  <c:v>6.0163981816979799</c:v>
                </c:pt>
                <c:pt idx="61">
                  <c:v>6.0163981816979799</c:v>
                </c:pt>
                <c:pt idx="62">
                  <c:v>5.8628302048706615</c:v>
                </c:pt>
                <c:pt idx="63">
                  <c:v>5.8628302048706615</c:v>
                </c:pt>
                <c:pt idx="64">
                  <c:v>5.8628302048706615</c:v>
                </c:pt>
                <c:pt idx="65">
                  <c:v>5.8628302048706615</c:v>
                </c:pt>
                <c:pt idx="66">
                  <c:v>5.708759550541509</c:v>
                </c:pt>
                <c:pt idx="67">
                  <c:v>5.708759550541509</c:v>
                </c:pt>
                <c:pt idx="68">
                  <c:v>5.708759550541509</c:v>
                </c:pt>
                <c:pt idx="69">
                  <c:v>5.708759550541509</c:v>
                </c:pt>
                <c:pt idx="70">
                  <c:v>5.5541837465259754</c:v>
                </c:pt>
                <c:pt idx="71">
                  <c:v>5.5541837465259754</c:v>
                </c:pt>
                <c:pt idx="72">
                  <c:v>5.5541837465259754</c:v>
                </c:pt>
                <c:pt idx="73">
                  <c:v>5.5541837465259754</c:v>
                </c:pt>
                <c:pt idx="74">
                  <c:v>5.3991003044020491</c:v>
                </c:pt>
                <c:pt idx="75">
                  <c:v>5.3991003044020491</c:v>
                </c:pt>
                <c:pt idx="76">
                  <c:v>5.3991003044020491</c:v>
                </c:pt>
                <c:pt idx="77">
                  <c:v>5.3991003044020491</c:v>
                </c:pt>
                <c:pt idx="78">
                  <c:v>5.2435067193763789</c:v>
                </c:pt>
                <c:pt idx="79">
                  <c:v>5.2435067193763789</c:v>
                </c:pt>
                <c:pt idx="80">
                  <c:v>5.2435067193763789</c:v>
                </c:pt>
                <c:pt idx="81">
                  <c:v>5.2435067193763789</c:v>
                </c:pt>
                <c:pt idx="82">
                  <c:v>5.2435067193763789</c:v>
                </c:pt>
                <c:pt idx="83">
                  <c:v>5.0874004701496833</c:v>
                </c:pt>
                <c:pt idx="84">
                  <c:v>5.0874004701496833</c:v>
                </c:pt>
                <c:pt idx="85">
                  <c:v>5.0874004701496833</c:v>
                </c:pt>
                <c:pt idx="86">
                  <c:v>5.0874004701496833</c:v>
                </c:pt>
                <c:pt idx="87">
                  <c:v>5.0874004701496833</c:v>
                </c:pt>
                <c:pt idx="88">
                  <c:v>4.9307790187802851</c:v>
                </c:pt>
                <c:pt idx="89">
                  <c:v>4.9307790187802851</c:v>
                </c:pt>
                <c:pt idx="90">
                  <c:v>4.9307790187802851</c:v>
                </c:pt>
                <c:pt idx="91">
                  <c:v>4.9307790187802851</c:v>
                </c:pt>
                <c:pt idx="92">
                  <c:v>4.9307790187802851</c:v>
                </c:pt>
                <c:pt idx="93">
                  <c:v>4.9307790187802851</c:v>
                </c:pt>
                <c:pt idx="94">
                  <c:v>4.7736398105468592</c:v>
                </c:pt>
                <c:pt idx="95">
                  <c:v>4.7736398105468592</c:v>
                </c:pt>
                <c:pt idx="96">
                  <c:v>4.7736398105468592</c:v>
                </c:pt>
                <c:pt idx="97">
                  <c:v>4.7736398105468592</c:v>
                </c:pt>
                <c:pt idx="98">
                  <c:v>4.7736398105468592</c:v>
                </c:pt>
                <c:pt idx="99">
                  <c:v>4.7736398105468592</c:v>
                </c:pt>
                <c:pt idx="100">
                  <c:v>4.7736398105468592</c:v>
                </c:pt>
                <c:pt idx="101">
                  <c:v>4.6159802738093276</c:v>
                </c:pt>
                <c:pt idx="102">
                  <c:v>4.6159802738093276</c:v>
                </c:pt>
                <c:pt idx="103">
                  <c:v>4.6159802738093276</c:v>
                </c:pt>
                <c:pt idx="104">
                  <c:v>4.6159802738093276</c:v>
                </c:pt>
                <c:pt idx="105">
                  <c:v>4.6159802738093276</c:v>
                </c:pt>
                <c:pt idx="106">
                  <c:v>4.6159802738093276</c:v>
                </c:pt>
                <c:pt idx="107">
                  <c:v>4.6159802738093276</c:v>
                </c:pt>
                <c:pt idx="108">
                  <c:v>4.4577978198687358</c:v>
                </c:pt>
                <c:pt idx="109">
                  <c:v>4.4577978198687358</c:v>
                </c:pt>
                <c:pt idx="110">
                  <c:v>4.4577978198687358</c:v>
                </c:pt>
                <c:pt idx="111">
                  <c:v>4.4577978198687358</c:v>
                </c:pt>
                <c:pt idx="112">
                  <c:v>4.4577978198687358</c:v>
                </c:pt>
                <c:pt idx="113">
                  <c:v>4.4577978198687358</c:v>
                </c:pt>
                <c:pt idx="114">
                  <c:v>4.4577978198687358</c:v>
                </c:pt>
                <c:pt idx="115">
                  <c:v>4.2990898428253317</c:v>
                </c:pt>
                <c:pt idx="116">
                  <c:v>4.2990898428253317</c:v>
                </c:pt>
                <c:pt idx="117">
                  <c:v>4.2990898428253317</c:v>
                </c:pt>
                <c:pt idx="118">
                  <c:v>4.2990898428253317</c:v>
                </c:pt>
                <c:pt idx="119">
                  <c:v>4.2990898428253317</c:v>
                </c:pt>
                <c:pt idx="120">
                  <c:v>4.2990898428253317</c:v>
                </c:pt>
                <c:pt idx="121">
                  <c:v>4.2990898428253317</c:v>
                </c:pt>
                <c:pt idx="122">
                  <c:v>4.2990898428253317</c:v>
                </c:pt>
                <c:pt idx="123">
                  <c:v>4.2990898428253317</c:v>
                </c:pt>
                <c:pt idx="124">
                  <c:v>4.1398537194356937</c:v>
                </c:pt>
                <c:pt idx="125">
                  <c:v>4.1398537194356937</c:v>
                </c:pt>
                <c:pt idx="126">
                  <c:v>4.1398537194356937</c:v>
                </c:pt>
                <c:pt idx="127">
                  <c:v>4.1398537194356937</c:v>
                </c:pt>
                <c:pt idx="128">
                  <c:v>4.1398537194356937</c:v>
                </c:pt>
                <c:pt idx="129">
                  <c:v>4.1398537194356937</c:v>
                </c:pt>
                <c:pt idx="130">
                  <c:v>4.1398537194356937</c:v>
                </c:pt>
                <c:pt idx="131">
                  <c:v>4.1398537194356937</c:v>
                </c:pt>
                <c:pt idx="132">
                  <c:v>4.1398537194356937</c:v>
                </c:pt>
                <c:pt idx="133">
                  <c:v>3.9800868089680863</c:v>
                </c:pt>
                <c:pt idx="134">
                  <c:v>3.9800868089680863</c:v>
                </c:pt>
                <c:pt idx="135">
                  <c:v>3.9800868089680863</c:v>
                </c:pt>
                <c:pt idx="136">
                  <c:v>3.9800868089680863</c:v>
                </c:pt>
                <c:pt idx="137">
                  <c:v>3.9800868089680863</c:v>
                </c:pt>
                <c:pt idx="138">
                  <c:v>3.9800868089680863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351-4D8B-B3A2-B4267377453A}"/>
            </c:ext>
          </c:extLst>
        </c:ser>
        <c:ser>
          <c:idx val="2"/>
          <c:order val="2"/>
          <c:tx>
            <c:strRef>
              <c:f>'C11 SP2-50 31_03'!$AA$3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'C11 SP2-50 31_03'!$AB$4:$AB$142</c:f>
              <c:numCache>
                <c:formatCode>0.000</c:formatCode>
                <c:ptCount val="13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</c:numCache>
            </c:numRef>
          </c:xVal>
          <c:yVal>
            <c:numRef>
              <c:f>'C11 SP2-50 31_03'!$AA$5:$AA$143</c:f>
              <c:numCache>
                <c:formatCode>0.00</c:formatCode>
                <c:ptCount val="139"/>
                <c:pt idx="0">
                  <c:v>2.5913924449234358</c:v>
                </c:pt>
                <c:pt idx="1">
                  <c:v>2.6329453850023974</c:v>
                </c:pt>
                <c:pt idx="2">
                  <c:v>2.6640125871853169</c:v>
                </c:pt>
                <c:pt idx="3">
                  <c:v>2.6877984138565996</c:v>
                </c:pt>
                <c:pt idx="4">
                  <c:v>2.7079468277535828</c:v>
                </c:pt>
                <c:pt idx="5">
                  <c:v>2.724284365175933</c:v>
                </c:pt>
                <c:pt idx="6">
                  <c:v>2.7408202338568124</c:v>
                </c:pt>
                <c:pt idx="7">
                  <c:v>2.7533544727311607</c:v>
                </c:pt>
                <c:pt idx="8">
                  <c:v>2.766003880722268</c:v>
                </c:pt>
                <c:pt idx="9">
                  <c:v>2.7745015884971576</c:v>
                </c:pt>
                <c:pt idx="10">
                  <c:v>2.7830516704339665</c:v>
                </c:pt>
                <c:pt idx="11">
                  <c:v>2.7916546122281893</c:v>
                </c:pt>
                <c:pt idx="12">
                  <c:v>2.8003109055994351</c:v>
                </c:pt>
                <c:pt idx="13">
                  <c:v>2.8090210483851408</c:v>
                </c:pt>
                <c:pt idx="14">
                  <c:v>2.8133964705788888</c:v>
                </c:pt>
                <c:pt idx="15">
                  <c:v>2.8221883345494359</c:v>
                </c:pt>
                <c:pt idx="16">
                  <c:v>2.826604904713049</c:v>
                </c:pt>
                <c:pt idx="17">
                  <c:v>2.8310353199242027</c:v>
                </c:pt>
                <c:pt idx="18">
                  <c:v>2.8399379467164199</c:v>
                </c:pt>
                <c:pt idx="19">
                  <c:v>2.8444102899395922</c:v>
                </c:pt>
                <c:pt idx="20">
                  <c:v>2.8488967415010045</c:v>
                </c:pt>
                <c:pt idx="21">
                  <c:v>2.853397368264833</c:v>
                </c:pt>
                <c:pt idx="22">
                  <c:v>2.8579122375184109</c:v>
                </c:pt>
                <c:pt idx="23">
                  <c:v>2.8624414169756687</c:v>
                </c:pt>
                <c:pt idx="24">
                  <c:v>2.8669849747803848</c:v>
                </c:pt>
                <c:pt idx="25">
                  <c:v>2.8715429795097673</c:v>
                </c:pt>
                <c:pt idx="26">
                  <c:v>2.8715429795097673</c:v>
                </c:pt>
                <c:pt idx="27">
                  <c:v>2.8761155001777787</c:v>
                </c:pt>
                <c:pt idx="28">
                  <c:v>2.8807026062386711</c:v>
                </c:pt>
                <c:pt idx="29">
                  <c:v>2.8853043675904804</c:v>
                </c:pt>
                <c:pt idx="30">
                  <c:v>2.8853043675904804</c:v>
                </c:pt>
                <c:pt idx="31">
                  <c:v>2.8899208545786319</c:v>
                </c:pt>
                <c:pt idx="32">
                  <c:v>2.8899208545786319</c:v>
                </c:pt>
                <c:pt idx="33">
                  <c:v>2.8945521379994297</c:v>
                </c:pt>
                <c:pt idx="34">
                  <c:v>2.8991982891037544</c:v>
                </c:pt>
                <c:pt idx="35">
                  <c:v>2.8991982891037544</c:v>
                </c:pt>
                <c:pt idx="36">
                  <c:v>2.9038593796007151</c:v>
                </c:pt>
                <c:pt idx="37">
                  <c:v>2.9038593796007151</c:v>
                </c:pt>
                <c:pt idx="38">
                  <c:v>2.9085354816612554</c:v>
                </c:pt>
                <c:pt idx="39">
                  <c:v>2.9085354816612554</c:v>
                </c:pt>
                <c:pt idx="40">
                  <c:v>2.9132266679220074</c:v>
                </c:pt>
                <c:pt idx="41">
                  <c:v>2.9132266679220074</c:v>
                </c:pt>
                <c:pt idx="42">
                  <c:v>2.9179330114889162</c:v>
                </c:pt>
                <c:pt idx="43">
                  <c:v>2.9179330114889162</c:v>
                </c:pt>
                <c:pt idx="44">
                  <c:v>2.9226545859411637</c:v>
                </c:pt>
                <c:pt idx="45">
                  <c:v>2.9226545859411637</c:v>
                </c:pt>
                <c:pt idx="46">
                  <c:v>2.9226545859411637</c:v>
                </c:pt>
                <c:pt idx="47">
                  <c:v>2.9273914653349165</c:v>
                </c:pt>
                <c:pt idx="48">
                  <c:v>2.9273914653349165</c:v>
                </c:pt>
                <c:pt idx="49">
                  <c:v>2.9273914653349165</c:v>
                </c:pt>
                <c:pt idx="50">
                  <c:v>2.9321437242072141</c:v>
                </c:pt>
                <c:pt idx="51">
                  <c:v>2.9321437242072141</c:v>
                </c:pt>
                <c:pt idx="52">
                  <c:v>2.9369114375799041</c:v>
                </c:pt>
                <c:pt idx="53">
                  <c:v>2.9369114375799041</c:v>
                </c:pt>
                <c:pt idx="54">
                  <c:v>2.9369114375799041</c:v>
                </c:pt>
                <c:pt idx="55">
                  <c:v>2.9416946809635913</c:v>
                </c:pt>
                <c:pt idx="56">
                  <c:v>2.9416946809635913</c:v>
                </c:pt>
                <c:pt idx="57">
                  <c:v>2.9416946809635913</c:v>
                </c:pt>
                <c:pt idx="58">
                  <c:v>2.9416946809635913</c:v>
                </c:pt>
                <c:pt idx="59">
                  <c:v>2.9464935303615718</c:v>
                </c:pt>
                <c:pt idx="60">
                  <c:v>2.9464935303615718</c:v>
                </c:pt>
                <c:pt idx="61">
                  <c:v>2.9464935303615718</c:v>
                </c:pt>
                <c:pt idx="62">
                  <c:v>2.9513080622739167</c:v>
                </c:pt>
                <c:pt idx="63">
                  <c:v>2.9513080622739167</c:v>
                </c:pt>
                <c:pt idx="64">
                  <c:v>2.9513080622739167</c:v>
                </c:pt>
                <c:pt idx="65">
                  <c:v>2.9513080622739167</c:v>
                </c:pt>
                <c:pt idx="66">
                  <c:v>2.9561383537015429</c:v>
                </c:pt>
                <c:pt idx="67">
                  <c:v>2.9561383537015429</c:v>
                </c:pt>
                <c:pt idx="68">
                  <c:v>2.9561383537015429</c:v>
                </c:pt>
                <c:pt idx="69">
                  <c:v>2.9561383537015429</c:v>
                </c:pt>
                <c:pt idx="70">
                  <c:v>2.9609844821502307</c:v>
                </c:pt>
                <c:pt idx="71">
                  <c:v>2.9609844821502307</c:v>
                </c:pt>
                <c:pt idx="72">
                  <c:v>2.9609844821502307</c:v>
                </c:pt>
                <c:pt idx="73">
                  <c:v>2.9609844821502307</c:v>
                </c:pt>
                <c:pt idx="74">
                  <c:v>2.9658465256348858</c:v>
                </c:pt>
                <c:pt idx="75">
                  <c:v>2.9658465256348858</c:v>
                </c:pt>
                <c:pt idx="76">
                  <c:v>2.9658465256348858</c:v>
                </c:pt>
                <c:pt idx="77">
                  <c:v>2.9658465256348858</c:v>
                </c:pt>
                <c:pt idx="78">
                  <c:v>2.9707245626836229</c:v>
                </c:pt>
                <c:pt idx="79">
                  <c:v>2.9707245626836229</c:v>
                </c:pt>
                <c:pt idx="80">
                  <c:v>2.9707245626836229</c:v>
                </c:pt>
                <c:pt idx="81">
                  <c:v>2.9707245626836229</c:v>
                </c:pt>
                <c:pt idx="82">
                  <c:v>2.9707245626836229</c:v>
                </c:pt>
                <c:pt idx="83">
                  <c:v>2.9756186723420726</c:v>
                </c:pt>
                <c:pt idx="84">
                  <c:v>2.9756186723420726</c:v>
                </c:pt>
                <c:pt idx="85">
                  <c:v>2.9756186723420726</c:v>
                </c:pt>
                <c:pt idx="86">
                  <c:v>2.9756186723420726</c:v>
                </c:pt>
                <c:pt idx="87">
                  <c:v>2.9756186723420726</c:v>
                </c:pt>
                <c:pt idx="88">
                  <c:v>2.9805289341776282</c:v>
                </c:pt>
                <c:pt idx="89">
                  <c:v>2.9805289341776282</c:v>
                </c:pt>
                <c:pt idx="90">
                  <c:v>2.9805289341776282</c:v>
                </c:pt>
                <c:pt idx="91">
                  <c:v>2.9805289341776282</c:v>
                </c:pt>
                <c:pt idx="92">
                  <c:v>2.9805289341776282</c:v>
                </c:pt>
                <c:pt idx="93">
                  <c:v>2.9805289341776282</c:v>
                </c:pt>
                <c:pt idx="94">
                  <c:v>2.9854554282837009</c:v>
                </c:pt>
                <c:pt idx="95">
                  <c:v>2.9854554282837009</c:v>
                </c:pt>
                <c:pt idx="96">
                  <c:v>2.9854554282837009</c:v>
                </c:pt>
                <c:pt idx="97">
                  <c:v>2.9854554282837009</c:v>
                </c:pt>
                <c:pt idx="98">
                  <c:v>2.9854554282837009</c:v>
                </c:pt>
                <c:pt idx="99">
                  <c:v>2.9854554282837009</c:v>
                </c:pt>
                <c:pt idx="100">
                  <c:v>2.9854554282837009</c:v>
                </c:pt>
                <c:pt idx="101">
                  <c:v>2.9903982352841751</c:v>
                </c:pt>
                <c:pt idx="102">
                  <c:v>2.9903982352841751</c:v>
                </c:pt>
                <c:pt idx="103">
                  <c:v>2.9903982352841751</c:v>
                </c:pt>
                <c:pt idx="104">
                  <c:v>2.9903982352841751</c:v>
                </c:pt>
                <c:pt idx="105">
                  <c:v>2.9903982352841751</c:v>
                </c:pt>
                <c:pt idx="106">
                  <c:v>2.9903982352841751</c:v>
                </c:pt>
                <c:pt idx="107">
                  <c:v>2.9903982352841751</c:v>
                </c:pt>
                <c:pt idx="108">
                  <c:v>2.9953574363377093</c:v>
                </c:pt>
                <c:pt idx="109">
                  <c:v>2.9953574363377093</c:v>
                </c:pt>
                <c:pt idx="110">
                  <c:v>2.9953574363377093</c:v>
                </c:pt>
                <c:pt idx="111">
                  <c:v>2.9953574363377093</c:v>
                </c:pt>
                <c:pt idx="112">
                  <c:v>2.9953574363377093</c:v>
                </c:pt>
                <c:pt idx="113">
                  <c:v>2.9953574363377093</c:v>
                </c:pt>
                <c:pt idx="114">
                  <c:v>2.9953574363377093</c:v>
                </c:pt>
                <c:pt idx="115">
                  <c:v>3.0003331131422621</c:v>
                </c:pt>
                <c:pt idx="116">
                  <c:v>3.0003331131422621</c:v>
                </c:pt>
                <c:pt idx="117">
                  <c:v>3.0003331131422621</c:v>
                </c:pt>
                <c:pt idx="118">
                  <c:v>3.0003331131422621</c:v>
                </c:pt>
                <c:pt idx="119">
                  <c:v>3.0003331131422621</c:v>
                </c:pt>
                <c:pt idx="120">
                  <c:v>3.0003331131422621</c:v>
                </c:pt>
                <c:pt idx="121">
                  <c:v>3.0003331131422621</c:v>
                </c:pt>
                <c:pt idx="122">
                  <c:v>3.0003331131422621</c:v>
                </c:pt>
                <c:pt idx="123">
                  <c:v>3.0003331131422621</c:v>
                </c:pt>
                <c:pt idx="124">
                  <c:v>3.0053253479394915</c:v>
                </c:pt>
                <c:pt idx="125">
                  <c:v>3.0053253479394915</c:v>
                </c:pt>
                <c:pt idx="126">
                  <c:v>3.0053253479394915</c:v>
                </c:pt>
                <c:pt idx="127">
                  <c:v>3.0053253479394915</c:v>
                </c:pt>
                <c:pt idx="128">
                  <c:v>3.0053253479394915</c:v>
                </c:pt>
                <c:pt idx="129">
                  <c:v>3.0053253479394915</c:v>
                </c:pt>
                <c:pt idx="130">
                  <c:v>3.0053253479394915</c:v>
                </c:pt>
                <c:pt idx="131">
                  <c:v>3.0053253479394915</c:v>
                </c:pt>
                <c:pt idx="132">
                  <c:v>3.0053253479394915</c:v>
                </c:pt>
                <c:pt idx="133">
                  <c:v>3.0103342235194068</c:v>
                </c:pt>
                <c:pt idx="134">
                  <c:v>3.0103342235194068</c:v>
                </c:pt>
                <c:pt idx="135">
                  <c:v>3.0103342235194068</c:v>
                </c:pt>
                <c:pt idx="136">
                  <c:v>3.0103342235194068</c:v>
                </c:pt>
                <c:pt idx="137">
                  <c:v>3.0103342235194068</c:v>
                </c:pt>
                <c:pt idx="138">
                  <c:v>3.0103342235194068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51-4D8B-B3A2-B426737745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'C12 SP2-50 31_03'!$AB$4:$AB$151</c:f>
              <c:numCache>
                <c:formatCode>0.000</c:formatCode>
                <c:ptCount val="1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</c:numCache>
            </c:numRef>
          </c:xVal>
          <c:yVal>
            <c:numRef>
              <c:f>'C12 SP2-50 31_03'!$AC$4:$AC$151</c:f>
              <c:numCache>
                <c:formatCode>0.000</c:formatCode>
                <c:ptCount val="148"/>
                <c:pt idx="0">
                  <c:v>81.956041195308046</c:v>
                </c:pt>
                <c:pt idx="1">
                  <c:v>83.38136365087864</c:v>
                </c:pt>
                <c:pt idx="2">
                  <c:v>84.48331999868762</c:v>
                </c:pt>
                <c:pt idx="3">
                  <c:v>85.234282843120383</c:v>
                </c:pt>
                <c:pt idx="4">
                  <c:v>85.998715873103492</c:v>
                </c:pt>
                <c:pt idx="5">
                  <c:v>86.516001382114666</c:v>
                </c:pt>
                <c:pt idx="6">
                  <c:v>87.039547532687237</c:v>
                </c:pt>
                <c:pt idx="7">
                  <c:v>87.436384375541451</c:v>
                </c:pt>
                <c:pt idx="8">
                  <c:v>87.836856365047723</c:v>
                </c:pt>
                <c:pt idx="9">
                  <c:v>88.10588195881509</c:v>
                </c:pt>
                <c:pt idx="10">
                  <c:v>88.376560551622504</c:v>
                </c:pt>
                <c:pt idx="11">
                  <c:v>88.648907425433379</c:v>
                </c:pt>
                <c:pt idx="12">
                  <c:v>88.92293805116887</c:v>
                </c:pt>
                <c:pt idx="13">
                  <c:v>89.1986680916376</c:v>
                </c:pt>
                <c:pt idx="14">
                  <c:v>89.47611340451985</c:v>
                </c:pt>
                <c:pt idx="15">
                  <c:v>89.615484297673305</c:v>
                </c:pt>
                <c:pt idx="16">
                  <c:v>89.895532686103536</c:v>
                </c:pt>
                <c:pt idx="17">
                  <c:v>90.036214270901809</c:v>
                </c:pt>
                <c:pt idx="18">
                  <c:v>90.177336863802907</c:v>
                </c:pt>
                <c:pt idx="19">
                  <c:v>90.318902541768068</c:v>
                </c:pt>
                <c:pt idx="20">
                  <c:v>90.460913394821148</c:v>
                </c:pt>
                <c:pt idx="21">
                  <c:v>90.603371526151605</c:v>
                </c:pt>
                <c:pt idx="22">
                  <c:v>90.746279052218085</c:v>
                </c:pt>
                <c:pt idx="23">
                  <c:v>90.889638102853496</c:v>
                </c:pt>
                <c:pt idx="24">
                  <c:v>91.033450821370678</c:v>
                </c:pt>
                <c:pt idx="25">
                  <c:v>91.177719364669187</c:v>
                </c:pt>
                <c:pt idx="26">
                  <c:v>91.322445903343279</c:v>
                </c:pt>
                <c:pt idx="27">
                  <c:v>91.467632621790557</c:v>
                </c:pt>
                <c:pt idx="28">
                  <c:v>91.467632621790557</c:v>
                </c:pt>
                <c:pt idx="29">
                  <c:v>91.613281718322085</c:v>
                </c:pt>
                <c:pt idx="30">
                  <c:v>91.759395405273153</c:v>
                </c:pt>
                <c:pt idx="31">
                  <c:v>91.759395405273153</c:v>
                </c:pt>
                <c:pt idx="32">
                  <c:v>91.90597590911544</c:v>
                </c:pt>
                <c:pt idx="33">
                  <c:v>92.05302547057002</c:v>
                </c:pt>
                <c:pt idx="34">
                  <c:v>92.05302547057002</c:v>
                </c:pt>
                <c:pt idx="35">
                  <c:v>92.200546344721573</c:v>
                </c:pt>
                <c:pt idx="36">
                  <c:v>92.200546344721573</c:v>
                </c:pt>
                <c:pt idx="37">
                  <c:v>92.348540801133638</c:v>
                </c:pt>
                <c:pt idx="38">
                  <c:v>92.348540801133638</c:v>
                </c:pt>
                <c:pt idx="39">
                  <c:v>92.497011123965038</c:v>
                </c:pt>
                <c:pt idx="40">
                  <c:v>92.497011123965038</c:v>
                </c:pt>
                <c:pt idx="41">
                  <c:v>92.645959612087353</c:v>
                </c:pt>
                <c:pt idx="42">
                  <c:v>92.645959612087353</c:v>
                </c:pt>
                <c:pt idx="43">
                  <c:v>92.79538857920366</c:v>
                </c:pt>
                <c:pt idx="44">
                  <c:v>92.79538857920366</c:v>
                </c:pt>
                <c:pt idx="45">
                  <c:v>92.945300353968079</c:v>
                </c:pt>
                <c:pt idx="46">
                  <c:v>92.945300353968079</c:v>
                </c:pt>
                <c:pt idx="47">
                  <c:v>92.945300353968079</c:v>
                </c:pt>
                <c:pt idx="48">
                  <c:v>93.095697280107203</c:v>
                </c:pt>
                <c:pt idx="49">
                  <c:v>93.095697280107203</c:v>
                </c:pt>
                <c:pt idx="50">
                  <c:v>93.246581716541726</c:v>
                </c:pt>
                <c:pt idx="51">
                  <c:v>93.246581716541726</c:v>
                </c:pt>
                <c:pt idx="52">
                  <c:v>93.246581716541726</c:v>
                </c:pt>
                <c:pt idx="53">
                  <c:v>93.39795603751017</c:v>
                </c:pt>
                <c:pt idx="54">
                  <c:v>93.39795603751017</c:v>
                </c:pt>
                <c:pt idx="55">
                  <c:v>93.39795603751017</c:v>
                </c:pt>
                <c:pt idx="56">
                  <c:v>93.549822632693107</c:v>
                </c:pt>
                <c:pt idx="57">
                  <c:v>93.549822632693107</c:v>
                </c:pt>
                <c:pt idx="58">
                  <c:v>93.549822632693107</c:v>
                </c:pt>
                <c:pt idx="59">
                  <c:v>93.70218390733919</c:v>
                </c:pt>
                <c:pt idx="60">
                  <c:v>93.70218390733919</c:v>
                </c:pt>
                <c:pt idx="61">
                  <c:v>93.70218390733919</c:v>
                </c:pt>
                <c:pt idx="62">
                  <c:v>93.70218390733919</c:v>
                </c:pt>
                <c:pt idx="63">
                  <c:v>93.855042282391921</c:v>
                </c:pt>
                <c:pt idx="64">
                  <c:v>93.855042282391921</c:v>
                </c:pt>
                <c:pt idx="65">
                  <c:v>93.855042282391921</c:v>
                </c:pt>
                <c:pt idx="66">
                  <c:v>94.00840019461809</c:v>
                </c:pt>
                <c:pt idx="67">
                  <c:v>94.00840019461809</c:v>
                </c:pt>
                <c:pt idx="68">
                  <c:v>94.00840019461809</c:v>
                </c:pt>
                <c:pt idx="69">
                  <c:v>94.00840019461809</c:v>
                </c:pt>
                <c:pt idx="70">
                  <c:v>94.162260096736901</c:v>
                </c:pt>
                <c:pt idx="71">
                  <c:v>94.162260096736901</c:v>
                </c:pt>
                <c:pt idx="72">
                  <c:v>94.162260096736901</c:v>
                </c:pt>
                <c:pt idx="73">
                  <c:v>94.162260096736901</c:v>
                </c:pt>
                <c:pt idx="74">
                  <c:v>94.162260096736901</c:v>
                </c:pt>
                <c:pt idx="75">
                  <c:v>94.316624457551242</c:v>
                </c:pt>
                <c:pt idx="76">
                  <c:v>94.316624457551242</c:v>
                </c:pt>
                <c:pt idx="77">
                  <c:v>94.316624457551242</c:v>
                </c:pt>
                <c:pt idx="78">
                  <c:v>94.316624457551242</c:v>
                </c:pt>
                <c:pt idx="79">
                  <c:v>94.471495762079243</c:v>
                </c:pt>
                <c:pt idx="80">
                  <c:v>94.471495762079243</c:v>
                </c:pt>
                <c:pt idx="81">
                  <c:v>94.471495762079243</c:v>
                </c:pt>
                <c:pt idx="82">
                  <c:v>94.471495762079243</c:v>
                </c:pt>
                <c:pt idx="83">
                  <c:v>94.471495762079243</c:v>
                </c:pt>
                <c:pt idx="84">
                  <c:v>94.626876511687925</c:v>
                </c:pt>
                <c:pt idx="85">
                  <c:v>94.626876511687925</c:v>
                </c:pt>
                <c:pt idx="86">
                  <c:v>94.626876511687925</c:v>
                </c:pt>
                <c:pt idx="87">
                  <c:v>94.626876511687925</c:v>
                </c:pt>
                <c:pt idx="88">
                  <c:v>94.626876511687925</c:v>
                </c:pt>
                <c:pt idx="89">
                  <c:v>94.782769224227764</c:v>
                </c:pt>
                <c:pt idx="90">
                  <c:v>94.782769224227764</c:v>
                </c:pt>
                <c:pt idx="91">
                  <c:v>94.782769224227764</c:v>
                </c:pt>
                <c:pt idx="92">
                  <c:v>94.782769224227764</c:v>
                </c:pt>
                <c:pt idx="93">
                  <c:v>94.782769224227764</c:v>
                </c:pt>
                <c:pt idx="94">
                  <c:v>94.782769224227764</c:v>
                </c:pt>
                <c:pt idx="95">
                  <c:v>94.939176434168729</c:v>
                </c:pt>
                <c:pt idx="96">
                  <c:v>94.939176434168729</c:v>
                </c:pt>
                <c:pt idx="97">
                  <c:v>94.939176434168729</c:v>
                </c:pt>
                <c:pt idx="98">
                  <c:v>94.939176434168729</c:v>
                </c:pt>
                <c:pt idx="99">
                  <c:v>94.939176434168729</c:v>
                </c:pt>
                <c:pt idx="100">
                  <c:v>94.939176434168729</c:v>
                </c:pt>
                <c:pt idx="101">
                  <c:v>95.096100692737636</c:v>
                </c:pt>
                <c:pt idx="102">
                  <c:v>95.096100692737636</c:v>
                </c:pt>
                <c:pt idx="103">
                  <c:v>95.096100692737636</c:v>
                </c:pt>
                <c:pt idx="104">
                  <c:v>95.096100692737636</c:v>
                </c:pt>
                <c:pt idx="105">
                  <c:v>95.096100692737636</c:v>
                </c:pt>
                <c:pt idx="106">
                  <c:v>95.096100692737636</c:v>
                </c:pt>
                <c:pt idx="107">
                  <c:v>95.096100692737636</c:v>
                </c:pt>
                <c:pt idx="108">
                  <c:v>95.253544568056725</c:v>
                </c:pt>
                <c:pt idx="109">
                  <c:v>95.253544568056725</c:v>
                </c:pt>
                <c:pt idx="110">
                  <c:v>95.253544568056725</c:v>
                </c:pt>
                <c:pt idx="111">
                  <c:v>95.253544568056725</c:v>
                </c:pt>
                <c:pt idx="112">
                  <c:v>95.253544568056725</c:v>
                </c:pt>
                <c:pt idx="113">
                  <c:v>95.253544568056725</c:v>
                </c:pt>
                <c:pt idx="114">
                  <c:v>95.253544568056725</c:v>
                </c:pt>
                <c:pt idx="115">
                  <c:v>95.411510645284025</c:v>
                </c:pt>
                <c:pt idx="116">
                  <c:v>95.411510645284025</c:v>
                </c:pt>
                <c:pt idx="117">
                  <c:v>95.411510645284025</c:v>
                </c:pt>
                <c:pt idx="118">
                  <c:v>95.411510645284025</c:v>
                </c:pt>
                <c:pt idx="119">
                  <c:v>95.411510645284025</c:v>
                </c:pt>
                <c:pt idx="120">
                  <c:v>95.411510645284025</c:v>
                </c:pt>
                <c:pt idx="121">
                  <c:v>95.411510645284025</c:v>
                </c:pt>
                <c:pt idx="122">
                  <c:v>95.411510645284025</c:v>
                </c:pt>
                <c:pt idx="123">
                  <c:v>95.570001526754567</c:v>
                </c:pt>
                <c:pt idx="124">
                  <c:v>95.570001526754567</c:v>
                </c:pt>
                <c:pt idx="125">
                  <c:v>95.570001526754567</c:v>
                </c:pt>
                <c:pt idx="126">
                  <c:v>95.570001526754567</c:v>
                </c:pt>
                <c:pt idx="127">
                  <c:v>95.570001526754567</c:v>
                </c:pt>
                <c:pt idx="128">
                  <c:v>95.570001526754567</c:v>
                </c:pt>
                <c:pt idx="129">
                  <c:v>95.570001526754567</c:v>
                </c:pt>
                <c:pt idx="130">
                  <c:v>95.570001526754567</c:v>
                </c:pt>
                <c:pt idx="131">
                  <c:v>95.570001526754567</c:v>
                </c:pt>
                <c:pt idx="132">
                  <c:v>95.729019832123569</c:v>
                </c:pt>
                <c:pt idx="133">
                  <c:v>95.729019832123569</c:v>
                </c:pt>
                <c:pt idx="134">
                  <c:v>95.729019832123569</c:v>
                </c:pt>
                <c:pt idx="135">
                  <c:v>95.729019832123569</c:v>
                </c:pt>
                <c:pt idx="136">
                  <c:v>95.729019832123569</c:v>
                </c:pt>
                <c:pt idx="137">
                  <c:v>95.729019832123569</c:v>
                </c:pt>
                <c:pt idx="138">
                  <c:v>95.729019832123569</c:v>
                </c:pt>
                <c:pt idx="139">
                  <c:v>95.729019832123569</c:v>
                </c:pt>
                <c:pt idx="140">
                  <c:v>95.729019832123569</c:v>
                </c:pt>
                <c:pt idx="141">
                  <c:v>95.888568198510427</c:v>
                </c:pt>
                <c:pt idx="142">
                  <c:v>95.888568198510427</c:v>
                </c:pt>
                <c:pt idx="143">
                  <c:v>95.888568198510427</c:v>
                </c:pt>
                <c:pt idx="144">
                  <c:v>95.888568198510427</c:v>
                </c:pt>
                <c:pt idx="145">
                  <c:v>95.888568198510427</c:v>
                </c:pt>
                <c:pt idx="146">
                  <c:v>95.888568198510427</c:v>
                </c:pt>
                <c:pt idx="147">
                  <c:v>95.888568198510427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11C-477D-97F8-2FC0F55694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'C12 SP2-50 31_03'!$V$3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'C12 SP2-50 31_03'!$AB$4:$AB$151</c:f>
              <c:numCache>
                <c:formatCode>0.000</c:formatCode>
                <c:ptCount val="1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</c:numCache>
            </c:numRef>
          </c:xVal>
          <c:yVal>
            <c:numRef>
              <c:f>'C12 SP2-50 31_03'!$V$5:$V$152</c:f>
              <c:numCache>
                <c:formatCode>0.00</c:formatCode>
                <c:ptCount val="148"/>
                <c:pt idx="0">
                  <c:v>20.520470353418318</c:v>
                </c:pt>
                <c:pt idx="1">
                  <c:v>19.138217663912538</c:v>
                </c:pt>
                <c:pt idx="2">
                  <c:v>18.06955974757658</c:v>
                </c:pt>
                <c:pt idx="3">
                  <c:v>17.341289167555029</c:v>
                </c:pt>
                <c:pt idx="4">
                  <c:v>16.599955438116098</c:v>
                </c:pt>
                <c:pt idx="5">
                  <c:v>16.09830103473633</c:v>
                </c:pt>
                <c:pt idx="6">
                  <c:v>15.590575171103859</c:v>
                </c:pt>
                <c:pt idx="7">
                  <c:v>15.205729769148391</c:v>
                </c:pt>
                <c:pt idx="8">
                  <c:v>14.817359065801005</c:v>
                </c:pt>
                <c:pt idx="9">
                  <c:v>14.556462768912192</c:v>
                </c:pt>
                <c:pt idx="10">
                  <c:v>14.293963422580125</c:v>
                </c:pt>
                <c:pt idx="11">
                  <c:v>14.029846206625052</c:v>
                </c:pt>
                <c:pt idx="12">
                  <c:v>13.764096117619252</c:v>
                </c:pt>
                <c:pt idx="13">
                  <c:v>13.496697966045978</c:v>
                </c:pt>
                <c:pt idx="14">
                  <c:v>13.227636373405371</c:v>
                </c:pt>
                <c:pt idx="15">
                  <c:v>13.092476928504126</c:v>
                </c:pt>
                <c:pt idx="16">
                  <c:v>12.820890918905715</c:v>
                </c:pt>
                <c:pt idx="17">
                  <c:v>12.684460388262375</c:v>
                </c:pt>
                <c:pt idx="18">
                  <c:v>12.547602175704798</c:v>
                </c:pt>
                <c:pt idx="19">
                  <c:v>12.410314267032419</c:v>
                </c:pt>
                <c:pt idx="20">
                  <c:v>12.272594635376821</c:v>
                </c:pt>
                <c:pt idx="21">
                  <c:v>12.134441241101824</c:v>
                </c:pt>
                <c:pt idx="22">
                  <c:v>11.995852031702924</c:v>
                </c:pt>
                <c:pt idx="23">
                  <c:v>11.856824941705602</c:v>
                </c:pt>
                <c:pt idx="24">
                  <c:v>11.717357892562742</c:v>
                </c:pt>
                <c:pt idx="25">
                  <c:v>11.57744879255096</c:v>
                </c:pt>
                <c:pt idx="26">
                  <c:v>11.437095536666121</c:v>
                </c:pt>
                <c:pt idx="27">
                  <c:v>11.296296006517736</c:v>
                </c:pt>
                <c:pt idx="28">
                  <c:v>11.296296006517736</c:v>
                </c:pt>
                <c:pt idx="29">
                  <c:v>11.155048070222362</c:v>
                </c:pt>
                <c:pt idx="30">
                  <c:v>11.013349582296083</c:v>
                </c:pt>
                <c:pt idx="31">
                  <c:v>11.013349582296083</c:v>
                </c:pt>
                <c:pt idx="32">
                  <c:v>10.871198383545766</c:v>
                </c:pt>
                <c:pt idx="33">
                  <c:v>10.728592300959427</c:v>
                </c:pt>
                <c:pt idx="34">
                  <c:v>10.728592300959427</c:v>
                </c:pt>
                <c:pt idx="35">
                  <c:v>10.585529147595595</c:v>
                </c:pt>
                <c:pt idx="36">
                  <c:v>10.585529147595595</c:v>
                </c:pt>
                <c:pt idx="37">
                  <c:v>10.442006722471353</c:v>
                </c:pt>
                <c:pt idx="38">
                  <c:v>10.442006722471353</c:v>
                </c:pt>
                <c:pt idx="39">
                  <c:v>10.298022810449625</c:v>
                </c:pt>
                <c:pt idx="40">
                  <c:v>10.298022810449625</c:v>
                </c:pt>
                <c:pt idx="41">
                  <c:v>10.153575182125063</c:v>
                </c:pt>
                <c:pt idx="42">
                  <c:v>10.153575182125063</c:v>
                </c:pt>
                <c:pt idx="43">
                  <c:v>10.0086615937091</c:v>
                </c:pt>
                <c:pt idx="44">
                  <c:v>10.0086615937091</c:v>
                </c:pt>
                <c:pt idx="45">
                  <c:v>9.8632797869138251</c:v>
                </c:pt>
                <c:pt idx="46">
                  <c:v>9.8632797869138251</c:v>
                </c:pt>
                <c:pt idx="47">
                  <c:v>9.8632797869138251</c:v>
                </c:pt>
                <c:pt idx="48">
                  <c:v>9.7174274888343959</c:v>
                </c:pt>
                <c:pt idx="49">
                  <c:v>9.7174274888343959</c:v>
                </c:pt>
                <c:pt idx="50">
                  <c:v>9.5711024118308892</c:v>
                </c:pt>
                <c:pt idx="51">
                  <c:v>9.5711024118308892</c:v>
                </c:pt>
                <c:pt idx="52">
                  <c:v>9.5711024118308892</c:v>
                </c:pt>
                <c:pt idx="53">
                  <c:v>9.4243022534085235</c:v>
                </c:pt>
                <c:pt idx="54">
                  <c:v>9.4243022534085235</c:v>
                </c:pt>
                <c:pt idx="55">
                  <c:v>9.4243022534085235</c:v>
                </c:pt>
                <c:pt idx="56">
                  <c:v>9.2770246960970031</c:v>
                </c:pt>
                <c:pt idx="57">
                  <c:v>9.2770246960970031</c:v>
                </c:pt>
                <c:pt idx="58">
                  <c:v>9.2770246960970031</c:v>
                </c:pt>
                <c:pt idx="59">
                  <c:v>9.1292674073284239</c:v>
                </c:pt>
                <c:pt idx="60">
                  <c:v>9.1292674073284239</c:v>
                </c:pt>
                <c:pt idx="61">
                  <c:v>9.1292674073284239</c:v>
                </c:pt>
                <c:pt idx="62">
                  <c:v>9.1292674073284239</c:v>
                </c:pt>
                <c:pt idx="63">
                  <c:v>8.9810280393142872</c:v>
                </c:pt>
                <c:pt idx="64">
                  <c:v>8.9810280393142872</c:v>
                </c:pt>
                <c:pt idx="65">
                  <c:v>8.9810280393142872</c:v>
                </c:pt>
                <c:pt idx="66">
                  <c:v>8.8323042289209948</c:v>
                </c:pt>
                <c:pt idx="67">
                  <c:v>8.8323042289209948</c:v>
                </c:pt>
                <c:pt idx="68">
                  <c:v>8.8323042289209948</c:v>
                </c:pt>
                <c:pt idx="69">
                  <c:v>8.8323042289209948</c:v>
                </c:pt>
                <c:pt idx="70">
                  <c:v>8.6830935975444454</c:v>
                </c:pt>
                <c:pt idx="71">
                  <c:v>8.6830935975444454</c:v>
                </c:pt>
                <c:pt idx="72">
                  <c:v>8.6830935975444454</c:v>
                </c:pt>
                <c:pt idx="73">
                  <c:v>8.6830935975444454</c:v>
                </c:pt>
                <c:pt idx="74">
                  <c:v>8.6830935975444454</c:v>
                </c:pt>
                <c:pt idx="75">
                  <c:v>8.5333937509830307</c:v>
                </c:pt>
                <c:pt idx="76">
                  <c:v>8.5333937509830307</c:v>
                </c:pt>
                <c:pt idx="77">
                  <c:v>8.5333937509830307</c:v>
                </c:pt>
                <c:pt idx="78">
                  <c:v>8.5333937509830307</c:v>
                </c:pt>
                <c:pt idx="79">
                  <c:v>8.3832022793097654</c:v>
                </c:pt>
                <c:pt idx="80">
                  <c:v>8.3832022793097654</c:v>
                </c:pt>
                <c:pt idx="81">
                  <c:v>8.3832022793097654</c:v>
                </c:pt>
                <c:pt idx="82">
                  <c:v>8.3832022793097654</c:v>
                </c:pt>
                <c:pt idx="83">
                  <c:v>8.3832022793097654</c:v>
                </c:pt>
                <c:pt idx="84">
                  <c:v>8.2325167567428466</c:v>
                </c:pt>
                <c:pt idx="85">
                  <c:v>8.2325167567428466</c:v>
                </c:pt>
                <c:pt idx="86">
                  <c:v>8.2325167567428466</c:v>
                </c:pt>
                <c:pt idx="87">
                  <c:v>8.2325167567428466</c:v>
                </c:pt>
                <c:pt idx="88">
                  <c:v>8.2325167567428466</c:v>
                </c:pt>
                <c:pt idx="89">
                  <c:v>8.0813347415150893</c:v>
                </c:pt>
                <c:pt idx="90">
                  <c:v>8.0813347415150893</c:v>
                </c:pt>
                <c:pt idx="91">
                  <c:v>8.0813347415150893</c:v>
                </c:pt>
                <c:pt idx="92">
                  <c:v>8.0813347415150893</c:v>
                </c:pt>
                <c:pt idx="93">
                  <c:v>8.0813347415150893</c:v>
                </c:pt>
                <c:pt idx="94">
                  <c:v>8.0813347415150893</c:v>
                </c:pt>
                <c:pt idx="95">
                  <c:v>7.9296537757420182</c:v>
                </c:pt>
                <c:pt idx="96">
                  <c:v>7.9296537757420182</c:v>
                </c:pt>
                <c:pt idx="97">
                  <c:v>7.9296537757420182</c:v>
                </c:pt>
                <c:pt idx="98">
                  <c:v>7.9296537757420182</c:v>
                </c:pt>
                <c:pt idx="99">
                  <c:v>7.9296537757420182</c:v>
                </c:pt>
                <c:pt idx="100">
                  <c:v>7.9296537757420182</c:v>
                </c:pt>
                <c:pt idx="101">
                  <c:v>7.7774713852886705</c:v>
                </c:pt>
                <c:pt idx="102">
                  <c:v>7.7774713852886705</c:v>
                </c:pt>
                <c:pt idx="103">
                  <c:v>7.7774713852886705</c:v>
                </c:pt>
                <c:pt idx="104">
                  <c:v>7.7774713852886705</c:v>
                </c:pt>
                <c:pt idx="105">
                  <c:v>7.7774713852886705</c:v>
                </c:pt>
                <c:pt idx="106">
                  <c:v>7.7774713852886705</c:v>
                </c:pt>
                <c:pt idx="107">
                  <c:v>7.7774713852886705</c:v>
                </c:pt>
                <c:pt idx="108">
                  <c:v>7.6247850796351884</c:v>
                </c:pt>
                <c:pt idx="109">
                  <c:v>7.6247850796351884</c:v>
                </c:pt>
                <c:pt idx="110">
                  <c:v>7.6247850796351884</c:v>
                </c:pt>
                <c:pt idx="111">
                  <c:v>7.6247850796351884</c:v>
                </c:pt>
                <c:pt idx="112">
                  <c:v>7.6247850796351884</c:v>
                </c:pt>
                <c:pt idx="113">
                  <c:v>7.6247850796351884</c:v>
                </c:pt>
                <c:pt idx="114">
                  <c:v>7.6247850796351884</c:v>
                </c:pt>
                <c:pt idx="115">
                  <c:v>7.4715923517407079</c:v>
                </c:pt>
                <c:pt idx="116">
                  <c:v>7.4715923517407079</c:v>
                </c:pt>
                <c:pt idx="117">
                  <c:v>7.4715923517407079</c:v>
                </c:pt>
                <c:pt idx="118">
                  <c:v>7.4715923517407079</c:v>
                </c:pt>
                <c:pt idx="119">
                  <c:v>7.4715923517407079</c:v>
                </c:pt>
                <c:pt idx="120">
                  <c:v>7.4715923517407079</c:v>
                </c:pt>
                <c:pt idx="121">
                  <c:v>7.4715923517407079</c:v>
                </c:pt>
                <c:pt idx="122">
                  <c:v>7.4715923517407079</c:v>
                </c:pt>
                <c:pt idx="123">
                  <c:v>7.3178906779064139</c:v>
                </c:pt>
                <c:pt idx="124">
                  <c:v>7.3178906779064139</c:v>
                </c:pt>
                <c:pt idx="125">
                  <c:v>7.3178906779064139</c:v>
                </c:pt>
                <c:pt idx="126">
                  <c:v>7.3178906779064139</c:v>
                </c:pt>
                <c:pt idx="127">
                  <c:v>7.3178906779064139</c:v>
                </c:pt>
                <c:pt idx="128">
                  <c:v>7.3178906779064139</c:v>
                </c:pt>
                <c:pt idx="129">
                  <c:v>7.3178906779064139</c:v>
                </c:pt>
                <c:pt idx="130">
                  <c:v>7.3178906779064139</c:v>
                </c:pt>
                <c:pt idx="131">
                  <c:v>7.3178906779064139</c:v>
                </c:pt>
                <c:pt idx="132">
                  <c:v>7.16367751763668</c:v>
                </c:pt>
                <c:pt idx="133">
                  <c:v>7.16367751763668</c:v>
                </c:pt>
                <c:pt idx="134">
                  <c:v>7.16367751763668</c:v>
                </c:pt>
                <c:pt idx="135">
                  <c:v>7.16367751763668</c:v>
                </c:pt>
                <c:pt idx="136">
                  <c:v>7.16367751763668</c:v>
                </c:pt>
                <c:pt idx="137">
                  <c:v>7.16367751763668</c:v>
                </c:pt>
                <c:pt idx="138">
                  <c:v>7.16367751763668</c:v>
                </c:pt>
                <c:pt idx="139">
                  <c:v>7.16367751763668</c:v>
                </c:pt>
                <c:pt idx="140">
                  <c:v>7.16367751763668</c:v>
                </c:pt>
                <c:pt idx="141">
                  <c:v>7.0089503134994402</c:v>
                </c:pt>
                <c:pt idx="142">
                  <c:v>7.0089503134994402</c:v>
                </c:pt>
                <c:pt idx="143">
                  <c:v>7.0089503134994402</c:v>
                </c:pt>
                <c:pt idx="144">
                  <c:v>7.0089503134994402</c:v>
                </c:pt>
                <c:pt idx="145">
                  <c:v>7.0089503134994402</c:v>
                </c:pt>
                <c:pt idx="146">
                  <c:v>7.0089503134994402</c:v>
                </c:pt>
                <c:pt idx="147">
                  <c:v>7.0089503134994402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71-423B-B9C2-19C98F21F0FD}"/>
            </c:ext>
          </c:extLst>
        </c:ser>
        <c:ser>
          <c:idx val="1"/>
          <c:order val="1"/>
          <c:tx>
            <c:strRef>
              <c:f>'C12 SP2-50 31_03'!$Y$3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'C12 SP2-50 31_03'!$AB$4:$AB$151</c:f>
              <c:numCache>
                <c:formatCode>0.000</c:formatCode>
                <c:ptCount val="1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</c:numCache>
            </c:numRef>
          </c:xVal>
          <c:yVal>
            <c:numRef>
              <c:f>'C12 SP2-50 31_03'!$Y$5:$Y$152</c:f>
              <c:numCache>
                <c:formatCode>0.00</c:formatCode>
                <c:ptCount val="148"/>
                <c:pt idx="0">
                  <c:v>18.04395880469195</c:v>
                </c:pt>
                <c:pt idx="1">
                  <c:v>16.618636349121363</c:v>
                </c:pt>
                <c:pt idx="2">
                  <c:v>15.516680001312388</c:v>
                </c:pt>
                <c:pt idx="3">
                  <c:v>14.76571715687961</c:v>
                </c:pt>
                <c:pt idx="4">
                  <c:v>14.001284126896508</c:v>
                </c:pt>
                <c:pt idx="5">
                  <c:v>13.483998617885328</c:v>
                </c:pt>
                <c:pt idx="6">
                  <c:v>12.960452467312766</c:v>
                </c:pt>
                <c:pt idx="7">
                  <c:v>12.563615624458556</c:v>
                </c:pt>
                <c:pt idx="8">
                  <c:v>12.163143634952277</c:v>
                </c:pt>
                <c:pt idx="9">
                  <c:v>11.894118041184909</c:v>
                </c:pt>
                <c:pt idx="10">
                  <c:v>11.623439448377493</c:v>
                </c:pt>
                <c:pt idx="11">
                  <c:v>11.351092574566623</c:v>
                </c:pt>
                <c:pt idx="12">
                  <c:v>11.077061948831124</c:v>
                </c:pt>
                <c:pt idx="13">
                  <c:v>10.8013319083624</c:v>
                </c:pt>
                <c:pt idx="14">
                  <c:v>10.523886595480148</c:v>
                </c:pt>
                <c:pt idx="15">
                  <c:v>10.384515702326702</c:v>
                </c:pt>
                <c:pt idx="16">
                  <c:v>10.104467313896471</c:v>
                </c:pt>
                <c:pt idx="17">
                  <c:v>9.9637857290981842</c:v>
                </c:pt>
                <c:pt idx="18">
                  <c:v>9.8226631361970966</c:v>
                </c:pt>
                <c:pt idx="19">
                  <c:v>9.6810974582319353</c:v>
                </c:pt>
                <c:pt idx="20">
                  <c:v>9.5390866051788592</c:v>
                </c:pt>
                <c:pt idx="21">
                  <c:v>9.3966284738484003</c:v>
                </c:pt>
                <c:pt idx="22">
                  <c:v>9.2537209477819182</c:v>
                </c:pt>
                <c:pt idx="23">
                  <c:v>9.1103618971465021</c:v>
                </c:pt>
                <c:pt idx="24">
                  <c:v>8.9665491786293234</c:v>
                </c:pt>
                <c:pt idx="25">
                  <c:v>8.8222806353308147</c:v>
                </c:pt>
                <c:pt idx="26">
                  <c:v>8.6775540966567259</c:v>
                </c:pt>
                <c:pt idx="27">
                  <c:v>8.5323673782094485</c:v>
                </c:pt>
                <c:pt idx="28">
                  <c:v>8.5323673782094485</c:v>
                </c:pt>
                <c:pt idx="29">
                  <c:v>8.3867182816779184</c:v>
                </c:pt>
                <c:pt idx="30">
                  <c:v>8.240604594726852</c:v>
                </c:pt>
                <c:pt idx="31">
                  <c:v>8.240604594726852</c:v>
                </c:pt>
                <c:pt idx="32">
                  <c:v>8.094024090884556</c:v>
                </c:pt>
                <c:pt idx="33">
                  <c:v>7.9469745294299727</c:v>
                </c:pt>
                <c:pt idx="34">
                  <c:v>7.9469745294299727</c:v>
                </c:pt>
                <c:pt idx="35">
                  <c:v>7.7994536552784215</c:v>
                </c:pt>
                <c:pt idx="36">
                  <c:v>7.7994536552784215</c:v>
                </c:pt>
                <c:pt idx="37">
                  <c:v>7.6514591988663616</c:v>
                </c:pt>
                <c:pt idx="38">
                  <c:v>7.6514591988663616</c:v>
                </c:pt>
                <c:pt idx="39">
                  <c:v>7.5029888760349657</c:v>
                </c:pt>
                <c:pt idx="40">
                  <c:v>7.5029888760349657</c:v>
                </c:pt>
                <c:pt idx="41">
                  <c:v>7.3540403879126419</c:v>
                </c:pt>
                <c:pt idx="42">
                  <c:v>7.3540403879126419</c:v>
                </c:pt>
                <c:pt idx="43">
                  <c:v>7.2046114207963363</c:v>
                </c:pt>
                <c:pt idx="44">
                  <c:v>7.2046114207963363</c:v>
                </c:pt>
                <c:pt idx="45">
                  <c:v>7.0546996460319145</c:v>
                </c:pt>
                <c:pt idx="46">
                  <c:v>7.0546996460319145</c:v>
                </c:pt>
                <c:pt idx="47">
                  <c:v>7.0546996460319145</c:v>
                </c:pt>
                <c:pt idx="48">
                  <c:v>6.9043027198927964</c:v>
                </c:pt>
                <c:pt idx="49">
                  <c:v>6.9043027198927964</c:v>
                </c:pt>
                <c:pt idx="50">
                  <c:v>6.7534182834582683</c:v>
                </c:pt>
                <c:pt idx="51">
                  <c:v>6.7534182834582683</c:v>
                </c:pt>
                <c:pt idx="52">
                  <c:v>6.7534182834582683</c:v>
                </c:pt>
                <c:pt idx="53">
                  <c:v>6.6020439624898337</c:v>
                </c:pt>
                <c:pt idx="54">
                  <c:v>6.6020439624898337</c:v>
                </c:pt>
                <c:pt idx="55">
                  <c:v>6.6020439624898337</c:v>
                </c:pt>
                <c:pt idx="56">
                  <c:v>6.4501773673068978</c:v>
                </c:pt>
                <c:pt idx="57">
                  <c:v>6.4501773673068978</c:v>
                </c:pt>
                <c:pt idx="58">
                  <c:v>6.4501773673068978</c:v>
                </c:pt>
                <c:pt idx="59">
                  <c:v>6.2978160926608133</c:v>
                </c:pt>
                <c:pt idx="60">
                  <c:v>6.2978160926608133</c:v>
                </c:pt>
                <c:pt idx="61">
                  <c:v>6.2978160926608133</c:v>
                </c:pt>
                <c:pt idx="62">
                  <c:v>6.2978160926608133</c:v>
                </c:pt>
                <c:pt idx="63">
                  <c:v>6.1449577176080794</c:v>
                </c:pt>
                <c:pt idx="64">
                  <c:v>6.1449577176080794</c:v>
                </c:pt>
                <c:pt idx="65">
                  <c:v>6.1449577176080794</c:v>
                </c:pt>
                <c:pt idx="66">
                  <c:v>5.9915998053819086</c:v>
                </c:pt>
                <c:pt idx="67">
                  <c:v>5.9915998053819086</c:v>
                </c:pt>
                <c:pt idx="68">
                  <c:v>5.9915998053819086</c:v>
                </c:pt>
                <c:pt idx="69">
                  <c:v>5.9915998053819086</c:v>
                </c:pt>
                <c:pt idx="70">
                  <c:v>5.8377399032630954</c:v>
                </c:pt>
                <c:pt idx="71">
                  <c:v>5.8377399032630954</c:v>
                </c:pt>
                <c:pt idx="72">
                  <c:v>5.8377399032630954</c:v>
                </c:pt>
                <c:pt idx="73">
                  <c:v>5.8377399032630954</c:v>
                </c:pt>
                <c:pt idx="74">
                  <c:v>5.8377399032630954</c:v>
                </c:pt>
                <c:pt idx="75">
                  <c:v>5.6833755424487542</c:v>
                </c:pt>
                <c:pt idx="76">
                  <c:v>5.6833755424487542</c:v>
                </c:pt>
                <c:pt idx="77">
                  <c:v>5.6833755424487542</c:v>
                </c:pt>
                <c:pt idx="78">
                  <c:v>5.6833755424487542</c:v>
                </c:pt>
                <c:pt idx="79">
                  <c:v>5.5285042379207505</c:v>
                </c:pt>
                <c:pt idx="80">
                  <c:v>5.5285042379207505</c:v>
                </c:pt>
                <c:pt idx="81">
                  <c:v>5.5285042379207505</c:v>
                </c:pt>
                <c:pt idx="82">
                  <c:v>5.5285042379207505</c:v>
                </c:pt>
                <c:pt idx="83">
                  <c:v>5.5285042379207505</c:v>
                </c:pt>
                <c:pt idx="84">
                  <c:v>5.3731234883120704</c:v>
                </c:pt>
                <c:pt idx="85">
                  <c:v>5.3731234883120704</c:v>
                </c:pt>
                <c:pt idx="86">
                  <c:v>5.3731234883120704</c:v>
                </c:pt>
                <c:pt idx="87">
                  <c:v>5.3731234883120704</c:v>
                </c:pt>
                <c:pt idx="88">
                  <c:v>5.3731234883120704</c:v>
                </c:pt>
                <c:pt idx="89">
                  <c:v>5.2172307757722303</c:v>
                </c:pt>
                <c:pt idx="90">
                  <c:v>5.2172307757722303</c:v>
                </c:pt>
                <c:pt idx="91">
                  <c:v>5.2172307757722303</c:v>
                </c:pt>
                <c:pt idx="92">
                  <c:v>5.2172307757722303</c:v>
                </c:pt>
                <c:pt idx="93">
                  <c:v>5.2172307757722303</c:v>
                </c:pt>
                <c:pt idx="94">
                  <c:v>5.2172307757722303</c:v>
                </c:pt>
                <c:pt idx="95">
                  <c:v>5.0608235658312744</c:v>
                </c:pt>
                <c:pt idx="96">
                  <c:v>5.0608235658312744</c:v>
                </c:pt>
                <c:pt idx="97">
                  <c:v>5.0608235658312744</c:v>
                </c:pt>
                <c:pt idx="98">
                  <c:v>5.0608235658312744</c:v>
                </c:pt>
                <c:pt idx="99">
                  <c:v>5.0608235658312744</c:v>
                </c:pt>
                <c:pt idx="100">
                  <c:v>5.0608235658312744</c:v>
                </c:pt>
                <c:pt idx="101">
                  <c:v>4.9038993072623605</c:v>
                </c:pt>
                <c:pt idx="102">
                  <c:v>4.9038993072623605</c:v>
                </c:pt>
                <c:pt idx="103">
                  <c:v>4.9038993072623605</c:v>
                </c:pt>
                <c:pt idx="104">
                  <c:v>4.9038993072623605</c:v>
                </c:pt>
                <c:pt idx="105">
                  <c:v>4.9038993072623605</c:v>
                </c:pt>
                <c:pt idx="106">
                  <c:v>4.9038993072623605</c:v>
                </c:pt>
                <c:pt idx="107">
                  <c:v>4.9038993072623605</c:v>
                </c:pt>
                <c:pt idx="108">
                  <c:v>4.746455431943275</c:v>
                </c:pt>
                <c:pt idx="109">
                  <c:v>4.746455431943275</c:v>
                </c:pt>
                <c:pt idx="110">
                  <c:v>4.746455431943275</c:v>
                </c:pt>
                <c:pt idx="111">
                  <c:v>4.746455431943275</c:v>
                </c:pt>
                <c:pt idx="112">
                  <c:v>4.746455431943275</c:v>
                </c:pt>
                <c:pt idx="113">
                  <c:v>4.746455431943275</c:v>
                </c:pt>
                <c:pt idx="114">
                  <c:v>4.746455431943275</c:v>
                </c:pt>
                <c:pt idx="115">
                  <c:v>4.5884893547159749</c:v>
                </c:pt>
                <c:pt idx="116">
                  <c:v>4.5884893547159749</c:v>
                </c:pt>
                <c:pt idx="117">
                  <c:v>4.5884893547159749</c:v>
                </c:pt>
                <c:pt idx="118">
                  <c:v>4.5884893547159749</c:v>
                </c:pt>
                <c:pt idx="119">
                  <c:v>4.5884893547159749</c:v>
                </c:pt>
                <c:pt idx="120">
                  <c:v>4.5884893547159749</c:v>
                </c:pt>
                <c:pt idx="121">
                  <c:v>4.5884893547159749</c:v>
                </c:pt>
                <c:pt idx="122">
                  <c:v>4.5884893547159749</c:v>
                </c:pt>
                <c:pt idx="123">
                  <c:v>4.4299984732454334</c:v>
                </c:pt>
                <c:pt idx="124">
                  <c:v>4.4299984732454334</c:v>
                </c:pt>
                <c:pt idx="125">
                  <c:v>4.4299984732454334</c:v>
                </c:pt>
                <c:pt idx="126">
                  <c:v>4.4299984732454334</c:v>
                </c:pt>
                <c:pt idx="127">
                  <c:v>4.4299984732454334</c:v>
                </c:pt>
                <c:pt idx="128">
                  <c:v>4.4299984732454334</c:v>
                </c:pt>
                <c:pt idx="129">
                  <c:v>4.4299984732454334</c:v>
                </c:pt>
                <c:pt idx="130">
                  <c:v>4.4299984732454334</c:v>
                </c:pt>
                <c:pt idx="131">
                  <c:v>4.4299984732454334</c:v>
                </c:pt>
                <c:pt idx="132">
                  <c:v>4.2709801678764254</c:v>
                </c:pt>
                <c:pt idx="133">
                  <c:v>4.2709801678764254</c:v>
                </c:pt>
                <c:pt idx="134">
                  <c:v>4.2709801678764254</c:v>
                </c:pt>
                <c:pt idx="135">
                  <c:v>4.2709801678764254</c:v>
                </c:pt>
                <c:pt idx="136">
                  <c:v>4.2709801678764254</c:v>
                </c:pt>
                <c:pt idx="137">
                  <c:v>4.2709801678764254</c:v>
                </c:pt>
                <c:pt idx="138">
                  <c:v>4.2709801678764254</c:v>
                </c:pt>
                <c:pt idx="139">
                  <c:v>4.2709801678764254</c:v>
                </c:pt>
                <c:pt idx="140">
                  <c:v>4.2709801678764254</c:v>
                </c:pt>
                <c:pt idx="141">
                  <c:v>4.111431801489573</c:v>
                </c:pt>
                <c:pt idx="142">
                  <c:v>4.111431801489573</c:v>
                </c:pt>
                <c:pt idx="143">
                  <c:v>4.111431801489573</c:v>
                </c:pt>
                <c:pt idx="144">
                  <c:v>4.111431801489573</c:v>
                </c:pt>
                <c:pt idx="145">
                  <c:v>4.111431801489573</c:v>
                </c:pt>
                <c:pt idx="146">
                  <c:v>4.111431801489573</c:v>
                </c:pt>
                <c:pt idx="147">
                  <c:v>4.111431801489573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371-423B-B9C2-19C98F21F0FD}"/>
            </c:ext>
          </c:extLst>
        </c:ser>
        <c:ser>
          <c:idx val="2"/>
          <c:order val="2"/>
          <c:tx>
            <c:strRef>
              <c:f>'C12 SP2-50 31_03'!$AA$3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'C12 SP2-50 31_03'!$AB$4:$AB$151</c:f>
              <c:numCache>
                <c:formatCode>0.000</c:formatCode>
                <c:ptCount val="1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</c:numCache>
            </c:numRef>
          </c:xVal>
          <c:yVal>
            <c:numRef>
              <c:f>'C12 SP2-50 31_03'!$AA$5:$AA$152</c:f>
              <c:numCache>
                <c:formatCode>0.00</c:formatCode>
                <c:ptCount val="148"/>
                <c:pt idx="0">
                  <c:v>2.4765115487263678</c:v>
                </c:pt>
                <c:pt idx="1">
                  <c:v>2.519581314791175</c:v>
                </c:pt>
                <c:pt idx="2">
                  <c:v>2.5528797462641926</c:v>
                </c:pt>
                <c:pt idx="3">
                  <c:v>2.575572010675419</c:v>
                </c:pt>
                <c:pt idx="4">
                  <c:v>2.5986713112195901</c:v>
                </c:pt>
                <c:pt idx="5">
                  <c:v>2.6143024168510021</c:v>
                </c:pt>
                <c:pt idx="6">
                  <c:v>2.630122703791093</c:v>
                </c:pt>
                <c:pt idx="7">
                  <c:v>2.6421141446898346</c:v>
                </c:pt>
                <c:pt idx="8">
                  <c:v>2.654215430848728</c:v>
                </c:pt>
                <c:pt idx="9">
                  <c:v>2.6623447277272838</c:v>
                </c:pt>
                <c:pt idx="10">
                  <c:v>2.6705239742026325</c:v>
                </c:pt>
                <c:pt idx="11">
                  <c:v>2.6787536320584291</c:v>
                </c:pt>
                <c:pt idx="12">
                  <c:v>2.6870341687881272</c:v>
                </c:pt>
                <c:pt idx="13">
                  <c:v>2.6953660576835787</c:v>
                </c:pt>
                <c:pt idx="14">
                  <c:v>2.7037497779252231</c:v>
                </c:pt>
                <c:pt idx="15">
                  <c:v>2.7079612261774244</c:v>
                </c:pt>
                <c:pt idx="16">
                  <c:v>2.7164236050092434</c:v>
                </c:pt>
                <c:pt idx="17">
                  <c:v>2.7206746591641906</c:v>
                </c:pt>
                <c:pt idx="18">
                  <c:v>2.7249390395077011</c:v>
                </c:pt>
                <c:pt idx="19">
                  <c:v>2.7292168088004836</c:v>
                </c:pt>
                <c:pt idx="20">
                  <c:v>2.733508030197962</c:v>
                </c:pt>
                <c:pt idx="21">
                  <c:v>2.7378127672534234</c:v>
                </c:pt>
                <c:pt idx="22">
                  <c:v>2.7421310839210058</c:v>
                </c:pt>
                <c:pt idx="23">
                  <c:v>2.7464630445590998</c:v>
                </c:pt>
                <c:pt idx="24">
                  <c:v>2.7508087139334183</c:v>
                </c:pt>
                <c:pt idx="25">
                  <c:v>2.7551681572201456</c:v>
                </c:pt>
                <c:pt idx="26">
                  <c:v>2.7595414400093947</c:v>
                </c:pt>
                <c:pt idx="27">
                  <c:v>2.7639286283082871</c:v>
                </c:pt>
                <c:pt idx="28">
                  <c:v>2.7639286283082871</c:v>
                </c:pt>
                <c:pt idx="29">
                  <c:v>2.7683297885444436</c:v>
                </c:pt>
                <c:pt idx="30">
                  <c:v>2.7727449875692312</c:v>
                </c:pt>
                <c:pt idx="31">
                  <c:v>2.7727449875692312</c:v>
                </c:pt>
                <c:pt idx="32">
                  <c:v>2.7771742926612095</c:v>
                </c:pt>
                <c:pt idx="33">
                  <c:v>2.7816177715294543</c:v>
                </c:pt>
                <c:pt idx="34">
                  <c:v>2.7816177715294543</c:v>
                </c:pt>
                <c:pt idx="35">
                  <c:v>2.786075492317174</c:v>
                </c:pt>
                <c:pt idx="36">
                  <c:v>2.786075492317174</c:v>
                </c:pt>
                <c:pt idx="37">
                  <c:v>2.7905475236049915</c:v>
                </c:pt>
                <c:pt idx="38">
                  <c:v>2.7905475236049915</c:v>
                </c:pt>
                <c:pt idx="39">
                  <c:v>2.7950339344146595</c:v>
                </c:pt>
                <c:pt idx="40">
                  <c:v>2.7950339344146595</c:v>
                </c:pt>
                <c:pt idx="41">
                  <c:v>2.7995347942124216</c:v>
                </c:pt>
                <c:pt idx="42">
                  <c:v>2.7995347942124216</c:v>
                </c:pt>
                <c:pt idx="43">
                  <c:v>2.8040501729127634</c:v>
                </c:pt>
                <c:pt idx="44">
                  <c:v>2.8040501729127634</c:v>
                </c:pt>
                <c:pt idx="45">
                  <c:v>2.8085801408819107</c:v>
                </c:pt>
                <c:pt idx="46">
                  <c:v>2.8085801408819107</c:v>
                </c:pt>
                <c:pt idx="47">
                  <c:v>2.8085801408819107</c:v>
                </c:pt>
                <c:pt idx="48">
                  <c:v>2.8131247689415995</c:v>
                </c:pt>
                <c:pt idx="49">
                  <c:v>2.8131247689415995</c:v>
                </c:pt>
                <c:pt idx="50">
                  <c:v>2.8176841283726208</c:v>
                </c:pt>
                <c:pt idx="51">
                  <c:v>2.8176841283726208</c:v>
                </c:pt>
                <c:pt idx="52">
                  <c:v>2.8176841283726208</c:v>
                </c:pt>
                <c:pt idx="53">
                  <c:v>2.8222582909186897</c:v>
                </c:pt>
                <c:pt idx="54">
                  <c:v>2.8222582909186897</c:v>
                </c:pt>
                <c:pt idx="55">
                  <c:v>2.8222582909186897</c:v>
                </c:pt>
                <c:pt idx="56">
                  <c:v>2.8268473287901053</c:v>
                </c:pt>
                <c:pt idx="57">
                  <c:v>2.8268473287901053</c:v>
                </c:pt>
                <c:pt idx="58">
                  <c:v>2.8268473287901053</c:v>
                </c:pt>
                <c:pt idx="59">
                  <c:v>2.8314513146676106</c:v>
                </c:pt>
                <c:pt idx="60">
                  <c:v>2.8314513146676106</c:v>
                </c:pt>
                <c:pt idx="61">
                  <c:v>2.8314513146676106</c:v>
                </c:pt>
                <c:pt idx="62">
                  <c:v>2.8314513146676106</c:v>
                </c:pt>
                <c:pt idx="63">
                  <c:v>2.8360703217062078</c:v>
                </c:pt>
                <c:pt idx="64">
                  <c:v>2.8360703217062078</c:v>
                </c:pt>
                <c:pt idx="65">
                  <c:v>2.8360703217062078</c:v>
                </c:pt>
                <c:pt idx="66">
                  <c:v>2.8407044235390861</c:v>
                </c:pt>
                <c:pt idx="67">
                  <c:v>2.8407044235390861</c:v>
                </c:pt>
                <c:pt idx="68">
                  <c:v>2.8407044235390861</c:v>
                </c:pt>
                <c:pt idx="69">
                  <c:v>2.8407044235390861</c:v>
                </c:pt>
                <c:pt idx="70">
                  <c:v>2.84535369428135</c:v>
                </c:pt>
                <c:pt idx="71">
                  <c:v>2.84535369428135</c:v>
                </c:pt>
                <c:pt idx="72">
                  <c:v>2.84535369428135</c:v>
                </c:pt>
                <c:pt idx="73">
                  <c:v>2.84535369428135</c:v>
                </c:pt>
                <c:pt idx="74">
                  <c:v>2.84535369428135</c:v>
                </c:pt>
                <c:pt idx="75">
                  <c:v>2.8500182085342765</c:v>
                </c:pt>
                <c:pt idx="76">
                  <c:v>2.8500182085342765</c:v>
                </c:pt>
                <c:pt idx="77">
                  <c:v>2.8500182085342765</c:v>
                </c:pt>
                <c:pt idx="78">
                  <c:v>2.8500182085342765</c:v>
                </c:pt>
                <c:pt idx="79">
                  <c:v>2.8546980413890148</c:v>
                </c:pt>
                <c:pt idx="80">
                  <c:v>2.8546980413890148</c:v>
                </c:pt>
                <c:pt idx="81">
                  <c:v>2.8546980413890148</c:v>
                </c:pt>
                <c:pt idx="82">
                  <c:v>2.8546980413890148</c:v>
                </c:pt>
                <c:pt idx="83">
                  <c:v>2.8546980413890148</c:v>
                </c:pt>
                <c:pt idx="84">
                  <c:v>2.8593932684307761</c:v>
                </c:pt>
                <c:pt idx="85">
                  <c:v>2.8593932684307761</c:v>
                </c:pt>
                <c:pt idx="86">
                  <c:v>2.8593932684307761</c:v>
                </c:pt>
                <c:pt idx="87">
                  <c:v>2.8593932684307761</c:v>
                </c:pt>
                <c:pt idx="88">
                  <c:v>2.8593932684307761</c:v>
                </c:pt>
                <c:pt idx="89">
                  <c:v>2.8641039657428591</c:v>
                </c:pt>
                <c:pt idx="90">
                  <c:v>2.8641039657428591</c:v>
                </c:pt>
                <c:pt idx="91">
                  <c:v>2.8641039657428591</c:v>
                </c:pt>
                <c:pt idx="92">
                  <c:v>2.8641039657428591</c:v>
                </c:pt>
                <c:pt idx="93">
                  <c:v>2.8641039657428591</c:v>
                </c:pt>
                <c:pt idx="94">
                  <c:v>2.8641039657428591</c:v>
                </c:pt>
                <c:pt idx="95">
                  <c:v>2.8688302099107439</c:v>
                </c:pt>
                <c:pt idx="96">
                  <c:v>2.8688302099107439</c:v>
                </c:pt>
                <c:pt idx="97">
                  <c:v>2.8688302099107439</c:v>
                </c:pt>
                <c:pt idx="98">
                  <c:v>2.8688302099107439</c:v>
                </c:pt>
                <c:pt idx="99">
                  <c:v>2.8688302099107439</c:v>
                </c:pt>
                <c:pt idx="100">
                  <c:v>2.8688302099107439</c:v>
                </c:pt>
                <c:pt idx="101">
                  <c:v>2.8735720780263101</c:v>
                </c:pt>
                <c:pt idx="102">
                  <c:v>2.8735720780263101</c:v>
                </c:pt>
                <c:pt idx="103">
                  <c:v>2.8735720780263101</c:v>
                </c:pt>
                <c:pt idx="104">
                  <c:v>2.8735720780263101</c:v>
                </c:pt>
                <c:pt idx="105">
                  <c:v>2.8735720780263101</c:v>
                </c:pt>
                <c:pt idx="106">
                  <c:v>2.8735720780263101</c:v>
                </c:pt>
                <c:pt idx="107">
                  <c:v>2.8735720780263101</c:v>
                </c:pt>
                <c:pt idx="108">
                  <c:v>2.8783296476919134</c:v>
                </c:pt>
                <c:pt idx="109">
                  <c:v>2.8783296476919134</c:v>
                </c:pt>
                <c:pt idx="110">
                  <c:v>2.8783296476919134</c:v>
                </c:pt>
                <c:pt idx="111">
                  <c:v>2.8783296476919134</c:v>
                </c:pt>
                <c:pt idx="112">
                  <c:v>2.8783296476919134</c:v>
                </c:pt>
                <c:pt idx="113">
                  <c:v>2.8783296476919134</c:v>
                </c:pt>
                <c:pt idx="114">
                  <c:v>2.8783296476919134</c:v>
                </c:pt>
                <c:pt idx="115">
                  <c:v>2.883102997024733</c:v>
                </c:pt>
                <c:pt idx="116">
                  <c:v>2.883102997024733</c:v>
                </c:pt>
                <c:pt idx="117">
                  <c:v>2.883102997024733</c:v>
                </c:pt>
                <c:pt idx="118">
                  <c:v>2.883102997024733</c:v>
                </c:pt>
                <c:pt idx="119">
                  <c:v>2.883102997024733</c:v>
                </c:pt>
                <c:pt idx="120">
                  <c:v>2.883102997024733</c:v>
                </c:pt>
                <c:pt idx="121">
                  <c:v>2.883102997024733</c:v>
                </c:pt>
                <c:pt idx="122">
                  <c:v>2.883102997024733</c:v>
                </c:pt>
                <c:pt idx="123">
                  <c:v>2.8878922046609805</c:v>
                </c:pt>
                <c:pt idx="124">
                  <c:v>2.8878922046609805</c:v>
                </c:pt>
                <c:pt idx="125">
                  <c:v>2.8878922046609805</c:v>
                </c:pt>
                <c:pt idx="126">
                  <c:v>2.8878922046609805</c:v>
                </c:pt>
                <c:pt idx="127">
                  <c:v>2.8878922046609805</c:v>
                </c:pt>
                <c:pt idx="128">
                  <c:v>2.8878922046609805</c:v>
                </c:pt>
                <c:pt idx="129">
                  <c:v>2.8878922046609805</c:v>
                </c:pt>
                <c:pt idx="130">
                  <c:v>2.8878922046609805</c:v>
                </c:pt>
                <c:pt idx="131">
                  <c:v>2.8878922046609805</c:v>
                </c:pt>
                <c:pt idx="132">
                  <c:v>2.8926973497602546</c:v>
                </c:pt>
                <c:pt idx="133">
                  <c:v>2.8926973497602546</c:v>
                </c:pt>
                <c:pt idx="134">
                  <c:v>2.8926973497602546</c:v>
                </c:pt>
                <c:pt idx="135">
                  <c:v>2.8926973497602546</c:v>
                </c:pt>
                <c:pt idx="136">
                  <c:v>2.8926973497602546</c:v>
                </c:pt>
                <c:pt idx="137">
                  <c:v>2.8926973497602546</c:v>
                </c:pt>
                <c:pt idx="138">
                  <c:v>2.8926973497602546</c:v>
                </c:pt>
                <c:pt idx="139">
                  <c:v>2.8926973497602546</c:v>
                </c:pt>
                <c:pt idx="140">
                  <c:v>2.8926973497602546</c:v>
                </c:pt>
                <c:pt idx="141">
                  <c:v>2.8975185120098672</c:v>
                </c:pt>
                <c:pt idx="142">
                  <c:v>2.8975185120098672</c:v>
                </c:pt>
                <c:pt idx="143">
                  <c:v>2.8975185120098672</c:v>
                </c:pt>
                <c:pt idx="144">
                  <c:v>2.8975185120098672</c:v>
                </c:pt>
                <c:pt idx="145">
                  <c:v>2.8975185120098672</c:v>
                </c:pt>
                <c:pt idx="146">
                  <c:v>2.8975185120098672</c:v>
                </c:pt>
                <c:pt idx="147">
                  <c:v>2.8975185120098672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371-423B-B9C2-19C98F21F0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'C13 SP2-50 31_03'!$AB$4:$AB$162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'C13 SP2-50 31_03'!$AC$4:$AC$162</c:f>
              <c:numCache>
                <c:formatCode>0.000</c:formatCode>
                <c:ptCount val="159"/>
                <c:pt idx="0">
                  <c:v>82.614460128161269</c:v>
                </c:pt>
                <c:pt idx="1">
                  <c:v>83.935330856954579</c:v>
                </c:pt>
                <c:pt idx="2">
                  <c:v>84.922805337624638</c:v>
                </c:pt>
                <c:pt idx="3">
                  <c:v>85.678794702647991</c:v>
                </c:pt>
                <c:pt idx="4">
                  <c:v>86.319144438841164</c:v>
                </c:pt>
                <c:pt idx="5">
                  <c:v>86.838357337721433</c:v>
                </c:pt>
                <c:pt idx="6">
                  <c:v>87.363854205120646</c:v>
                </c:pt>
                <c:pt idx="7">
                  <c:v>87.762169649824855</c:v>
                </c:pt>
                <c:pt idx="8">
                  <c:v>88.164133785625566</c:v>
                </c:pt>
                <c:pt idx="9">
                  <c:v>88.434161760466694</c:v>
                </c:pt>
                <c:pt idx="10">
                  <c:v>88.705848893371368</c:v>
                </c:pt>
                <c:pt idx="11">
                  <c:v>88.979210523243054</c:v>
                </c:pt>
                <c:pt idx="12">
                  <c:v>89.25426217864721</c:v>
                </c:pt>
                <c:pt idx="13">
                  <c:v>89.531019580751561</c:v>
                </c:pt>
                <c:pt idx="14">
                  <c:v>89.670042903081878</c:v>
                </c:pt>
                <c:pt idx="15">
                  <c:v>89.949388831128914</c:v>
                </c:pt>
                <c:pt idx="16">
                  <c:v>90.089715490771837</c:v>
                </c:pt>
                <c:pt idx="17">
                  <c:v>90.230480671226161</c:v>
                </c:pt>
                <c:pt idx="18">
                  <c:v>90.371686431275037</c:v>
                </c:pt>
                <c:pt idx="19">
                  <c:v>90.513334842609311</c:v>
                </c:pt>
                <c:pt idx="20">
                  <c:v>90.655427989928953</c:v>
                </c:pt>
                <c:pt idx="21">
                  <c:v>90.797967971045196</c:v>
                </c:pt>
                <c:pt idx="22">
                  <c:v>90.940956896983849</c:v>
                </c:pt>
                <c:pt idx="23">
                  <c:v>91.084396892089501</c:v>
                </c:pt>
                <c:pt idx="24">
                  <c:v>91.228290094130728</c:v>
                </c:pt>
                <c:pt idx="25">
                  <c:v>91.372638654406259</c:v>
                </c:pt>
                <c:pt idx="26">
                  <c:v>91.51744473785223</c:v>
                </c:pt>
                <c:pt idx="27">
                  <c:v>91.66271052315038</c:v>
                </c:pt>
                <c:pt idx="28">
                  <c:v>91.66271052315038</c:v>
                </c:pt>
                <c:pt idx="29">
                  <c:v>91.808438202837436</c:v>
                </c:pt>
                <c:pt idx="30">
                  <c:v>91.954629983415217</c:v>
                </c:pt>
                <c:pt idx="31">
                  <c:v>91.954629983415217</c:v>
                </c:pt>
                <c:pt idx="32">
                  <c:v>92.101288085462102</c:v>
                </c:pt>
                <c:pt idx="33">
                  <c:v>92.101288085462102</c:v>
                </c:pt>
                <c:pt idx="34">
                  <c:v>92.248414743745599</c:v>
                </c:pt>
                <c:pt idx="35">
                  <c:v>92.396012207335602</c:v>
                </c:pt>
                <c:pt idx="36">
                  <c:v>92.396012207335602</c:v>
                </c:pt>
                <c:pt idx="37">
                  <c:v>92.544082739719144</c:v>
                </c:pt>
                <c:pt idx="38">
                  <c:v>92.544082739719144</c:v>
                </c:pt>
                <c:pt idx="39">
                  <c:v>92.692628618916146</c:v>
                </c:pt>
                <c:pt idx="40">
                  <c:v>92.692628618916146</c:v>
                </c:pt>
                <c:pt idx="41">
                  <c:v>92.841652137596057</c:v>
                </c:pt>
                <c:pt idx="42">
                  <c:v>92.841652137596057</c:v>
                </c:pt>
                <c:pt idx="43">
                  <c:v>92.991155603196034</c:v>
                </c:pt>
                <c:pt idx="44">
                  <c:v>92.991155603196034</c:v>
                </c:pt>
                <c:pt idx="45">
                  <c:v>92.991155603196034</c:v>
                </c:pt>
                <c:pt idx="46">
                  <c:v>93.14114133803993</c:v>
                </c:pt>
                <c:pt idx="47">
                  <c:v>93.14114133803993</c:v>
                </c:pt>
                <c:pt idx="48">
                  <c:v>93.29161167945837</c:v>
                </c:pt>
                <c:pt idx="49">
                  <c:v>93.29161167945837</c:v>
                </c:pt>
                <c:pt idx="50">
                  <c:v>93.29161167945837</c:v>
                </c:pt>
                <c:pt idx="51">
                  <c:v>93.44256897991059</c:v>
                </c:pt>
                <c:pt idx="52">
                  <c:v>93.44256897991059</c:v>
                </c:pt>
                <c:pt idx="53">
                  <c:v>93.44256897991059</c:v>
                </c:pt>
                <c:pt idx="54">
                  <c:v>93.594015607106556</c:v>
                </c:pt>
                <c:pt idx="55">
                  <c:v>93.594015607106556</c:v>
                </c:pt>
                <c:pt idx="56">
                  <c:v>93.594015607106556</c:v>
                </c:pt>
                <c:pt idx="57">
                  <c:v>93.74595394413106</c:v>
                </c:pt>
                <c:pt idx="58">
                  <c:v>93.74595394413106</c:v>
                </c:pt>
                <c:pt idx="59">
                  <c:v>93.74595394413106</c:v>
                </c:pt>
                <c:pt idx="60">
                  <c:v>93.898386389568685</c:v>
                </c:pt>
                <c:pt idx="61">
                  <c:v>93.898386389568685</c:v>
                </c:pt>
                <c:pt idx="62">
                  <c:v>93.898386389568685</c:v>
                </c:pt>
                <c:pt idx="63">
                  <c:v>93.898386389568685</c:v>
                </c:pt>
                <c:pt idx="64">
                  <c:v>94.051315357629889</c:v>
                </c:pt>
                <c:pt idx="65">
                  <c:v>94.051315357629889</c:v>
                </c:pt>
                <c:pt idx="66">
                  <c:v>94.051315357629889</c:v>
                </c:pt>
                <c:pt idx="67">
                  <c:v>94.204743278278528</c:v>
                </c:pt>
                <c:pt idx="68">
                  <c:v>94.204743278278528</c:v>
                </c:pt>
                <c:pt idx="69">
                  <c:v>94.204743278278528</c:v>
                </c:pt>
                <c:pt idx="70">
                  <c:v>94.204743278278528</c:v>
                </c:pt>
                <c:pt idx="71">
                  <c:v>94.358672597360709</c:v>
                </c:pt>
                <c:pt idx="72">
                  <c:v>94.358672597360709</c:v>
                </c:pt>
                <c:pt idx="73">
                  <c:v>94.358672597360709</c:v>
                </c:pt>
                <c:pt idx="74">
                  <c:v>94.358672597360709</c:v>
                </c:pt>
                <c:pt idx="75">
                  <c:v>94.358672597360709</c:v>
                </c:pt>
                <c:pt idx="76">
                  <c:v>94.513105776734434</c:v>
                </c:pt>
                <c:pt idx="77">
                  <c:v>94.513105776734434</c:v>
                </c:pt>
                <c:pt idx="78">
                  <c:v>94.513105776734434</c:v>
                </c:pt>
                <c:pt idx="79">
                  <c:v>94.513105776734434</c:v>
                </c:pt>
                <c:pt idx="80">
                  <c:v>94.668045294401225</c:v>
                </c:pt>
                <c:pt idx="81">
                  <c:v>94.668045294401225</c:v>
                </c:pt>
                <c:pt idx="82">
                  <c:v>94.668045294401225</c:v>
                </c:pt>
                <c:pt idx="83">
                  <c:v>94.668045294401225</c:v>
                </c:pt>
                <c:pt idx="84">
                  <c:v>94.668045294401225</c:v>
                </c:pt>
                <c:pt idx="85">
                  <c:v>94.823493644638361</c:v>
                </c:pt>
                <c:pt idx="86">
                  <c:v>94.823493644638361</c:v>
                </c:pt>
                <c:pt idx="87">
                  <c:v>94.823493644638361</c:v>
                </c:pt>
                <c:pt idx="88">
                  <c:v>94.823493644638361</c:v>
                </c:pt>
                <c:pt idx="89">
                  <c:v>94.823493644638361</c:v>
                </c:pt>
                <c:pt idx="90">
                  <c:v>94.823493644638361</c:v>
                </c:pt>
                <c:pt idx="91">
                  <c:v>94.979453338132799</c:v>
                </c:pt>
                <c:pt idx="92">
                  <c:v>94.979453338132799</c:v>
                </c:pt>
                <c:pt idx="93">
                  <c:v>94.979453338132799</c:v>
                </c:pt>
                <c:pt idx="94">
                  <c:v>94.979453338132799</c:v>
                </c:pt>
                <c:pt idx="95">
                  <c:v>94.979453338132799</c:v>
                </c:pt>
                <c:pt idx="96">
                  <c:v>95.135926902116552</c:v>
                </c:pt>
                <c:pt idx="97">
                  <c:v>95.135926902116552</c:v>
                </c:pt>
                <c:pt idx="98">
                  <c:v>95.135926902116552</c:v>
                </c:pt>
                <c:pt idx="99">
                  <c:v>95.135926902116552</c:v>
                </c:pt>
                <c:pt idx="100">
                  <c:v>95.135926902116552</c:v>
                </c:pt>
                <c:pt idx="101">
                  <c:v>95.135926902116552</c:v>
                </c:pt>
                <c:pt idx="102">
                  <c:v>95.135926902116552</c:v>
                </c:pt>
                <c:pt idx="103">
                  <c:v>95.292916880502872</c:v>
                </c:pt>
                <c:pt idx="104">
                  <c:v>95.292916880502872</c:v>
                </c:pt>
                <c:pt idx="105">
                  <c:v>95.292916880502872</c:v>
                </c:pt>
                <c:pt idx="106">
                  <c:v>95.292916880502872</c:v>
                </c:pt>
                <c:pt idx="107">
                  <c:v>95.292916880502872</c:v>
                </c:pt>
                <c:pt idx="108">
                  <c:v>95.292916880502872</c:v>
                </c:pt>
                <c:pt idx="109">
                  <c:v>95.292916880502872</c:v>
                </c:pt>
                <c:pt idx="110">
                  <c:v>95.450425834024372</c:v>
                </c:pt>
                <c:pt idx="111">
                  <c:v>95.450425834024372</c:v>
                </c:pt>
                <c:pt idx="112">
                  <c:v>95.450425834024372</c:v>
                </c:pt>
                <c:pt idx="113">
                  <c:v>95.450425834024372</c:v>
                </c:pt>
                <c:pt idx="114">
                  <c:v>95.450425834024372</c:v>
                </c:pt>
                <c:pt idx="115">
                  <c:v>95.450425834024372</c:v>
                </c:pt>
                <c:pt idx="116">
                  <c:v>95.450425834024372</c:v>
                </c:pt>
                <c:pt idx="117">
                  <c:v>95.608456340372115</c:v>
                </c:pt>
                <c:pt idx="118">
                  <c:v>95.608456340372115</c:v>
                </c:pt>
                <c:pt idx="119">
                  <c:v>95.608456340372115</c:v>
                </c:pt>
                <c:pt idx="120">
                  <c:v>95.608456340372115</c:v>
                </c:pt>
                <c:pt idx="121">
                  <c:v>95.608456340372115</c:v>
                </c:pt>
                <c:pt idx="122">
                  <c:v>95.608456340372115</c:v>
                </c:pt>
                <c:pt idx="123">
                  <c:v>95.608456340372115</c:v>
                </c:pt>
                <c:pt idx="124">
                  <c:v>95.608456340372115</c:v>
                </c:pt>
                <c:pt idx="125">
                  <c:v>95.767010994336246</c:v>
                </c:pt>
                <c:pt idx="126">
                  <c:v>95.767010994336246</c:v>
                </c:pt>
                <c:pt idx="127">
                  <c:v>95.767010994336246</c:v>
                </c:pt>
                <c:pt idx="128">
                  <c:v>95.767010994336246</c:v>
                </c:pt>
                <c:pt idx="129">
                  <c:v>95.767010994336246</c:v>
                </c:pt>
                <c:pt idx="130">
                  <c:v>95.767010994336246</c:v>
                </c:pt>
                <c:pt idx="131">
                  <c:v>95.767010994336246</c:v>
                </c:pt>
                <c:pt idx="132">
                  <c:v>95.767010994336246</c:v>
                </c:pt>
                <c:pt idx="133">
                  <c:v>95.767010994336246</c:v>
                </c:pt>
                <c:pt idx="134">
                  <c:v>95.926092407948076</c:v>
                </c:pt>
                <c:pt idx="135">
                  <c:v>95.926092407948076</c:v>
                </c:pt>
                <c:pt idx="136">
                  <c:v>95.926092407948076</c:v>
                </c:pt>
                <c:pt idx="137">
                  <c:v>95.926092407948076</c:v>
                </c:pt>
                <c:pt idx="138">
                  <c:v>95.926092407948076</c:v>
                </c:pt>
                <c:pt idx="139">
                  <c:v>95.926092407948076</c:v>
                </c:pt>
                <c:pt idx="140">
                  <c:v>95.926092407948076</c:v>
                </c:pt>
                <c:pt idx="141">
                  <c:v>95.926092407948076</c:v>
                </c:pt>
                <c:pt idx="142">
                  <c:v>95.926092407948076</c:v>
                </c:pt>
                <c:pt idx="143">
                  <c:v>96.085703210623535</c:v>
                </c:pt>
                <c:pt idx="144">
                  <c:v>96.085703210623535</c:v>
                </c:pt>
                <c:pt idx="145">
                  <c:v>96.085703210623535</c:v>
                </c:pt>
                <c:pt idx="146">
                  <c:v>96.085703210623535</c:v>
                </c:pt>
                <c:pt idx="147">
                  <c:v>96.085703210623535</c:v>
                </c:pt>
                <c:pt idx="148">
                  <c:v>96.085703210623535</c:v>
                </c:pt>
                <c:pt idx="149">
                  <c:v>96.085703210623535</c:v>
                </c:pt>
                <c:pt idx="150">
                  <c:v>96.085703210623535</c:v>
                </c:pt>
                <c:pt idx="151">
                  <c:v>96.085703210623535</c:v>
                </c:pt>
                <c:pt idx="152">
                  <c:v>96.085703210623535</c:v>
                </c:pt>
                <c:pt idx="153">
                  <c:v>96.245846049307886</c:v>
                </c:pt>
                <c:pt idx="154">
                  <c:v>96.245846049307886</c:v>
                </c:pt>
                <c:pt idx="155">
                  <c:v>96.245846049307886</c:v>
                </c:pt>
                <c:pt idx="156">
                  <c:v>96.245846049307886</c:v>
                </c:pt>
                <c:pt idx="157">
                  <c:v>96.245846049307886</c:v>
                </c:pt>
                <c:pt idx="158">
                  <c:v>96.245846049307886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0A71-4A98-A99F-B8072BD2E3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'C13 SP2-50 31_03'!$V$3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'C13 SP2-50 31_03'!$AB$4:$AB$162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'C13 SP2-50 31_03'!$V$5:$V$163</c:f>
              <c:numCache>
                <c:formatCode>0.00</c:formatCode>
                <c:ptCount val="159"/>
                <c:pt idx="0">
                  <c:v>20.217528401655027</c:v>
                </c:pt>
                <c:pt idx="1">
                  <c:v>18.941936559239604</c:v>
                </c:pt>
                <c:pt idx="2">
                  <c:v>17.988312283465945</c:v>
                </c:pt>
                <c:pt idx="3">
                  <c:v>17.258237912102135</c:v>
                </c:pt>
                <c:pt idx="4">
                  <c:v>16.639839092312194</c:v>
                </c:pt>
                <c:pt idx="5">
                  <c:v>16.138424590611788</c:v>
                </c:pt>
                <c:pt idx="6">
                  <c:v>15.630941532158616</c:v>
                </c:pt>
                <c:pt idx="7">
                  <c:v>15.246280171362979</c:v>
                </c:pt>
                <c:pt idx="8">
                  <c:v>14.858095195048627</c:v>
                </c:pt>
                <c:pt idx="9">
                  <c:v>14.597323664252448</c:v>
                </c:pt>
                <c:pt idx="10">
                  <c:v>14.334949850624945</c:v>
                </c:pt>
                <c:pt idx="11">
                  <c:v>14.07095894107373</c:v>
                </c:pt>
                <c:pt idx="12">
                  <c:v>13.805335939345975</c:v>
                </c:pt>
                <c:pt idx="13">
                  <c:v>13.538065663188902</c:v>
                </c:pt>
                <c:pt idx="14">
                  <c:v>13.403808001175243</c:v>
                </c:pt>
                <c:pt idx="15">
                  <c:v>13.13403793264305</c:v>
                </c:pt>
                <c:pt idx="16">
                  <c:v>12.998521611165126</c:v>
                </c:pt>
                <c:pt idx="17">
                  <c:v>12.862581801182571</c:v>
                </c:pt>
                <c:pt idx="18">
                  <c:v>12.726216514486467</c:v>
                </c:pt>
                <c:pt idx="19">
                  <c:v>12.589423750402585</c:v>
                </c:pt>
                <c:pt idx="20">
                  <c:v>12.452201495693638</c:v>
                </c:pt>
                <c:pt idx="21">
                  <c:v>12.314547724460445</c:v>
                </c:pt>
                <c:pt idx="22">
                  <c:v>12.176460398042277</c:v>
                </c:pt>
                <c:pt idx="23">
                  <c:v>12.037937464916171</c:v>
                </c:pt>
                <c:pt idx="24">
                  <c:v>11.898976860595322</c:v>
                </c:pt>
                <c:pt idx="25">
                  <c:v>11.759576507526647</c:v>
                </c:pt>
                <c:pt idx="26">
                  <c:v>11.619734314987063</c:v>
                </c:pt>
                <c:pt idx="27">
                  <c:v>11.479448178979123</c:v>
                </c:pt>
                <c:pt idx="28">
                  <c:v>11.479448178979123</c:v>
                </c:pt>
                <c:pt idx="29">
                  <c:v>11.338715982125347</c:v>
                </c:pt>
                <c:pt idx="30">
                  <c:v>11.197535593561847</c:v>
                </c:pt>
                <c:pt idx="31">
                  <c:v>11.197535593561847</c:v>
                </c:pt>
                <c:pt idx="32">
                  <c:v>11.055904868830691</c:v>
                </c:pt>
                <c:pt idx="33">
                  <c:v>11.055904868830691</c:v>
                </c:pt>
                <c:pt idx="34">
                  <c:v>10.913821649771316</c:v>
                </c:pt>
                <c:pt idx="35">
                  <c:v>10.771283764410954</c:v>
                </c:pt>
                <c:pt idx="36">
                  <c:v>10.771283764410954</c:v>
                </c:pt>
                <c:pt idx="37">
                  <c:v>10.628289026853921</c:v>
                </c:pt>
                <c:pt idx="38">
                  <c:v>10.628289026853921</c:v>
                </c:pt>
                <c:pt idx="39">
                  <c:v>10.484835237169888</c:v>
                </c:pt>
                <c:pt idx="40">
                  <c:v>10.484835237169888</c:v>
                </c:pt>
                <c:pt idx="41">
                  <c:v>10.34092018128111</c:v>
                </c:pt>
                <c:pt idx="42">
                  <c:v>10.34092018128111</c:v>
                </c:pt>
                <c:pt idx="43">
                  <c:v>10.196541630848399</c:v>
                </c:pt>
                <c:pt idx="44">
                  <c:v>10.196541630848399</c:v>
                </c:pt>
                <c:pt idx="45">
                  <c:v>10.196541630848399</c:v>
                </c:pt>
                <c:pt idx="46">
                  <c:v>10.051697343156185</c:v>
                </c:pt>
                <c:pt idx="47">
                  <c:v>10.051697343156185</c:v>
                </c:pt>
                <c:pt idx="48">
                  <c:v>9.906385060996536</c:v>
                </c:pt>
                <c:pt idx="49">
                  <c:v>9.906385060996536</c:v>
                </c:pt>
                <c:pt idx="50">
                  <c:v>9.906385060996536</c:v>
                </c:pt>
                <c:pt idx="51">
                  <c:v>9.7606025125515306</c:v>
                </c:pt>
                <c:pt idx="52">
                  <c:v>9.7606025125515306</c:v>
                </c:pt>
                <c:pt idx="53">
                  <c:v>9.7606025125515306</c:v>
                </c:pt>
                <c:pt idx="54">
                  <c:v>9.6143474112752809</c:v>
                </c:pt>
                <c:pt idx="55">
                  <c:v>9.6143474112752809</c:v>
                </c:pt>
                <c:pt idx="56">
                  <c:v>9.6143474112752809</c:v>
                </c:pt>
                <c:pt idx="57">
                  <c:v>9.4676174557741248</c:v>
                </c:pt>
                <c:pt idx="58">
                  <c:v>9.4676174557741248</c:v>
                </c:pt>
                <c:pt idx="59">
                  <c:v>9.4676174557741248</c:v>
                </c:pt>
                <c:pt idx="60">
                  <c:v>9.3204103296859344</c:v>
                </c:pt>
                <c:pt idx="61">
                  <c:v>9.3204103296859344</c:v>
                </c:pt>
                <c:pt idx="62">
                  <c:v>9.3204103296859344</c:v>
                </c:pt>
                <c:pt idx="63">
                  <c:v>9.3204103296859344</c:v>
                </c:pt>
                <c:pt idx="64">
                  <c:v>9.1727237015583931</c:v>
                </c:pt>
                <c:pt idx="65">
                  <c:v>9.1727237015583931</c:v>
                </c:pt>
                <c:pt idx="66">
                  <c:v>9.1727237015583931</c:v>
                </c:pt>
                <c:pt idx="67">
                  <c:v>9.0245552247256953</c:v>
                </c:pt>
                <c:pt idx="68">
                  <c:v>9.0245552247256953</c:v>
                </c:pt>
                <c:pt idx="69">
                  <c:v>9.0245552247256953</c:v>
                </c:pt>
                <c:pt idx="70">
                  <c:v>9.0245552247256953</c:v>
                </c:pt>
                <c:pt idx="71">
                  <c:v>8.8759025371843769</c:v>
                </c:pt>
                <c:pt idx="72">
                  <c:v>8.8759025371843769</c:v>
                </c:pt>
                <c:pt idx="73">
                  <c:v>8.8759025371843769</c:v>
                </c:pt>
                <c:pt idx="74">
                  <c:v>8.8759025371843769</c:v>
                </c:pt>
                <c:pt idx="75">
                  <c:v>8.8759025371843769</c:v>
                </c:pt>
                <c:pt idx="76">
                  <c:v>8.7267632614678288</c:v>
                </c:pt>
                <c:pt idx="77">
                  <c:v>8.7267632614678288</c:v>
                </c:pt>
                <c:pt idx="78">
                  <c:v>8.7267632614678288</c:v>
                </c:pt>
                <c:pt idx="79">
                  <c:v>8.7267632614678288</c:v>
                </c:pt>
                <c:pt idx="80">
                  <c:v>8.5771350045194197</c:v>
                </c:pt>
                <c:pt idx="81">
                  <c:v>8.5771350045194197</c:v>
                </c:pt>
                <c:pt idx="82">
                  <c:v>8.5771350045194197</c:v>
                </c:pt>
                <c:pt idx="83">
                  <c:v>8.5771350045194197</c:v>
                </c:pt>
                <c:pt idx="84">
                  <c:v>8.5771350045194197</c:v>
                </c:pt>
                <c:pt idx="85">
                  <c:v>8.4270153575645939</c:v>
                </c:pt>
                <c:pt idx="86">
                  <c:v>8.4270153575645939</c:v>
                </c:pt>
                <c:pt idx="87">
                  <c:v>8.4270153575645939</c:v>
                </c:pt>
                <c:pt idx="88">
                  <c:v>8.4270153575645939</c:v>
                </c:pt>
                <c:pt idx="89">
                  <c:v>8.4270153575645939</c:v>
                </c:pt>
                <c:pt idx="90">
                  <c:v>8.4270153575645939</c:v>
                </c:pt>
                <c:pt idx="91">
                  <c:v>8.276401895981655</c:v>
                </c:pt>
                <c:pt idx="92">
                  <c:v>8.276401895981655</c:v>
                </c:pt>
                <c:pt idx="93">
                  <c:v>8.276401895981655</c:v>
                </c:pt>
                <c:pt idx="94">
                  <c:v>8.276401895981655</c:v>
                </c:pt>
                <c:pt idx="95">
                  <c:v>8.276401895981655</c:v>
                </c:pt>
                <c:pt idx="96">
                  <c:v>8.1252921791710833</c:v>
                </c:pt>
                <c:pt idx="97">
                  <c:v>8.1252921791710833</c:v>
                </c:pt>
                <c:pt idx="98">
                  <c:v>8.1252921791710833</c:v>
                </c:pt>
                <c:pt idx="99">
                  <c:v>8.1252921791710833</c:v>
                </c:pt>
                <c:pt idx="100">
                  <c:v>8.1252921791710833</c:v>
                </c:pt>
                <c:pt idx="101">
                  <c:v>8.1252921791710833</c:v>
                </c:pt>
                <c:pt idx="102">
                  <c:v>8.1252921791710833</c:v>
                </c:pt>
                <c:pt idx="103">
                  <c:v>7.9736837504238434</c:v>
                </c:pt>
                <c:pt idx="104">
                  <c:v>7.9736837504238434</c:v>
                </c:pt>
                <c:pt idx="105">
                  <c:v>7.9736837504238434</c:v>
                </c:pt>
                <c:pt idx="106">
                  <c:v>7.9736837504238434</c:v>
                </c:pt>
                <c:pt idx="107">
                  <c:v>7.9736837504238434</c:v>
                </c:pt>
                <c:pt idx="108">
                  <c:v>7.9736837504238434</c:v>
                </c:pt>
                <c:pt idx="109">
                  <c:v>7.9736837504238434</c:v>
                </c:pt>
                <c:pt idx="110">
                  <c:v>7.8215741367881675</c:v>
                </c:pt>
                <c:pt idx="111">
                  <c:v>7.8215741367881675</c:v>
                </c:pt>
                <c:pt idx="112">
                  <c:v>7.8215741367881675</c:v>
                </c:pt>
                <c:pt idx="113">
                  <c:v>7.8215741367881675</c:v>
                </c:pt>
                <c:pt idx="114">
                  <c:v>7.8215741367881675</c:v>
                </c:pt>
                <c:pt idx="115">
                  <c:v>7.8215741367881675</c:v>
                </c:pt>
                <c:pt idx="116">
                  <c:v>7.8215741367881675</c:v>
                </c:pt>
                <c:pt idx="117">
                  <c:v>7.6689608489351695</c:v>
                </c:pt>
                <c:pt idx="118">
                  <c:v>7.6689608489351695</c:v>
                </c:pt>
                <c:pt idx="119">
                  <c:v>7.6689608489351695</c:v>
                </c:pt>
                <c:pt idx="120">
                  <c:v>7.6689608489351695</c:v>
                </c:pt>
                <c:pt idx="121">
                  <c:v>7.6689608489351695</c:v>
                </c:pt>
                <c:pt idx="122">
                  <c:v>7.6689608489351695</c:v>
                </c:pt>
                <c:pt idx="123">
                  <c:v>7.6689608489351695</c:v>
                </c:pt>
                <c:pt idx="124">
                  <c:v>7.6689608489351695</c:v>
                </c:pt>
                <c:pt idx="125">
                  <c:v>7.515841381022959</c:v>
                </c:pt>
                <c:pt idx="126">
                  <c:v>7.515841381022959</c:v>
                </c:pt>
                <c:pt idx="127">
                  <c:v>7.515841381022959</c:v>
                </c:pt>
                <c:pt idx="128">
                  <c:v>7.515841381022959</c:v>
                </c:pt>
                <c:pt idx="129">
                  <c:v>7.515841381022959</c:v>
                </c:pt>
                <c:pt idx="130">
                  <c:v>7.515841381022959</c:v>
                </c:pt>
                <c:pt idx="131">
                  <c:v>7.515841381022959</c:v>
                </c:pt>
                <c:pt idx="132">
                  <c:v>7.515841381022959</c:v>
                </c:pt>
                <c:pt idx="133">
                  <c:v>7.515841381022959</c:v>
                </c:pt>
                <c:pt idx="134">
                  <c:v>7.3622132105595544</c:v>
                </c:pt>
                <c:pt idx="135">
                  <c:v>7.3622132105595544</c:v>
                </c:pt>
                <c:pt idx="136">
                  <c:v>7.3622132105595544</c:v>
                </c:pt>
                <c:pt idx="137">
                  <c:v>7.3622132105595544</c:v>
                </c:pt>
                <c:pt idx="138">
                  <c:v>7.3622132105595544</c:v>
                </c:pt>
                <c:pt idx="139">
                  <c:v>7.3622132105595544</c:v>
                </c:pt>
                <c:pt idx="140">
                  <c:v>7.3622132105595544</c:v>
                </c:pt>
                <c:pt idx="141">
                  <c:v>7.3622132105595544</c:v>
                </c:pt>
                <c:pt idx="142">
                  <c:v>7.3622132105595544</c:v>
                </c:pt>
                <c:pt idx="143">
                  <c:v>7.2080737982642917</c:v>
                </c:pt>
                <c:pt idx="144">
                  <c:v>7.2080737982642917</c:v>
                </c:pt>
                <c:pt idx="145">
                  <c:v>7.2080737982642917</c:v>
                </c:pt>
                <c:pt idx="146">
                  <c:v>7.2080737982642917</c:v>
                </c:pt>
                <c:pt idx="147">
                  <c:v>7.2080737982642917</c:v>
                </c:pt>
                <c:pt idx="148">
                  <c:v>7.2080737982642917</c:v>
                </c:pt>
                <c:pt idx="149">
                  <c:v>7.2080737982642917</c:v>
                </c:pt>
                <c:pt idx="150">
                  <c:v>7.2080737982642917</c:v>
                </c:pt>
                <c:pt idx="151">
                  <c:v>7.2080737982642917</c:v>
                </c:pt>
                <c:pt idx="152">
                  <c:v>7.2080737982642917</c:v>
                </c:pt>
                <c:pt idx="153">
                  <c:v>7.0534205879280831</c:v>
                </c:pt>
                <c:pt idx="154">
                  <c:v>7.0534205879280831</c:v>
                </c:pt>
                <c:pt idx="155">
                  <c:v>7.0534205879280831</c:v>
                </c:pt>
                <c:pt idx="156">
                  <c:v>7.0534205879280831</c:v>
                </c:pt>
                <c:pt idx="157">
                  <c:v>7.0534205879280831</c:v>
                </c:pt>
                <c:pt idx="158">
                  <c:v>7.0534205879280831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052-4D1A-A433-733EF41282AB}"/>
            </c:ext>
          </c:extLst>
        </c:ser>
        <c:ser>
          <c:idx val="1"/>
          <c:order val="1"/>
          <c:tx>
            <c:strRef>
              <c:f>'C13 SP2-50 31_03'!$Y$3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'C13 SP2-50 31_03'!$AB$4:$AB$162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'C13 SP2-50 31_03'!$Y$5:$Y$163</c:f>
              <c:numCache>
                <c:formatCode>0.00</c:formatCode>
                <c:ptCount val="159"/>
                <c:pt idx="0">
                  <c:v>17.385539871838731</c:v>
                </c:pt>
                <c:pt idx="1">
                  <c:v>16.064669143045418</c:v>
                </c:pt>
                <c:pt idx="2">
                  <c:v>15.077194662375359</c:v>
                </c:pt>
                <c:pt idx="3">
                  <c:v>14.321205297352002</c:v>
                </c:pt>
                <c:pt idx="4">
                  <c:v>13.680855561158833</c:v>
                </c:pt>
                <c:pt idx="5">
                  <c:v>13.161642662278572</c:v>
                </c:pt>
                <c:pt idx="6">
                  <c:v>12.636145794879351</c:v>
                </c:pt>
                <c:pt idx="7">
                  <c:v>12.23783035017515</c:v>
                </c:pt>
                <c:pt idx="8">
                  <c:v>11.835866214374436</c:v>
                </c:pt>
                <c:pt idx="9">
                  <c:v>11.56583823953331</c:v>
                </c:pt>
                <c:pt idx="10">
                  <c:v>11.294151106628636</c:v>
                </c:pt>
                <c:pt idx="11">
                  <c:v>11.020789476756942</c:v>
                </c:pt>
                <c:pt idx="12">
                  <c:v>10.745737821352785</c:v>
                </c:pt>
                <c:pt idx="13">
                  <c:v>10.468980419248442</c:v>
                </c:pt>
                <c:pt idx="14">
                  <c:v>10.329957096918118</c:v>
                </c:pt>
                <c:pt idx="15">
                  <c:v>10.050611168871093</c:v>
                </c:pt>
                <c:pt idx="16">
                  <c:v>9.9102845092281626</c:v>
                </c:pt>
                <c:pt idx="17">
                  <c:v>9.7695193287738356</c:v>
                </c:pt>
                <c:pt idx="18">
                  <c:v>9.6283135687249661</c:v>
                </c:pt>
                <c:pt idx="19">
                  <c:v>9.4866651573906839</c:v>
                </c:pt>
                <c:pt idx="20">
                  <c:v>9.344572010071051</c:v>
                </c:pt>
                <c:pt idx="21">
                  <c:v>9.2020320289547985</c:v>
                </c:pt>
                <c:pt idx="22">
                  <c:v>9.0590431030161511</c:v>
                </c:pt>
                <c:pt idx="23">
                  <c:v>8.9156031079104974</c:v>
                </c:pt>
                <c:pt idx="24">
                  <c:v>8.7717099058692742</c:v>
                </c:pt>
                <c:pt idx="25">
                  <c:v>8.6273613455937426</c:v>
                </c:pt>
                <c:pt idx="26">
                  <c:v>8.4825552621477733</c:v>
                </c:pt>
                <c:pt idx="27">
                  <c:v>8.3372894768496195</c:v>
                </c:pt>
                <c:pt idx="28">
                  <c:v>8.3372894768496195</c:v>
                </c:pt>
                <c:pt idx="29">
                  <c:v>8.1915617971625601</c:v>
                </c:pt>
                <c:pt idx="30">
                  <c:v>8.0453700165847852</c:v>
                </c:pt>
                <c:pt idx="31">
                  <c:v>8.0453700165847852</c:v>
                </c:pt>
                <c:pt idx="32">
                  <c:v>7.898711914537893</c:v>
                </c:pt>
                <c:pt idx="33">
                  <c:v>7.898711914537893</c:v>
                </c:pt>
                <c:pt idx="34">
                  <c:v>7.7515852562544012</c:v>
                </c:pt>
                <c:pt idx="35">
                  <c:v>7.6039877926644017</c:v>
                </c:pt>
                <c:pt idx="36">
                  <c:v>7.6039877926644017</c:v>
                </c:pt>
                <c:pt idx="37">
                  <c:v>7.4559172602808532</c:v>
                </c:pt>
                <c:pt idx="38">
                  <c:v>7.4559172602808532</c:v>
                </c:pt>
                <c:pt idx="39">
                  <c:v>7.3073713810838603</c:v>
                </c:pt>
                <c:pt idx="40">
                  <c:v>7.3073713810838603</c:v>
                </c:pt>
                <c:pt idx="41">
                  <c:v>7.1583478624039465</c:v>
                </c:pt>
                <c:pt idx="42">
                  <c:v>7.1583478624039465</c:v>
                </c:pt>
                <c:pt idx="43">
                  <c:v>7.0088443968039709</c:v>
                </c:pt>
                <c:pt idx="44">
                  <c:v>7.0088443968039709</c:v>
                </c:pt>
                <c:pt idx="45">
                  <c:v>7.0088443968039709</c:v>
                </c:pt>
                <c:pt idx="46">
                  <c:v>6.8588586619600651</c:v>
                </c:pt>
                <c:pt idx="47">
                  <c:v>6.8588586619600651</c:v>
                </c:pt>
                <c:pt idx="48">
                  <c:v>6.7083883205416246</c:v>
                </c:pt>
                <c:pt idx="49">
                  <c:v>6.7083883205416246</c:v>
                </c:pt>
                <c:pt idx="50">
                  <c:v>6.7083883205416246</c:v>
                </c:pt>
                <c:pt idx="51">
                  <c:v>6.5574310200894104</c:v>
                </c:pt>
                <c:pt idx="52">
                  <c:v>6.5574310200894104</c:v>
                </c:pt>
                <c:pt idx="53">
                  <c:v>6.5574310200894104</c:v>
                </c:pt>
                <c:pt idx="54">
                  <c:v>6.4059843928934379</c:v>
                </c:pt>
                <c:pt idx="55">
                  <c:v>6.4059843928934379</c:v>
                </c:pt>
                <c:pt idx="56">
                  <c:v>6.4059843928934379</c:v>
                </c:pt>
                <c:pt idx="57">
                  <c:v>6.2540460558689333</c:v>
                </c:pt>
                <c:pt idx="58">
                  <c:v>6.2540460558689333</c:v>
                </c:pt>
                <c:pt idx="59">
                  <c:v>6.2540460558689333</c:v>
                </c:pt>
                <c:pt idx="60">
                  <c:v>6.1016136104313112</c:v>
                </c:pt>
                <c:pt idx="61">
                  <c:v>6.1016136104313112</c:v>
                </c:pt>
                <c:pt idx="62">
                  <c:v>6.1016136104313112</c:v>
                </c:pt>
                <c:pt idx="63">
                  <c:v>6.1016136104313112</c:v>
                </c:pt>
                <c:pt idx="64">
                  <c:v>5.9486846423701163</c:v>
                </c:pt>
                <c:pt idx="65">
                  <c:v>5.9486846423701163</c:v>
                </c:pt>
                <c:pt idx="66">
                  <c:v>5.9486846423701163</c:v>
                </c:pt>
                <c:pt idx="67">
                  <c:v>5.795256721721465</c:v>
                </c:pt>
                <c:pt idx="68">
                  <c:v>5.795256721721465</c:v>
                </c:pt>
                <c:pt idx="69">
                  <c:v>5.795256721721465</c:v>
                </c:pt>
                <c:pt idx="70">
                  <c:v>5.795256721721465</c:v>
                </c:pt>
                <c:pt idx="71">
                  <c:v>5.6413274026392841</c:v>
                </c:pt>
                <c:pt idx="72">
                  <c:v>5.6413274026392841</c:v>
                </c:pt>
                <c:pt idx="73">
                  <c:v>5.6413274026392841</c:v>
                </c:pt>
                <c:pt idx="74">
                  <c:v>5.6413274026392841</c:v>
                </c:pt>
                <c:pt idx="75">
                  <c:v>5.6413274026392841</c:v>
                </c:pt>
                <c:pt idx="76">
                  <c:v>5.4868942232655593</c:v>
                </c:pt>
                <c:pt idx="77">
                  <c:v>5.4868942232655593</c:v>
                </c:pt>
                <c:pt idx="78">
                  <c:v>5.4868942232655593</c:v>
                </c:pt>
                <c:pt idx="79">
                  <c:v>5.4868942232655593</c:v>
                </c:pt>
                <c:pt idx="80">
                  <c:v>5.3319547055987737</c:v>
                </c:pt>
                <c:pt idx="81">
                  <c:v>5.3319547055987737</c:v>
                </c:pt>
                <c:pt idx="82">
                  <c:v>5.3319547055987737</c:v>
                </c:pt>
                <c:pt idx="83">
                  <c:v>5.3319547055987737</c:v>
                </c:pt>
                <c:pt idx="84">
                  <c:v>5.3319547055987737</c:v>
                </c:pt>
                <c:pt idx="85">
                  <c:v>5.1765063553616431</c:v>
                </c:pt>
                <c:pt idx="86">
                  <c:v>5.1765063553616431</c:v>
                </c:pt>
                <c:pt idx="87">
                  <c:v>5.1765063553616431</c:v>
                </c:pt>
                <c:pt idx="88">
                  <c:v>5.1765063553616431</c:v>
                </c:pt>
                <c:pt idx="89">
                  <c:v>5.1765063553616431</c:v>
                </c:pt>
                <c:pt idx="90">
                  <c:v>5.1765063553616431</c:v>
                </c:pt>
                <c:pt idx="91">
                  <c:v>5.0205466618671979</c:v>
                </c:pt>
                <c:pt idx="92">
                  <c:v>5.0205466618671979</c:v>
                </c:pt>
                <c:pt idx="93">
                  <c:v>5.0205466618671979</c:v>
                </c:pt>
                <c:pt idx="94">
                  <c:v>5.0205466618671979</c:v>
                </c:pt>
                <c:pt idx="95">
                  <c:v>5.0205466618671979</c:v>
                </c:pt>
                <c:pt idx="96">
                  <c:v>4.8640730978834483</c:v>
                </c:pt>
                <c:pt idx="97">
                  <c:v>4.8640730978834483</c:v>
                </c:pt>
                <c:pt idx="98">
                  <c:v>4.8640730978834483</c:v>
                </c:pt>
                <c:pt idx="99">
                  <c:v>4.8640730978834483</c:v>
                </c:pt>
                <c:pt idx="100">
                  <c:v>4.8640730978834483</c:v>
                </c:pt>
                <c:pt idx="101">
                  <c:v>4.8640730978834483</c:v>
                </c:pt>
                <c:pt idx="102">
                  <c:v>4.8640730978834483</c:v>
                </c:pt>
                <c:pt idx="103">
                  <c:v>4.7070831194971241</c:v>
                </c:pt>
                <c:pt idx="104">
                  <c:v>4.7070831194971241</c:v>
                </c:pt>
                <c:pt idx="105">
                  <c:v>4.7070831194971241</c:v>
                </c:pt>
                <c:pt idx="106">
                  <c:v>4.7070831194971241</c:v>
                </c:pt>
                <c:pt idx="107">
                  <c:v>4.7070831194971241</c:v>
                </c:pt>
                <c:pt idx="108">
                  <c:v>4.7070831194971241</c:v>
                </c:pt>
                <c:pt idx="109">
                  <c:v>4.7070831194971241</c:v>
                </c:pt>
                <c:pt idx="110">
                  <c:v>4.5495741659756224</c:v>
                </c:pt>
                <c:pt idx="111">
                  <c:v>4.5495741659756224</c:v>
                </c:pt>
                <c:pt idx="112">
                  <c:v>4.5495741659756224</c:v>
                </c:pt>
                <c:pt idx="113">
                  <c:v>4.5495741659756224</c:v>
                </c:pt>
                <c:pt idx="114">
                  <c:v>4.5495741659756224</c:v>
                </c:pt>
                <c:pt idx="115">
                  <c:v>4.5495741659756224</c:v>
                </c:pt>
                <c:pt idx="116">
                  <c:v>4.5495741659756224</c:v>
                </c:pt>
                <c:pt idx="117">
                  <c:v>4.3915436596278834</c:v>
                </c:pt>
                <c:pt idx="118">
                  <c:v>4.3915436596278834</c:v>
                </c:pt>
                <c:pt idx="119">
                  <c:v>4.3915436596278834</c:v>
                </c:pt>
                <c:pt idx="120">
                  <c:v>4.3915436596278834</c:v>
                </c:pt>
                <c:pt idx="121">
                  <c:v>4.3915436596278834</c:v>
                </c:pt>
                <c:pt idx="122">
                  <c:v>4.3915436596278834</c:v>
                </c:pt>
                <c:pt idx="123">
                  <c:v>4.3915436596278834</c:v>
                </c:pt>
                <c:pt idx="124">
                  <c:v>4.3915436596278834</c:v>
                </c:pt>
                <c:pt idx="125">
                  <c:v>4.2329890056637565</c:v>
                </c:pt>
                <c:pt idx="126">
                  <c:v>4.2329890056637565</c:v>
                </c:pt>
                <c:pt idx="127">
                  <c:v>4.2329890056637565</c:v>
                </c:pt>
                <c:pt idx="128">
                  <c:v>4.2329890056637565</c:v>
                </c:pt>
                <c:pt idx="129">
                  <c:v>4.2329890056637565</c:v>
                </c:pt>
                <c:pt idx="130">
                  <c:v>4.2329890056637565</c:v>
                </c:pt>
                <c:pt idx="131">
                  <c:v>4.2329890056637565</c:v>
                </c:pt>
                <c:pt idx="132">
                  <c:v>4.2329890056637565</c:v>
                </c:pt>
                <c:pt idx="133">
                  <c:v>4.2329890056637565</c:v>
                </c:pt>
                <c:pt idx="134">
                  <c:v>4.0739075920519285</c:v>
                </c:pt>
                <c:pt idx="135">
                  <c:v>4.0739075920519285</c:v>
                </c:pt>
                <c:pt idx="136">
                  <c:v>4.0739075920519285</c:v>
                </c:pt>
                <c:pt idx="137">
                  <c:v>4.0739075920519285</c:v>
                </c:pt>
                <c:pt idx="138">
                  <c:v>4.0739075920519285</c:v>
                </c:pt>
                <c:pt idx="139">
                  <c:v>4.0739075920519285</c:v>
                </c:pt>
                <c:pt idx="140">
                  <c:v>4.0739075920519285</c:v>
                </c:pt>
                <c:pt idx="141">
                  <c:v>4.0739075920519285</c:v>
                </c:pt>
                <c:pt idx="142">
                  <c:v>4.0739075920519285</c:v>
                </c:pt>
                <c:pt idx="143">
                  <c:v>3.9142967893764591</c:v>
                </c:pt>
                <c:pt idx="144">
                  <c:v>3.9142967893764591</c:v>
                </c:pt>
                <c:pt idx="145">
                  <c:v>3.9142967893764591</c:v>
                </c:pt>
                <c:pt idx="146">
                  <c:v>3.9142967893764591</c:v>
                </c:pt>
                <c:pt idx="147">
                  <c:v>3.9142967893764591</c:v>
                </c:pt>
                <c:pt idx="148">
                  <c:v>3.9142967893764591</c:v>
                </c:pt>
                <c:pt idx="149">
                  <c:v>3.9142967893764591</c:v>
                </c:pt>
                <c:pt idx="150">
                  <c:v>3.9142967893764591</c:v>
                </c:pt>
                <c:pt idx="151">
                  <c:v>3.9142967893764591</c:v>
                </c:pt>
                <c:pt idx="152">
                  <c:v>3.9142967893764591</c:v>
                </c:pt>
                <c:pt idx="153">
                  <c:v>3.7541539506921073</c:v>
                </c:pt>
                <c:pt idx="154">
                  <c:v>3.7541539506921073</c:v>
                </c:pt>
                <c:pt idx="155">
                  <c:v>3.7541539506921073</c:v>
                </c:pt>
                <c:pt idx="156">
                  <c:v>3.7541539506921073</c:v>
                </c:pt>
                <c:pt idx="157">
                  <c:v>3.7541539506921073</c:v>
                </c:pt>
                <c:pt idx="158">
                  <c:v>3.7541539506921073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052-4D1A-A433-733EF41282AB}"/>
            </c:ext>
          </c:extLst>
        </c:ser>
        <c:ser>
          <c:idx val="2"/>
          <c:order val="2"/>
          <c:tx>
            <c:strRef>
              <c:f>'C13 SP2-50 31_03'!$AA$3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'C13 SP2-50 31_03'!$AB$4:$AB$162</c:f>
              <c:numCache>
                <c:formatCode>0.000</c:formatCode>
                <c:ptCount val="159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</c:numCache>
            </c:numRef>
          </c:xVal>
          <c:yVal>
            <c:numRef>
              <c:f>'C13 SP2-50 31_03'!$AA$5:$AA$163</c:f>
              <c:numCache>
                <c:formatCode>0.00</c:formatCode>
                <c:ptCount val="159"/>
                <c:pt idx="0">
                  <c:v>2.8319885298162966</c:v>
                </c:pt>
                <c:pt idx="1">
                  <c:v>2.8772674161941865</c:v>
                </c:pt>
                <c:pt idx="2">
                  <c:v>2.911117621090586</c:v>
                </c:pt>
                <c:pt idx="3">
                  <c:v>2.9370326147501338</c:v>
                </c:pt>
                <c:pt idx="4">
                  <c:v>2.9589835311533612</c:v>
                </c:pt>
                <c:pt idx="5">
                  <c:v>2.9767819283332155</c:v>
                </c:pt>
                <c:pt idx="6">
                  <c:v>2.9947957372792651</c:v>
                </c:pt>
                <c:pt idx="7">
                  <c:v>3.0084498211878294</c:v>
                </c:pt>
                <c:pt idx="8">
                  <c:v>3.0222289806741909</c:v>
                </c:pt>
                <c:pt idx="9">
                  <c:v>3.0314854247191381</c:v>
                </c:pt>
                <c:pt idx="10">
                  <c:v>3.0407987439963087</c:v>
                </c:pt>
                <c:pt idx="11">
                  <c:v>3.050169464316788</c:v>
                </c:pt>
                <c:pt idx="12">
                  <c:v>3.0595981179931897</c:v>
                </c:pt>
                <c:pt idx="13">
                  <c:v>3.0690852439404601</c:v>
                </c:pt>
                <c:pt idx="14">
                  <c:v>3.0738509042571245</c:v>
                </c:pt>
                <c:pt idx="15">
                  <c:v>3.083426763771957</c:v>
                </c:pt>
                <c:pt idx="16">
                  <c:v>3.0882371019369632</c:v>
                </c:pt>
                <c:pt idx="17">
                  <c:v>3.0930624724087359</c:v>
                </c:pt>
                <c:pt idx="18">
                  <c:v>3.0979029457615006</c:v>
                </c:pt>
                <c:pt idx="19">
                  <c:v>3.1027585930119006</c:v>
                </c:pt>
                <c:pt idx="20">
                  <c:v>3.1076294856225868</c:v>
                </c:pt>
                <c:pt idx="21">
                  <c:v>3.1125156955056461</c:v>
                </c:pt>
                <c:pt idx="22">
                  <c:v>3.1174172950261259</c:v>
                </c:pt>
                <c:pt idx="23">
                  <c:v>3.1223343570056734</c:v>
                </c:pt>
                <c:pt idx="24">
                  <c:v>3.1272669547260481</c:v>
                </c:pt>
                <c:pt idx="25">
                  <c:v>3.1322151619329048</c:v>
                </c:pt>
                <c:pt idx="26">
                  <c:v>3.13717905283929</c:v>
                </c:pt>
                <c:pt idx="27">
                  <c:v>3.1421587021295032</c:v>
                </c:pt>
                <c:pt idx="28">
                  <c:v>3.1421587021295032</c:v>
                </c:pt>
                <c:pt idx="29">
                  <c:v>3.1471541849627869</c:v>
                </c:pt>
                <c:pt idx="30">
                  <c:v>3.1521655769770618</c:v>
                </c:pt>
                <c:pt idx="31">
                  <c:v>3.1521655769770618</c:v>
                </c:pt>
                <c:pt idx="32">
                  <c:v>3.1571929542927979</c:v>
                </c:pt>
                <c:pt idx="33">
                  <c:v>3.1571929542927979</c:v>
                </c:pt>
                <c:pt idx="34">
                  <c:v>3.1622363935169151</c:v>
                </c:pt>
                <c:pt idx="35">
                  <c:v>3.1672959717465528</c:v>
                </c:pt>
                <c:pt idx="36">
                  <c:v>3.1672959717465528</c:v>
                </c:pt>
                <c:pt idx="37">
                  <c:v>3.1723717665730673</c:v>
                </c:pt>
                <c:pt idx="38">
                  <c:v>3.1723717665730673</c:v>
                </c:pt>
                <c:pt idx="39">
                  <c:v>3.1774638560860273</c:v>
                </c:pt>
                <c:pt idx="40">
                  <c:v>3.1774638560860273</c:v>
                </c:pt>
                <c:pt idx="41">
                  <c:v>3.1825723188771633</c:v>
                </c:pt>
                <c:pt idx="42">
                  <c:v>3.1825723188771633</c:v>
                </c:pt>
                <c:pt idx="43">
                  <c:v>3.1876972340444283</c:v>
                </c:pt>
                <c:pt idx="44">
                  <c:v>3.1876972340444283</c:v>
                </c:pt>
                <c:pt idx="45">
                  <c:v>3.1876972340444283</c:v>
                </c:pt>
                <c:pt idx="46">
                  <c:v>3.19283868119612</c:v>
                </c:pt>
                <c:pt idx="47">
                  <c:v>3.19283868119612</c:v>
                </c:pt>
                <c:pt idx="48">
                  <c:v>3.1979967404549114</c:v>
                </c:pt>
                <c:pt idx="49">
                  <c:v>3.1979967404549114</c:v>
                </c:pt>
                <c:pt idx="50">
                  <c:v>3.1979967404549114</c:v>
                </c:pt>
                <c:pt idx="51">
                  <c:v>3.2031714924621202</c:v>
                </c:pt>
                <c:pt idx="52">
                  <c:v>3.2031714924621202</c:v>
                </c:pt>
                <c:pt idx="53">
                  <c:v>3.2031714924621202</c:v>
                </c:pt>
                <c:pt idx="54">
                  <c:v>3.208363018381843</c:v>
                </c:pt>
                <c:pt idx="55">
                  <c:v>3.208363018381843</c:v>
                </c:pt>
                <c:pt idx="56">
                  <c:v>3.208363018381843</c:v>
                </c:pt>
                <c:pt idx="57">
                  <c:v>3.2135713999051916</c:v>
                </c:pt>
                <c:pt idx="58">
                  <c:v>3.2135713999051916</c:v>
                </c:pt>
                <c:pt idx="59">
                  <c:v>3.2135713999051916</c:v>
                </c:pt>
                <c:pt idx="60">
                  <c:v>3.2187967192546232</c:v>
                </c:pt>
                <c:pt idx="61">
                  <c:v>3.2187967192546232</c:v>
                </c:pt>
                <c:pt idx="62">
                  <c:v>3.2187967192546232</c:v>
                </c:pt>
                <c:pt idx="63">
                  <c:v>3.2187967192546232</c:v>
                </c:pt>
                <c:pt idx="64">
                  <c:v>3.2240390591882768</c:v>
                </c:pt>
                <c:pt idx="65">
                  <c:v>3.2240390591882768</c:v>
                </c:pt>
                <c:pt idx="66">
                  <c:v>3.2240390591882768</c:v>
                </c:pt>
                <c:pt idx="67">
                  <c:v>3.2292985030042303</c:v>
                </c:pt>
                <c:pt idx="68">
                  <c:v>3.2292985030042303</c:v>
                </c:pt>
                <c:pt idx="69">
                  <c:v>3.2292985030042303</c:v>
                </c:pt>
                <c:pt idx="70">
                  <c:v>3.2292985030042303</c:v>
                </c:pt>
                <c:pt idx="71">
                  <c:v>3.2345751345450928</c:v>
                </c:pt>
                <c:pt idx="72">
                  <c:v>3.2345751345450928</c:v>
                </c:pt>
                <c:pt idx="73">
                  <c:v>3.2345751345450928</c:v>
                </c:pt>
                <c:pt idx="74">
                  <c:v>3.2345751345450928</c:v>
                </c:pt>
                <c:pt idx="75">
                  <c:v>3.2345751345450928</c:v>
                </c:pt>
                <c:pt idx="76">
                  <c:v>3.2398690382022695</c:v>
                </c:pt>
                <c:pt idx="77">
                  <c:v>3.2398690382022695</c:v>
                </c:pt>
                <c:pt idx="78">
                  <c:v>3.2398690382022695</c:v>
                </c:pt>
                <c:pt idx="79">
                  <c:v>3.2398690382022695</c:v>
                </c:pt>
                <c:pt idx="80">
                  <c:v>3.245180298920646</c:v>
                </c:pt>
                <c:pt idx="81">
                  <c:v>3.245180298920646</c:v>
                </c:pt>
                <c:pt idx="82">
                  <c:v>3.245180298920646</c:v>
                </c:pt>
                <c:pt idx="83">
                  <c:v>3.245180298920646</c:v>
                </c:pt>
                <c:pt idx="84">
                  <c:v>3.245180298920646</c:v>
                </c:pt>
                <c:pt idx="85">
                  <c:v>3.2505090022029508</c:v>
                </c:pt>
                <c:pt idx="86">
                  <c:v>3.2505090022029508</c:v>
                </c:pt>
                <c:pt idx="87">
                  <c:v>3.2505090022029508</c:v>
                </c:pt>
                <c:pt idx="88">
                  <c:v>3.2505090022029508</c:v>
                </c:pt>
                <c:pt idx="89">
                  <c:v>3.2505090022029508</c:v>
                </c:pt>
                <c:pt idx="90">
                  <c:v>3.2505090022029508</c:v>
                </c:pt>
                <c:pt idx="91">
                  <c:v>3.2558552341144571</c:v>
                </c:pt>
                <c:pt idx="92">
                  <c:v>3.2558552341144571</c:v>
                </c:pt>
                <c:pt idx="93">
                  <c:v>3.2558552341144571</c:v>
                </c:pt>
                <c:pt idx="94">
                  <c:v>3.2558552341144571</c:v>
                </c:pt>
                <c:pt idx="95">
                  <c:v>3.2558552341144571</c:v>
                </c:pt>
                <c:pt idx="96">
                  <c:v>3.2612190812876349</c:v>
                </c:pt>
                <c:pt idx="97">
                  <c:v>3.2612190812876349</c:v>
                </c:pt>
                <c:pt idx="98">
                  <c:v>3.2612190812876349</c:v>
                </c:pt>
                <c:pt idx="99">
                  <c:v>3.2612190812876349</c:v>
                </c:pt>
                <c:pt idx="100">
                  <c:v>3.2612190812876349</c:v>
                </c:pt>
                <c:pt idx="101">
                  <c:v>3.2612190812876349</c:v>
                </c:pt>
                <c:pt idx="102">
                  <c:v>3.2612190812876349</c:v>
                </c:pt>
                <c:pt idx="103">
                  <c:v>3.2666006309267193</c:v>
                </c:pt>
                <c:pt idx="104">
                  <c:v>3.2666006309267193</c:v>
                </c:pt>
                <c:pt idx="105">
                  <c:v>3.2666006309267193</c:v>
                </c:pt>
                <c:pt idx="106">
                  <c:v>3.2666006309267193</c:v>
                </c:pt>
                <c:pt idx="107">
                  <c:v>3.2666006309267193</c:v>
                </c:pt>
                <c:pt idx="108">
                  <c:v>3.2666006309267193</c:v>
                </c:pt>
                <c:pt idx="109">
                  <c:v>3.2666006309267193</c:v>
                </c:pt>
                <c:pt idx="110">
                  <c:v>3.2719999708125451</c:v>
                </c:pt>
                <c:pt idx="111">
                  <c:v>3.2719999708125451</c:v>
                </c:pt>
                <c:pt idx="112">
                  <c:v>3.2719999708125451</c:v>
                </c:pt>
                <c:pt idx="113">
                  <c:v>3.2719999708125451</c:v>
                </c:pt>
                <c:pt idx="114">
                  <c:v>3.2719999708125451</c:v>
                </c:pt>
                <c:pt idx="115">
                  <c:v>3.2719999708125451</c:v>
                </c:pt>
                <c:pt idx="116">
                  <c:v>3.2719999708125451</c:v>
                </c:pt>
                <c:pt idx="117">
                  <c:v>3.2774171893072861</c:v>
                </c:pt>
                <c:pt idx="118">
                  <c:v>3.2774171893072861</c:v>
                </c:pt>
                <c:pt idx="119">
                  <c:v>3.2774171893072861</c:v>
                </c:pt>
                <c:pt idx="120">
                  <c:v>3.2774171893072861</c:v>
                </c:pt>
                <c:pt idx="121">
                  <c:v>3.2774171893072861</c:v>
                </c:pt>
                <c:pt idx="122">
                  <c:v>3.2774171893072861</c:v>
                </c:pt>
                <c:pt idx="123">
                  <c:v>3.2774171893072861</c:v>
                </c:pt>
                <c:pt idx="124">
                  <c:v>3.2774171893072861</c:v>
                </c:pt>
                <c:pt idx="125">
                  <c:v>3.2828523753592025</c:v>
                </c:pt>
                <c:pt idx="126">
                  <c:v>3.2828523753592025</c:v>
                </c:pt>
                <c:pt idx="127">
                  <c:v>3.2828523753592025</c:v>
                </c:pt>
                <c:pt idx="128">
                  <c:v>3.2828523753592025</c:v>
                </c:pt>
                <c:pt idx="129">
                  <c:v>3.2828523753592025</c:v>
                </c:pt>
                <c:pt idx="130">
                  <c:v>3.2828523753592025</c:v>
                </c:pt>
                <c:pt idx="131">
                  <c:v>3.2828523753592025</c:v>
                </c:pt>
                <c:pt idx="132">
                  <c:v>3.2828523753592025</c:v>
                </c:pt>
                <c:pt idx="133">
                  <c:v>3.2828523753592025</c:v>
                </c:pt>
                <c:pt idx="134">
                  <c:v>3.2883056185076258</c:v>
                </c:pt>
                <c:pt idx="135">
                  <c:v>3.2883056185076258</c:v>
                </c:pt>
                <c:pt idx="136">
                  <c:v>3.2883056185076258</c:v>
                </c:pt>
                <c:pt idx="137">
                  <c:v>3.2883056185076258</c:v>
                </c:pt>
                <c:pt idx="138">
                  <c:v>3.2883056185076258</c:v>
                </c:pt>
                <c:pt idx="139">
                  <c:v>3.2883056185076258</c:v>
                </c:pt>
                <c:pt idx="140">
                  <c:v>3.2883056185076258</c:v>
                </c:pt>
                <c:pt idx="141">
                  <c:v>3.2883056185076258</c:v>
                </c:pt>
                <c:pt idx="142">
                  <c:v>3.2883056185076258</c:v>
                </c:pt>
                <c:pt idx="143">
                  <c:v>3.2937770088878326</c:v>
                </c:pt>
                <c:pt idx="144">
                  <c:v>3.2937770088878326</c:v>
                </c:pt>
                <c:pt idx="145">
                  <c:v>3.2937770088878326</c:v>
                </c:pt>
                <c:pt idx="146">
                  <c:v>3.2937770088878326</c:v>
                </c:pt>
                <c:pt idx="147">
                  <c:v>3.2937770088878326</c:v>
                </c:pt>
                <c:pt idx="148">
                  <c:v>3.2937770088878326</c:v>
                </c:pt>
                <c:pt idx="149">
                  <c:v>3.2937770088878326</c:v>
                </c:pt>
                <c:pt idx="150">
                  <c:v>3.2937770088878326</c:v>
                </c:pt>
                <c:pt idx="151">
                  <c:v>3.2937770088878326</c:v>
                </c:pt>
                <c:pt idx="152">
                  <c:v>3.2937770088878326</c:v>
                </c:pt>
                <c:pt idx="153">
                  <c:v>3.2992666372359758</c:v>
                </c:pt>
                <c:pt idx="154">
                  <c:v>3.2992666372359758</c:v>
                </c:pt>
                <c:pt idx="155">
                  <c:v>3.2992666372359758</c:v>
                </c:pt>
                <c:pt idx="156">
                  <c:v>3.2992666372359758</c:v>
                </c:pt>
                <c:pt idx="157">
                  <c:v>3.2992666372359758</c:v>
                </c:pt>
                <c:pt idx="158">
                  <c:v>3.2992666372359758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052-4D1A-A433-733EF41282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'C14 SP2-50 31_03'!$AB$4:$AB$157</c:f>
              <c:numCache>
                <c:formatCode>0.000</c:formatCode>
                <c:ptCount val="15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</c:numCache>
            </c:numRef>
          </c:xVal>
          <c:yVal>
            <c:numRef>
              <c:f>'C14 SP2-50 31_03'!$AC$4:$AC$157</c:f>
              <c:numCache>
                <c:formatCode>0.000</c:formatCode>
                <c:ptCount val="154"/>
                <c:pt idx="0">
                  <c:v>81.539177267535749</c:v>
                </c:pt>
                <c:pt idx="1">
                  <c:v>83.068772223492388</c:v>
                </c:pt>
                <c:pt idx="2">
                  <c:v>84.161782384327807</c:v>
                </c:pt>
                <c:pt idx="3">
                  <c:v>84.906576918702399</c:v>
                </c:pt>
                <c:pt idx="4">
                  <c:v>85.537383582288612</c:v>
                </c:pt>
                <c:pt idx="5">
                  <c:v>86.177633459401548</c:v>
                </c:pt>
                <c:pt idx="6">
                  <c:v>86.696775829638895</c:v>
                </c:pt>
                <c:pt idx="7">
                  <c:v>87.090255901482934</c:v>
                </c:pt>
                <c:pt idx="8">
                  <c:v>87.487323937507952</c:v>
                </c:pt>
                <c:pt idx="9">
                  <c:v>87.754053583658902</c:v>
                </c:pt>
                <c:pt idx="10">
                  <c:v>88.157211563369415</c:v>
                </c:pt>
                <c:pt idx="11">
                  <c:v>88.428047850814494</c:v>
                </c:pt>
                <c:pt idx="12">
                  <c:v>88.700553391186773</c:v>
                </c:pt>
                <c:pt idx="13">
                  <c:v>88.974743664420728</c:v>
                </c:pt>
                <c:pt idx="14">
                  <c:v>89.112475465758905</c:v>
                </c:pt>
                <c:pt idx="15">
                  <c:v>89.389222283975485</c:v>
                </c:pt>
                <c:pt idx="16">
                  <c:v>89.528241292193215</c:v>
                </c:pt>
                <c:pt idx="17">
                  <c:v>89.80758057859633</c:v>
                </c:pt>
                <c:pt idx="18">
                  <c:v>89.947904923250348</c:v>
                </c:pt>
                <c:pt idx="19">
                  <c:v>90.088668467731182</c:v>
                </c:pt>
                <c:pt idx="20">
                  <c:v>90.229873277241737</c:v>
                </c:pt>
                <c:pt idx="21">
                  <c:v>90.513615017107284</c:v>
                </c:pt>
                <c:pt idx="22">
                  <c:v>90.656156143118466</c:v>
                </c:pt>
                <c:pt idx="23">
                  <c:v>90.799146925678571</c:v>
                </c:pt>
                <c:pt idx="24">
                  <c:v>90.942589495861341</c:v>
                </c:pt>
                <c:pt idx="25">
                  <c:v>91.086485998228198</c:v>
                </c:pt>
                <c:pt idx="26">
                  <c:v>91.086485998228198</c:v>
                </c:pt>
                <c:pt idx="27">
                  <c:v>91.230838590935392</c:v>
                </c:pt>
                <c:pt idx="28">
                  <c:v>91.375649445841617</c:v>
                </c:pt>
                <c:pt idx="29">
                  <c:v>91.520920748617215</c:v>
                </c:pt>
                <c:pt idx="30">
                  <c:v>91.520920748617215</c:v>
                </c:pt>
                <c:pt idx="31">
                  <c:v>91.666654698853876</c:v>
                </c:pt>
                <c:pt idx="32">
                  <c:v>91.812853510175813</c:v>
                </c:pt>
                <c:pt idx="33">
                  <c:v>91.812853510175813</c:v>
                </c:pt>
                <c:pt idx="34">
                  <c:v>91.959519410351803</c:v>
                </c:pt>
                <c:pt idx="35">
                  <c:v>92.106654641408369</c:v>
                </c:pt>
                <c:pt idx="36">
                  <c:v>92.106654641408369</c:v>
                </c:pt>
                <c:pt idx="37">
                  <c:v>92.254261459743944</c:v>
                </c:pt>
                <c:pt idx="38">
                  <c:v>92.254261459743944</c:v>
                </c:pt>
                <c:pt idx="39">
                  <c:v>92.402342136244357</c:v>
                </c:pt>
                <c:pt idx="40">
                  <c:v>92.402342136244357</c:v>
                </c:pt>
                <c:pt idx="41">
                  <c:v>92.550898956399081</c:v>
                </c:pt>
                <c:pt idx="42">
                  <c:v>92.550898956399081</c:v>
                </c:pt>
                <c:pt idx="43">
                  <c:v>92.699934220419038</c:v>
                </c:pt>
                <c:pt idx="44">
                  <c:v>92.699934220419038</c:v>
                </c:pt>
                <c:pt idx="45">
                  <c:v>92.849450243355221</c:v>
                </c:pt>
                <c:pt idx="46">
                  <c:v>92.849450243355221</c:v>
                </c:pt>
                <c:pt idx="47">
                  <c:v>92.999449355218474</c:v>
                </c:pt>
                <c:pt idx="48">
                  <c:v>92.999449355218474</c:v>
                </c:pt>
                <c:pt idx="49">
                  <c:v>92.999449355218474</c:v>
                </c:pt>
                <c:pt idx="50">
                  <c:v>93.149933901100695</c:v>
                </c:pt>
                <c:pt idx="51">
                  <c:v>93.149933901100695</c:v>
                </c:pt>
                <c:pt idx="52">
                  <c:v>93.300906241296943</c:v>
                </c:pt>
                <c:pt idx="53">
                  <c:v>93.300906241296943</c:v>
                </c:pt>
                <c:pt idx="54">
                  <c:v>93.300906241296943</c:v>
                </c:pt>
                <c:pt idx="55">
                  <c:v>93.452368751428935</c:v>
                </c:pt>
                <c:pt idx="56">
                  <c:v>93.452368751428935</c:v>
                </c:pt>
                <c:pt idx="57">
                  <c:v>93.452368751428935</c:v>
                </c:pt>
                <c:pt idx="58">
                  <c:v>93.604323822569484</c:v>
                </c:pt>
                <c:pt idx="59">
                  <c:v>93.604323822569484</c:v>
                </c:pt>
                <c:pt idx="60">
                  <c:v>93.604323822569484</c:v>
                </c:pt>
                <c:pt idx="61">
                  <c:v>93.604323822569484</c:v>
                </c:pt>
                <c:pt idx="62">
                  <c:v>93.756773861368458</c:v>
                </c:pt>
                <c:pt idx="63">
                  <c:v>93.756773861368458</c:v>
                </c:pt>
                <c:pt idx="64">
                  <c:v>93.756773861368458</c:v>
                </c:pt>
                <c:pt idx="65">
                  <c:v>93.909721290179803</c:v>
                </c:pt>
                <c:pt idx="66">
                  <c:v>93.909721290179803</c:v>
                </c:pt>
                <c:pt idx="67">
                  <c:v>93.909721290179803</c:v>
                </c:pt>
                <c:pt idx="68">
                  <c:v>93.909721290179803</c:v>
                </c:pt>
                <c:pt idx="69">
                  <c:v>94.063168547189917</c:v>
                </c:pt>
                <c:pt idx="70">
                  <c:v>94.063168547189917</c:v>
                </c:pt>
                <c:pt idx="71">
                  <c:v>94.063168547189917</c:v>
                </c:pt>
                <c:pt idx="72">
                  <c:v>94.063168547189917</c:v>
                </c:pt>
                <c:pt idx="73">
                  <c:v>94.217118086547032</c:v>
                </c:pt>
                <c:pt idx="74">
                  <c:v>94.217118086547032</c:v>
                </c:pt>
                <c:pt idx="75">
                  <c:v>94.217118086547032</c:v>
                </c:pt>
                <c:pt idx="76">
                  <c:v>94.217118086547032</c:v>
                </c:pt>
                <c:pt idx="77">
                  <c:v>94.371572378492175</c:v>
                </c:pt>
                <c:pt idx="78">
                  <c:v>94.371572378492175</c:v>
                </c:pt>
                <c:pt idx="79">
                  <c:v>94.371572378492175</c:v>
                </c:pt>
                <c:pt idx="80">
                  <c:v>94.371572378492175</c:v>
                </c:pt>
                <c:pt idx="81">
                  <c:v>94.526533909491334</c:v>
                </c:pt>
                <c:pt idx="82">
                  <c:v>94.526533909491334</c:v>
                </c:pt>
                <c:pt idx="83">
                  <c:v>94.526533909491334</c:v>
                </c:pt>
                <c:pt idx="84">
                  <c:v>94.526533909491334</c:v>
                </c:pt>
                <c:pt idx="85">
                  <c:v>94.526533909491334</c:v>
                </c:pt>
                <c:pt idx="86">
                  <c:v>94.526533909491334</c:v>
                </c:pt>
                <c:pt idx="87">
                  <c:v>94.682005182368798</c:v>
                </c:pt>
                <c:pt idx="88">
                  <c:v>94.682005182368798</c:v>
                </c:pt>
                <c:pt idx="89">
                  <c:v>94.682005182368798</c:v>
                </c:pt>
                <c:pt idx="90">
                  <c:v>94.682005182368798</c:v>
                </c:pt>
                <c:pt idx="91">
                  <c:v>94.682005182368798</c:v>
                </c:pt>
                <c:pt idx="92">
                  <c:v>94.837988716441885</c:v>
                </c:pt>
                <c:pt idx="93">
                  <c:v>94.837988716441885</c:v>
                </c:pt>
                <c:pt idx="94">
                  <c:v>94.837988716441885</c:v>
                </c:pt>
                <c:pt idx="95">
                  <c:v>94.837988716441885</c:v>
                </c:pt>
                <c:pt idx="96">
                  <c:v>94.837988716441885</c:v>
                </c:pt>
                <c:pt idx="97">
                  <c:v>94.837988716441885</c:v>
                </c:pt>
                <c:pt idx="98">
                  <c:v>94.994487047657145</c:v>
                </c:pt>
                <c:pt idx="99">
                  <c:v>94.994487047657145</c:v>
                </c:pt>
                <c:pt idx="100">
                  <c:v>94.994487047657145</c:v>
                </c:pt>
                <c:pt idx="101">
                  <c:v>94.994487047657145</c:v>
                </c:pt>
                <c:pt idx="102">
                  <c:v>94.994487047657145</c:v>
                </c:pt>
                <c:pt idx="103">
                  <c:v>94.994487047657145</c:v>
                </c:pt>
                <c:pt idx="104">
                  <c:v>95.151502728727664</c:v>
                </c:pt>
                <c:pt idx="105">
                  <c:v>95.151502728727664</c:v>
                </c:pt>
                <c:pt idx="106">
                  <c:v>95.151502728727664</c:v>
                </c:pt>
                <c:pt idx="107">
                  <c:v>95.151502728727664</c:v>
                </c:pt>
                <c:pt idx="108">
                  <c:v>95.151502728727664</c:v>
                </c:pt>
                <c:pt idx="109">
                  <c:v>95.151502728727664</c:v>
                </c:pt>
                <c:pt idx="110">
                  <c:v>95.151502728727664</c:v>
                </c:pt>
                <c:pt idx="111">
                  <c:v>95.309038329271914</c:v>
                </c:pt>
                <c:pt idx="112">
                  <c:v>95.309038329271914</c:v>
                </c:pt>
                <c:pt idx="113">
                  <c:v>95.309038329271914</c:v>
                </c:pt>
                <c:pt idx="114">
                  <c:v>95.309038329271914</c:v>
                </c:pt>
                <c:pt idx="115">
                  <c:v>95.309038329271914</c:v>
                </c:pt>
                <c:pt idx="116">
                  <c:v>95.309038329271914</c:v>
                </c:pt>
                <c:pt idx="117">
                  <c:v>95.309038329271914</c:v>
                </c:pt>
                <c:pt idx="118">
                  <c:v>95.309038329271914</c:v>
                </c:pt>
                <c:pt idx="119">
                  <c:v>95.467096435953962</c:v>
                </c:pt>
                <c:pt idx="120">
                  <c:v>95.467096435953962</c:v>
                </c:pt>
                <c:pt idx="121">
                  <c:v>95.467096435953962</c:v>
                </c:pt>
                <c:pt idx="122">
                  <c:v>95.467096435953962</c:v>
                </c:pt>
                <c:pt idx="123">
                  <c:v>95.467096435953962</c:v>
                </c:pt>
                <c:pt idx="124">
                  <c:v>95.467096435953962</c:v>
                </c:pt>
                <c:pt idx="125">
                  <c:v>95.467096435953962</c:v>
                </c:pt>
                <c:pt idx="126">
                  <c:v>95.467096435953962</c:v>
                </c:pt>
                <c:pt idx="127">
                  <c:v>95.625679652624967</c:v>
                </c:pt>
                <c:pt idx="128">
                  <c:v>95.625679652624967</c:v>
                </c:pt>
                <c:pt idx="129">
                  <c:v>95.625679652624967</c:v>
                </c:pt>
                <c:pt idx="130">
                  <c:v>95.625679652624967</c:v>
                </c:pt>
                <c:pt idx="131">
                  <c:v>95.625679652624967</c:v>
                </c:pt>
                <c:pt idx="132">
                  <c:v>95.625679652624967</c:v>
                </c:pt>
                <c:pt idx="133">
                  <c:v>95.625679652624967</c:v>
                </c:pt>
                <c:pt idx="134">
                  <c:v>95.625679652624967</c:v>
                </c:pt>
                <c:pt idx="135">
                  <c:v>95.625679652624967</c:v>
                </c:pt>
                <c:pt idx="136">
                  <c:v>95.625679652624967</c:v>
                </c:pt>
                <c:pt idx="137">
                  <c:v>95.784790600466266</c:v>
                </c:pt>
                <c:pt idx="138">
                  <c:v>95.784790600466266</c:v>
                </c:pt>
                <c:pt idx="139">
                  <c:v>95.784790600466266</c:v>
                </c:pt>
                <c:pt idx="140">
                  <c:v>95.784790600466266</c:v>
                </c:pt>
                <c:pt idx="141">
                  <c:v>95.784790600466266</c:v>
                </c:pt>
                <c:pt idx="142">
                  <c:v>95.784790600466266</c:v>
                </c:pt>
                <c:pt idx="143">
                  <c:v>95.784790600466266</c:v>
                </c:pt>
                <c:pt idx="144">
                  <c:v>95.784790600466266</c:v>
                </c:pt>
                <c:pt idx="145">
                  <c:v>95.784790600466266</c:v>
                </c:pt>
                <c:pt idx="146">
                  <c:v>95.784790600466266</c:v>
                </c:pt>
                <c:pt idx="147">
                  <c:v>95.944431918133702</c:v>
                </c:pt>
                <c:pt idx="148">
                  <c:v>95.944431918133702</c:v>
                </c:pt>
                <c:pt idx="149">
                  <c:v>95.944431918133702</c:v>
                </c:pt>
                <c:pt idx="150">
                  <c:v>95.944431918133702</c:v>
                </c:pt>
                <c:pt idx="151">
                  <c:v>95.944431918133702</c:v>
                </c:pt>
                <c:pt idx="152">
                  <c:v>95.944431918133702</c:v>
                </c:pt>
                <c:pt idx="153">
                  <c:v>95.944431918133702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311-417C-8E24-5D97A25FC8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'C14 SP2-50 31_03'!$V$3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'C14 SP2-50 31_03'!$AB$4:$AB$157</c:f>
              <c:numCache>
                <c:formatCode>0.000</c:formatCode>
                <c:ptCount val="15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</c:numCache>
            </c:numRef>
          </c:xVal>
          <c:yVal>
            <c:numRef>
              <c:f>'C14 SP2-50 31_03'!$V$5:$V$158</c:f>
              <c:numCache>
                <c:formatCode>0.00</c:formatCode>
                <c:ptCount val="154"/>
                <c:pt idx="0">
                  <c:v>20.977078208983734</c:v>
                </c:pt>
                <c:pt idx="1">
                  <c:v>19.494685736713592</c:v>
                </c:pt>
                <c:pt idx="2">
                  <c:v>18.43540528588089</c:v>
                </c:pt>
                <c:pt idx="3">
                  <c:v>17.713594713189572</c:v>
                </c:pt>
                <c:pt idx="4">
                  <c:v>17.102254406452488</c:v>
                </c:pt>
                <c:pt idx="5">
                  <c:v>16.481762298716351</c:v>
                </c:pt>
                <c:pt idx="6">
                  <c:v>15.978640384853204</c:v>
                </c:pt>
                <c:pt idx="7">
                  <c:v>15.597302897946342</c:v>
                </c:pt>
                <c:pt idx="8">
                  <c:v>15.212488169517513</c:v>
                </c:pt>
                <c:pt idx="9">
                  <c:v>14.953989657839205</c:v>
                </c:pt>
                <c:pt idx="10">
                  <c:v>14.563272918135562</c:v>
                </c:pt>
                <c:pt idx="11">
                  <c:v>14.300794493920922</c:v>
                </c:pt>
                <c:pt idx="12">
                  <c:v>14.03669832903317</c:v>
                </c:pt>
                <c:pt idx="13">
                  <c:v>13.770969421240398</c:v>
                </c:pt>
                <c:pt idx="14">
                  <c:v>13.637487949756199</c:v>
                </c:pt>
                <c:pt idx="15">
                  <c:v>13.369281390594001</c:v>
                </c:pt>
                <c:pt idx="16">
                  <c:v>13.234552434747304</c:v>
                </c:pt>
                <c:pt idx="17">
                  <c:v>12.963833409582692</c:v>
                </c:pt>
                <c:pt idx="18">
                  <c:v>12.827839399285201</c:v>
                </c:pt>
                <c:pt idx="19">
                  <c:v>12.691419742633059</c:v>
                </c:pt>
                <c:pt idx="20">
                  <c:v>12.554572438154432</c:v>
                </c:pt>
                <c:pt idx="21">
                  <c:v>12.279586816890763</c:v>
                </c:pt>
                <c:pt idx="22">
                  <c:v>12.14144443392523</c:v>
                </c:pt>
                <c:pt idx="23">
                  <c:v>12.002866270571811</c:v>
                </c:pt>
                <c:pt idx="24">
                  <c:v>11.86385026152057</c:v>
                </c:pt>
                <c:pt idx="25">
                  <c:v>11.724394328390076</c:v>
                </c:pt>
                <c:pt idx="26">
                  <c:v>11.724394328390076</c:v>
                </c:pt>
                <c:pt idx="27">
                  <c:v>11.584496379623644</c:v>
                </c:pt>
                <c:pt idx="28">
                  <c:v>11.444154310384969</c:v>
                </c:pt>
                <c:pt idx="29">
                  <c:v>11.303366002452343</c:v>
                </c:pt>
                <c:pt idx="30">
                  <c:v>11.303366002452343</c:v>
                </c:pt>
                <c:pt idx="31">
                  <c:v>11.16212932411228</c:v>
                </c:pt>
                <c:pt idx="32">
                  <c:v>11.020442130051878</c:v>
                </c:pt>
                <c:pt idx="33">
                  <c:v>11.020442130051878</c:v>
                </c:pt>
                <c:pt idx="34">
                  <c:v>10.878302261250038</c:v>
                </c:pt>
                <c:pt idx="35">
                  <c:v>10.735707544868022</c:v>
                </c:pt>
                <c:pt idx="36">
                  <c:v>10.735707544868022</c:v>
                </c:pt>
                <c:pt idx="37">
                  <c:v>10.592655794138661</c:v>
                </c:pt>
                <c:pt idx="38">
                  <c:v>10.592655794138661</c:v>
                </c:pt>
                <c:pt idx="39">
                  <c:v>10.449144808254463</c:v>
                </c:pt>
                <c:pt idx="40">
                  <c:v>10.449144808254463</c:v>
                </c:pt>
                <c:pt idx="41">
                  <c:v>10.305172372254868</c:v>
                </c:pt>
                <c:pt idx="42">
                  <c:v>10.305172372254868</c:v>
                </c:pt>
                <c:pt idx="43">
                  <c:v>10.160736256912273</c:v>
                </c:pt>
                <c:pt idx="44">
                  <c:v>10.160736256912273</c:v>
                </c:pt>
                <c:pt idx="45">
                  <c:v>10.015834218616959</c:v>
                </c:pt>
                <c:pt idx="46">
                  <c:v>10.015834218616959</c:v>
                </c:pt>
                <c:pt idx="47">
                  <c:v>9.8704639992609486</c:v>
                </c:pt>
                <c:pt idx="48">
                  <c:v>9.8704639992609486</c:v>
                </c:pt>
                <c:pt idx="49">
                  <c:v>9.8704639992609486</c:v>
                </c:pt>
                <c:pt idx="50">
                  <c:v>9.7246233261205965</c:v>
                </c:pt>
                <c:pt idx="51">
                  <c:v>9.7246233261205965</c:v>
                </c:pt>
                <c:pt idx="52">
                  <c:v>9.5783099117383035</c:v>
                </c:pt>
                <c:pt idx="53">
                  <c:v>9.5783099117383035</c:v>
                </c:pt>
                <c:pt idx="54">
                  <c:v>9.5783099117383035</c:v>
                </c:pt>
                <c:pt idx="55">
                  <c:v>9.4315214538028052</c:v>
                </c:pt>
                <c:pt idx="56">
                  <c:v>9.4315214538028052</c:v>
                </c:pt>
                <c:pt idx="57">
                  <c:v>9.4315214538028052</c:v>
                </c:pt>
                <c:pt idx="58">
                  <c:v>9.2842556350284937</c:v>
                </c:pt>
                <c:pt idx="59">
                  <c:v>9.2842556350284937</c:v>
                </c:pt>
                <c:pt idx="60">
                  <c:v>9.2842556350284937</c:v>
                </c:pt>
                <c:pt idx="61">
                  <c:v>9.2842556350284937</c:v>
                </c:pt>
                <c:pt idx="62">
                  <c:v>9.1365101230334247</c:v>
                </c:pt>
                <c:pt idx="63">
                  <c:v>9.1365101230334247</c:v>
                </c:pt>
                <c:pt idx="64">
                  <c:v>9.1365101230334247</c:v>
                </c:pt>
                <c:pt idx="65">
                  <c:v>8.9882825702162101</c:v>
                </c:pt>
                <c:pt idx="66">
                  <c:v>8.9882825702162101</c:v>
                </c:pt>
                <c:pt idx="67">
                  <c:v>8.9882825702162101</c:v>
                </c:pt>
                <c:pt idx="68">
                  <c:v>8.9882825702162101</c:v>
                </c:pt>
                <c:pt idx="69">
                  <c:v>8.8395706136315759</c:v>
                </c:pt>
                <c:pt idx="70">
                  <c:v>8.8395706136315759</c:v>
                </c:pt>
                <c:pt idx="71">
                  <c:v>8.8395706136315759</c:v>
                </c:pt>
                <c:pt idx="72">
                  <c:v>8.8395706136315759</c:v>
                </c:pt>
                <c:pt idx="73">
                  <c:v>8.6903718748650114</c:v>
                </c:pt>
                <c:pt idx="74">
                  <c:v>8.6903718748650114</c:v>
                </c:pt>
                <c:pt idx="75">
                  <c:v>8.6903718748650114</c:v>
                </c:pt>
                <c:pt idx="76">
                  <c:v>8.6903718748650114</c:v>
                </c:pt>
                <c:pt idx="77">
                  <c:v>8.5406839599057811</c:v>
                </c:pt>
                <c:pt idx="78">
                  <c:v>8.5406839599057811</c:v>
                </c:pt>
                <c:pt idx="79">
                  <c:v>8.5406839599057811</c:v>
                </c:pt>
                <c:pt idx="80">
                  <c:v>8.5406839599057811</c:v>
                </c:pt>
                <c:pt idx="81">
                  <c:v>8.3905044590189206</c:v>
                </c:pt>
                <c:pt idx="82">
                  <c:v>8.3905044590189206</c:v>
                </c:pt>
                <c:pt idx="83">
                  <c:v>8.3905044590189206</c:v>
                </c:pt>
                <c:pt idx="84">
                  <c:v>8.3905044590189206</c:v>
                </c:pt>
                <c:pt idx="85">
                  <c:v>8.3905044590189206</c:v>
                </c:pt>
                <c:pt idx="86">
                  <c:v>8.3905044590189206</c:v>
                </c:pt>
                <c:pt idx="87">
                  <c:v>8.2398309466159887</c:v>
                </c:pt>
                <c:pt idx="88">
                  <c:v>8.2398309466159887</c:v>
                </c:pt>
                <c:pt idx="89">
                  <c:v>8.2398309466159887</c:v>
                </c:pt>
                <c:pt idx="90">
                  <c:v>8.2398309466159887</c:v>
                </c:pt>
                <c:pt idx="91">
                  <c:v>8.2398309466159887</c:v>
                </c:pt>
                <c:pt idx="92">
                  <c:v>8.0886609811244288</c:v>
                </c:pt>
                <c:pt idx="93">
                  <c:v>8.0886609811244288</c:v>
                </c:pt>
                <c:pt idx="94">
                  <c:v>8.0886609811244288</c:v>
                </c:pt>
                <c:pt idx="95">
                  <c:v>8.0886609811244288</c:v>
                </c:pt>
                <c:pt idx="96">
                  <c:v>8.0886609811244288</c:v>
                </c:pt>
                <c:pt idx="97">
                  <c:v>8.0886609811244288</c:v>
                </c:pt>
                <c:pt idx="98">
                  <c:v>7.9369921048556336</c:v>
                </c:pt>
                <c:pt idx="99">
                  <c:v>7.9369921048556336</c:v>
                </c:pt>
                <c:pt idx="100">
                  <c:v>7.9369921048556336</c:v>
                </c:pt>
                <c:pt idx="101">
                  <c:v>7.9369921048556336</c:v>
                </c:pt>
                <c:pt idx="102">
                  <c:v>7.9369921048556336</c:v>
                </c:pt>
                <c:pt idx="103">
                  <c:v>7.9369921048556336</c:v>
                </c:pt>
                <c:pt idx="104">
                  <c:v>7.7848218438719252</c:v>
                </c:pt>
                <c:pt idx="105">
                  <c:v>7.7848218438719252</c:v>
                </c:pt>
                <c:pt idx="106">
                  <c:v>7.7848218438719252</c:v>
                </c:pt>
                <c:pt idx="107">
                  <c:v>7.7848218438719252</c:v>
                </c:pt>
                <c:pt idx="108">
                  <c:v>7.7848218438719252</c:v>
                </c:pt>
                <c:pt idx="109">
                  <c:v>7.7848218438719252</c:v>
                </c:pt>
                <c:pt idx="110">
                  <c:v>7.7848218438719252</c:v>
                </c:pt>
                <c:pt idx="111">
                  <c:v>7.6321477078518551</c:v>
                </c:pt>
                <c:pt idx="112">
                  <c:v>7.6321477078518551</c:v>
                </c:pt>
                <c:pt idx="113">
                  <c:v>7.6321477078518551</c:v>
                </c:pt>
                <c:pt idx="114">
                  <c:v>7.6321477078518551</c:v>
                </c:pt>
                <c:pt idx="115">
                  <c:v>7.6321477078518551</c:v>
                </c:pt>
                <c:pt idx="116">
                  <c:v>7.6321477078518551</c:v>
                </c:pt>
                <c:pt idx="117">
                  <c:v>7.6321477078518551</c:v>
                </c:pt>
                <c:pt idx="118">
                  <c:v>7.6321477078518551</c:v>
                </c:pt>
                <c:pt idx="119">
                  <c:v>7.4789671899544219</c:v>
                </c:pt>
                <c:pt idx="120">
                  <c:v>7.4789671899544219</c:v>
                </c:pt>
                <c:pt idx="121">
                  <c:v>7.4789671899544219</c:v>
                </c:pt>
                <c:pt idx="122">
                  <c:v>7.4789671899544219</c:v>
                </c:pt>
                <c:pt idx="123">
                  <c:v>7.4789671899544219</c:v>
                </c:pt>
                <c:pt idx="124">
                  <c:v>7.4789671899544219</c:v>
                </c:pt>
                <c:pt idx="125">
                  <c:v>7.4789671899544219</c:v>
                </c:pt>
                <c:pt idx="126">
                  <c:v>7.4789671899544219</c:v>
                </c:pt>
                <c:pt idx="127">
                  <c:v>7.3252777666819373</c:v>
                </c:pt>
                <c:pt idx="128">
                  <c:v>7.3252777666819373</c:v>
                </c:pt>
                <c:pt idx="129">
                  <c:v>7.3252777666819373</c:v>
                </c:pt>
                <c:pt idx="130">
                  <c:v>7.3252777666819373</c:v>
                </c:pt>
                <c:pt idx="131">
                  <c:v>7.3252777666819373</c:v>
                </c:pt>
                <c:pt idx="132">
                  <c:v>7.3252777666819373</c:v>
                </c:pt>
                <c:pt idx="133">
                  <c:v>7.3252777666819373</c:v>
                </c:pt>
                <c:pt idx="134">
                  <c:v>7.3252777666819373</c:v>
                </c:pt>
                <c:pt idx="135">
                  <c:v>7.3252777666819373</c:v>
                </c:pt>
                <c:pt idx="136">
                  <c:v>7.3252777666819373</c:v>
                </c:pt>
                <c:pt idx="137">
                  <c:v>7.1710768977413135</c:v>
                </c:pt>
                <c:pt idx="138">
                  <c:v>7.1710768977413135</c:v>
                </c:pt>
                <c:pt idx="139">
                  <c:v>7.1710768977413135</c:v>
                </c:pt>
                <c:pt idx="140">
                  <c:v>7.1710768977413135</c:v>
                </c:pt>
                <c:pt idx="141">
                  <c:v>7.1710768977413135</c:v>
                </c:pt>
                <c:pt idx="142">
                  <c:v>7.1710768977413135</c:v>
                </c:pt>
                <c:pt idx="143">
                  <c:v>7.1710768977413135</c:v>
                </c:pt>
                <c:pt idx="144">
                  <c:v>7.1710768977413135</c:v>
                </c:pt>
                <c:pt idx="145">
                  <c:v>7.1710768977413135</c:v>
                </c:pt>
                <c:pt idx="146">
                  <c:v>7.1710768977413135</c:v>
                </c:pt>
                <c:pt idx="147">
                  <c:v>7.0163620259042219</c:v>
                </c:pt>
                <c:pt idx="148">
                  <c:v>7.0163620259042219</c:v>
                </c:pt>
                <c:pt idx="149">
                  <c:v>7.0163620259042219</c:v>
                </c:pt>
                <c:pt idx="150">
                  <c:v>7.0163620259042219</c:v>
                </c:pt>
                <c:pt idx="151">
                  <c:v>7.0163620259042219</c:v>
                </c:pt>
                <c:pt idx="152">
                  <c:v>7.0163620259042219</c:v>
                </c:pt>
                <c:pt idx="153">
                  <c:v>7.0163620259042219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EB1-4B11-A546-40C06ACA8D7E}"/>
            </c:ext>
          </c:extLst>
        </c:ser>
        <c:ser>
          <c:idx val="1"/>
          <c:order val="1"/>
          <c:tx>
            <c:strRef>
              <c:f>'C14 SP2-50 31_03'!$Y$3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'C14 SP2-50 31_03'!$AB$4:$AB$157</c:f>
              <c:numCache>
                <c:formatCode>0.000</c:formatCode>
                <c:ptCount val="15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</c:numCache>
            </c:numRef>
          </c:xVal>
          <c:yVal>
            <c:numRef>
              <c:f>'C14 SP2-50 31_03'!$Y$5:$Y$158</c:f>
              <c:numCache>
                <c:formatCode>0.00</c:formatCode>
                <c:ptCount val="154"/>
                <c:pt idx="0">
                  <c:v>18.460822732464255</c:v>
                </c:pt>
                <c:pt idx="1">
                  <c:v>16.931227776507608</c:v>
                </c:pt>
                <c:pt idx="2">
                  <c:v>15.838217615672189</c:v>
                </c:pt>
                <c:pt idx="3">
                  <c:v>15.093423081297608</c:v>
                </c:pt>
                <c:pt idx="4">
                  <c:v>14.462616417711393</c:v>
                </c:pt>
                <c:pt idx="5">
                  <c:v>13.822366540598452</c:v>
                </c:pt>
                <c:pt idx="6">
                  <c:v>13.303224170361105</c:v>
                </c:pt>
                <c:pt idx="7">
                  <c:v>12.909744098517063</c:v>
                </c:pt>
                <c:pt idx="8">
                  <c:v>12.512676062492044</c:v>
                </c:pt>
                <c:pt idx="9">
                  <c:v>12.245946416341102</c:v>
                </c:pt>
                <c:pt idx="10">
                  <c:v>11.842788436630581</c:v>
                </c:pt>
                <c:pt idx="11">
                  <c:v>11.571952149185504</c:v>
                </c:pt>
                <c:pt idx="12">
                  <c:v>11.299446608813223</c:v>
                </c:pt>
                <c:pt idx="13">
                  <c:v>11.02525633557927</c:v>
                </c:pt>
                <c:pt idx="14">
                  <c:v>10.8875245342411</c:v>
                </c:pt>
                <c:pt idx="15">
                  <c:v>10.610777716024511</c:v>
                </c:pt>
                <c:pt idx="16">
                  <c:v>10.471758707806789</c:v>
                </c:pt>
                <c:pt idx="17">
                  <c:v>10.192419421403676</c:v>
                </c:pt>
                <c:pt idx="18">
                  <c:v>10.052095076749657</c:v>
                </c:pt>
                <c:pt idx="19">
                  <c:v>9.911331532268818</c:v>
                </c:pt>
                <c:pt idx="20">
                  <c:v>9.7701267227582651</c:v>
                </c:pt>
                <c:pt idx="21">
                  <c:v>9.4863849828927158</c:v>
                </c:pt>
                <c:pt idx="22">
                  <c:v>9.343843856881529</c:v>
                </c:pt>
                <c:pt idx="23">
                  <c:v>9.2008530743214241</c:v>
                </c:pt>
                <c:pt idx="24">
                  <c:v>9.0574105041386517</c:v>
                </c:pt>
                <c:pt idx="25">
                  <c:v>8.9135140017717944</c:v>
                </c:pt>
                <c:pt idx="26">
                  <c:v>8.9135140017717944</c:v>
                </c:pt>
                <c:pt idx="27">
                  <c:v>8.7691614090646084</c:v>
                </c:pt>
                <c:pt idx="28">
                  <c:v>8.6243505541583776</c:v>
                </c:pt>
                <c:pt idx="29">
                  <c:v>8.4790792513827817</c:v>
                </c:pt>
                <c:pt idx="30">
                  <c:v>8.4790792513827817</c:v>
                </c:pt>
                <c:pt idx="31">
                  <c:v>8.3333453011461227</c:v>
                </c:pt>
                <c:pt idx="32">
                  <c:v>8.1871464898241939</c:v>
                </c:pt>
                <c:pt idx="33">
                  <c:v>8.1871464898241939</c:v>
                </c:pt>
                <c:pt idx="34">
                  <c:v>8.0404805896482028</c:v>
                </c:pt>
                <c:pt idx="35">
                  <c:v>7.8933453585916302</c:v>
                </c:pt>
                <c:pt idx="36">
                  <c:v>7.8933453585916302</c:v>
                </c:pt>
                <c:pt idx="37">
                  <c:v>7.7457385402560526</c:v>
                </c:pt>
                <c:pt idx="38">
                  <c:v>7.7457385402560526</c:v>
                </c:pt>
                <c:pt idx="39">
                  <c:v>7.5976578637556464</c:v>
                </c:pt>
                <c:pt idx="40">
                  <c:v>7.5976578637556464</c:v>
                </c:pt>
                <c:pt idx="41">
                  <c:v>7.4491010436009253</c:v>
                </c:pt>
                <c:pt idx="42">
                  <c:v>7.4491010436009253</c:v>
                </c:pt>
                <c:pt idx="43">
                  <c:v>7.3000657795809554</c:v>
                </c:pt>
                <c:pt idx="44">
                  <c:v>7.3000657795809554</c:v>
                </c:pt>
                <c:pt idx="45">
                  <c:v>7.1505497566447751</c:v>
                </c:pt>
                <c:pt idx="46">
                  <c:v>7.1505497566447751</c:v>
                </c:pt>
                <c:pt idx="47">
                  <c:v>7.0005506447815335</c:v>
                </c:pt>
                <c:pt idx="48">
                  <c:v>7.0005506447815335</c:v>
                </c:pt>
                <c:pt idx="49">
                  <c:v>7.0005506447815335</c:v>
                </c:pt>
                <c:pt idx="50">
                  <c:v>6.8500660988992994</c:v>
                </c:pt>
                <c:pt idx="51">
                  <c:v>6.8500660988992994</c:v>
                </c:pt>
                <c:pt idx="52">
                  <c:v>6.6990937587030563</c:v>
                </c:pt>
                <c:pt idx="53">
                  <c:v>6.6990937587030563</c:v>
                </c:pt>
                <c:pt idx="54">
                  <c:v>6.6990937587030563</c:v>
                </c:pt>
                <c:pt idx="55">
                  <c:v>6.5476312485710615</c:v>
                </c:pt>
                <c:pt idx="56">
                  <c:v>6.5476312485710615</c:v>
                </c:pt>
                <c:pt idx="57">
                  <c:v>6.5476312485710615</c:v>
                </c:pt>
                <c:pt idx="58">
                  <c:v>6.39567617743052</c:v>
                </c:pt>
                <c:pt idx="59">
                  <c:v>6.39567617743052</c:v>
                </c:pt>
                <c:pt idx="60">
                  <c:v>6.39567617743052</c:v>
                </c:pt>
                <c:pt idx="61">
                  <c:v>6.39567617743052</c:v>
                </c:pt>
                <c:pt idx="62">
                  <c:v>6.2432261386315417</c:v>
                </c:pt>
                <c:pt idx="63">
                  <c:v>6.2432261386315417</c:v>
                </c:pt>
                <c:pt idx="64">
                  <c:v>6.2432261386315417</c:v>
                </c:pt>
                <c:pt idx="65">
                  <c:v>6.090278709820196</c:v>
                </c:pt>
                <c:pt idx="66">
                  <c:v>6.090278709820196</c:v>
                </c:pt>
                <c:pt idx="67">
                  <c:v>6.090278709820196</c:v>
                </c:pt>
                <c:pt idx="68">
                  <c:v>6.090278709820196</c:v>
                </c:pt>
                <c:pt idx="69">
                  <c:v>5.9368314528100878</c:v>
                </c:pt>
                <c:pt idx="70">
                  <c:v>5.9368314528100878</c:v>
                </c:pt>
                <c:pt idx="71">
                  <c:v>5.9368314528100878</c:v>
                </c:pt>
                <c:pt idx="72">
                  <c:v>5.9368314528100878</c:v>
                </c:pt>
                <c:pt idx="73">
                  <c:v>5.7828819134529752</c:v>
                </c:pt>
                <c:pt idx="74">
                  <c:v>5.7828819134529752</c:v>
                </c:pt>
                <c:pt idx="75">
                  <c:v>5.7828819134529752</c:v>
                </c:pt>
                <c:pt idx="76">
                  <c:v>5.7828819134529752</c:v>
                </c:pt>
                <c:pt idx="77">
                  <c:v>5.6284276215078251</c:v>
                </c:pt>
                <c:pt idx="78">
                  <c:v>5.6284276215078251</c:v>
                </c:pt>
                <c:pt idx="79">
                  <c:v>5.6284276215078251</c:v>
                </c:pt>
                <c:pt idx="80">
                  <c:v>5.6284276215078251</c:v>
                </c:pt>
                <c:pt idx="81">
                  <c:v>5.4734660905086603</c:v>
                </c:pt>
                <c:pt idx="82">
                  <c:v>5.4734660905086603</c:v>
                </c:pt>
                <c:pt idx="83">
                  <c:v>5.4734660905086603</c:v>
                </c:pt>
                <c:pt idx="84">
                  <c:v>5.4734660905086603</c:v>
                </c:pt>
                <c:pt idx="85">
                  <c:v>5.4734660905086603</c:v>
                </c:pt>
                <c:pt idx="86">
                  <c:v>5.4734660905086603</c:v>
                </c:pt>
                <c:pt idx="87">
                  <c:v>5.3179948176311997</c:v>
                </c:pt>
                <c:pt idx="88">
                  <c:v>5.3179948176311997</c:v>
                </c:pt>
                <c:pt idx="89">
                  <c:v>5.3179948176311997</c:v>
                </c:pt>
                <c:pt idx="90">
                  <c:v>5.3179948176311997</c:v>
                </c:pt>
                <c:pt idx="91">
                  <c:v>5.3179948176311997</c:v>
                </c:pt>
                <c:pt idx="92">
                  <c:v>5.1620112835581207</c:v>
                </c:pt>
                <c:pt idx="93">
                  <c:v>5.1620112835581207</c:v>
                </c:pt>
                <c:pt idx="94">
                  <c:v>5.1620112835581207</c:v>
                </c:pt>
                <c:pt idx="95">
                  <c:v>5.1620112835581207</c:v>
                </c:pt>
                <c:pt idx="96">
                  <c:v>5.1620112835581207</c:v>
                </c:pt>
                <c:pt idx="97">
                  <c:v>5.1620112835581207</c:v>
                </c:pt>
                <c:pt idx="98">
                  <c:v>5.0055129523428494</c:v>
                </c:pt>
                <c:pt idx="99">
                  <c:v>5.0055129523428494</c:v>
                </c:pt>
                <c:pt idx="100">
                  <c:v>5.0055129523428494</c:v>
                </c:pt>
                <c:pt idx="101">
                  <c:v>5.0055129523428494</c:v>
                </c:pt>
                <c:pt idx="102">
                  <c:v>5.0055129523428494</c:v>
                </c:pt>
                <c:pt idx="103">
                  <c:v>5.0055129523428494</c:v>
                </c:pt>
                <c:pt idx="104">
                  <c:v>4.8484972712723344</c:v>
                </c:pt>
                <c:pt idx="105">
                  <c:v>4.8484972712723344</c:v>
                </c:pt>
                <c:pt idx="106">
                  <c:v>4.8484972712723344</c:v>
                </c:pt>
                <c:pt idx="107">
                  <c:v>4.8484972712723344</c:v>
                </c:pt>
                <c:pt idx="108">
                  <c:v>4.8484972712723344</c:v>
                </c:pt>
                <c:pt idx="109">
                  <c:v>4.8484972712723344</c:v>
                </c:pt>
                <c:pt idx="110">
                  <c:v>4.8484972712723344</c:v>
                </c:pt>
                <c:pt idx="111">
                  <c:v>4.6909616707280888</c:v>
                </c:pt>
                <c:pt idx="112">
                  <c:v>4.6909616707280888</c:v>
                </c:pt>
                <c:pt idx="113">
                  <c:v>4.6909616707280888</c:v>
                </c:pt>
                <c:pt idx="114">
                  <c:v>4.6909616707280888</c:v>
                </c:pt>
                <c:pt idx="115">
                  <c:v>4.6909616707280888</c:v>
                </c:pt>
                <c:pt idx="116">
                  <c:v>4.6909616707280888</c:v>
                </c:pt>
                <c:pt idx="117">
                  <c:v>4.6909616707280888</c:v>
                </c:pt>
                <c:pt idx="118">
                  <c:v>4.6909616707280888</c:v>
                </c:pt>
                <c:pt idx="119">
                  <c:v>4.5329035640460429</c:v>
                </c:pt>
                <c:pt idx="120">
                  <c:v>4.5329035640460429</c:v>
                </c:pt>
                <c:pt idx="121">
                  <c:v>4.5329035640460429</c:v>
                </c:pt>
                <c:pt idx="122">
                  <c:v>4.5329035640460429</c:v>
                </c:pt>
                <c:pt idx="123">
                  <c:v>4.5329035640460429</c:v>
                </c:pt>
                <c:pt idx="124">
                  <c:v>4.5329035640460429</c:v>
                </c:pt>
                <c:pt idx="125">
                  <c:v>4.5329035640460429</c:v>
                </c:pt>
                <c:pt idx="126">
                  <c:v>4.5329035640460429</c:v>
                </c:pt>
                <c:pt idx="127">
                  <c:v>4.3743203473750381</c:v>
                </c:pt>
                <c:pt idx="128">
                  <c:v>4.3743203473750381</c:v>
                </c:pt>
                <c:pt idx="129">
                  <c:v>4.3743203473750381</c:v>
                </c:pt>
                <c:pt idx="130">
                  <c:v>4.3743203473750381</c:v>
                </c:pt>
                <c:pt idx="131">
                  <c:v>4.3743203473750381</c:v>
                </c:pt>
                <c:pt idx="132">
                  <c:v>4.3743203473750381</c:v>
                </c:pt>
                <c:pt idx="133">
                  <c:v>4.3743203473750381</c:v>
                </c:pt>
                <c:pt idx="134">
                  <c:v>4.3743203473750381</c:v>
                </c:pt>
                <c:pt idx="135">
                  <c:v>4.3743203473750381</c:v>
                </c:pt>
                <c:pt idx="136">
                  <c:v>4.3743203473750381</c:v>
                </c:pt>
                <c:pt idx="137">
                  <c:v>4.2152093995337374</c:v>
                </c:pt>
                <c:pt idx="138">
                  <c:v>4.2152093995337374</c:v>
                </c:pt>
                <c:pt idx="139">
                  <c:v>4.2152093995337374</c:v>
                </c:pt>
                <c:pt idx="140">
                  <c:v>4.2152093995337374</c:v>
                </c:pt>
                <c:pt idx="141">
                  <c:v>4.2152093995337374</c:v>
                </c:pt>
                <c:pt idx="142">
                  <c:v>4.2152093995337374</c:v>
                </c:pt>
                <c:pt idx="143">
                  <c:v>4.2152093995337374</c:v>
                </c:pt>
                <c:pt idx="144">
                  <c:v>4.2152093995337374</c:v>
                </c:pt>
                <c:pt idx="145">
                  <c:v>4.2152093995337374</c:v>
                </c:pt>
                <c:pt idx="146">
                  <c:v>4.2152093995337374</c:v>
                </c:pt>
                <c:pt idx="147">
                  <c:v>4.0555680818663014</c:v>
                </c:pt>
                <c:pt idx="148">
                  <c:v>4.0555680818663014</c:v>
                </c:pt>
                <c:pt idx="149">
                  <c:v>4.0555680818663014</c:v>
                </c:pt>
                <c:pt idx="150">
                  <c:v>4.0555680818663014</c:v>
                </c:pt>
                <c:pt idx="151">
                  <c:v>4.0555680818663014</c:v>
                </c:pt>
                <c:pt idx="152">
                  <c:v>4.0555680818663014</c:v>
                </c:pt>
                <c:pt idx="153">
                  <c:v>4.0555680818663014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EB1-4B11-A546-40C06ACA8D7E}"/>
            </c:ext>
          </c:extLst>
        </c:ser>
        <c:ser>
          <c:idx val="2"/>
          <c:order val="2"/>
          <c:tx>
            <c:strRef>
              <c:f>'C14 SP2-50 31_03'!$AA$3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'C14 SP2-50 31_03'!$AB$4:$AB$157</c:f>
              <c:numCache>
                <c:formatCode>0.000</c:formatCode>
                <c:ptCount val="15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</c:numCache>
            </c:numRef>
          </c:xVal>
          <c:yVal>
            <c:numRef>
              <c:f>'C14 SP2-50 31_03'!$AA$5:$AA$158</c:f>
              <c:numCache>
                <c:formatCode>0.00</c:formatCode>
                <c:ptCount val="154"/>
                <c:pt idx="0">
                  <c:v>2.5162554765194791</c:v>
                </c:pt>
                <c:pt idx="1">
                  <c:v>2.5634579602059837</c:v>
                </c:pt>
                <c:pt idx="2">
                  <c:v>2.5971876702087009</c:v>
                </c:pt>
                <c:pt idx="3">
                  <c:v>2.6201716318919637</c:v>
                </c:pt>
                <c:pt idx="4">
                  <c:v>2.6396379887410948</c:v>
                </c:pt>
                <c:pt idx="5">
                  <c:v>2.6593957581178991</c:v>
                </c:pt>
                <c:pt idx="6">
                  <c:v>2.675416214492099</c:v>
                </c:pt>
                <c:pt idx="7">
                  <c:v>2.6875587994292793</c:v>
                </c:pt>
                <c:pt idx="8">
                  <c:v>2.699812107025469</c:v>
                </c:pt>
                <c:pt idx="9">
                  <c:v>2.7080432414981033</c:v>
                </c:pt>
                <c:pt idx="10">
                  <c:v>2.7204844815049807</c:v>
                </c:pt>
                <c:pt idx="11">
                  <c:v>2.7288423447354173</c:v>
                </c:pt>
                <c:pt idx="12">
                  <c:v>2.7372517202199464</c:v>
                </c:pt>
                <c:pt idx="13">
                  <c:v>2.7457130856611283</c:v>
                </c:pt>
                <c:pt idx="14">
                  <c:v>2.7499634155150989</c:v>
                </c:pt>
                <c:pt idx="15">
                  <c:v>2.7585036745694893</c:v>
                </c:pt>
                <c:pt idx="16">
                  <c:v>2.7627937269405152</c:v>
                </c:pt>
                <c:pt idx="17">
                  <c:v>2.7714139881790167</c:v>
                </c:pt>
                <c:pt idx="18">
                  <c:v>2.7757443225355445</c:v>
                </c:pt>
                <c:pt idx="19">
                  <c:v>2.7800882103642408</c:v>
                </c:pt>
                <c:pt idx="20">
                  <c:v>2.784445715396167</c:v>
                </c:pt>
                <c:pt idx="21">
                  <c:v>2.7932018339980473</c:v>
                </c:pt>
                <c:pt idx="22">
                  <c:v>2.7976005770437009</c:v>
                </c:pt>
                <c:pt idx="23">
                  <c:v>2.8020131962503871</c:v>
                </c:pt>
                <c:pt idx="24">
                  <c:v>2.8064397573819182</c:v>
                </c:pt>
                <c:pt idx="25">
                  <c:v>2.8108803266182818</c:v>
                </c:pt>
                <c:pt idx="26">
                  <c:v>2.8108803266182818</c:v>
                </c:pt>
                <c:pt idx="27">
                  <c:v>2.8153349705590358</c:v>
                </c:pt>
                <c:pt idx="28">
                  <c:v>2.819803756226591</c:v>
                </c:pt>
                <c:pt idx="29">
                  <c:v>2.8242867510695611</c:v>
                </c:pt>
                <c:pt idx="30">
                  <c:v>2.8242867510695611</c:v>
                </c:pt>
                <c:pt idx="31">
                  <c:v>2.8287840229661576</c:v>
                </c:pt>
                <c:pt idx="32">
                  <c:v>2.8332956402276839</c:v>
                </c:pt>
                <c:pt idx="33">
                  <c:v>2.8332956402276839</c:v>
                </c:pt>
                <c:pt idx="34">
                  <c:v>2.8378216716018354</c:v>
                </c:pt>
                <c:pt idx="35">
                  <c:v>2.8423621862763921</c:v>
                </c:pt>
                <c:pt idx="36">
                  <c:v>2.8423621862763921</c:v>
                </c:pt>
                <c:pt idx="37">
                  <c:v>2.8469172538826086</c:v>
                </c:pt>
                <c:pt idx="38">
                  <c:v>2.8469172538826086</c:v>
                </c:pt>
                <c:pt idx="39">
                  <c:v>2.8514869444988165</c:v>
                </c:pt>
                <c:pt idx="40">
                  <c:v>2.8514869444988165</c:v>
                </c:pt>
                <c:pt idx="41">
                  <c:v>2.8560713286539423</c:v>
                </c:pt>
                <c:pt idx="42">
                  <c:v>2.8560713286539423</c:v>
                </c:pt>
                <c:pt idx="43">
                  <c:v>2.8606704773313174</c:v>
                </c:pt>
                <c:pt idx="44">
                  <c:v>2.8606704773313174</c:v>
                </c:pt>
                <c:pt idx="45">
                  <c:v>2.865284461972184</c:v>
                </c:pt>
                <c:pt idx="46">
                  <c:v>2.865284461972184</c:v>
                </c:pt>
                <c:pt idx="47">
                  <c:v>2.8699133544794151</c:v>
                </c:pt>
                <c:pt idx="48">
                  <c:v>2.8699133544794151</c:v>
                </c:pt>
                <c:pt idx="49">
                  <c:v>2.8699133544794151</c:v>
                </c:pt>
                <c:pt idx="50">
                  <c:v>2.8745572272212971</c:v>
                </c:pt>
                <c:pt idx="51">
                  <c:v>2.8745572272212971</c:v>
                </c:pt>
                <c:pt idx="52">
                  <c:v>2.8792161530352471</c:v>
                </c:pt>
                <c:pt idx="53">
                  <c:v>2.8792161530352471</c:v>
                </c:pt>
                <c:pt idx="54">
                  <c:v>2.8792161530352471</c:v>
                </c:pt>
                <c:pt idx="55">
                  <c:v>2.8838902052317437</c:v>
                </c:pt>
                <c:pt idx="56">
                  <c:v>2.8838902052317437</c:v>
                </c:pt>
                <c:pt idx="57">
                  <c:v>2.8838902052317437</c:v>
                </c:pt>
                <c:pt idx="58">
                  <c:v>2.8885794575979737</c:v>
                </c:pt>
                <c:pt idx="59">
                  <c:v>2.8885794575979737</c:v>
                </c:pt>
                <c:pt idx="60">
                  <c:v>2.8885794575979737</c:v>
                </c:pt>
                <c:pt idx="61">
                  <c:v>2.8885794575979737</c:v>
                </c:pt>
                <c:pt idx="62">
                  <c:v>2.8932839844018829</c:v>
                </c:pt>
                <c:pt idx="63">
                  <c:v>2.8932839844018829</c:v>
                </c:pt>
                <c:pt idx="64">
                  <c:v>2.8932839844018829</c:v>
                </c:pt>
                <c:pt idx="65">
                  <c:v>2.8980038603960141</c:v>
                </c:pt>
                <c:pt idx="66">
                  <c:v>2.8980038603960141</c:v>
                </c:pt>
                <c:pt idx="67">
                  <c:v>2.8980038603960141</c:v>
                </c:pt>
                <c:pt idx="68">
                  <c:v>2.8980038603960141</c:v>
                </c:pt>
                <c:pt idx="69">
                  <c:v>2.9027391608214881</c:v>
                </c:pt>
                <c:pt idx="70">
                  <c:v>2.9027391608214881</c:v>
                </c:pt>
                <c:pt idx="71">
                  <c:v>2.9027391608214881</c:v>
                </c:pt>
                <c:pt idx="72">
                  <c:v>2.9027391608214881</c:v>
                </c:pt>
                <c:pt idx="73">
                  <c:v>2.9074899614120362</c:v>
                </c:pt>
                <c:pt idx="74">
                  <c:v>2.9074899614120362</c:v>
                </c:pt>
                <c:pt idx="75">
                  <c:v>2.9074899614120362</c:v>
                </c:pt>
                <c:pt idx="76">
                  <c:v>2.9074899614120362</c:v>
                </c:pt>
                <c:pt idx="77">
                  <c:v>2.9122563383979561</c:v>
                </c:pt>
                <c:pt idx="78">
                  <c:v>2.9122563383979561</c:v>
                </c:pt>
                <c:pt idx="79">
                  <c:v>2.9122563383979561</c:v>
                </c:pt>
                <c:pt idx="80">
                  <c:v>2.9122563383979561</c:v>
                </c:pt>
                <c:pt idx="81">
                  <c:v>2.9170383685102603</c:v>
                </c:pt>
                <c:pt idx="82">
                  <c:v>2.9170383685102603</c:v>
                </c:pt>
                <c:pt idx="83">
                  <c:v>2.9170383685102603</c:v>
                </c:pt>
                <c:pt idx="84">
                  <c:v>2.9170383685102603</c:v>
                </c:pt>
                <c:pt idx="85">
                  <c:v>2.9170383685102603</c:v>
                </c:pt>
                <c:pt idx="86">
                  <c:v>2.9170383685102603</c:v>
                </c:pt>
                <c:pt idx="87">
                  <c:v>2.9218361289847889</c:v>
                </c:pt>
                <c:pt idx="88">
                  <c:v>2.9218361289847889</c:v>
                </c:pt>
                <c:pt idx="89">
                  <c:v>2.9218361289847889</c:v>
                </c:pt>
                <c:pt idx="90">
                  <c:v>2.9218361289847889</c:v>
                </c:pt>
                <c:pt idx="91">
                  <c:v>2.9218361289847889</c:v>
                </c:pt>
                <c:pt idx="92">
                  <c:v>2.9266496975663081</c:v>
                </c:pt>
                <c:pt idx="93">
                  <c:v>2.9266496975663081</c:v>
                </c:pt>
                <c:pt idx="94">
                  <c:v>2.9266496975663081</c:v>
                </c:pt>
                <c:pt idx="95">
                  <c:v>2.9266496975663081</c:v>
                </c:pt>
                <c:pt idx="96">
                  <c:v>2.9266496975663081</c:v>
                </c:pt>
                <c:pt idx="97">
                  <c:v>2.9266496975663081</c:v>
                </c:pt>
                <c:pt idx="98">
                  <c:v>2.9314791525127841</c:v>
                </c:pt>
                <c:pt idx="99">
                  <c:v>2.9314791525127841</c:v>
                </c:pt>
                <c:pt idx="100">
                  <c:v>2.9314791525127841</c:v>
                </c:pt>
                <c:pt idx="101">
                  <c:v>2.9314791525127841</c:v>
                </c:pt>
                <c:pt idx="102">
                  <c:v>2.9314791525127841</c:v>
                </c:pt>
                <c:pt idx="103">
                  <c:v>2.9314791525127841</c:v>
                </c:pt>
                <c:pt idx="104">
                  <c:v>2.9363245725995908</c:v>
                </c:pt>
                <c:pt idx="105">
                  <c:v>2.9363245725995908</c:v>
                </c:pt>
                <c:pt idx="106">
                  <c:v>2.9363245725995908</c:v>
                </c:pt>
                <c:pt idx="107">
                  <c:v>2.9363245725995908</c:v>
                </c:pt>
                <c:pt idx="108">
                  <c:v>2.9363245725995908</c:v>
                </c:pt>
                <c:pt idx="109">
                  <c:v>2.9363245725995908</c:v>
                </c:pt>
                <c:pt idx="110">
                  <c:v>2.9363245725995908</c:v>
                </c:pt>
                <c:pt idx="111">
                  <c:v>2.9411860371237664</c:v>
                </c:pt>
                <c:pt idx="112">
                  <c:v>2.9411860371237664</c:v>
                </c:pt>
                <c:pt idx="113">
                  <c:v>2.9411860371237664</c:v>
                </c:pt>
                <c:pt idx="114">
                  <c:v>2.9411860371237664</c:v>
                </c:pt>
                <c:pt idx="115">
                  <c:v>2.9411860371237664</c:v>
                </c:pt>
                <c:pt idx="116">
                  <c:v>2.9411860371237664</c:v>
                </c:pt>
                <c:pt idx="117">
                  <c:v>2.9411860371237664</c:v>
                </c:pt>
                <c:pt idx="118">
                  <c:v>2.9411860371237664</c:v>
                </c:pt>
                <c:pt idx="119">
                  <c:v>2.946063625908379</c:v>
                </c:pt>
                <c:pt idx="120">
                  <c:v>2.946063625908379</c:v>
                </c:pt>
                <c:pt idx="121">
                  <c:v>2.946063625908379</c:v>
                </c:pt>
                <c:pt idx="122">
                  <c:v>2.946063625908379</c:v>
                </c:pt>
                <c:pt idx="123">
                  <c:v>2.946063625908379</c:v>
                </c:pt>
                <c:pt idx="124">
                  <c:v>2.946063625908379</c:v>
                </c:pt>
                <c:pt idx="125">
                  <c:v>2.946063625908379</c:v>
                </c:pt>
                <c:pt idx="126">
                  <c:v>2.946063625908379</c:v>
                </c:pt>
                <c:pt idx="127">
                  <c:v>2.9509574193068993</c:v>
                </c:pt>
                <c:pt idx="128">
                  <c:v>2.9509574193068993</c:v>
                </c:pt>
                <c:pt idx="129">
                  <c:v>2.9509574193068993</c:v>
                </c:pt>
                <c:pt idx="130">
                  <c:v>2.9509574193068993</c:v>
                </c:pt>
                <c:pt idx="131">
                  <c:v>2.9509574193068993</c:v>
                </c:pt>
                <c:pt idx="132">
                  <c:v>2.9509574193068993</c:v>
                </c:pt>
                <c:pt idx="133">
                  <c:v>2.9509574193068993</c:v>
                </c:pt>
                <c:pt idx="134">
                  <c:v>2.9509574193068993</c:v>
                </c:pt>
                <c:pt idx="135">
                  <c:v>2.9509574193068993</c:v>
                </c:pt>
                <c:pt idx="136">
                  <c:v>2.9509574193068993</c:v>
                </c:pt>
                <c:pt idx="137">
                  <c:v>2.9558674982075761</c:v>
                </c:pt>
                <c:pt idx="138">
                  <c:v>2.9558674982075761</c:v>
                </c:pt>
                <c:pt idx="139">
                  <c:v>2.9558674982075761</c:v>
                </c:pt>
                <c:pt idx="140">
                  <c:v>2.9558674982075761</c:v>
                </c:pt>
                <c:pt idx="141">
                  <c:v>2.9558674982075761</c:v>
                </c:pt>
                <c:pt idx="142">
                  <c:v>2.9558674982075761</c:v>
                </c:pt>
                <c:pt idx="143">
                  <c:v>2.9558674982075761</c:v>
                </c:pt>
                <c:pt idx="144">
                  <c:v>2.9558674982075761</c:v>
                </c:pt>
                <c:pt idx="145">
                  <c:v>2.9558674982075761</c:v>
                </c:pt>
                <c:pt idx="146">
                  <c:v>2.9558674982075761</c:v>
                </c:pt>
                <c:pt idx="147">
                  <c:v>2.9607939440379205</c:v>
                </c:pt>
                <c:pt idx="148">
                  <c:v>2.9607939440379205</c:v>
                </c:pt>
                <c:pt idx="149">
                  <c:v>2.9607939440379205</c:v>
                </c:pt>
                <c:pt idx="150">
                  <c:v>2.9607939440379205</c:v>
                </c:pt>
                <c:pt idx="151">
                  <c:v>2.9607939440379205</c:v>
                </c:pt>
                <c:pt idx="152">
                  <c:v>2.9607939440379205</c:v>
                </c:pt>
                <c:pt idx="153">
                  <c:v>2.9607939440379205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EB1-4B11-A546-40C06ACA8D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'C15 SP2-50 31_03'!$AB$4:$AB$151</c:f>
              <c:numCache>
                <c:formatCode>0.000</c:formatCode>
                <c:ptCount val="1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</c:numCache>
            </c:numRef>
          </c:xVal>
          <c:yVal>
            <c:numRef>
              <c:f>'C15 SP2-50 31_03'!$AC$4:$AC$151</c:f>
              <c:numCache>
                <c:formatCode>0.000</c:formatCode>
                <c:ptCount val="148"/>
                <c:pt idx="0">
                  <c:v>82.458079428589144</c:v>
                </c:pt>
                <c:pt idx="1">
                  <c:v>83.898395226468423</c:v>
                </c:pt>
                <c:pt idx="2">
                  <c:v>84.886888837384106</c:v>
                </c:pt>
                <c:pt idx="3">
                  <c:v>85.516613532023456</c:v>
                </c:pt>
                <c:pt idx="4">
                  <c:v>86.155751151844242</c:v>
                </c:pt>
                <c:pt idx="5">
                  <c:v>86.673981233960603</c:v>
                </c:pt>
                <c:pt idx="6">
                  <c:v>87.19848338968805</c:v>
                </c:pt>
                <c:pt idx="7">
                  <c:v>87.596044864109132</c:v>
                </c:pt>
                <c:pt idx="8">
                  <c:v>87.86310597649971</c:v>
                </c:pt>
                <c:pt idx="9">
                  <c:v>88.266764962609187</c:v>
                </c:pt>
                <c:pt idx="10">
                  <c:v>88.537937819637207</c:v>
                </c:pt>
                <c:pt idx="11">
                  <c:v>88.810782003981188</c:v>
                </c:pt>
                <c:pt idx="12">
                  <c:v>89.08531301481267</c:v>
                </c:pt>
                <c:pt idx="13">
                  <c:v>89.361546543540797</c:v>
                </c:pt>
                <c:pt idx="14">
                  <c:v>89.500306708981043</c:v>
                </c:pt>
                <c:pt idx="15">
                  <c:v>89.779123863837711</c:v>
                </c:pt>
                <c:pt idx="16">
                  <c:v>89.919184899506718</c:v>
                </c:pt>
                <c:pt idx="17">
                  <c:v>90.059683625912186</c:v>
                </c:pt>
                <c:pt idx="18">
                  <c:v>90.20062209794024</c:v>
                </c:pt>
                <c:pt idx="19">
                  <c:v>90.483826562925913</c:v>
                </c:pt>
                <c:pt idx="20">
                  <c:v>90.626096730477684</c:v>
                </c:pt>
                <c:pt idx="21">
                  <c:v>90.768814993045396</c:v>
                </c:pt>
                <c:pt idx="22">
                  <c:v>90.911983470952379</c:v>
                </c:pt>
                <c:pt idx="23">
                  <c:v>91.055604297920709</c:v>
                </c:pt>
                <c:pt idx="24">
                  <c:v>91.055604297920709</c:v>
                </c:pt>
                <c:pt idx="25">
                  <c:v>91.199679621176898</c:v>
                </c:pt>
                <c:pt idx="26">
                  <c:v>91.344211601559124</c:v>
                </c:pt>
                <c:pt idx="27">
                  <c:v>91.48920241362508</c:v>
                </c:pt>
                <c:pt idx="28">
                  <c:v>91.634654245761212</c:v>
                </c:pt>
                <c:pt idx="29">
                  <c:v>91.634654245761212</c:v>
                </c:pt>
                <c:pt idx="30">
                  <c:v>91.780569300292711</c:v>
                </c:pt>
                <c:pt idx="31">
                  <c:v>91.926949793594602</c:v>
                </c:pt>
                <c:pt idx="32">
                  <c:v>91.926949793594602</c:v>
                </c:pt>
                <c:pt idx="33">
                  <c:v>92.073797956204146</c:v>
                </c:pt>
                <c:pt idx="34">
                  <c:v>92.073797956204146</c:v>
                </c:pt>
                <c:pt idx="35">
                  <c:v>92.221116032934106</c:v>
                </c:pt>
                <c:pt idx="36">
                  <c:v>92.36890628298687</c:v>
                </c:pt>
                <c:pt idx="37">
                  <c:v>92.36890628298687</c:v>
                </c:pt>
                <c:pt idx="38">
                  <c:v>92.517170980070318</c:v>
                </c:pt>
                <c:pt idx="39">
                  <c:v>92.517170980070318</c:v>
                </c:pt>
                <c:pt idx="40">
                  <c:v>92.66591241251416</c:v>
                </c:pt>
                <c:pt idx="41">
                  <c:v>92.66591241251416</c:v>
                </c:pt>
                <c:pt idx="42">
                  <c:v>92.815132883387776</c:v>
                </c:pt>
                <c:pt idx="43">
                  <c:v>92.815132883387776</c:v>
                </c:pt>
                <c:pt idx="44">
                  <c:v>92.815132883387776</c:v>
                </c:pt>
                <c:pt idx="45">
                  <c:v>92.964834710619058</c:v>
                </c:pt>
                <c:pt idx="46">
                  <c:v>92.964834710619058</c:v>
                </c:pt>
                <c:pt idx="47">
                  <c:v>93.115020227114385</c:v>
                </c:pt>
                <c:pt idx="48">
                  <c:v>93.115020227114385</c:v>
                </c:pt>
                <c:pt idx="49">
                  <c:v>93.115020227114385</c:v>
                </c:pt>
                <c:pt idx="50">
                  <c:v>93.265691780879962</c:v>
                </c:pt>
                <c:pt idx="51">
                  <c:v>93.265691780879962</c:v>
                </c:pt>
                <c:pt idx="52">
                  <c:v>93.416851735143922</c:v>
                </c:pt>
                <c:pt idx="53">
                  <c:v>93.416851735143922</c:v>
                </c:pt>
                <c:pt idx="54">
                  <c:v>93.416851735143922</c:v>
                </c:pt>
                <c:pt idx="55">
                  <c:v>93.568502468480204</c:v>
                </c:pt>
                <c:pt idx="56">
                  <c:v>93.568502468480204</c:v>
                </c:pt>
                <c:pt idx="57">
                  <c:v>93.568502468480204</c:v>
                </c:pt>
                <c:pt idx="58">
                  <c:v>93.720646374933011</c:v>
                </c:pt>
                <c:pt idx="59">
                  <c:v>93.720646374933011</c:v>
                </c:pt>
                <c:pt idx="60">
                  <c:v>93.720646374933011</c:v>
                </c:pt>
                <c:pt idx="61">
                  <c:v>93.720646374933011</c:v>
                </c:pt>
                <c:pt idx="62">
                  <c:v>93.873285864143014</c:v>
                </c:pt>
                <c:pt idx="63">
                  <c:v>93.873285864143014</c:v>
                </c:pt>
                <c:pt idx="64">
                  <c:v>93.873285864143014</c:v>
                </c:pt>
                <c:pt idx="65">
                  <c:v>94.026423361474386</c:v>
                </c:pt>
                <c:pt idx="66">
                  <c:v>94.026423361474386</c:v>
                </c:pt>
                <c:pt idx="67">
                  <c:v>94.026423361474386</c:v>
                </c:pt>
                <c:pt idx="68">
                  <c:v>94.026423361474386</c:v>
                </c:pt>
                <c:pt idx="69">
                  <c:v>94.180061308143479</c:v>
                </c:pt>
                <c:pt idx="70">
                  <c:v>94.180061308143479</c:v>
                </c:pt>
                <c:pt idx="71">
                  <c:v>94.180061308143479</c:v>
                </c:pt>
                <c:pt idx="72">
                  <c:v>94.180061308143479</c:v>
                </c:pt>
                <c:pt idx="73">
                  <c:v>94.334202161348287</c:v>
                </c:pt>
                <c:pt idx="74">
                  <c:v>94.334202161348287</c:v>
                </c:pt>
                <c:pt idx="75">
                  <c:v>94.334202161348287</c:v>
                </c:pt>
                <c:pt idx="76">
                  <c:v>94.334202161348287</c:v>
                </c:pt>
                <c:pt idx="77">
                  <c:v>94.488848394399668</c:v>
                </c:pt>
                <c:pt idx="78">
                  <c:v>94.488848394399668</c:v>
                </c:pt>
                <c:pt idx="79">
                  <c:v>94.488848394399668</c:v>
                </c:pt>
                <c:pt idx="80">
                  <c:v>94.488848394399668</c:v>
                </c:pt>
                <c:pt idx="81">
                  <c:v>94.644002496853545</c:v>
                </c:pt>
                <c:pt idx="82">
                  <c:v>94.644002496853545</c:v>
                </c:pt>
                <c:pt idx="83">
                  <c:v>94.644002496853545</c:v>
                </c:pt>
                <c:pt idx="84">
                  <c:v>94.644002496853545</c:v>
                </c:pt>
                <c:pt idx="85">
                  <c:v>94.644002496853545</c:v>
                </c:pt>
                <c:pt idx="86">
                  <c:v>94.799666974644424</c:v>
                </c:pt>
                <c:pt idx="87">
                  <c:v>94.799666974644424</c:v>
                </c:pt>
                <c:pt idx="88">
                  <c:v>94.799666974644424</c:v>
                </c:pt>
                <c:pt idx="89">
                  <c:v>94.799666974644424</c:v>
                </c:pt>
                <c:pt idx="90">
                  <c:v>94.799666974644424</c:v>
                </c:pt>
                <c:pt idx="91">
                  <c:v>94.955844350220445</c:v>
                </c:pt>
                <c:pt idx="92">
                  <c:v>94.955844350220445</c:v>
                </c:pt>
                <c:pt idx="93">
                  <c:v>94.955844350220445</c:v>
                </c:pt>
                <c:pt idx="94">
                  <c:v>94.955844350220445</c:v>
                </c:pt>
                <c:pt idx="95">
                  <c:v>94.955844350220445</c:v>
                </c:pt>
                <c:pt idx="96">
                  <c:v>94.955844350220445</c:v>
                </c:pt>
                <c:pt idx="97">
                  <c:v>95.11253716267953</c:v>
                </c:pt>
                <c:pt idx="98">
                  <c:v>95.11253716267953</c:v>
                </c:pt>
                <c:pt idx="99">
                  <c:v>95.11253716267953</c:v>
                </c:pt>
                <c:pt idx="100">
                  <c:v>95.11253716267953</c:v>
                </c:pt>
                <c:pt idx="101">
                  <c:v>95.11253716267953</c:v>
                </c:pt>
                <c:pt idx="102">
                  <c:v>95.11253716267953</c:v>
                </c:pt>
                <c:pt idx="103">
                  <c:v>95.269747967907122</c:v>
                </c:pt>
                <c:pt idx="104">
                  <c:v>95.269747967907122</c:v>
                </c:pt>
                <c:pt idx="105">
                  <c:v>95.269747967907122</c:v>
                </c:pt>
                <c:pt idx="106">
                  <c:v>95.269747967907122</c:v>
                </c:pt>
                <c:pt idx="107">
                  <c:v>95.269747967907122</c:v>
                </c:pt>
                <c:pt idx="108">
                  <c:v>95.269747967907122</c:v>
                </c:pt>
                <c:pt idx="109">
                  <c:v>95.269747967907122</c:v>
                </c:pt>
                <c:pt idx="110">
                  <c:v>95.427479338714903</c:v>
                </c:pt>
                <c:pt idx="111">
                  <c:v>95.427479338714903</c:v>
                </c:pt>
                <c:pt idx="112">
                  <c:v>95.427479338714903</c:v>
                </c:pt>
                <c:pt idx="113">
                  <c:v>95.427479338714903</c:v>
                </c:pt>
                <c:pt idx="114">
                  <c:v>95.427479338714903</c:v>
                </c:pt>
                <c:pt idx="115">
                  <c:v>95.427479338714903</c:v>
                </c:pt>
                <c:pt idx="116">
                  <c:v>95.427479338714903</c:v>
                </c:pt>
                <c:pt idx="117">
                  <c:v>95.585733864981449</c:v>
                </c:pt>
                <c:pt idx="118">
                  <c:v>95.585733864981449</c:v>
                </c:pt>
                <c:pt idx="119">
                  <c:v>95.585733864981449</c:v>
                </c:pt>
                <c:pt idx="120">
                  <c:v>95.585733864981449</c:v>
                </c:pt>
                <c:pt idx="121">
                  <c:v>95.585733864981449</c:v>
                </c:pt>
                <c:pt idx="122">
                  <c:v>95.585733864981449</c:v>
                </c:pt>
                <c:pt idx="123">
                  <c:v>95.585733864981449</c:v>
                </c:pt>
                <c:pt idx="124">
                  <c:v>95.585733864981449</c:v>
                </c:pt>
                <c:pt idx="125">
                  <c:v>95.744514153793702</c:v>
                </c:pt>
                <c:pt idx="126">
                  <c:v>95.744514153793702</c:v>
                </c:pt>
                <c:pt idx="127">
                  <c:v>95.744514153793702</c:v>
                </c:pt>
                <c:pt idx="128">
                  <c:v>95.744514153793702</c:v>
                </c:pt>
                <c:pt idx="129">
                  <c:v>95.744514153793702</c:v>
                </c:pt>
                <c:pt idx="130">
                  <c:v>95.744514153793702</c:v>
                </c:pt>
                <c:pt idx="131">
                  <c:v>95.744514153793702</c:v>
                </c:pt>
                <c:pt idx="132">
                  <c:v>95.744514153793702</c:v>
                </c:pt>
                <c:pt idx="133">
                  <c:v>95.744514153793702</c:v>
                </c:pt>
                <c:pt idx="134">
                  <c:v>95.903822829590354</c:v>
                </c:pt>
                <c:pt idx="135">
                  <c:v>95.903822829590354</c:v>
                </c:pt>
                <c:pt idx="136">
                  <c:v>95.903822829590354</c:v>
                </c:pt>
                <c:pt idx="137">
                  <c:v>95.903822829590354</c:v>
                </c:pt>
                <c:pt idx="138">
                  <c:v>95.903822829590354</c:v>
                </c:pt>
                <c:pt idx="139">
                  <c:v>95.903822829590354</c:v>
                </c:pt>
                <c:pt idx="140">
                  <c:v>95.903822829590354</c:v>
                </c:pt>
                <c:pt idx="141">
                  <c:v>95.903822829590354</c:v>
                </c:pt>
                <c:pt idx="142">
                  <c:v>95.903822829590354</c:v>
                </c:pt>
                <c:pt idx="143">
                  <c:v>96.063662534306332</c:v>
                </c:pt>
                <c:pt idx="144">
                  <c:v>96.063662534306332</c:v>
                </c:pt>
                <c:pt idx="145">
                  <c:v>96.063662534306332</c:v>
                </c:pt>
                <c:pt idx="146">
                  <c:v>96.063662534306332</c:v>
                </c:pt>
                <c:pt idx="147">
                  <c:v>96.063662534306332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49A-446C-8BA9-CC99932814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'C15 SP2-50 31_03'!$V$3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'C15 SP2-50 31_03'!$AB$4:$AB$151</c:f>
              <c:numCache>
                <c:formatCode>0.000</c:formatCode>
                <c:ptCount val="1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</c:numCache>
            </c:numRef>
          </c:xVal>
          <c:yVal>
            <c:numRef>
              <c:f>'C15 SP2-50 31_03'!$V$5:$V$152</c:f>
              <c:numCache>
                <c:formatCode>0.00</c:formatCode>
                <c:ptCount val="148"/>
                <c:pt idx="0">
                  <c:v>20.211166416758196</c:v>
                </c:pt>
                <c:pt idx="1">
                  <c:v>18.81747500045703</c:v>
                </c:pt>
                <c:pt idx="2">
                  <c:v>17.860979860550774</c:v>
                </c:pt>
                <c:pt idx="3">
                  <c:v>17.251639948537047</c:v>
                </c:pt>
                <c:pt idx="4">
                  <c:v>16.633191816612836</c:v>
                </c:pt>
                <c:pt idx="5">
                  <c:v>16.131737331299224</c:v>
                </c:pt>
                <c:pt idx="6">
                  <c:v>15.624213805316156</c:v>
                </c:pt>
                <c:pt idx="7">
                  <c:v>15.23952177099388</c:v>
                </c:pt>
                <c:pt idx="8">
                  <c:v>14.981105678832286</c:v>
                </c:pt>
                <c:pt idx="9">
                  <c:v>14.59051351502907</c:v>
                </c:pt>
                <c:pt idx="10">
                  <c:v>14.328118779284127</c:v>
                </c:pt>
                <c:pt idx="11">
                  <c:v>14.064106818665623</c:v>
                </c:pt>
                <c:pt idx="12">
                  <c:v>13.798462635724862</c:v>
                </c:pt>
                <c:pt idx="13">
                  <c:v>13.531171046998402</c:v>
                </c:pt>
                <c:pt idx="14">
                  <c:v>13.396902679058996</c:v>
                </c:pt>
                <c:pt idx="15">
                  <c:v>13.127111098619903</c:v>
                </c:pt>
                <c:pt idx="16">
                  <c:v>12.99158397084863</c:v>
                </c:pt>
                <c:pt idx="17">
                  <c:v>12.855633320803083</c:v>
                </c:pt>
                <c:pt idx="18">
                  <c:v>12.71925716011576</c:v>
                </c:pt>
                <c:pt idx="19">
                  <c:v>12.445220290916781</c:v>
                </c:pt>
                <c:pt idx="20">
                  <c:v>12.307555542946503</c:v>
                </c:pt>
                <c:pt idx="21">
                  <c:v>12.169457205218848</c:v>
                </c:pt>
                <c:pt idx="22">
                  <c:v>12.030923226047275</c:v>
                </c:pt>
                <c:pt idx="23">
                  <c:v>11.891951540780365</c:v>
                </c:pt>
                <c:pt idx="24">
                  <c:v>11.891951540780365</c:v>
                </c:pt>
                <c:pt idx="25">
                  <c:v>11.752540071699336</c:v>
                </c:pt>
                <c:pt idx="26">
                  <c:v>11.61268672791438</c:v>
                </c:pt>
                <c:pt idx="27">
                  <c:v>11.472389405260298</c:v>
                </c:pt>
                <c:pt idx="28">
                  <c:v>11.331645986190752</c:v>
                </c:pt>
                <c:pt idx="29">
                  <c:v>11.331645986190752</c:v>
                </c:pt>
                <c:pt idx="30">
                  <c:v>11.190454339671907</c:v>
                </c:pt>
                <c:pt idx="31">
                  <c:v>11.048812321074919</c:v>
                </c:pt>
                <c:pt idx="32">
                  <c:v>11.048812321074919</c:v>
                </c:pt>
                <c:pt idx="33">
                  <c:v>10.906717772067065</c:v>
                </c:pt>
                <c:pt idx="34">
                  <c:v>10.906717772067065</c:v>
                </c:pt>
                <c:pt idx="35">
                  <c:v>10.764168520502349</c:v>
                </c:pt>
                <c:pt idx="36">
                  <c:v>10.621162380310857</c:v>
                </c:pt>
                <c:pt idx="37">
                  <c:v>10.621162380310857</c:v>
                </c:pt>
                <c:pt idx="38">
                  <c:v>10.477697151386799</c:v>
                </c:pt>
                <c:pt idx="39">
                  <c:v>10.477697151386799</c:v>
                </c:pt>
                <c:pt idx="40">
                  <c:v>10.333770619475846</c:v>
                </c:pt>
                <c:pt idx="41">
                  <c:v>10.333770619475846</c:v>
                </c:pt>
                <c:pt idx="42">
                  <c:v>10.189380556061156</c:v>
                </c:pt>
                <c:pt idx="43">
                  <c:v>10.189380556061156</c:v>
                </c:pt>
                <c:pt idx="44">
                  <c:v>10.189380556061156</c:v>
                </c:pt>
                <c:pt idx="45">
                  <c:v>10.044524718248326</c:v>
                </c:pt>
                <c:pt idx="46">
                  <c:v>10.044524718248326</c:v>
                </c:pt>
                <c:pt idx="47">
                  <c:v>9.8992008486494036</c:v>
                </c:pt>
                <c:pt idx="48">
                  <c:v>9.8992008486494036</c:v>
                </c:pt>
                <c:pt idx="49">
                  <c:v>9.8992008486494036</c:v>
                </c:pt>
                <c:pt idx="50">
                  <c:v>9.7534066752653192</c:v>
                </c:pt>
                <c:pt idx="51">
                  <c:v>9.7534066752653192</c:v>
                </c:pt>
                <c:pt idx="52">
                  <c:v>9.6071399113678684</c:v>
                </c:pt>
                <c:pt idx="53">
                  <c:v>9.6071399113678684</c:v>
                </c:pt>
                <c:pt idx="54">
                  <c:v>9.6071399113678684</c:v>
                </c:pt>
                <c:pt idx="55">
                  <c:v>9.46039825537982</c:v>
                </c:pt>
                <c:pt idx="56">
                  <c:v>9.46039825537982</c:v>
                </c:pt>
                <c:pt idx="57">
                  <c:v>9.46039825537982</c:v>
                </c:pt>
                <c:pt idx="58">
                  <c:v>9.3131793907544456</c:v>
                </c:pt>
                <c:pt idx="59">
                  <c:v>9.3131793907544456</c:v>
                </c:pt>
                <c:pt idx="60">
                  <c:v>9.3131793907544456</c:v>
                </c:pt>
                <c:pt idx="61">
                  <c:v>9.3131793907544456</c:v>
                </c:pt>
                <c:pt idx="62">
                  <c:v>9.1654809858533799</c:v>
                </c:pt>
                <c:pt idx="63">
                  <c:v>9.1654809858533799</c:v>
                </c:pt>
                <c:pt idx="64">
                  <c:v>9.1654809858533799</c:v>
                </c:pt>
                <c:pt idx="65">
                  <c:v>9.0173006938237936</c:v>
                </c:pt>
                <c:pt idx="66">
                  <c:v>9.0173006938237936</c:v>
                </c:pt>
                <c:pt idx="67">
                  <c:v>9.0173006938237936</c:v>
                </c:pt>
                <c:pt idx="68">
                  <c:v>9.0173006938237936</c:v>
                </c:pt>
                <c:pt idx="69">
                  <c:v>8.8686361524738189</c:v>
                </c:pt>
                <c:pt idx="70">
                  <c:v>8.8686361524738189</c:v>
                </c:pt>
                <c:pt idx="71">
                  <c:v>8.8686361524738189</c:v>
                </c:pt>
                <c:pt idx="72">
                  <c:v>8.8686361524738189</c:v>
                </c:pt>
                <c:pt idx="73">
                  <c:v>8.7194849841472752</c:v>
                </c:pt>
                <c:pt idx="74">
                  <c:v>8.7194849841472752</c:v>
                </c:pt>
                <c:pt idx="75">
                  <c:v>8.7194849841472752</c:v>
                </c:pt>
                <c:pt idx="76">
                  <c:v>8.7194849841472752</c:v>
                </c:pt>
                <c:pt idx="77">
                  <c:v>8.5698447955966817</c:v>
                </c:pt>
                <c:pt idx="78">
                  <c:v>8.5698447955966817</c:v>
                </c:pt>
                <c:pt idx="79">
                  <c:v>8.5698447955966817</c:v>
                </c:pt>
                <c:pt idx="80">
                  <c:v>8.5698447955966817</c:v>
                </c:pt>
                <c:pt idx="81">
                  <c:v>8.4197131778554599</c:v>
                </c:pt>
                <c:pt idx="82">
                  <c:v>8.4197131778554599</c:v>
                </c:pt>
                <c:pt idx="83">
                  <c:v>8.4197131778554599</c:v>
                </c:pt>
                <c:pt idx="84">
                  <c:v>8.4197131778554599</c:v>
                </c:pt>
                <c:pt idx="85">
                  <c:v>8.4197131778554599</c:v>
                </c:pt>
                <c:pt idx="86">
                  <c:v>8.2690877061085128</c:v>
                </c:pt>
                <c:pt idx="87">
                  <c:v>8.2690877061085128</c:v>
                </c:pt>
                <c:pt idx="88">
                  <c:v>8.2690877061085128</c:v>
                </c:pt>
                <c:pt idx="89">
                  <c:v>8.2690877061085128</c:v>
                </c:pt>
                <c:pt idx="90">
                  <c:v>8.2690877061085128</c:v>
                </c:pt>
                <c:pt idx="91">
                  <c:v>8.1179659395617332</c:v>
                </c:pt>
                <c:pt idx="92">
                  <c:v>8.1179659395617332</c:v>
                </c:pt>
                <c:pt idx="93">
                  <c:v>8.1179659395617332</c:v>
                </c:pt>
                <c:pt idx="94">
                  <c:v>8.1179659395617332</c:v>
                </c:pt>
                <c:pt idx="95">
                  <c:v>8.1179659395617332</c:v>
                </c:pt>
                <c:pt idx="96">
                  <c:v>8.1179659395617332</c:v>
                </c:pt>
                <c:pt idx="97">
                  <c:v>7.9663454213101943</c:v>
                </c:pt>
                <c:pt idx="98">
                  <c:v>7.9663454213101943</c:v>
                </c:pt>
                <c:pt idx="99">
                  <c:v>7.9663454213101943</c:v>
                </c:pt>
                <c:pt idx="100">
                  <c:v>7.9663454213101943</c:v>
                </c:pt>
                <c:pt idx="101">
                  <c:v>7.9663454213101943</c:v>
                </c:pt>
                <c:pt idx="102">
                  <c:v>7.9663454213101943</c:v>
                </c:pt>
                <c:pt idx="103">
                  <c:v>7.8142236782049013</c:v>
                </c:pt>
                <c:pt idx="104">
                  <c:v>7.8142236782049013</c:v>
                </c:pt>
                <c:pt idx="105">
                  <c:v>7.8142236782049013</c:v>
                </c:pt>
                <c:pt idx="106">
                  <c:v>7.8142236782049013</c:v>
                </c:pt>
                <c:pt idx="107">
                  <c:v>7.8142236782049013</c:v>
                </c:pt>
                <c:pt idx="108">
                  <c:v>7.8142236782049013</c:v>
                </c:pt>
                <c:pt idx="109">
                  <c:v>7.8142236782049013</c:v>
                </c:pt>
                <c:pt idx="110">
                  <c:v>7.6615982207185018</c:v>
                </c:pt>
                <c:pt idx="111">
                  <c:v>7.6615982207185018</c:v>
                </c:pt>
                <c:pt idx="112">
                  <c:v>7.6615982207185018</c:v>
                </c:pt>
                <c:pt idx="113">
                  <c:v>7.6615982207185018</c:v>
                </c:pt>
                <c:pt idx="114">
                  <c:v>7.6615982207185018</c:v>
                </c:pt>
                <c:pt idx="115">
                  <c:v>7.6615982207185018</c:v>
                </c:pt>
                <c:pt idx="116">
                  <c:v>7.6615982207185018</c:v>
                </c:pt>
                <c:pt idx="117">
                  <c:v>7.508466542809245</c:v>
                </c:pt>
                <c:pt idx="118">
                  <c:v>7.508466542809245</c:v>
                </c:pt>
                <c:pt idx="119">
                  <c:v>7.508466542809245</c:v>
                </c:pt>
                <c:pt idx="120">
                  <c:v>7.508466542809245</c:v>
                </c:pt>
                <c:pt idx="121">
                  <c:v>7.508466542809245</c:v>
                </c:pt>
                <c:pt idx="122">
                  <c:v>7.508466542809245</c:v>
                </c:pt>
                <c:pt idx="123">
                  <c:v>7.508466542809245</c:v>
                </c:pt>
                <c:pt idx="124">
                  <c:v>7.508466542809245</c:v>
                </c:pt>
                <c:pt idx="125">
                  <c:v>7.3548261217840079</c:v>
                </c:pt>
                <c:pt idx="126">
                  <c:v>7.3548261217840079</c:v>
                </c:pt>
                <c:pt idx="127">
                  <c:v>7.3548261217840079</c:v>
                </c:pt>
                <c:pt idx="128">
                  <c:v>7.3548261217840079</c:v>
                </c:pt>
                <c:pt idx="129">
                  <c:v>7.3548261217840079</c:v>
                </c:pt>
                <c:pt idx="130">
                  <c:v>7.3548261217840079</c:v>
                </c:pt>
                <c:pt idx="131">
                  <c:v>7.3548261217840079</c:v>
                </c:pt>
                <c:pt idx="132">
                  <c:v>7.3548261217840079</c:v>
                </c:pt>
                <c:pt idx="133">
                  <c:v>7.3548261217840079</c:v>
                </c:pt>
                <c:pt idx="134">
                  <c:v>7.2006744181597027</c:v>
                </c:pt>
                <c:pt idx="135">
                  <c:v>7.2006744181597027</c:v>
                </c:pt>
                <c:pt idx="136">
                  <c:v>7.2006744181597027</c:v>
                </c:pt>
                <c:pt idx="137">
                  <c:v>7.2006744181597027</c:v>
                </c:pt>
                <c:pt idx="138">
                  <c:v>7.2006744181597027</c:v>
                </c:pt>
                <c:pt idx="139">
                  <c:v>7.2006744181597027</c:v>
                </c:pt>
                <c:pt idx="140">
                  <c:v>7.2006744181597027</c:v>
                </c:pt>
                <c:pt idx="141">
                  <c:v>7.2006744181597027</c:v>
                </c:pt>
                <c:pt idx="142">
                  <c:v>7.2006744181597027</c:v>
                </c:pt>
                <c:pt idx="143">
                  <c:v>7.0460088755233024</c:v>
                </c:pt>
                <c:pt idx="144">
                  <c:v>7.0460088755233024</c:v>
                </c:pt>
                <c:pt idx="145">
                  <c:v>7.0460088755233024</c:v>
                </c:pt>
                <c:pt idx="146">
                  <c:v>7.0460088755233024</c:v>
                </c:pt>
                <c:pt idx="147">
                  <c:v>7.0460088755233024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95-49DF-930A-F9B1C5B50E5D}"/>
            </c:ext>
          </c:extLst>
        </c:ser>
        <c:ser>
          <c:idx val="1"/>
          <c:order val="1"/>
          <c:tx>
            <c:strRef>
              <c:f>'C15 SP2-50 31_03'!$Y$3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'C15 SP2-50 31_03'!$AB$4:$AB$151</c:f>
              <c:numCache>
                <c:formatCode>0.000</c:formatCode>
                <c:ptCount val="1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</c:numCache>
            </c:numRef>
          </c:xVal>
          <c:yVal>
            <c:numRef>
              <c:f>'C15 SP2-50 31_03'!$Y$5:$Y$152</c:f>
              <c:numCache>
                <c:formatCode>0.00</c:formatCode>
                <c:ptCount val="148"/>
                <c:pt idx="0">
                  <c:v>17.541920571410863</c:v>
                </c:pt>
                <c:pt idx="1">
                  <c:v>16.101604773531577</c:v>
                </c:pt>
                <c:pt idx="2">
                  <c:v>15.113111162615889</c:v>
                </c:pt>
                <c:pt idx="3">
                  <c:v>14.483386467976544</c:v>
                </c:pt>
                <c:pt idx="4">
                  <c:v>13.844248848155761</c:v>
                </c:pt>
                <c:pt idx="5">
                  <c:v>13.326018766039393</c:v>
                </c:pt>
                <c:pt idx="6">
                  <c:v>12.801516610311946</c:v>
                </c:pt>
                <c:pt idx="7">
                  <c:v>12.403955135890865</c:v>
                </c:pt>
                <c:pt idx="8">
                  <c:v>12.13689402350029</c:v>
                </c:pt>
                <c:pt idx="9">
                  <c:v>11.733235037390809</c:v>
                </c:pt>
                <c:pt idx="10">
                  <c:v>11.462062180362798</c:v>
                </c:pt>
                <c:pt idx="11">
                  <c:v>11.189217996018808</c:v>
                </c:pt>
                <c:pt idx="12">
                  <c:v>10.914686985187338</c:v>
                </c:pt>
                <c:pt idx="13">
                  <c:v>10.638453456459207</c:v>
                </c:pt>
                <c:pt idx="14">
                  <c:v>10.499693291018952</c:v>
                </c:pt>
                <c:pt idx="15">
                  <c:v>10.220876136162293</c:v>
                </c:pt>
                <c:pt idx="16">
                  <c:v>10.080815100493279</c:v>
                </c:pt>
                <c:pt idx="17">
                  <c:v>9.9403163740878107</c:v>
                </c:pt>
                <c:pt idx="18">
                  <c:v>9.7993779020597582</c:v>
                </c:pt>
                <c:pt idx="19">
                  <c:v>9.5161734370740945</c:v>
                </c:pt>
                <c:pt idx="20">
                  <c:v>9.3739032695223212</c:v>
                </c:pt>
                <c:pt idx="21">
                  <c:v>9.2311850069546111</c:v>
                </c:pt>
                <c:pt idx="22">
                  <c:v>9.088016529047616</c:v>
                </c:pt>
                <c:pt idx="23">
                  <c:v>8.944395702079289</c:v>
                </c:pt>
                <c:pt idx="24">
                  <c:v>8.944395702079289</c:v>
                </c:pt>
                <c:pt idx="25">
                  <c:v>8.8003203788231019</c:v>
                </c:pt>
                <c:pt idx="26">
                  <c:v>8.6557883984408779</c:v>
                </c:pt>
                <c:pt idx="27">
                  <c:v>8.5107975863749186</c:v>
                </c:pt>
                <c:pt idx="28">
                  <c:v>8.3653457542387848</c:v>
                </c:pt>
                <c:pt idx="29">
                  <c:v>8.3653457542387848</c:v>
                </c:pt>
                <c:pt idx="30">
                  <c:v>8.2194306997072868</c:v>
                </c:pt>
                <c:pt idx="31">
                  <c:v>8.0730502064053962</c:v>
                </c:pt>
                <c:pt idx="32">
                  <c:v>8.0730502064053962</c:v>
                </c:pt>
                <c:pt idx="33">
                  <c:v>7.9262020437958487</c:v>
                </c:pt>
                <c:pt idx="34">
                  <c:v>7.9262020437958487</c:v>
                </c:pt>
                <c:pt idx="35">
                  <c:v>7.7788839670658971</c:v>
                </c:pt>
                <c:pt idx="36">
                  <c:v>7.6310937170131261</c:v>
                </c:pt>
                <c:pt idx="37">
                  <c:v>7.6310937170131261</c:v>
                </c:pt>
                <c:pt idx="38">
                  <c:v>7.4828290199296816</c:v>
                </c:pt>
                <c:pt idx="39">
                  <c:v>7.4828290199296816</c:v>
                </c:pt>
                <c:pt idx="40">
                  <c:v>7.334087587485838</c:v>
                </c:pt>
                <c:pt idx="41">
                  <c:v>7.334087587485838</c:v>
                </c:pt>
                <c:pt idx="42">
                  <c:v>7.1848671166122262</c:v>
                </c:pt>
                <c:pt idx="43">
                  <c:v>7.1848671166122262</c:v>
                </c:pt>
                <c:pt idx="44">
                  <c:v>7.1848671166122262</c:v>
                </c:pt>
                <c:pt idx="45">
                  <c:v>7.0351652893809398</c:v>
                </c:pt>
                <c:pt idx="46">
                  <c:v>7.0351652893809398</c:v>
                </c:pt>
                <c:pt idx="47">
                  <c:v>6.8849797728856128</c:v>
                </c:pt>
                <c:pt idx="48">
                  <c:v>6.8849797728856128</c:v>
                </c:pt>
                <c:pt idx="49">
                  <c:v>6.8849797728856128</c:v>
                </c:pt>
                <c:pt idx="50">
                  <c:v>6.7343082191200443</c:v>
                </c:pt>
                <c:pt idx="51">
                  <c:v>6.7343082191200443</c:v>
                </c:pt>
                <c:pt idx="52">
                  <c:v>6.5831482648560762</c:v>
                </c:pt>
                <c:pt idx="53">
                  <c:v>6.5831482648560762</c:v>
                </c:pt>
                <c:pt idx="54">
                  <c:v>6.5831482648560762</c:v>
                </c:pt>
                <c:pt idx="55">
                  <c:v>6.431497531519792</c:v>
                </c:pt>
                <c:pt idx="56">
                  <c:v>6.431497531519792</c:v>
                </c:pt>
                <c:pt idx="57">
                  <c:v>6.431497531519792</c:v>
                </c:pt>
                <c:pt idx="58">
                  <c:v>6.2793536250669852</c:v>
                </c:pt>
                <c:pt idx="59">
                  <c:v>6.2793536250669852</c:v>
                </c:pt>
                <c:pt idx="60">
                  <c:v>6.2793536250669852</c:v>
                </c:pt>
                <c:pt idx="61">
                  <c:v>6.2793536250669852</c:v>
                </c:pt>
                <c:pt idx="62">
                  <c:v>6.1267141358569921</c:v>
                </c:pt>
                <c:pt idx="63">
                  <c:v>6.1267141358569921</c:v>
                </c:pt>
                <c:pt idx="64">
                  <c:v>6.1267141358569921</c:v>
                </c:pt>
                <c:pt idx="65">
                  <c:v>5.9735766385256124</c:v>
                </c:pt>
                <c:pt idx="66">
                  <c:v>5.9735766385256124</c:v>
                </c:pt>
                <c:pt idx="67">
                  <c:v>5.9735766385256124</c:v>
                </c:pt>
                <c:pt idx="68">
                  <c:v>5.9735766385256124</c:v>
                </c:pt>
                <c:pt idx="69">
                  <c:v>5.8199386918565192</c:v>
                </c:pt>
                <c:pt idx="70">
                  <c:v>5.8199386918565192</c:v>
                </c:pt>
                <c:pt idx="71">
                  <c:v>5.8199386918565192</c:v>
                </c:pt>
                <c:pt idx="72">
                  <c:v>5.8199386918565192</c:v>
                </c:pt>
                <c:pt idx="73">
                  <c:v>5.66579783865172</c:v>
                </c:pt>
                <c:pt idx="74">
                  <c:v>5.66579783865172</c:v>
                </c:pt>
                <c:pt idx="75">
                  <c:v>5.66579783865172</c:v>
                </c:pt>
                <c:pt idx="76">
                  <c:v>5.66579783865172</c:v>
                </c:pt>
                <c:pt idx="77">
                  <c:v>5.5111516056003289</c:v>
                </c:pt>
                <c:pt idx="78">
                  <c:v>5.5111516056003289</c:v>
                </c:pt>
                <c:pt idx="79">
                  <c:v>5.5111516056003289</c:v>
                </c:pt>
                <c:pt idx="80">
                  <c:v>5.5111516056003289</c:v>
                </c:pt>
                <c:pt idx="81">
                  <c:v>5.3559975031464591</c:v>
                </c:pt>
                <c:pt idx="82">
                  <c:v>5.3559975031464591</c:v>
                </c:pt>
                <c:pt idx="83">
                  <c:v>5.3559975031464591</c:v>
                </c:pt>
                <c:pt idx="84">
                  <c:v>5.3559975031464591</c:v>
                </c:pt>
                <c:pt idx="85">
                  <c:v>5.3559975031464591</c:v>
                </c:pt>
                <c:pt idx="86">
                  <c:v>5.2003330253555742</c:v>
                </c:pt>
                <c:pt idx="87">
                  <c:v>5.2003330253555742</c:v>
                </c:pt>
                <c:pt idx="88">
                  <c:v>5.2003330253555742</c:v>
                </c:pt>
                <c:pt idx="89">
                  <c:v>5.2003330253555742</c:v>
                </c:pt>
                <c:pt idx="90">
                  <c:v>5.2003330253555742</c:v>
                </c:pt>
                <c:pt idx="91">
                  <c:v>5.0441556497795474</c:v>
                </c:pt>
                <c:pt idx="92">
                  <c:v>5.0441556497795474</c:v>
                </c:pt>
                <c:pt idx="93">
                  <c:v>5.0441556497795474</c:v>
                </c:pt>
                <c:pt idx="94">
                  <c:v>5.0441556497795474</c:v>
                </c:pt>
                <c:pt idx="95">
                  <c:v>5.0441556497795474</c:v>
                </c:pt>
                <c:pt idx="96">
                  <c:v>5.0441556497795474</c:v>
                </c:pt>
                <c:pt idx="97">
                  <c:v>4.8874628373204665</c:v>
                </c:pt>
                <c:pt idx="98">
                  <c:v>4.8874628373204665</c:v>
                </c:pt>
                <c:pt idx="99">
                  <c:v>4.8874628373204665</c:v>
                </c:pt>
                <c:pt idx="100">
                  <c:v>4.8874628373204665</c:v>
                </c:pt>
                <c:pt idx="101">
                  <c:v>4.8874628373204665</c:v>
                </c:pt>
                <c:pt idx="102">
                  <c:v>4.8874628373204665</c:v>
                </c:pt>
                <c:pt idx="103">
                  <c:v>4.7302520320928743</c:v>
                </c:pt>
                <c:pt idx="104">
                  <c:v>4.7302520320928743</c:v>
                </c:pt>
                <c:pt idx="105">
                  <c:v>4.7302520320928743</c:v>
                </c:pt>
                <c:pt idx="106">
                  <c:v>4.7302520320928743</c:v>
                </c:pt>
                <c:pt idx="107">
                  <c:v>4.7302520320928743</c:v>
                </c:pt>
                <c:pt idx="108">
                  <c:v>4.7302520320928743</c:v>
                </c:pt>
                <c:pt idx="109">
                  <c:v>4.7302520320928743</c:v>
                </c:pt>
                <c:pt idx="110">
                  <c:v>4.572520661285095</c:v>
                </c:pt>
                <c:pt idx="111">
                  <c:v>4.572520661285095</c:v>
                </c:pt>
                <c:pt idx="112">
                  <c:v>4.572520661285095</c:v>
                </c:pt>
                <c:pt idx="113">
                  <c:v>4.572520661285095</c:v>
                </c:pt>
                <c:pt idx="114">
                  <c:v>4.572520661285095</c:v>
                </c:pt>
                <c:pt idx="115">
                  <c:v>4.572520661285095</c:v>
                </c:pt>
                <c:pt idx="116">
                  <c:v>4.572520661285095</c:v>
                </c:pt>
                <c:pt idx="117">
                  <c:v>4.4142661350185524</c:v>
                </c:pt>
                <c:pt idx="118">
                  <c:v>4.4142661350185524</c:v>
                </c:pt>
                <c:pt idx="119">
                  <c:v>4.4142661350185524</c:v>
                </c:pt>
                <c:pt idx="120">
                  <c:v>4.4142661350185524</c:v>
                </c:pt>
                <c:pt idx="121">
                  <c:v>4.4142661350185524</c:v>
                </c:pt>
                <c:pt idx="122">
                  <c:v>4.4142661350185524</c:v>
                </c:pt>
                <c:pt idx="123">
                  <c:v>4.4142661350185524</c:v>
                </c:pt>
                <c:pt idx="124">
                  <c:v>4.4142661350185524</c:v>
                </c:pt>
                <c:pt idx="125">
                  <c:v>4.2554858462062972</c:v>
                </c:pt>
                <c:pt idx="126">
                  <c:v>4.2554858462062972</c:v>
                </c:pt>
                <c:pt idx="127">
                  <c:v>4.2554858462062972</c:v>
                </c:pt>
                <c:pt idx="128">
                  <c:v>4.2554858462062972</c:v>
                </c:pt>
                <c:pt idx="129">
                  <c:v>4.2554858462062972</c:v>
                </c:pt>
                <c:pt idx="130">
                  <c:v>4.2554858462062972</c:v>
                </c:pt>
                <c:pt idx="131">
                  <c:v>4.2554858462062972</c:v>
                </c:pt>
                <c:pt idx="132">
                  <c:v>4.2554858462062972</c:v>
                </c:pt>
                <c:pt idx="133">
                  <c:v>4.2554858462062972</c:v>
                </c:pt>
                <c:pt idx="134">
                  <c:v>4.0961771704096535</c:v>
                </c:pt>
                <c:pt idx="135">
                  <c:v>4.0961771704096535</c:v>
                </c:pt>
                <c:pt idx="136">
                  <c:v>4.0961771704096535</c:v>
                </c:pt>
                <c:pt idx="137">
                  <c:v>4.0961771704096535</c:v>
                </c:pt>
                <c:pt idx="138">
                  <c:v>4.0961771704096535</c:v>
                </c:pt>
                <c:pt idx="139">
                  <c:v>4.0961771704096535</c:v>
                </c:pt>
                <c:pt idx="140">
                  <c:v>4.0961771704096535</c:v>
                </c:pt>
                <c:pt idx="141">
                  <c:v>4.0961771704096535</c:v>
                </c:pt>
                <c:pt idx="142">
                  <c:v>4.0961771704096535</c:v>
                </c:pt>
                <c:pt idx="143">
                  <c:v>3.9363374656936623</c:v>
                </c:pt>
                <c:pt idx="144">
                  <c:v>3.9363374656936623</c:v>
                </c:pt>
                <c:pt idx="145">
                  <c:v>3.9363374656936623</c:v>
                </c:pt>
                <c:pt idx="146">
                  <c:v>3.9363374656936623</c:v>
                </c:pt>
                <c:pt idx="147">
                  <c:v>3.9363374656936623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95-49DF-930A-F9B1C5B50E5D}"/>
            </c:ext>
          </c:extLst>
        </c:ser>
        <c:ser>
          <c:idx val="2"/>
          <c:order val="2"/>
          <c:tx>
            <c:strRef>
              <c:f>'C15 SP2-50 31_03'!$AA$3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'C15 SP2-50 31_03'!$AB$4:$AB$151</c:f>
              <c:numCache>
                <c:formatCode>0.000</c:formatCode>
                <c:ptCount val="148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</c:numCache>
            </c:numRef>
          </c:xVal>
          <c:yVal>
            <c:numRef>
              <c:f>'C15 SP2-50 31_03'!$AA$5:$AA$152</c:f>
              <c:numCache>
                <c:formatCode>0.00</c:formatCode>
                <c:ptCount val="148"/>
                <c:pt idx="0">
                  <c:v>2.6692458453473336</c:v>
                </c:pt>
                <c:pt idx="1">
                  <c:v>2.7158702269254533</c:v>
                </c:pt>
                <c:pt idx="2">
                  <c:v>2.7478686979348854</c:v>
                </c:pt>
                <c:pt idx="3">
                  <c:v>2.768253480560503</c:v>
                </c:pt>
                <c:pt idx="4">
                  <c:v>2.788942968457075</c:v>
                </c:pt>
                <c:pt idx="5">
                  <c:v>2.8057185652598307</c:v>
                </c:pt>
                <c:pt idx="6">
                  <c:v>2.8226971950042099</c:v>
                </c:pt>
                <c:pt idx="7">
                  <c:v>2.8355666351030155</c:v>
                </c:pt>
                <c:pt idx="8">
                  <c:v>2.8442116553319963</c:v>
                </c:pt>
                <c:pt idx="9">
                  <c:v>2.8572784776382605</c:v>
                </c:pt>
                <c:pt idx="10">
                  <c:v>2.8660565989213289</c:v>
                </c:pt>
                <c:pt idx="11">
                  <c:v>2.874888822646815</c:v>
                </c:pt>
                <c:pt idx="12">
                  <c:v>2.8837756505375243</c:v>
                </c:pt>
                <c:pt idx="13">
                  <c:v>2.8927175905391955</c:v>
                </c:pt>
                <c:pt idx="14">
                  <c:v>2.8972093880400447</c:v>
                </c:pt>
                <c:pt idx="15">
                  <c:v>2.90623496245761</c:v>
                </c:pt>
                <c:pt idx="16">
                  <c:v>2.9107688703553514</c:v>
                </c:pt>
                <c:pt idx="17">
                  <c:v>2.9153169467152722</c:v>
                </c:pt>
                <c:pt idx="18">
                  <c:v>2.9198792580560013</c:v>
                </c:pt>
                <c:pt idx="19">
                  <c:v>2.9290468538426868</c:v>
                </c:pt>
                <c:pt idx="20">
                  <c:v>2.9336522734241814</c:v>
                </c:pt>
                <c:pt idx="21">
                  <c:v>2.9382721982642366</c:v>
                </c:pt>
                <c:pt idx="22">
                  <c:v>2.9429066969996587</c:v>
                </c:pt>
                <c:pt idx="23">
                  <c:v>2.9475558387010761</c:v>
                </c:pt>
                <c:pt idx="24">
                  <c:v>2.9475558387010761</c:v>
                </c:pt>
                <c:pt idx="25">
                  <c:v>2.9522196928762341</c:v>
                </c:pt>
                <c:pt idx="26">
                  <c:v>2.9568983294735016</c:v>
                </c:pt>
                <c:pt idx="27">
                  <c:v>2.9615918188853794</c:v>
                </c:pt>
                <c:pt idx="28">
                  <c:v>2.9663002319519673</c:v>
                </c:pt>
                <c:pt idx="29">
                  <c:v>2.9663002319519673</c:v>
                </c:pt>
                <c:pt idx="30">
                  <c:v>2.9710236399646206</c:v>
                </c:pt>
                <c:pt idx="31">
                  <c:v>2.9757621146695232</c:v>
                </c:pt>
                <c:pt idx="32">
                  <c:v>2.9757621146695232</c:v>
                </c:pt>
                <c:pt idx="33">
                  <c:v>2.9805157282712162</c:v>
                </c:pt>
                <c:pt idx="34">
                  <c:v>2.9805157282712162</c:v>
                </c:pt>
                <c:pt idx="35">
                  <c:v>2.9852845534364514</c:v>
                </c:pt>
                <c:pt idx="36">
                  <c:v>2.9900686632977305</c:v>
                </c:pt>
                <c:pt idx="37">
                  <c:v>2.9900686632977305</c:v>
                </c:pt>
                <c:pt idx="38">
                  <c:v>2.9948681314571175</c:v>
                </c:pt>
                <c:pt idx="39">
                  <c:v>2.9948681314571175</c:v>
                </c:pt>
                <c:pt idx="40">
                  <c:v>2.9996830319900081</c:v>
                </c:pt>
                <c:pt idx="41">
                  <c:v>2.9996830319900081</c:v>
                </c:pt>
                <c:pt idx="42">
                  <c:v>3.0045134394489299</c:v>
                </c:pt>
                <c:pt idx="43">
                  <c:v>3.0045134394489299</c:v>
                </c:pt>
                <c:pt idx="44">
                  <c:v>3.0045134394489299</c:v>
                </c:pt>
                <c:pt idx="45">
                  <c:v>3.0093594288673859</c:v>
                </c:pt>
                <c:pt idx="46">
                  <c:v>3.0093594288673859</c:v>
                </c:pt>
                <c:pt idx="47">
                  <c:v>3.0142210757637908</c:v>
                </c:pt>
                <c:pt idx="48">
                  <c:v>3.0142210757637908</c:v>
                </c:pt>
                <c:pt idx="49">
                  <c:v>3.0142210757637908</c:v>
                </c:pt>
                <c:pt idx="50">
                  <c:v>3.0190984561452749</c:v>
                </c:pt>
                <c:pt idx="51">
                  <c:v>3.0190984561452749</c:v>
                </c:pt>
                <c:pt idx="52">
                  <c:v>3.0239916465117922</c:v>
                </c:pt>
                <c:pt idx="53">
                  <c:v>3.0239916465117922</c:v>
                </c:pt>
                <c:pt idx="54">
                  <c:v>3.0239916465117922</c:v>
                </c:pt>
                <c:pt idx="55">
                  <c:v>3.0289007238600281</c:v>
                </c:pt>
                <c:pt idx="56">
                  <c:v>3.0289007238600281</c:v>
                </c:pt>
                <c:pt idx="57">
                  <c:v>3.0289007238600281</c:v>
                </c:pt>
                <c:pt idx="58">
                  <c:v>3.0338257656874603</c:v>
                </c:pt>
                <c:pt idx="59">
                  <c:v>3.0338257656874603</c:v>
                </c:pt>
                <c:pt idx="60">
                  <c:v>3.0338257656874603</c:v>
                </c:pt>
                <c:pt idx="61">
                  <c:v>3.0338257656874603</c:v>
                </c:pt>
                <c:pt idx="62">
                  <c:v>3.0387668499963878</c:v>
                </c:pt>
                <c:pt idx="63">
                  <c:v>3.0387668499963878</c:v>
                </c:pt>
                <c:pt idx="64">
                  <c:v>3.0387668499963878</c:v>
                </c:pt>
                <c:pt idx="65">
                  <c:v>3.0437240552981812</c:v>
                </c:pt>
                <c:pt idx="66">
                  <c:v>3.0437240552981812</c:v>
                </c:pt>
                <c:pt idx="67">
                  <c:v>3.0437240552981812</c:v>
                </c:pt>
                <c:pt idx="68">
                  <c:v>3.0437240552981812</c:v>
                </c:pt>
                <c:pt idx="69">
                  <c:v>3.0486974606172996</c:v>
                </c:pt>
                <c:pt idx="70">
                  <c:v>3.0486974606172996</c:v>
                </c:pt>
                <c:pt idx="71">
                  <c:v>3.0486974606172996</c:v>
                </c:pt>
                <c:pt idx="72">
                  <c:v>3.0486974606172996</c:v>
                </c:pt>
                <c:pt idx="73">
                  <c:v>3.0536871454955552</c:v>
                </c:pt>
                <c:pt idx="74">
                  <c:v>3.0536871454955552</c:v>
                </c:pt>
                <c:pt idx="75">
                  <c:v>3.0536871454955552</c:v>
                </c:pt>
                <c:pt idx="76">
                  <c:v>3.0536871454955552</c:v>
                </c:pt>
                <c:pt idx="77">
                  <c:v>3.0586931899963528</c:v>
                </c:pt>
                <c:pt idx="78">
                  <c:v>3.0586931899963528</c:v>
                </c:pt>
                <c:pt idx="79">
                  <c:v>3.0586931899963528</c:v>
                </c:pt>
                <c:pt idx="80">
                  <c:v>3.0586931899963528</c:v>
                </c:pt>
                <c:pt idx="81">
                  <c:v>3.0637156747090009</c:v>
                </c:pt>
                <c:pt idx="82">
                  <c:v>3.0637156747090009</c:v>
                </c:pt>
                <c:pt idx="83">
                  <c:v>3.0637156747090009</c:v>
                </c:pt>
                <c:pt idx="84">
                  <c:v>3.0637156747090009</c:v>
                </c:pt>
                <c:pt idx="85">
                  <c:v>3.0637156747090009</c:v>
                </c:pt>
                <c:pt idx="86">
                  <c:v>3.0687546807529387</c:v>
                </c:pt>
                <c:pt idx="87">
                  <c:v>3.0687546807529387</c:v>
                </c:pt>
                <c:pt idx="88">
                  <c:v>3.0687546807529387</c:v>
                </c:pt>
                <c:pt idx="89">
                  <c:v>3.0687546807529387</c:v>
                </c:pt>
                <c:pt idx="90">
                  <c:v>3.0687546807529387</c:v>
                </c:pt>
                <c:pt idx="91">
                  <c:v>3.0738102897821857</c:v>
                </c:pt>
                <c:pt idx="92">
                  <c:v>3.0738102897821857</c:v>
                </c:pt>
                <c:pt idx="93">
                  <c:v>3.0738102897821857</c:v>
                </c:pt>
                <c:pt idx="94">
                  <c:v>3.0738102897821857</c:v>
                </c:pt>
                <c:pt idx="95">
                  <c:v>3.0738102897821857</c:v>
                </c:pt>
                <c:pt idx="96">
                  <c:v>3.0738102897821857</c:v>
                </c:pt>
                <c:pt idx="97">
                  <c:v>3.0788825839897278</c:v>
                </c:pt>
                <c:pt idx="98">
                  <c:v>3.0788825839897278</c:v>
                </c:pt>
                <c:pt idx="99">
                  <c:v>3.0788825839897278</c:v>
                </c:pt>
                <c:pt idx="100">
                  <c:v>3.0788825839897278</c:v>
                </c:pt>
                <c:pt idx="101">
                  <c:v>3.0788825839897278</c:v>
                </c:pt>
                <c:pt idx="102">
                  <c:v>3.0788825839897278</c:v>
                </c:pt>
                <c:pt idx="103">
                  <c:v>3.083971646112027</c:v>
                </c:pt>
                <c:pt idx="104">
                  <c:v>3.083971646112027</c:v>
                </c:pt>
                <c:pt idx="105">
                  <c:v>3.083971646112027</c:v>
                </c:pt>
                <c:pt idx="106">
                  <c:v>3.083971646112027</c:v>
                </c:pt>
                <c:pt idx="107">
                  <c:v>3.083971646112027</c:v>
                </c:pt>
                <c:pt idx="108">
                  <c:v>3.083971646112027</c:v>
                </c:pt>
                <c:pt idx="109">
                  <c:v>3.083971646112027</c:v>
                </c:pt>
                <c:pt idx="110">
                  <c:v>3.0890775594334068</c:v>
                </c:pt>
                <c:pt idx="111">
                  <c:v>3.0890775594334068</c:v>
                </c:pt>
                <c:pt idx="112">
                  <c:v>3.0890775594334068</c:v>
                </c:pt>
                <c:pt idx="113">
                  <c:v>3.0890775594334068</c:v>
                </c:pt>
                <c:pt idx="114">
                  <c:v>3.0890775594334068</c:v>
                </c:pt>
                <c:pt idx="115">
                  <c:v>3.0890775594334068</c:v>
                </c:pt>
                <c:pt idx="116">
                  <c:v>3.0890775594334068</c:v>
                </c:pt>
                <c:pt idx="117">
                  <c:v>3.0942004077906926</c:v>
                </c:pt>
                <c:pt idx="118">
                  <c:v>3.0942004077906926</c:v>
                </c:pt>
                <c:pt idx="119">
                  <c:v>3.0942004077906926</c:v>
                </c:pt>
                <c:pt idx="120">
                  <c:v>3.0942004077906926</c:v>
                </c:pt>
                <c:pt idx="121">
                  <c:v>3.0942004077906926</c:v>
                </c:pt>
                <c:pt idx="122">
                  <c:v>3.0942004077906926</c:v>
                </c:pt>
                <c:pt idx="123">
                  <c:v>3.0942004077906926</c:v>
                </c:pt>
                <c:pt idx="124">
                  <c:v>3.0942004077906926</c:v>
                </c:pt>
                <c:pt idx="125">
                  <c:v>3.0993402755777106</c:v>
                </c:pt>
                <c:pt idx="126">
                  <c:v>3.0993402755777106</c:v>
                </c:pt>
                <c:pt idx="127">
                  <c:v>3.0993402755777106</c:v>
                </c:pt>
                <c:pt idx="128">
                  <c:v>3.0993402755777106</c:v>
                </c:pt>
                <c:pt idx="129">
                  <c:v>3.0993402755777106</c:v>
                </c:pt>
                <c:pt idx="130">
                  <c:v>3.0993402755777106</c:v>
                </c:pt>
                <c:pt idx="131">
                  <c:v>3.0993402755777106</c:v>
                </c:pt>
                <c:pt idx="132">
                  <c:v>3.0993402755777106</c:v>
                </c:pt>
                <c:pt idx="133">
                  <c:v>3.0993402755777106</c:v>
                </c:pt>
                <c:pt idx="134">
                  <c:v>3.1044972477500492</c:v>
                </c:pt>
                <c:pt idx="135">
                  <c:v>3.1044972477500492</c:v>
                </c:pt>
                <c:pt idx="136">
                  <c:v>3.1044972477500492</c:v>
                </c:pt>
                <c:pt idx="137">
                  <c:v>3.1044972477500492</c:v>
                </c:pt>
                <c:pt idx="138">
                  <c:v>3.1044972477500492</c:v>
                </c:pt>
                <c:pt idx="139">
                  <c:v>3.1044972477500492</c:v>
                </c:pt>
                <c:pt idx="140">
                  <c:v>3.1044972477500492</c:v>
                </c:pt>
                <c:pt idx="141">
                  <c:v>3.1044972477500492</c:v>
                </c:pt>
                <c:pt idx="142">
                  <c:v>3.1044972477500492</c:v>
                </c:pt>
                <c:pt idx="143">
                  <c:v>3.1096714098296401</c:v>
                </c:pt>
                <c:pt idx="144">
                  <c:v>3.1096714098296401</c:v>
                </c:pt>
                <c:pt idx="145">
                  <c:v>3.1096714098296401</c:v>
                </c:pt>
                <c:pt idx="146">
                  <c:v>3.1096714098296401</c:v>
                </c:pt>
                <c:pt idx="147">
                  <c:v>3.1096714098296401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D95-49DF-930A-F9B1C5B50E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'C16 SP2-50 09_05'!$AB$4:$AB$129</c:f>
              <c:numCache>
                <c:formatCode>0.000</c:formatCode>
                <c:ptCount val="12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</c:numCache>
            </c:numRef>
          </c:xVal>
          <c:yVal>
            <c:numRef>
              <c:f>'C16 SP2-50 09_05'!$AC$4:$AC$129</c:f>
              <c:numCache>
                <c:formatCode>0.000</c:formatCode>
                <c:ptCount val="126"/>
                <c:pt idx="0">
                  <c:v>82.440197077152547</c:v>
                </c:pt>
                <c:pt idx="1">
                  <c:v>83.880200519548225</c:v>
                </c:pt>
                <c:pt idx="2">
                  <c:v>84.868479759837456</c:v>
                </c:pt>
                <c:pt idx="3">
                  <c:v>85.625108108364998</c:v>
                </c:pt>
                <c:pt idx="4">
                  <c:v>86.266014606182068</c:v>
                </c:pt>
                <c:pt idx="5">
                  <c:v>86.916587868672167</c:v>
                </c:pt>
                <c:pt idx="6">
                  <c:v>87.311663268075208</c:v>
                </c:pt>
                <c:pt idx="7">
                  <c:v>87.710346661993356</c:v>
                </c:pt>
                <c:pt idx="8">
                  <c:v>88.112687701727253</c:v>
                </c:pt>
                <c:pt idx="9">
                  <c:v>88.518736953808983</c:v>
                </c:pt>
                <c:pt idx="10">
                  <c:v>88.791521967534109</c:v>
                </c:pt>
                <c:pt idx="11">
                  <c:v>89.065993441931425</c:v>
                </c:pt>
                <c:pt idx="12">
                  <c:v>89.342167065007189</c:v>
                </c:pt>
                <c:pt idx="13">
                  <c:v>89.62005871995278</c:v>
                </c:pt>
                <c:pt idx="14">
                  <c:v>89.759653826993215</c:v>
                </c:pt>
                <c:pt idx="15">
                  <c:v>90.040152745202562</c:v>
                </c:pt>
                <c:pt idx="16">
                  <c:v>90.181060652472055</c:v>
                </c:pt>
                <c:pt idx="17">
                  <c:v>90.322410277319165</c:v>
                </c:pt>
                <c:pt idx="18">
                  <c:v>90.606443014040309</c:v>
                </c:pt>
                <c:pt idx="19">
                  <c:v>90.749130325873452</c:v>
                </c:pt>
                <c:pt idx="20">
                  <c:v>90.892267755409534</c:v>
                </c:pt>
                <c:pt idx="21">
                  <c:v>91.035857435907815</c:v>
                </c:pt>
                <c:pt idx="22">
                  <c:v>91.17990151412917</c:v>
                </c:pt>
                <c:pt idx="23">
                  <c:v>91.324402150443177</c:v>
                </c:pt>
                <c:pt idx="24">
                  <c:v>91.469361518935926</c:v>
                </c:pt>
                <c:pt idx="25">
                  <c:v>91.614781807519279</c:v>
                </c:pt>
                <c:pt idx="26">
                  <c:v>91.614781807519279</c:v>
                </c:pt>
                <c:pt idx="27">
                  <c:v>91.760665218040828</c:v>
                </c:pt>
                <c:pt idx="28">
                  <c:v>91.90701396639497</c:v>
                </c:pt>
                <c:pt idx="29">
                  <c:v>92.053830282635204</c:v>
                </c:pt>
                <c:pt idx="30">
                  <c:v>92.053830282635204</c:v>
                </c:pt>
                <c:pt idx="31">
                  <c:v>92.20111641108744</c:v>
                </c:pt>
                <c:pt idx="32">
                  <c:v>92.348874610464151</c:v>
                </c:pt>
                <c:pt idx="33">
                  <c:v>92.348874610464151</c:v>
                </c:pt>
                <c:pt idx="34">
                  <c:v>92.497107153980167</c:v>
                </c:pt>
                <c:pt idx="35">
                  <c:v>92.497107153980167</c:v>
                </c:pt>
                <c:pt idx="36">
                  <c:v>92.645816329468857</c:v>
                </c:pt>
                <c:pt idx="37">
                  <c:v>92.645816329468857</c:v>
                </c:pt>
                <c:pt idx="38">
                  <c:v>92.795004439500204</c:v>
                </c:pt>
                <c:pt idx="39">
                  <c:v>92.944673801499448</c:v>
                </c:pt>
                <c:pt idx="40">
                  <c:v>92.944673801499448</c:v>
                </c:pt>
                <c:pt idx="41">
                  <c:v>93.094826747866932</c:v>
                </c:pt>
                <c:pt idx="42">
                  <c:v>93.094826747866932</c:v>
                </c:pt>
                <c:pt idx="43">
                  <c:v>93.094826747866932</c:v>
                </c:pt>
                <c:pt idx="44">
                  <c:v>93.245465626099758</c:v>
                </c:pt>
                <c:pt idx="45">
                  <c:v>93.245465626099758</c:v>
                </c:pt>
                <c:pt idx="46">
                  <c:v>93.396592798913517</c:v>
                </c:pt>
                <c:pt idx="47">
                  <c:v>93.396592798913517</c:v>
                </c:pt>
                <c:pt idx="48">
                  <c:v>93.548210644366307</c:v>
                </c:pt>
                <c:pt idx="49">
                  <c:v>93.548210644366307</c:v>
                </c:pt>
                <c:pt idx="50">
                  <c:v>93.548210644366307</c:v>
                </c:pt>
                <c:pt idx="51">
                  <c:v>93.700321555983152</c:v>
                </c:pt>
                <c:pt idx="52">
                  <c:v>93.700321555983152</c:v>
                </c:pt>
                <c:pt idx="53">
                  <c:v>93.852927942882147</c:v>
                </c:pt>
                <c:pt idx="54">
                  <c:v>93.852927942882147</c:v>
                </c:pt>
                <c:pt idx="55">
                  <c:v>93.852927942882147</c:v>
                </c:pt>
                <c:pt idx="56">
                  <c:v>94.006032229901507</c:v>
                </c:pt>
                <c:pt idx="57">
                  <c:v>94.006032229901507</c:v>
                </c:pt>
                <c:pt idx="58">
                  <c:v>94.006032229901507</c:v>
                </c:pt>
                <c:pt idx="59">
                  <c:v>94.159636857728174</c:v>
                </c:pt>
                <c:pt idx="60">
                  <c:v>94.159636857728174</c:v>
                </c:pt>
                <c:pt idx="61">
                  <c:v>94.159636857728174</c:v>
                </c:pt>
                <c:pt idx="62">
                  <c:v>94.159636857728174</c:v>
                </c:pt>
                <c:pt idx="63">
                  <c:v>94.313744283027219</c:v>
                </c:pt>
                <c:pt idx="64">
                  <c:v>94.313744283027219</c:v>
                </c:pt>
                <c:pt idx="65">
                  <c:v>94.313744283027219</c:v>
                </c:pt>
                <c:pt idx="66">
                  <c:v>94.468356978573169</c:v>
                </c:pt>
                <c:pt idx="67">
                  <c:v>94.468356978573169</c:v>
                </c:pt>
                <c:pt idx="68">
                  <c:v>94.468356978573169</c:v>
                </c:pt>
                <c:pt idx="69">
                  <c:v>94.468356978573169</c:v>
                </c:pt>
                <c:pt idx="70">
                  <c:v>94.623477433381993</c:v>
                </c:pt>
                <c:pt idx="71">
                  <c:v>94.623477433381993</c:v>
                </c:pt>
                <c:pt idx="72">
                  <c:v>94.623477433381993</c:v>
                </c:pt>
                <c:pt idx="73">
                  <c:v>94.623477433381993</c:v>
                </c:pt>
                <c:pt idx="74">
                  <c:v>94.779108152844799</c:v>
                </c:pt>
                <c:pt idx="75">
                  <c:v>94.779108152844799</c:v>
                </c:pt>
                <c:pt idx="76">
                  <c:v>94.779108152844799</c:v>
                </c:pt>
                <c:pt idx="77">
                  <c:v>94.779108152844799</c:v>
                </c:pt>
                <c:pt idx="78">
                  <c:v>94.935251658862668</c:v>
                </c:pt>
                <c:pt idx="79">
                  <c:v>94.935251658862668</c:v>
                </c:pt>
                <c:pt idx="80">
                  <c:v>94.935251658862668</c:v>
                </c:pt>
                <c:pt idx="81">
                  <c:v>94.935251658862668</c:v>
                </c:pt>
                <c:pt idx="82">
                  <c:v>94.935251658862668</c:v>
                </c:pt>
                <c:pt idx="83">
                  <c:v>95.091910489982908</c:v>
                </c:pt>
                <c:pt idx="84">
                  <c:v>95.091910489982908</c:v>
                </c:pt>
                <c:pt idx="85">
                  <c:v>95.091910489982908</c:v>
                </c:pt>
                <c:pt idx="86">
                  <c:v>95.091910489982908</c:v>
                </c:pt>
                <c:pt idx="87">
                  <c:v>95.091910489982908</c:v>
                </c:pt>
                <c:pt idx="88">
                  <c:v>95.249087201536625</c:v>
                </c:pt>
                <c:pt idx="89">
                  <c:v>95.249087201536625</c:v>
                </c:pt>
                <c:pt idx="90">
                  <c:v>95.249087201536625</c:v>
                </c:pt>
                <c:pt idx="91">
                  <c:v>95.249087201536625</c:v>
                </c:pt>
                <c:pt idx="92">
                  <c:v>95.249087201536625</c:v>
                </c:pt>
                <c:pt idx="93">
                  <c:v>95.406784365777582</c:v>
                </c:pt>
                <c:pt idx="94">
                  <c:v>95.406784365777582</c:v>
                </c:pt>
                <c:pt idx="95">
                  <c:v>95.406784365777582</c:v>
                </c:pt>
                <c:pt idx="96">
                  <c:v>95.406784365777582</c:v>
                </c:pt>
                <c:pt idx="97">
                  <c:v>95.406784365777582</c:v>
                </c:pt>
                <c:pt idx="98">
                  <c:v>95.406784365777582</c:v>
                </c:pt>
                <c:pt idx="99">
                  <c:v>95.56500457202263</c:v>
                </c:pt>
                <c:pt idx="100">
                  <c:v>95.56500457202263</c:v>
                </c:pt>
                <c:pt idx="101">
                  <c:v>95.56500457202263</c:v>
                </c:pt>
                <c:pt idx="102">
                  <c:v>95.56500457202263</c:v>
                </c:pt>
                <c:pt idx="103">
                  <c:v>95.56500457202263</c:v>
                </c:pt>
                <c:pt idx="104">
                  <c:v>95.56500457202263</c:v>
                </c:pt>
                <c:pt idx="105">
                  <c:v>95.56500457202263</c:v>
                </c:pt>
                <c:pt idx="106">
                  <c:v>95.723750426793401</c:v>
                </c:pt>
                <c:pt idx="107">
                  <c:v>95.723750426793401</c:v>
                </c:pt>
                <c:pt idx="108">
                  <c:v>95.723750426793401</c:v>
                </c:pt>
                <c:pt idx="109">
                  <c:v>95.723750426793401</c:v>
                </c:pt>
                <c:pt idx="110">
                  <c:v>95.723750426793401</c:v>
                </c:pt>
                <c:pt idx="111">
                  <c:v>95.723750426793401</c:v>
                </c:pt>
                <c:pt idx="112">
                  <c:v>95.723750426793401</c:v>
                </c:pt>
                <c:pt idx="113">
                  <c:v>95.883024553959459</c:v>
                </c:pt>
                <c:pt idx="114">
                  <c:v>95.883024553959459</c:v>
                </c:pt>
                <c:pt idx="115">
                  <c:v>95.883024553959459</c:v>
                </c:pt>
                <c:pt idx="116">
                  <c:v>95.883024553959459</c:v>
                </c:pt>
                <c:pt idx="117">
                  <c:v>95.883024553959459</c:v>
                </c:pt>
                <c:pt idx="118">
                  <c:v>95.883024553959459</c:v>
                </c:pt>
                <c:pt idx="119">
                  <c:v>95.883024553959459</c:v>
                </c:pt>
                <c:pt idx="120">
                  <c:v>96.042829594882733</c:v>
                </c:pt>
                <c:pt idx="121">
                  <c:v>96.042829594882733</c:v>
                </c:pt>
                <c:pt idx="122">
                  <c:v>96.042829594882733</c:v>
                </c:pt>
                <c:pt idx="123">
                  <c:v>96.042829594882733</c:v>
                </c:pt>
                <c:pt idx="124">
                  <c:v>96.042829594882733</c:v>
                </c:pt>
                <c:pt idx="125">
                  <c:v>96.042829594882733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DAC-489B-B9ED-856F9E3FF3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'C16 SP2-50 09_05'!$V$3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'C16 SP2-50 09_05'!$AB$4:$AB$129</c:f>
              <c:numCache>
                <c:formatCode>0.000</c:formatCode>
                <c:ptCount val="12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</c:numCache>
            </c:numRef>
          </c:xVal>
          <c:yVal>
            <c:numRef>
              <c:f>'C16 SP2-50 09_05'!$V$5:$V$130</c:f>
              <c:numCache>
                <c:formatCode>0.00</c:formatCode>
                <c:ptCount val="126"/>
                <c:pt idx="0">
                  <c:v>20.188899469619404</c:v>
                </c:pt>
                <c:pt idx="1">
                  <c:v>18.794819111010131</c:v>
                </c:pt>
                <c:pt idx="2">
                  <c:v>17.838057038680343</c:v>
                </c:pt>
                <c:pt idx="3">
                  <c:v>17.105558290139598</c:v>
                </c:pt>
                <c:pt idx="4">
                  <c:v>16.485090912071808</c:v>
                </c:pt>
                <c:pt idx="5">
                  <c:v>15.855265051680167</c:v>
                </c:pt>
                <c:pt idx="6">
                  <c:v>15.472788983733265</c:v>
                </c:pt>
                <c:pt idx="7">
                  <c:v>15.086819983658994</c:v>
                </c:pt>
                <c:pt idx="8">
                  <c:v>14.69730998358404</c:v>
                </c:pt>
                <c:pt idx="9">
                  <c:v>14.304210029591314</c:v>
                </c:pt>
                <c:pt idx="10">
                  <c:v>14.040124390237219</c:v>
                </c:pt>
                <c:pt idx="11">
                  <c:v>13.774406073050937</c:v>
                </c:pt>
                <c:pt idx="12">
                  <c:v>13.507039890331718</c:v>
                </c:pt>
                <c:pt idx="13">
                  <c:v>13.238010465418281</c:v>
                </c:pt>
                <c:pt idx="14">
                  <c:v>13.102867179538869</c:v>
                </c:pt>
                <c:pt idx="15">
                  <c:v>12.831313639474939</c:v>
                </c:pt>
                <c:pt idx="16">
                  <c:v>12.694899419818384</c:v>
                </c:pt>
                <c:pt idx="17">
                  <c:v>12.558057569379255</c:v>
                </c:pt>
                <c:pt idx="18">
                  <c:v>12.283082907647724</c:v>
                </c:pt>
                <c:pt idx="19">
                  <c:v>12.144946030336934</c:v>
                </c:pt>
                <c:pt idx="20">
                  <c:v>12.006373390006232</c:v>
                </c:pt>
                <c:pt idx="21">
                  <c:v>11.867362921428038</c:v>
                </c:pt>
                <c:pt idx="22">
                  <c:v>11.727912546303731</c:v>
                </c:pt>
                <c:pt idx="23">
                  <c:v>11.588020173159986</c:v>
                </c:pt>
                <c:pt idx="24">
                  <c:v>11.447683697244383</c:v>
                </c:pt>
                <c:pt idx="25">
                  <c:v>11.306901000419655</c:v>
                </c:pt>
                <c:pt idx="26">
                  <c:v>11.306901000419655</c:v>
                </c:pt>
                <c:pt idx="27">
                  <c:v>11.165669951057255</c:v>
                </c:pt>
                <c:pt idx="28">
                  <c:v>11.02398840392974</c:v>
                </c:pt>
                <c:pt idx="29">
                  <c:v>10.881854200102159</c:v>
                </c:pt>
                <c:pt idx="30">
                  <c:v>10.881854200102159</c:v>
                </c:pt>
                <c:pt idx="31">
                  <c:v>10.73926516682231</c:v>
                </c:pt>
                <c:pt idx="32">
                  <c:v>10.5962191174102</c:v>
                </c:pt>
                <c:pt idx="33">
                  <c:v>10.5962191174102</c:v>
                </c:pt>
                <c:pt idx="34">
                  <c:v>10.45271385114599</c:v>
                </c:pt>
                <c:pt idx="35">
                  <c:v>10.45271385114599</c:v>
                </c:pt>
                <c:pt idx="36">
                  <c:v>10.308747153157494</c:v>
                </c:pt>
                <c:pt idx="37">
                  <c:v>10.308747153157494</c:v>
                </c:pt>
                <c:pt idx="38">
                  <c:v>10.164316794305906</c:v>
                </c:pt>
                <c:pt idx="39">
                  <c:v>10.019420531070866</c:v>
                </c:pt>
                <c:pt idx="40">
                  <c:v>10.019420531070866</c:v>
                </c:pt>
                <c:pt idx="41">
                  <c:v>9.874056105434514</c:v>
                </c:pt>
                <c:pt idx="42">
                  <c:v>9.874056105434514</c:v>
                </c:pt>
                <c:pt idx="43">
                  <c:v>9.874056105434514</c:v>
                </c:pt>
                <c:pt idx="44">
                  <c:v>9.7282212447636685</c:v>
                </c:pt>
                <c:pt idx="45">
                  <c:v>9.7282212447636685</c:v>
                </c:pt>
                <c:pt idx="46">
                  <c:v>9.5819136616919991</c:v>
                </c:pt>
                <c:pt idx="47">
                  <c:v>9.5819136616919991</c:v>
                </c:pt>
                <c:pt idx="48">
                  <c:v>9.4351310539999229</c:v>
                </c:pt>
                <c:pt idx="49">
                  <c:v>9.4351310539999229</c:v>
                </c:pt>
                <c:pt idx="50">
                  <c:v>9.4351310539999229</c:v>
                </c:pt>
                <c:pt idx="51">
                  <c:v>9.2878711044942381</c:v>
                </c:pt>
                <c:pt idx="52">
                  <c:v>9.2878711044942381</c:v>
                </c:pt>
                <c:pt idx="53">
                  <c:v>9.1401314808859269</c:v>
                </c:pt>
                <c:pt idx="54">
                  <c:v>9.1401314808859269</c:v>
                </c:pt>
                <c:pt idx="55">
                  <c:v>9.1401314808859269</c:v>
                </c:pt>
                <c:pt idx="56">
                  <c:v>8.9919098356671672</c:v>
                </c:pt>
                <c:pt idx="57">
                  <c:v>8.9919098356671672</c:v>
                </c:pt>
                <c:pt idx="58">
                  <c:v>8.9919098356671672</c:v>
                </c:pt>
                <c:pt idx="59">
                  <c:v>8.8432038059868425</c:v>
                </c:pt>
                <c:pt idx="60">
                  <c:v>8.8432038059868425</c:v>
                </c:pt>
                <c:pt idx="61">
                  <c:v>8.8432038059868425</c:v>
                </c:pt>
                <c:pt idx="62">
                  <c:v>8.8432038059868425</c:v>
                </c:pt>
                <c:pt idx="63">
                  <c:v>8.6940110135252944</c:v>
                </c:pt>
                <c:pt idx="64">
                  <c:v>8.6940110135252944</c:v>
                </c:pt>
                <c:pt idx="65">
                  <c:v>8.6940110135252944</c:v>
                </c:pt>
                <c:pt idx="66">
                  <c:v>8.544329064367151</c:v>
                </c:pt>
                <c:pt idx="67">
                  <c:v>8.544329064367151</c:v>
                </c:pt>
                <c:pt idx="68">
                  <c:v>8.544329064367151</c:v>
                </c:pt>
                <c:pt idx="69">
                  <c:v>8.544329064367151</c:v>
                </c:pt>
                <c:pt idx="70">
                  <c:v>8.3941555488734831</c:v>
                </c:pt>
                <c:pt idx="71">
                  <c:v>8.3941555488734831</c:v>
                </c:pt>
                <c:pt idx="72">
                  <c:v>8.3941555488734831</c:v>
                </c:pt>
                <c:pt idx="73">
                  <c:v>8.3941555488734831</c:v>
                </c:pt>
                <c:pt idx="74">
                  <c:v>8.2434880415525491</c:v>
                </c:pt>
                <c:pt idx="75">
                  <c:v>8.2434880415525491</c:v>
                </c:pt>
                <c:pt idx="76">
                  <c:v>8.2434880415525491</c:v>
                </c:pt>
                <c:pt idx="77">
                  <c:v>8.2434880415525491</c:v>
                </c:pt>
                <c:pt idx="78">
                  <c:v>8.092324100929094</c:v>
                </c:pt>
                <c:pt idx="79">
                  <c:v>8.092324100929094</c:v>
                </c:pt>
                <c:pt idx="80">
                  <c:v>8.092324100929094</c:v>
                </c:pt>
                <c:pt idx="81">
                  <c:v>8.092324100929094</c:v>
                </c:pt>
                <c:pt idx="82">
                  <c:v>8.092324100929094</c:v>
                </c:pt>
                <c:pt idx="83">
                  <c:v>7.9406612694124519</c:v>
                </c:pt>
                <c:pt idx="84">
                  <c:v>7.9406612694124519</c:v>
                </c:pt>
                <c:pt idx="85">
                  <c:v>7.9406612694124519</c:v>
                </c:pt>
                <c:pt idx="86">
                  <c:v>7.9406612694124519</c:v>
                </c:pt>
                <c:pt idx="87">
                  <c:v>7.9406612694124519</c:v>
                </c:pt>
                <c:pt idx="88">
                  <c:v>7.7884970731635361</c:v>
                </c:pt>
                <c:pt idx="89">
                  <c:v>7.7884970731635361</c:v>
                </c:pt>
                <c:pt idx="90">
                  <c:v>7.7884970731635361</c:v>
                </c:pt>
                <c:pt idx="91">
                  <c:v>7.7884970731635361</c:v>
                </c:pt>
                <c:pt idx="92">
                  <c:v>7.7884970731635361</c:v>
                </c:pt>
                <c:pt idx="93">
                  <c:v>7.6358290219601717</c:v>
                </c:pt>
                <c:pt idx="94">
                  <c:v>7.6358290219601717</c:v>
                </c:pt>
                <c:pt idx="95">
                  <c:v>7.6358290219601717</c:v>
                </c:pt>
                <c:pt idx="96">
                  <c:v>7.6358290219601717</c:v>
                </c:pt>
                <c:pt idx="97">
                  <c:v>7.6358290219601717</c:v>
                </c:pt>
                <c:pt idx="98">
                  <c:v>7.6358290219601717</c:v>
                </c:pt>
                <c:pt idx="99">
                  <c:v>7.4826546090612789</c:v>
                </c:pt>
                <c:pt idx="100">
                  <c:v>7.4826546090612789</c:v>
                </c:pt>
                <c:pt idx="101">
                  <c:v>7.4826546090612789</c:v>
                </c:pt>
                <c:pt idx="102">
                  <c:v>7.4826546090612789</c:v>
                </c:pt>
                <c:pt idx="103">
                  <c:v>7.4826546090612789</c:v>
                </c:pt>
                <c:pt idx="104">
                  <c:v>7.4826546090612789</c:v>
                </c:pt>
                <c:pt idx="105">
                  <c:v>7.4826546090612789</c:v>
                </c:pt>
                <c:pt idx="106">
                  <c:v>7.328971311069699</c:v>
                </c:pt>
                <c:pt idx="107">
                  <c:v>7.328971311069699</c:v>
                </c:pt>
                <c:pt idx="108">
                  <c:v>7.328971311069699</c:v>
                </c:pt>
                <c:pt idx="109">
                  <c:v>7.328971311069699</c:v>
                </c:pt>
                <c:pt idx="110">
                  <c:v>7.328971311069699</c:v>
                </c:pt>
                <c:pt idx="111">
                  <c:v>7.328971311069699</c:v>
                </c:pt>
                <c:pt idx="112">
                  <c:v>7.328971311069699</c:v>
                </c:pt>
                <c:pt idx="113">
                  <c:v>7.1747765877936072</c:v>
                </c:pt>
                <c:pt idx="114">
                  <c:v>7.1747765877936072</c:v>
                </c:pt>
                <c:pt idx="115">
                  <c:v>7.1747765877936072</c:v>
                </c:pt>
                <c:pt idx="116">
                  <c:v>7.1747765877936072</c:v>
                </c:pt>
                <c:pt idx="117">
                  <c:v>7.1747765877936072</c:v>
                </c:pt>
                <c:pt idx="118">
                  <c:v>7.1747765877936072</c:v>
                </c:pt>
                <c:pt idx="119">
                  <c:v>7.1747765877936072</c:v>
                </c:pt>
                <c:pt idx="120">
                  <c:v>7.0200678821065949</c:v>
                </c:pt>
                <c:pt idx="121">
                  <c:v>7.0200678821065949</c:v>
                </c:pt>
                <c:pt idx="122">
                  <c:v>7.0200678821065949</c:v>
                </c:pt>
                <c:pt idx="123">
                  <c:v>7.0200678821065949</c:v>
                </c:pt>
                <c:pt idx="124">
                  <c:v>7.0200678821065949</c:v>
                </c:pt>
                <c:pt idx="125">
                  <c:v>7.0200678821065949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27-4417-9865-C55410FBADFC}"/>
            </c:ext>
          </c:extLst>
        </c:ser>
        <c:ser>
          <c:idx val="1"/>
          <c:order val="1"/>
          <c:tx>
            <c:strRef>
              <c:f>'C16 SP2-50 09_05'!$Y$3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'C16 SP2-50 09_05'!$AB$4:$AB$129</c:f>
              <c:numCache>
                <c:formatCode>0.000</c:formatCode>
                <c:ptCount val="12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</c:numCache>
            </c:numRef>
          </c:xVal>
          <c:yVal>
            <c:numRef>
              <c:f>'C16 SP2-50 09_05'!$Y$5:$Y$130</c:f>
              <c:numCache>
                <c:formatCode>0.00</c:formatCode>
                <c:ptCount val="126"/>
                <c:pt idx="0">
                  <c:v>17.559802922847457</c:v>
                </c:pt>
                <c:pt idx="1">
                  <c:v>16.119799480451778</c:v>
                </c:pt>
                <c:pt idx="2">
                  <c:v>15.131520240162544</c:v>
                </c:pt>
                <c:pt idx="3">
                  <c:v>14.374891891635</c:v>
                </c:pt>
                <c:pt idx="4">
                  <c:v>13.733985393817926</c:v>
                </c:pt>
                <c:pt idx="5">
                  <c:v>13.083412131327831</c:v>
                </c:pt>
                <c:pt idx="6">
                  <c:v>12.688336731924787</c:v>
                </c:pt>
                <c:pt idx="7">
                  <c:v>12.289653338006644</c:v>
                </c:pt>
                <c:pt idx="8">
                  <c:v>11.887312298272745</c:v>
                </c:pt>
                <c:pt idx="9">
                  <c:v>11.481263046191014</c:v>
                </c:pt>
                <c:pt idx="10">
                  <c:v>11.208478032465885</c:v>
                </c:pt>
                <c:pt idx="11">
                  <c:v>10.934006558068576</c:v>
                </c:pt>
                <c:pt idx="12">
                  <c:v>10.657832934992806</c:v>
                </c:pt>
                <c:pt idx="13">
                  <c:v>10.379941280047223</c:v>
                </c:pt>
                <c:pt idx="14">
                  <c:v>10.240346173006786</c:v>
                </c:pt>
                <c:pt idx="15">
                  <c:v>9.9598472547974382</c:v>
                </c:pt>
                <c:pt idx="16">
                  <c:v>9.8189393475279445</c:v>
                </c:pt>
                <c:pt idx="17">
                  <c:v>9.6775897226808354</c:v>
                </c:pt>
                <c:pt idx="18">
                  <c:v>9.3935569859596839</c:v>
                </c:pt>
                <c:pt idx="19">
                  <c:v>9.2508696741265499</c:v>
                </c:pt>
                <c:pt idx="20">
                  <c:v>9.1077322445904603</c:v>
                </c:pt>
                <c:pt idx="21">
                  <c:v>8.9641425640921923</c:v>
                </c:pt>
                <c:pt idx="22">
                  <c:v>8.8200984858708313</c:v>
                </c:pt>
                <c:pt idx="23">
                  <c:v>8.6755978495568264</c:v>
                </c:pt>
                <c:pt idx="24">
                  <c:v>8.530638481064079</c:v>
                </c:pt>
                <c:pt idx="25">
                  <c:v>8.3852181924807141</c:v>
                </c:pt>
                <c:pt idx="26">
                  <c:v>8.3852181924807141</c:v>
                </c:pt>
                <c:pt idx="27">
                  <c:v>8.2393347819591725</c:v>
                </c:pt>
                <c:pt idx="28">
                  <c:v>8.0929860336050314</c:v>
                </c:pt>
                <c:pt idx="29">
                  <c:v>7.9461697173647927</c:v>
                </c:pt>
                <c:pt idx="30">
                  <c:v>7.9461697173647927</c:v>
                </c:pt>
                <c:pt idx="31">
                  <c:v>7.7988835889125641</c:v>
                </c:pt>
                <c:pt idx="32">
                  <c:v>7.6511253895358511</c:v>
                </c:pt>
                <c:pt idx="33">
                  <c:v>7.6511253895358511</c:v>
                </c:pt>
                <c:pt idx="34">
                  <c:v>7.5028928460198374</c:v>
                </c:pt>
                <c:pt idx="35">
                  <c:v>7.5028928460198374</c:v>
                </c:pt>
                <c:pt idx="36">
                  <c:v>7.3541836705311443</c:v>
                </c:pt>
                <c:pt idx="37">
                  <c:v>7.3541836705311443</c:v>
                </c:pt>
                <c:pt idx="38">
                  <c:v>7.2049955604997944</c:v>
                </c:pt>
                <c:pt idx="39">
                  <c:v>7.0553261985005449</c:v>
                </c:pt>
                <c:pt idx="40">
                  <c:v>7.0553261985005449</c:v>
                </c:pt>
                <c:pt idx="41">
                  <c:v>6.9051732521330678</c:v>
                </c:pt>
                <c:pt idx="42">
                  <c:v>6.9051732521330678</c:v>
                </c:pt>
                <c:pt idx="43">
                  <c:v>6.9051732521330678</c:v>
                </c:pt>
                <c:pt idx="44">
                  <c:v>6.7545343739002455</c:v>
                </c:pt>
                <c:pt idx="45">
                  <c:v>6.7545343739002455</c:v>
                </c:pt>
                <c:pt idx="46">
                  <c:v>6.6034072010864868</c:v>
                </c:pt>
                <c:pt idx="47">
                  <c:v>6.6034072010864868</c:v>
                </c:pt>
                <c:pt idx="48">
                  <c:v>6.4517893556336965</c:v>
                </c:pt>
                <c:pt idx="49">
                  <c:v>6.4517893556336965</c:v>
                </c:pt>
                <c:pt idx="50">
                  <c:v>6.4517893556336965</c:v>
                </c:pt>
                <c:pt idx="51">
                  <c:v>6.299678444016843</c:v>
                </c:pt>
                <c:pt idx="52">
                  <c:v>6.299678444016843</c:v>
                </c:pt>
                <c:pt idx="53">
                  <c:v>6.1470720571178532</c:v>
                </c:pt>
                <c:pt idx="54">
                  <c:v>6.1470720571178532</c:v>
                </c:pt>
                <c:pt idx="55">
                  <c:v>6.1470720571178532</c:v>
                </c:pt>
                <c:pt idx="56">
                  <c:v>5.9939677700984966</c:v>
                </c:pt>
                <c:pt idx="57">
                  <c:v>5.9939677700984966</c:v>
                </c:pt>
                <c:pt idx="58">
                  <c:v>5.9939677700984966</c:v>
                </c:pt>
                <c:pt idx="59">
                  <c:v>5.840363142271821</c:v>
                </c:pt>
                <c:pt idx="60">
                  <c:v>5.840363142271821</c:v>
                </c:pt>
                <c:pt idx="61">
                  <c:v>5.840363142271821</c:v>
                </c:pt>
                <c:pt idx="62">
                  <c:v>5.840363142271821</c:v>
                </c:pt>
                <c:pt idx="63">
                  <c:v>5.6862557169727772</c:v>
                </c:pt>
                <c:pt idx="64">
                  <c:v>5.6862557169727772</c:v>
                </c:pt>
                <c:pt idx="65">
                  <c:v>5.6862557169727772</c:v>
                </c:pt>
                <c:pt idx="66">
                  <c:v>5.5316430214268353</c:v>
                </c:pt>
                <c:pt idx="67">
                  <c:v>5.5316430214268353</c:v>
                </c:pt>
                <c:pt idx="68">
                  <c:v>5.5316430214268353</c:v>
                </c:pt>
                <c:pt idx="69">
                  <c:v>5.5316430214268353</c:v>
                </c:pt>
                <c:pt idx="70">
                  <c:v>5.3765225666180028</c:v>
                </c:pt>
                <c:pt idx="71">
                  <c:v>5.3765225666180028</c:v>
                </c:pt>
                <c:pt idx="72">
                  <c:v>5.3765225666180028</c:v>
                </c:pt>
                <c:pt idx="73">
                  <c:v>5.3765225666180028</c:v>
                </c:pt>
                <c:pt idx="74">
                  <c:v>5.2208918471551957</c:v>
                </c:pt>
                <c:pt idx="75">
                  <c:v>5.2208918471551957</c:v>
                </c:pt>
                <c:pt idx="76">
                  <c:v>5.2208918471551957</c:v>
                </c:pt>
                <c:pt idx="77">
                  <c:v>5.2208918471551957</c:v>
                </c:pt>
                <c:pt idx="78">
                  <c:v>5.0647483411373369</c:v>
                </c:pt>
                <c:pt idx="79">
                  <c:v>5.0647483411373369</c:v>
                </c:pt>
                <c:pt idx="80">
                  <c:v>5.0647483411373369</c:v>
                </c:pt>
                <c:pt idx="81">
                  <c:v>5.0647483411373369</c:v>
                </c:pt>
                <c:pt idx="82">
                  <c:v>5.0647483411373369</c:v>
                </c:pt>
                <c:pt idx="83">
                  <c:v>4.9080895100170885</c:v>
                </c:pt>
                <c:pt idx="84">
                  <c:v>4.9080895100170885</c:v>
                </c:pt>
                <c:pt idx="85">
                  <c:v>4.9080895100170885</c:v>
                </c:pt>
                <c:pt idx="86">
                  <c:v>4.9080895100170885</c:v>
                </c:pt>
                <c:pt idx="87">
                  <c:v>4.9080895100170885</c:v>
                </c:pt>
                <c:pt idx="88">
                  <c:v>4.7509127984633803</c:v>
                </c:pt>
                <c:pt idx="89">
                  <c:v>4.7509127984633803</c:v>
                </c:pt>
                <c:pt idx="90">
                  <c:v>4.7509127984633803</c:v>
                </c:pt>
                <c:pt idx="91">
                  <c:v>4.7509127984633803</c:v>
                </c:pt>
                <c:pt idx="92">
                  <c:v>4.7509127984633803</c:v>
                </c:pt>
                <c:pt idx="93">
                  <c:v>4.5932156342224246</c:v>
                </c:pt>
                <c:pt idx="94">
                  <c:v>4.5932156342224246</c:v>
                </c:pt>
                <c:pt idx="95">
                  <c:v>4.5932156342224246</c:v>
                </c:pt>
                <c:pt idx="96">
                  <c:v>4.5932156342224246</c:v>
                </c:pt>
                <c:pt idx="97">
                  <c:v>4.5932156342224246</c:v>
                </c:pt>
                <c:pt idx="98">
                  <c:v>4.5932156342224246</c:v>
                </c:pt>
                <c:pt idx="99">
                  <c:v>4.4349954279773733</c:v>
                </c:pt>
                <c:pt idx="100">
                  <c:v>4.4349954279773733</c:v>
                </c:pt>
                <c:pt idx="101">
                  <c:v>4.4349954279773733</c:v>
                </c:pt>
                <c:pt idx="102">
                  <c:v>4.4349954279773733</c:v>
                </c:pt>
                <c:pt idx="103">
                  <c:v>4.4349954279773733</c:v>
                </c:pt>
                <c:pt idx="104">
                  <c:v>4.4349954279773733</c:v>
                </c:pt>
                <c:pt idx="105">
                  <c:v>4.4349954279773733</c:v>
                </c:pt>
                <c:pt idx="106">
                  <c:v>4.2762495732065915</c:v>
                </c:pt>
                <c:pt idx="107">
                  <c:v>4.2762495732065915</c:v>
                </c:pt>
                <c:pt idx="108">
                  <c:v>4.2762495732065915</c:v>
                </c:pt>
                <c:pt idx="109">
                  <c:v>4.2762495732065915</c:v>
                </c:pt>
                <c:pt idx="110">
                  <c:v>4.2762495732065915</c:v>
                </c:pt>
                <c:pt idx="111">
                  <c:v>4.2762495732065915</c:v>
                </c:pt>
                <c:pt idx="112">
                  <c:v>4.2762495732065915</c:v>
                </c:pt>
                <c:pt idx="113">
                  <c:v>4.1169754460405379</c:v>
                </c:pt>
                <c:pt idx="114">
                  <c:v>4.1169754460405379</c:v>
                </c:pt>
                <c:pt idx="115">
                  <c:v>4.1169754460405379</c:v>
                </c:pt>
                <c:pt idx="116">
                  <c:v>4.1169754460405379</c:v>
                </c:pt>
                <c:pt idx="117">
                  <c:v>4.1169754460405379</c:v>
                </c:pt>
                <c:pt idx="118">
                  <c:v>4.1169754460405379</c:v>
                </c:pt>
                <c:pt idx="119">
                  <c:v>4.1169754460405379</c:v>
                </c:pt>
                <c:pt idx="120">
                  <c:v>3.9571704051172718</c:v>
                </c:pt>
                <c:pt idx="121">
                  <c:v>3.9571704051172718</c:v>
                </c:pt>
                <c:pt idx="122">
                  <c:v>3.9571704051172718</c:v>
                </c:pt>
                <c:pt idx="123">
                  <c:v>3.9571704051172718</c:v>
                </c:pt>
                <c:pt idx="124">
                  <c:v>3.9571704051172718</c:v>
                </c:pt>
                <c:pt idx="125">
                  <c:v>3.9571704051172718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27-4417-9865-C55410FBADFC}"/>
            </c:ext>
          </c:extLst>
        </c:ser>
        <c:ser>
          <c:idx val="2"/>
          <c:order val="2"/>
          <c:tx>
            <c:strRef>
              <c:f>'C16 SP2-50 09_05'!$AA$3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'C16 SP2-50 09_05'!$AB$4:$AB$129</c:f>
              <c:numCache>
                <c:formatCode>0.000</c:formatCode>
                <c:ptCount val="12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</c:numCache>
            </c:numRef>
          </c:xVal>
          <c:yVal>
            <c:numRef>
              <c:f>'C16 SP2-50 09_05'!$AA$5:$AA$130</c:f>
              <c:numCache>
                <c:formatCode>0.00</c:formatCode>
                <c:ptCount val="126"/>
                <c:pt idx="0">
                  <c:v>2.6290965467719474</c:v>
                </c:pt>
                <c:pt idx="1">
                  <c:v>2.6750196305583529</c:v>
                </c:pt>
                <c:pt idx="2">
                  <c:v>2.7065367985177993</c:v>
                </c:pt>
                <c:pt idx="3">
                  <c:v>2.7306663985045976</c:v>
                </c:pt>
                <c:pt idx="4">
                  <c:v>2.7511055182538815</c:v>
                </c:pt>
                <c:pt idx="5">
                  <c:v>2.7718529203523357</c:v>
                </c:pt>
                <c:pt idx="6">
                  <c:v>2.784452251808478</c:v>
                </c:pt>
                <c:pt idx="7">
                  <c:v>2.7971666456523501</c:v>
                </c:pt>
                <c:pt idx="8">
                  <c:v>2.8099976853112949</c:v>
                </c:pt>
                <c:pt idx="9">
                  <c:v>2.8229469834002998</c:v>
                </c:pt>
                <c:pt idx="10">
                  <c:v>2.8316463577713336</c:v>
                </c:pt>
                <c:pt idx="11">
                  <c:v>2.8403995149823604</c:v>
                </c:pt>
                <c:pt idx="12">
                  <c:v>2.8492069553389126</c:v>
                </c:pt>
                <c:pt idx="13">
                  <c:v>2.8580691853710576</c:v>
                </c:pt>
                <c:pt idx="14">
                  <c:v>2.8625210065320825</c:v>
                </c:pt>
                <c:pt idx="15">
                  <c:v>2.8714663846775004</c:v>
                </c:pt>
                <c:pt idx="16">
                  <c:v>2.8759600722904395</c:v>
                </c:pt>
                <c:pt idx="17">
                  <c:v>2.8804678466984193</c:v>
                </c:pt>
                <c:pt idx="18">
                  <c:v>2.8895259216880405</c:v>
                </c:pt>
                <c:pt idx="19">
                  <c:v>2.8940763562103839</c:v>
                </c:pt>
                <c:pt idx="20">
                  <c:v>2.8986411454157714</c:v>
                </c:pt>
                <c:pt idx="21">
                  <c:v>2.9032203573358455</c:v>
                </c:pt>
                <c:pt idx="22">
                  <c:v>2.9078140604328997</c:v>
                </c:pt>
                <c:pt idx="23">
                  <c:v>2.9124223236031597</c:v>
                </c:pt>
                <c:pt idx="24">
                  <c:v>2.9170452161803038</c:v>
                </c:pt>
                <c:pt idx="25">
                  <c:v>2.9216828079389412</c:v>
                </c:pt>
                <c:pt idx="26">
                  <c:v>2.9216828079389412</c:v>
                </c:pt>
                <c:pt idx="27">
                  <c:v>2.926335169098083</c:v>
                </c:pt>
                <c:pt idx="28">
                  <c:v>2.931002370324709</c:v>
                </c:pt>
                <c:pt idx="29">
                  <c:v>2.9356844827373667</c:v>
                </c:pt>
                <c:pt idx="30">
                  <c:v>2.9356844827373667</c:v>
                </c:pt>
                <c:pt idx="31">
                  <c:v>2.9403815779097462</c:v>
                </c:pt>
                <c:pt idx="32">
                  <c:v>2.9450937278743492</c:v>
                </c:pt>
                <c:pt idx="33">
                  <c:v>2.9450937278743492</c:v>
                </c:pt>
                <c:pt idx="34">
                  <c:v>2.9498210051261529</c:v>
                </c:pt>
                <c:pt idx="35">
                  <c:v>2.9498210051261529</c:v>
                </c:pt>
                <c:pt idx="36">
                  <c:v>2.9545634826263498</c:v>
                </c:pt>
                <c:pt idx="37">
                  <c:v>2.9545634826263498</c:v>
                </c:pt>
                <c:pt idx="38">
                  <c:v>2.9593212338061115</c:v>
                </c:pt>
                <c:pt idx="39">
                  <c:v>2.9640943325703208</c:v>
                </c:pt>
                <c:pt idx="40">
                  <c:v>2.9640943325703208</c:v>
                </c:pt>
                <c:pt idx="41">
                  <c:v>2.9688828533014462</c:v>
                </c:pt>
                <c:pt idx="42">
                  <c:v>2.9688828533014462</c:v>
                </c:pt>
                <c:pt idx="43">
                  <c:v>2.9688828533014462</c:v>
                </c:pt>
                <c:pt idx="44">
                  <c:v>2.973686870863423</c:v>
                </c:pt>
                <c:pt idx="45">
                  <c:v>2.973686870863423</c:v>
                </c:pt>
                <c:pt idx="46">
                  <c:v>2.9785064606055123</c:v>
                </c:pt>
                <c:pt idx="47">
                  <c:v>2.9785064606055123</c:v>
                </c:pt>
                <c:pt idx="48">
                  <c:v>2.9833416983662264</c:v>
                </c:pt>
                <c:pt idx="49">
                  <c:v>2.9833416983662264</c:v>
                </c:pt>
                <c:pt idx="50">
                  <c:v>2.9833416983662264</c:v>
                </c:pt>
                <c:pt idx="51">
                  <c:v>2.9881926604773952</c:v>
                </c:pt>
                <c:pt idx="52">
                  <c:v>2.9881926604773952</c:v>
                </c:pt>
                <c:pt idx="53">
                  <c:v>2.9930594237680737</c:v>
                </c:pt>
                <c:pt idx="54">
                  <c:v>2.9930594237680737</c:v>
                </c:pt>
                <c:pt idx="55">
                  <c:v>2.9930594237680737</c:v>
                </c:pt>
                <c:pt idx="56">
                  <c:v>2.9979420655686706</c:v>
                </c:pt>
                <c:pt idx="57">
                  <c:v>2.9979420655686706</c:v>
                </c:pt>
                <c:pt idx="58">
                  <c:v>2.9979420655686706</c:v>
                </c:pt>
                <c:pt idx="59">
                  <c:v>3.0028406637150216</c:v>
                </c:pt>
                <c:pt idx="60">
                  <c:v>3.0028406637150216</c:v>
                </c:pt>
                <c:pt idx="61">
                  <c:v>3.0028406637150216</c:v>
                </c:pt>
                <c:pt idx="62">
                  <c:v>3.0028406637150216</c:v>
                </c:pt>
                <c:pt idx="63">
                  <c:v>3.0077552965525172</c:v>
                </c:pt>
                <c:pt idx="64">
                  <c:v>3.0077552965525172</c:v>
                </c:pt>
                <c:pt idx="65">
                  <c:v>3.0077552965525172</c:v>
                </c:pt>
                <c:pt idx="66">
                  <c:v>3.0126860429403157</c:v>
                </c:pt>
                <c:pt idx="67">
                  <c:v>3.0126860429403157</c:v>
                </c:pt>
                <c:pt idx="68">
                  <c:v>3.0126860429403157</c:v>
                </c:pt>
                <c:pt idx="69">
                  <c:v>3.0126860429403157</c:v>
                </c:pt>
                <c:pt idx="70">
                  <c:v>3.0176329822554804</c:v>
                </c:pt>
                <c:pt idx="71">
                  <c:v>3.0176329822554804</c:v>
                </c:pt>
                <c:pt idx="72">
                  <c:v>3.0176329822554804</c:v>
                </c:pt>
                <c:pt idx="73">
                  <c:v>3.0176329822554804</c:v>
                </c:pt>
                <c:pt idx="74">
                  <c:v>3.0225961943973534</c:v>
                </c:pt>
                <c:pt idx="75">
                  <c:v>3.0225961943973534</c:v>
                </c:pt>
                <c:pt idx="76">
                  <c:v>3.0225961943973534</c:v>
                </c:pt>
                <c:pt idx="77">
                  <c:v>3.0225961943973534</c:v>
                </c:pt>
                <c:pt idx="78">
                  <c:v>3.0275757597917572</c:v>
                </c:pt>
                <c:pt idx="79">
                  <c:v>3.0275757597917572</c:v>
                </c:pt>
                <c:pt idx="80">
                  <c:v>3.0275757597917572</c:v>
                </c:pt>
                <c:pt idx="81">
                  <c:v>3.0275757597917572</c:v>
                </c:pt>
                <c:pt idx="82">
                  <c:v>3.0275757597917572</c:v>
                </c:pt>
                <c:pt idx="83">
                  <c:v>3.0325717593953634</c:v>
                </c:pt>
                <c:pt idx="84">
                  <c:v>3.0325717593953634</c:v>
                </c:pt>
                <c:pt idx="85">
                  <c:v>3.0325717593953634</c:v>
                </c:pt>
                <c:pt idx="86">
                  <c:v>3.0325717593953634</c:v>
                </c:pt>
                <c:pt idx="87">
                  <c:v>3.0325717593953634</c:v>
                </c:pt>
                <c:pt idx="88">
                  <c:v>3.0375842747001558</c:v>
                </c:pt>
                <c:pt idx="89">
                  <c:v>3.0375842747001558</c:v>
                </c:pt>
                <c:pt idx="90">
                  <c:v>3.0375842747001558</c:v>
                </c:pt>
                <c:pt idx="91">
                  <c:v>3.0375842747001558</c:v>
                </c:pt>
                <c:pt idx="92">
                  <c:v>3.0375842747001558</c:v>
                </c:pt>
                <c:pt idx="93">
                  <c:v>3.042613387737747</c:v>
                </c:pt>
                <c:pt idx="94">
                  <c:v>3.042613387737747</c:v>
                </c:pt>
                <c:pt idx="95">
                  <c:v>3.042613387737747</c:v>
                </c:pt>
                <c:pt idx="96">
                  <c:v>3.042613387737747</c:v>
                </c:pt>
                <c:pt idx="97">
                  <c:v>3.042613387737747</c:v>
                </c:pt>
                <c:pt idx="98">
                  <c:v>3.042613387737747</c:v>
                </c:pt>
                <c:pt idx="99">
                  <c:v>3.0476591810839055</c:v>
                </c:pt>
                <c:pt idx="100">
                  <c:v>3.0476591810839055</c:v>
                </c:pt>
                <c:pt idx="101">
                  <c:v>3.0476591810839055</c:v>
                </c:pt>
                <c:pt idx="102">
                  <c:v>3.0476591810839055</c:v>
                </c:pt>
                <c:pt idx="103">
                  <c:v>3.0476591810839055</c:v>
                </c:pt>
                <c:pt idx="104">
                  <c:v>3.0476591810839055</c:v>
                </c:pt>
                <c:pt idx="105">
                  <c:v>3.0476591810839055</c:v>
                </c:pt>
                <c:pt idx="106">
                  <c:v>3.0527217378631075</c:v>
                </c:pt>
                <c:pt idx="107">
                  <c:v>3.0527217378631075</c:v>
                </c:pt>
                <c:pt idx="108">
                  <c:v>3.0527217378631075</c:v>
                </c:pt>
                <c:pt idx="109">
                  <c:v>3.0527217378631075</c:v>
                </c:pt>
                <c:pt idx="110">
                  <c:v>3.0527217378631075</c:v>
                </c:pt>
                <c:pt idx="111">
                  <c:v>3.0527217378631075</c:v>
                </c:pt>
                <c:pt idx="112">
                  <c:v>3.0527217378631075</c:v>
                </c:pt>
                <c:pt idx="113">
                  <c:v>3.0578011417530693</c:v>
                </c:pt>
                <c:pt idx="114">
                  <c:v>3.0578011417530693</c:v>
                </c:pt>
                <c:pt idx="115">
                  <c:v>3.0578011417530693</c:v>
                </c:pt>
                <c:pt idx="116">
                  <c:v>3.0578011417530693</c:v>
                </c:pt>
                <c:pt idx="117">
                  <c:v>3.0578011417530693</c:v>
                </c:pt>
                <c:pt idx="118">
                  <c:v>3.0578011417530693</c:v>
                </c:pt>
                <c:pt idx="119">
                  <c:v>3.0578011417530693</c:v>
                </c:pt>
                <c:pt idx="120">
                  <c:v>3.0628974769893231</c:v>
                </c:pt>
                <c:pt idx="121">
                  <c:v>3.0628974769893231</c:v>
                </c:pt>
                <c:pt idx="122">
                  <c:v>3.0628974769893231</c:v>
                </c:pt>
                <c:pt idx="123">
                  <c:v>3.0628974769893231</c:v>
                </c:pt>
                <c:pt idx="124">
                  <c:v>3.0628974769893231</c:v>
                </c:pt>
                <c:pt idx="125">
                  <c:v>3.0628974769893231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27-4417-9865-C55410FBA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'C18 SP2-50 09_05'!$AB$4:$AB$144</c:f>
              <c:numCache>
                <c:formatCode>0.000</c:formatCode>
                <c:ptCount val="14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</c:numCache>
            </c:numRef>
          </c:xVal>
          <c:yVal>
            <c:numRef>
              <c:f>'C18 SP2-50 09_05'!$AC$4:$AC$144</c:f>
              <c:numCache>
                <c:formatCode>0.000</c:formatCode>
                <c:ptCount val="141"/>
                <c:pt idx="0">
                  <c:v>81.787525560474819</c:v>
                </c:pt>
                <c:pt idx="1">
                  <c:v>83.211981738596265</c:v>
                </c:pt>
                <c:pt idx="2">
                  <c:v>84.313316791018892</c:v>
                </c:pt>
                <c:pt idx="3">
                  <c:v>85.063880441977489</c:v>
                </c:pt>
                <c:pt idx="4">
                  <c:v>85.699634406416791</c:v>
                </c:pt>
                <c:pt idx="5">
                  <c:v>86.344962978754253</c:v>
                </c:pt>
                <c:pt idx="6">
                  <c:v>86.736846320564041</c:v>
                </c:pt>
                <c:pt idx="7">
                  <c:v>87.26492453256138</c:v>
                </c:pt>
                <c:pt idx="8">
                  <c:v>87.531382317393621</c:v>
                </c:pt>
                <c:pt idx="9">
                  <c:v>87.934134076522724</c:v>
                </c:pt>
                <c:pt idx="10">
                  <c:v>88.204700642912059</c:v>
                </c:pt>
                <c:pt idx="11">
                  <c:v>88.476937373291406</c:v>
                </c:pt>
                <c:pt idx="12">
                  <c:v>88.75085978001988</c:v>
                </c:pt>
                <c:pt idx="13">
                  <c:v>89.026483568156564</c:v>
                </c:pt>
                <c:pt idx="14">
                  <c:v>89.164938441512959</c:v>
                </c:pt>
                <c:pt idx="15">
                  <c:v>89.44314417767994</c:v>
                </c:pt>
                <c:pt idx="16">
                  <c:v>89.582899090457559</c:v>
                </c:pt>
                <c:pt idx="17">
                  <c:v>89.863723225537356</c:v>
                </c:pt>
                <c:pt idx="18">
                  <c:v>90.004796574400061</c:v>
                </c:pt>
                <c:pt idx="19">
                  <c:v>90.146313550145962</c:v>
                </c:pt>
                <c:pt idx="20">
                  <c:v>90.288276248650135</c:v>
                </c:pt>
                <c:pt idx="21">
                  <c:v>90.430686779010784</c:v>
                </c:pt>
                <c:pt idx="22">
                  <c:v>90.573547263653793</c:v>
                </c:pt>
                <c:pt idx="23">
                  <c:v>90.716859838438026</c:v>
                </c:pt>
                <c:pt idx="24">
                  <c:v>90.860626652762036</c:v>
                </c:pt>
                <c:pt idx="25">
                  <c:v>91.004849869671162</c:v>
                </c:pt>
                <c:pt idx="26">
                  <c:v>91.14953166596635</c:v>
                </c:pt>
                <c:pt idx="27">
                  <c:v>91.14953166596635</c:v>
                </c:pt>
                <c:pt idx="28">
                  <c:v>91.29467423231344</c:v>
                </c:pt>
                <c:pt idx="29">
                  <c:v>91.440279773353794</c:v>
                </c:pt>
                <c:pt idx="30">
                  <c:v>91.586350507816036</c:v>
                </c:pt>
                <c:pt idx="31">
                  <c:v>91.586350507816036</c:v>
                </c:pt>
                <c:pt idx="32">
                  <c:v>91.732888668628561</c:v>
                </c:pt>
                <c:pt idx="33">
                  <c:v>91.879896503033393</c:v>
                </c:pt>
                <c:pt idx="34">
                  <c:v>91.879896503033393</c:v>
                </c:pt>
                <c:pt idx="35">
                  <c:v>92.027376272701176</c:v>
                </c:pt>
                <c:pt idx="36">
                  <c:v>92.027376272701176</c:v>
                </c:pt>
                <c:pt idx="37">
                  <c:v>92.175330253846965</c:v>
                </c:pt>
                <c:pt idx="38">
                  <c:v>92.175330253846965</c:v>
                </c:pt>
                <c:pt idx="39">
                  <c:v>92.32376073734757</c:v>
                </c:pt>
                <c:pt idx="40">
                  <c:v>92.32376073734757</c:v>
                </c:pt>
                <c:pt idx="41">
                  <c:v>92.472670028859426</c:v>
                </c:pt>
                <c:pt idx="42">
                  <c:v>92.472670028859426</c:v>
                </c:pt>
                <c:pt idx="43">
                  <c:v>92.622060448938342</c:v>
                </c:pt>
                <c:pt idx="44">
                  <c:v>92.622060448938342</c:v>
                </c:pt>
                <c:pt idx="45">
                  <c:v>92.771934333159933</c:v>
                </c:pt>
                <c:pt idx="46">
                  <c:v>92.771934333159933</c:v>
                </c:pt>
                <c:pt idx="47">
                  <c:v>92.771934333159933</c:v>
                </c:pt>
                <c:pt idx="48">
                  <c:v>92.922294032241211</c:v>
                </c:pt>
                <c:pt idx="49">
                  <c:v>92.922294032241211</c:v>
                </c:pt>
                <c:pt idx="50">
                  <c:v>93.073141912163663</c:v>
                </c:pt>
                <c:pt idx="51">
                  <c:v>93.073141912163663</c:v>
                </c:pt>
                <c:pt idx="52">
                  <c:v>93.073141912163663</c:v>
                </c:pt>
                <c:pt idx="53">
                  <c:v>93.224480354297285</c:v>
                </c:pt>
                <c:pt idx="54">
                  <c:v>93.224480354297285</c:v>
                </c:pt>
                <c:pt idx="55">
                  <c:v>93.224480354297285</c:v>
                </c:pt>
                <c:pt idx="56">
                  <c:v>93.376311755525805</c:v>
                </c:pt>
                <c:pt idx="57">
                  <c:v>93.376311755525805</c:v>
                </c:pt>
                <c:pt idx="58">
                  <c:v>93.376311755525805</c:v>
                </c:pt>
                <c:pt idx="59">
                  <c:v>93.528638528373293</c:v>
                </c:pt>
                <c:pt idx="60">
                  <c:v>93.528638528373293</c:v>
                </c:pt>
                <c:pt idx="61">
                  <c:v>93.528638528373293</c:v>
                </c:pt>
                <c:pt idx="62">
                  <c:v>93.528638528373293</c:v>
                </c:pt>
                <c:pt idx="63">
                  <c:v>93.681463101132096</c:v>
                </c:pt>
                <c:pt idx="64">
                  <c:v>93.681463101132096</c:v>
                </c:pt>
                <c:pt idx="65">
                  <c:v>93.681463101132096</c:v>
                </c:pt>
                <c:pt idx="66">
                  <c:v>93.681463101132096</c:v>
                </c:pt>
                <c:pt idx="67">
                  <c:v>93.834787917991562</c:v>
                </c:pt>
                <c:pt idx="68">
                  <c:v>93.834787917991562</c:v>
                </c:pt>
                <c:pt idx="69">
                  <c:v>93.834787917991562</c:v>
                </c:pt>
                <c:pt idx="70">
                  <c:v>93.834787917991562</c:v>
                </c:pt>
                <c:pt idx="71">
                  <c:v>93.988615439168598</c:v>
                </c:pt>
                <c:pt idx="72">
                  <c:v>93.988615439168598</c:v>
                </c:pt>
                <c:pt idx="73">
                  <c:v>93.988615439168598</c:v>
                </c:pt>
                <c:pt idx="74">
                  <c:v>93.988615439168598</c:v>
                </c:pt>
                <c:pt idx="75">
                  <c:v>94.142948141039142</c:v>
                </c:pt>
                <c:pt idx="76">
                  <c:v>94.142948141039142</c:v>
                </c:pt>
                <c:pt idx="77">
                  <c:v>94.142948141039142</c:v>
                </c:pt>
                <c:pt idx="78">
                  <c:v>94.142948141039142</c:v>
                </c:pt>
                <c:pt idx="79">
                  <c:v>94.142948141039142</c:v>
                </c:pt>
                <c:pt idx="80">
                  <c:v>94.297788516271112</c:v>
                </c:pt>
                <c:pt idx="81">
                  <c:v>94.297788516271112</c:v>
                </c:pt>
                <c:pt idx="82">
                  <c:v>94.297788516271112</c:v>
                </c:pt>
                <c:pt idx="83">
                  <c:v>94.297788516271112</c:v>
                </c:pt>
                <c:pt idx="84">
                  <c:v>94.297788516271112</c:v>
                </c:pt>
                <c:pt idx="85">
                  <c:v>94.453139073958539</c:v>
                </c:pt>
                <c:pt idx="86">
                  <c:v>94.453139073958539</c:v>
                </c:pt>
                <c:pt idx="87">
                  <c:v>94.453139073958539</c:v>
                </c:pt>
                <c:pt idx="88">
                  <c:v>94.453139073958539</c:v>
                </c:pt>
                <c:pt idx="89">
                  <c:v>94.453139073958539</c:v>
                </c:pt>
                <c:pt idx="90">
                  <c:v>94.453139073958539</c:v>
                </c:pt>
                <c:pt idx="91">
                  <c:v>94.609002339757168</c:v>
                </c:pt>
                <c:pt idx="92">
                  <c:v>94.609002339757168</c:v>
                </c:pt>
                <c:pt idx="93">
                  <c:v>94.609002339757168</c:v>
                </c:pt>
                <c:pt idx="94">
                  <c:v>94.609002339757168</c:v>
                </c:pt>
                <c:pt idx="95">
                  <c:v>94.609002339757168</c:v>
                </c:pt>
                <c:pt idx="96">
                  <c:v>94.609002339757168</c:v>
                </c:pt>
                <c:pt idx="97">
                  <c:v>94.765380856021238</c:v>
                </c:pt>
                <c:pt idx="98">
                  <c:v>94.765380856021238</c:v>
                </c:pt>
                <c:pt idx="99">
                  <c:v>94.765380856021238</c:v>
                </c:pt>
                <c:pt idx="100">
                  <c:v>94.765380856021238</c:v>
                </c:pt>
                <c:pt idx="101">
                  <c:v>94.765380856021238</c:v>
                </c:pt>
                <c:pt idx="102">
                  <c:v>94.765380856021238</c:v>
                </c:pt>
                <c:pt idx="103">
                  <c:v>94.922277181941766</c:v>
                </c:pt>
                <c:pt idx="104">
                  <c:v>94.922277181941766</c:v>
                </c:pt>
                <c:pt idx="105">
                  <c:v>94.922277181941766</c:v>
                </c:pt>
                <c:pt idx="106">
                  <c:v>94.922277181941766</c:v>
                </c:pt>
                <c:pt idx="107">
                  <c:v>94.922277181941766</c:v>
                </c:pt>
                <c:pt idx="108">
                  <c:v>94.922277181941766</c:v>
                </c:pt>
                <c:pt idx="109">
                  <c:v>94.922277181941766</c:v>
                </c:pt>
                <c:pt idx="110">
                  <c:v>95.079693893686311</c:v>
                </c:pt>
                <c:pt idx="111">
                  <c:v>95.079693893686311</c:v>
                </c:pt>
                <c:pt idx="112">
                  <c:v>95.079693893686311</c:v>
                </c:pt>
                <c:pt idx="113">
                  <c:v>95.079693893686311</c:v>
                </c:pt>
                <c:pt idx="114">
                  <c:v>95.079693893686311</c:v>
                </c:pt>
                <c:pt idx="115">
                  <c:v>95.079693893686311</c:v>
                </c:pt>
                <c:pt idx="116">
                  <c:v>95.079693893686311</c:v>
                </c:pt>
                <c:pt idx="117">
                  <c:v>95.079693893686311</c:v>
                </c:pt>
                <c:pt idx="118">
                  <c:v>95.237633584539594</c:v>
                </c:pt>
                <c:pt idx="119">
                  <c:v>95.237633584539594</c:v>
                </c:pt>
                <c:pt idx="120">
                  <c:v>95.237633584539594</c:v>
                </c:pt>
                <c:pt idx="121">
                  <c:v>95.237633584539594</c:v>
                </c:pt>
                <c:pt idx="122">
                  <c:v>95.237633584539594</c:v>
                </c:pt>
                <c:pt idx="123">
                  <c:v>95.237633584539594</c:v>
                </c:pt>
                <c:pt idx="124">
                  <c:v>95.237633584539594</c:v>
                </c:pt>
                <c:pt idx="125">
                  <c:v>95.237633584539594</c:v>
                </c:pt>
                <c:pt idx="126">
                  <c:v>95.396098865046326</c:v>
                </c:pt>
                <c:pt idx="127">
                  <c:v>95.396098865046326</c:v>
                </c:pt>
                <c:pt idx="128">
                  <c:v>95.396098865046326</c:v>
                </c:pt>
                <c:pt idx="129">
                  <c:v>95.396098865046326</c:v>
                </c:pt>
                <c:pt idx="130">
                  <c:v>95.396098865046326</c:v>
                </c:pt>
                <c:pt idx="131">
                  <c:v>95.396098865046326</c:v>
                </c:pt>
                <c:pt idx="132">
                  <c:v>95.396098865046326</c:v>
                </c:pt>
                <c:pt idx="133">
                  <c:v>95.396098865046326</c:v>
                </c:pt>
                <c:pt idx="134">
                  <c:v>95.396098865046326</c:v>
                </c:pt>
                <c:pt idx="135">
                  <c:v>95.396098865046326</c:v>
                </c:pt>
                <c:pt idx="136">
                  <c:v>95.555092363154699</c:v>
                </c:pt>
                <c:pt idx="137">
                  <c:v>95.555092363154699</c:v>
                </c:pt>
                <c:pt idx="138">
                  <c:v>95.555092363154699</c:v>
                </c:pt>
                <c:pt idx="139">
                  <c:v>95.555092363154699</c:v>
                </c:pt>
                <c:pt idx="140">
                  <c:v>95.555092363154699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7CA-4AA3-BB50-9316972D1E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'C18 SP2-50 09_05'!$V$3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'C18 SP2-50 09_05'!$AB$4:$AB$144</c:f>
              <c:numCache>
                <c:formatCode>0.000</c:formatCode>
                <c:ptCount val="14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</c:numCache>
            </c:numRef>
          </c:xVal>
          <c:yVal>
            <c:numRef>
              <c:f>'C18 SP2-50 09_05'!$V$5:$V$145</c:f>
              <c:numCache>
                <c:formatCode>0.00</c:formatCode>
                <c:ptCount val="141"/>
                <c:pt idx="0">
                  <c:v>20.451496976033802</c:v>
                </c:pt>
                <c:pt idx="1">
                  <c:v>19.066036836284049</c:v>
                </c:pt>
                <c:pt idx="2">
                  <c:v>17.994852029705445</c:v>
                </c:pt>
                <c:pt idx="3">
                  <c:v>17.264835875667238</c:v>
                </c:pt>
                <c:pt idx="4">
                  <c:v>16.646486368011537</c:v>
                </c:pt>
                <c:pt idx="5">
                  <c:v>16.018824367770655</c:v>
                </c:pt>
                <c:pt idx="6">
                  <c:v>15.637669259001076</c:v>
                </c:pt>
                <c:pt idx="7">
                  <c:v>15.124047762861059</c:v>
                </c:pt>
                <c:pt idx="8">
                  <c:v>14.864884549923241</c:v>
                </c:pt>
                <c:pt idx="9">
                  <c:v>14.473158558588539</c:v>
                </c:pt>
                <c:pt idx="10">
                  <c:v>14.209999046461075</c:v>
                </c:pt>
                <c:pt idx="11">
                  <c:v>13.945215092900787</c:v>
                </c:pt>
                <c:pt idx="12">
                  <c:v>13.678791610216246</c:v>
                </c:pt>
                <c:pt idx="13">
                  <c:v>13.410713323291478</c:v>
                </c:pt>
                <c:pt idx="14">
                  <c:v>13.276048802798934</c:v>
                </c:pt>
                <c:pt idx="15">
                  <c:v>13.005459251481588</c:v>
                </c:pt>
                <c:pt idx="16">
                  <c:v>12.869530281562048</c:v>
                </c:pt>
                <c:pt idx="17">
                  <c:v>12.596394012852219</c:v>
                </c:pt>
                <c:pt idx="18">
                  <c:v>12.459182700470507</c:v>
                </c:pt>
                <c:pt idx="19">
                  <c:v>12.321539905974399</c:v>
                </c:pt>
                <c:pt idx="20">
                  <c:v>12.183463590865685</c:v>
                </c:pt>
                <c:pt idx="21">
                  <c:v>12.044951703785022</c:v>
                </c:pt>
                <c:pt idx="22">
                  <c:v>11.906002180410258</c:v>
                </c:pt>
                <c:pt idx="23">
                  <c:v>11.766612943353961</c:v>
                </c:pt>
                <c:pt idx="24">
                  <c:v>11.626781902059758</c:v>
                </c:pt>
                <c:pt idx="25">
                  <c:v>11.486506952697962</c:v>
                </c:pt>
                <c:pt idx="26">
                  <c:v>11.345785978059952</c:v>
                </c:pt>
                <c:pt idx="27">
                  <c:v>11.345785978059952</c:v>
                </c:pt>
                <c:pt idx="28">
                  <c:v>11.204616847451753</c:v>
                </c:pt>
                <c:pt idx="29">
                  <c:v>11.062997416586462</c:v>
                </c:pt>
                <c:pt idx="30">
                  <c:v>10.920925527475568</c:v>
                </c:pt>
                <c:pt idx="31">
                  <c:v>10.920925527475568</c:v>
                </c:pt>
                <c:pt idx="32">
                  <c:v>10.778399008319505</c:v>
                </c:pt>
                <c:pt idx="33">
                  <c:v>10.635415673396976</c:v>
                </c:pt>
                <c:pt idx="34">
                  <c:v>10.635415673396976</c:v>
                </c:pt>
                <c:pt idx="35">
                  <c:v>10.491973322952974</c:v>
                </c:pt>
                <c:pt idx="36">
                  <c:v>10.491973322952974</c:v>
                </c:pt>
                <c:pt idx="37">
                  <c:v>10.348069743086374</c:v>
                </c:pt>
                <c:pt idx="38">
                  <c:v>10.348069743086374</c:v>
                </c:pt>
                <c:pt idx="39">
                  <c:v>10.203702705635598</c:v>
                </c:pt>
                <c:pt idx="40">
                  <c:v>10.203702705635598</c:v>
                </c:pt>
                <c:pt idx="41">
                  <c:v>10.058869968064032</c:v>
                </c:pt>
                <c:pt idx="42">
                  <c:v>10.058869968064032</c:v>
                </c:pt>
                <c:pt idx="43">
                  <c:v>9.9135692733436365</c:v>
                </c:pt>
                <c:pt idx="44">
                  <c:v>9.9135692733436365</c:v>
                </c:pt>
                <c:pt idx="45">
                  <c:v>9.7677983498377188</c:v>
                </c:pt>
                <c:pt idx="46">
                  <c:v>9.7677983498377188</c:v>
                </c:pt>
                <c:pt idx="47">
                  <c:v>9.7677983498377188</c:v>
                </c:pt>
                <c:pt idx="48">
                  <c:v>9.6215549111826721</c:v>
                </c:pt>
                <c:pt idx="49">
                  <c:v>9.6215549111826721</c:v>
                </c:pt>
                <c:pt idx="50">
                  <c:v>9.4748366561683834</c:v>
                </c:pt>
                <c:pt idx="51">
                  <c:v>9.4748366561683834</c:v>
                </c:pt>
                <c:pt idx="52">
                  <c:v>9.4748366561683834</c:v>
                </c:pt>
                <c:pt idx="53">
                  <c:v>9.3276412686174144</c:v>
                </c:pt>
                <c:pt idx="54">
                  <c:v>9.3276412686174144</c:v>
                </c:pt>
                <c:pt idx="55">
                  <c:v>9.3276412686174144</c:v>
                </c:pt>
                <c:pt idx="56">
                  <c:v>9.1799664172633513</c:v>
                </c:pt>
                <c:pt idx="57">
                  <c:v>9.1799664172633513</c:v>
                </c:pt>
                <c:pt idx="58">
                  <c:v>9.1799664172633513</c:v>
                </c:pt>
                <c:pt idx="59">
                  <c:v>9.0318097556275951</c:v>
                </c:pt>
                <c:pt idx="60">
                  <c:v>9.0318097556275951</c:v>
                </c:pt>
                <c:pt idx="61">
                  <c:v>9.0318097556275951</c:v>
                </c:pt>
                <c:pt idx="62">
                  <c:v>9.0318097556275951</c:v>
                </c:pt>
                <c:pt idx="63">
                  <c:v>8.883168921894935</c:v>
                </c:pt>
                <c:pt idx="64">
                  <c:v>8.883168921894935</c:v>
                </c:pt>
                <c:pt idx="65">
                  <c:v>8.883168921894935</c:v>
                </c:pt>
                <c:pt idx="66">
                  <c:v>8.883168921894935</c:v>
                </c:pt>
                <c:pt idx="67">
                  <c:v>8.7340415387883841</c:v>
                </c:pt>
                <c:pt idx="68">
                  <c:v>8.7340415387883841</c:v>
                </c:pt>
                <c:pt idx="69">
                  <c:v>8.7340415387883841</c:v>
                </c:pt>
                <c:pt idx="70">
                  <c:v>8.7340415387883841</c:v>
                </c:pt>
                <c:pt idx="71">
                  <c:v>8.5844252134421257</c:v>
                </c:pt>
                <c:pt idx="72">
                  <c:v>8.5844252134421257</c:v>
                </c:pt>
                <c:pt idx="73">
                  <c:v>8.5844252134421257</c:v>
                </c:pt>
                <c:pt idx="74">
                  <c:v>8.5844252134421257</c:v>
                </c:pt>
                <c:pt idx="75">
                  <c:v>8.4343175372737278</c:v>
                </c:pt>
                <c:pt idx="76">
                  <c:v>8.4343175372737278</c:v>
                </c:pt>
                <c:pt idx="77">
                  <c:v>8.4343175372737278</c:v>
                </c:pt>
                <c:pt idx="78">
                  <c:v>8.4343175372737278</c:v>
                </c:pt>
                <c:pt idx="79">
                  <c:v>8.4343175372737278</c:v>
                </c:pt>
                <c:pt idx="80">
                  <c:v>8.2837160858547758</c:v>
                </c:pt>
                <c:pt idx="81">
                  <c:v>8.2837160858547758</c:v>
                </c:pt>
                <c:pt idx="82">
                  <c:v>8.2837160858547758</c:v>
                </c:pt>
                <c:pt idx="83">
                  <c:v>8.2837160858547758</c:v>
                </c:pt>
                <c:pt idx="84">
                  <c:v>8.2837160858547758</c:v>
                </c:pt>
                <c:pt idx="85">
                  <c:v>8.1326184187804138</c:v>
                </c:pt>
                <c:pt idx="86">
                  <c:v>8.1326184187804138</c:v>
                </c:pt>
                <c:pt idx="87">
                  <c:v>8.1326184187804138</c:v>
                </c:pt>
                <c:pt idx="88">
                  <c:v>8.1326184187804138</c:v>
                </c:pt>
                <c:pt idx="89">
                  <c:v>8.1326184187804138</c:v>
                </c:pt>
                <c:pt idx="90">
                  <c:v>8.1326184187804138</c:v>
                </c:pt>
                <c:pt idx="91">
                  <c:v>7.9810220795374693</c:v>
                </c:pt>
                <c:pt idx="92">
                  <c:v>7.9810220795374693</c:v>
                </c:pt>
                <c:pt idx="93">
                  <c:v>7.9810220795374693</c:v>
                </c:pt>
                <c:pt idx="94">
                  <c:v>7.9810220795374693</c:v>
                </c:pt>
                <c:pt idx="95">
                  <c:v>7.9810220795374693</c:v>
                </c:pt>
                <c:pt idx="96">
                  <c:v>7.9810220795374693</c:v>
                </c:pt>
                <c:pt idx="97">
                  <c:v>7.8289245953714115</c:v>
                </c:pt>
                <c:pt idx="98">
                  <c:v>7.8289245953714115</c:v>
                </c:pt>
                <c:pt idx="99">
                  <c:v>7.8289245953714115</c:v>
                </c:pt>
                <c:pt idx="100">
                  <c:v>7.8289245953714115</c:v>
                </c:pt>
                <c:pt idx="101">
                  <c:v>7.8289245953714115</c:v>
                </c:pt>
                <c:pt idx="102">
                  <c:v>7.8289245953714115</c:v>
                </c:pt>
                <c:pt idx="103">
                  <c:v>7.6763234771518363</c:v>
                </c:pt>
                <c:pt idx="104">
                  <c:v>7.6763234771518363</c:v>
                </c:pt>
                <c:pt idx="105">
                  <c:v>7.6763234771518363</c:v>
                </c:pt>
                <c:pt idx="106">
                  <c:v>7.6763234771518363</c:v>
                </c:pt>
                <c:pt idx="107">
                  <c:v>7.6763234771518363</c:v>
                </c:pt>
                <c:pt idx="108">
                  <c:v>7.6763234771518363</c:v>
                </c:pt>
                <c:pt idx="109">
                  <c:v>7.6763234771518363</c:v>
                </c:pt>
                <c:pt idx="110">
                  <c:v>7.5232162192366498</c:v>
                </c:pt>
                <c:pt idx="111">
                  <c:v>7.5232162192366498</c:v>
                </c:pt>
                <c:pt idx="112">
                  <c:v>7.5232162192366498</c:v>
                </c:pt>
                <c:pt idx="113">
                  <c:v>7.5232162192366498</c:v>
                </c:pt>
                <c:pt idx="114">
                  <c:v>7.5232162192366498</c:v>
                </c:pt>
                <c:pt idx="115">
                  <c:v>7.5232162192366498</c:v>
                </c:pt>
                <c:pt idx="116">
                  <c:v>7.5232162192366498</c:v>
                </c:pt>
                <c:pt idx="117">
                  <c:v>7.5232162192366498</c:v>
                </c:pt>
                <c:pt idx="118">
                  <c:v>7.3696002993350662</c:v>
                </c:pt>
                <c:pt idx="119">
                  <c:v>7.3696002993350662</c:v>
                </c:pt>
                <c:pt idx="120">
                  <c:v>7.3696002993350662</c:v>
                </c:pt>
                <c:pt idx="121">
                  <c:v>7.3696002993350662</c:v>
                </c:pt>
                <c:pt idx="122">
                  <c:v>7.3696002993350662</c:v>
                </c:pt>
                <c:pt idx="123">
                  <c:v>7.3696002993350662</c:v>
                </c:pt>
                <c:pt idx="124">
                  <c:v>7.3696002993350662</c:v>
                </c:pt>
                <c:pt idx="125">
                  <c:v>7.3696002993350662</c:v>
                </c:pt>
                <c:pt idx="126">
                  <c:v>7.2154731783688923</c:v>
                </c:pt>
                <c:pt idx="127">
                  <c:v>7.2154731783688923</c:v>
                </c:pt>
                <c:pt idx="128">
                  <c:v>7.2154731783688923</c:v>
                </c:pt>
                <c:pt idx="129">
                  <c:v>7.2154731783688923</c:v>
                </c:pt>
                <c:pt idx="130">
                  <c:v>7.2154731783688923</c:v>
                </c:pt>
                <c:pt idx="131">
                  <c:v>7.2154731783688923</c:v>
                </c:pt>
                <c:pt idx="132">
                  <c:v>7.2154731783688923</c:v>
                </c:pt>
                <c:pt idx="133">
                  <c:v>7.2154731783688923</c:v>
                </c:pt>
                <c:pt idx="134">
                  <c:v>7.2154731783688923</c:v>
                </c:pt>
                <c:pt idx="135">
                  <c:v>7.2154731783688923</c:v>
                </c:pt>
                <c:pt idx="136">
                  <c:v>7.0608323003328755</c:v>
                </c:pt>
                <c:pt idx="137">
                  <c:v>7.0608323003328755</c:v>
                </c:pt>
                <c:pt idx="138">
                  <c:v>7.0608323003328755</c:v>
                </c:pt>
                <c:pt idx="139">
                  <c:v>7.0608323003328755</c:v>
                </c:pt>
                <c:pt idx="140">
                  <c:v>7.0608323003328755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517-4195-98E9-A9C7402E4809}"/>
            </c:ext>
          </c:extLst>
        </c:ser>
        <c:ser>
          <c:idx val="1"/>
          <c:order val="1"/>
          <c:tx>
            <c:strRef>
              <c:f>'C18 SP2-50 09_05'!$Y$3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'C18 SP2-50 09_05'!$AB$4:$AB$144</c:f>
              <c:numCache>
                <c:formatCode>0.000</c:formatCode>
                <c:ptCount val="14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</c:numCache>
            </c:numRef>
          </c:xVal>
          <c:yVal>
            <c:numRef>
              <c:f>'C18 SP2-50 09_05'!$Y$5:$Y$145</c:f>
              <c:numCache>
                <c:formatCode>0.00</c:formatCode>
                <c:ptCount val="141"/>
                <c:pt idx="0">
                  <c:v>18.212474439525185</c:v>
                </c:pt>
                <c:pt idx="1">
                  <c:v>16.788018261403735</c:v>
                </c:pt>
                <c:pt idx="2">
                  <c:v>15.686683208981112</c:v>
                </c:pt>
                <c:pt idx="3">
                  <c:v>14.93611955802251</c:v>
                </c:pt>
                <c:pt idx="4">
                  <c:v>14.300365593583209</c:v>
                </c:pt>
                <c:pt idx="5">
                  <c:v>13.655037021245741</c:v>
                </c:pt>
                <c:pt idx="6">
                  <c:v>13.263153679435957</c:v>
                </c:pt>
                <c:pt idx="7">
                  <c:v>12.735075467438616</c:v>
                </c:pt>
                <c:pt idx="8">
                  <c:v>12.468617682606375</c:v>
                </c:pt>
                <c:pt idx="9">
                  <c:v>12.06586592347727</c:v>
                </c:pt>
                <c:pt idx="10">
                  <c:v>11.795299357087941</c:v>
                </c:pt>
                <c:pt idx="11">
                  <c:v>11.52306262670859</c:v>
                </c:pt>
                <c:pt idx="12">
                  <c:v>11.249140219980113</c:v>
                </c:pt>
                <c:pt idx="13">
                  <c:v>10.973516431843432</c:v>
                </c:pt>
                <c:pt idx="14">
                  <c:v>10.835061558487046</c:v>
                </c:pt>
                <c:pt idx="15">
                  <c:v>10.556855822320054</c:v>
                </c:pt>
                <c:pt idx="16">
                  <c:v>10.417100909542443</c:v>
                </c:pt>
                <c:pt idx="17">
                  <c:v>10.136276774462649</c:v>
                </c:pt>
                <c:pt idx="18">
                  <c:v>9.9952034255999411</c:v>
                </c:pt>
                <c:pt idx="19">
                  <c:v>9.8536864498540382</c:v>
                </c:pt>
                <c:pt idx="20">
                  <c:v>9.7117237513498651</c:v>
                </c:pt>
                <c:pt idx="21">
                  <c:v>9.5693132209892173</c:v>
                </c:pt>
                <c:pt idx="22">
                  <c:v>9.426452736346203</c:v>
                </c:pt>
                <c:pt idx="23">
                  <c:v>9.2831401615619757</c:v>
                </c:pt>
                <c:pt idx="24">
                  <c:v>9.1393733472379672</c:v>
                </c:pt>
                <c:pt idx="25">
                  <c:v>8.9951501303288328</c:v>
                </c:pt>
                <c:pt idx="26">
                  <c:v>8.850468334033657</c:v>
                </c:pt>
                <c:pt idx="27">
                  <c:v>8.850468334033657</c:v>
                </c:pt>
                <c:pt idx="28">
                  <c:v>8.7053257676865563</c:v>
                </c:pt>
                <c:pt idx="29">
                  <c:v>8.5597202266462062</c:v>
                </c:pt>
                <c:pt idx="30">
                  <c:v>8.4136494921839713</c:v>
                </c:pt>
                <c:pt idx="31">
                  <c:v>8.4136494921839713</c:v>
                </c:pt>
                <c:pt idx="32">
                  <c:v>8.2671113313714351</c:v>
                </c:pt>
                <c:pt idx="33">
                  <c:v>8.1201034969666139</c:v>
                </c:pt>
                <c:pt idx="34">
                  <c:v>8.1201034969666139</c:v>
                </c:pt>
                <c:pt idx="35">
                  <c:v>7.9726237272988225</c:v>
                </c:pt>
                <c:pt idx="36">
                  <c:v>7.9726237272988225</c:v>
                </c:pt>
                <c:pt idx="37">
                  <c:v>7.8246697461530346</c:v>
                </c:pt>
                <c:pt idx="38">
                  <c:v>7.8246697461530346</c:v>
                </c:pt>
                <c:pt idx="39">
                  <c:v>7.6762392626524285</c:v>
                </c:pt>
                <c:pt idx="40">
                  <c:v>7.6762392626524285</c:v>
                </c:pt>
                <c:pt idx="41">
                  <c:v>7.5273299711405723</c:v>
                </c:pt>
                <c:pt idx="42">
                  <c:v>7.5273299711405723</c:v>
                </c:pt>
                <c:pt idx="43">
                  <c:v>7.3779395510616519</c:v>
                </c:pt>
                <c:pt idx="44">
                  <c:v>7.3779395510616519</c:v>
                </c:pt>
                <c:pt idx="45">
                  <c:v>7.2280656668400667</c:v>
                </c:pt>
                <c:pt idx="46">
                  <c:v>7.2280656668400667</c:v>
                </c:pt>
                <c:pt idx="47">
                  <c:v>7.2280656668400667</c:v>
                </c:pt>
                <c:pt idx="48">
                  <c:v>7.077705967758785</c:v>
                </c:pt>
                <c:pt idx="49">
                  <c:v>7.077705967758785</c:v>
                </c:pt>
                <c:pt idx="50">
                  <c:v>6.9268580878363295</c:v>
                </c:pt>
                <c:pt idx="51">
                  <c:v>6.9268580878363295</c:v>
                </c:pt>
                <c:pt idx="52">
                  <c:v>6.9268580878363295</c:v>
                </c:pt>
                <c:pt idx="53">
                  <c:v>6.77551964570271</c:v>
                </c:pt>
                <c:pt idx="54">
                  <c:v>6.77551964570271</c:v>
                </c:pt>
                <c:pt idx="55">
                  <c:v>6.77551964570271</c:v>
                </c:pt>
                <c:pt idx="56">
                  <c:v>6.6236882444741907</c:v>
                </c:pt>
                <c:pt idx="57">
                  <c:v>6.6236882444741907</c:v>
                </c:pt>
                <c:pt idx="58">
                  <c:v>6.6236882444741907</c:v>
                </c:pt>
                <c:pt idx="59">
                  <c:v>6.4713614716267021</c:v>
                </c:pt>
                <c:pt idx="60">
                  <c:v>6.4713614716267021</c:v>
                </c:pt>
                <c:pt idx="61">
                  <c:v>6.4713614716267021</c:v>
                </c:pt>
                <c:pt idx="62">
                  <c:v>6.4713614716267021</c:v>
                </c:pt>
                <c:pt idx="63">
                  <c:v>6.3185368988678992</c:v>
                </c:pt>
                <c:pt idx="64">
                  <c:v>6.3185368988678992</c:v>
                </c:pt>
                <c:pt idx="65">
                  <c:v>6.3185368988678992</c:v>
                </c:pt>
                <c:pt idx="66">
                  <c:v>6.3185368988678992</c:v>
                </c:pt>
                <c:pt idx="67">
                  <c:v>6.1652120820084422</c:v>
                </c:pt>
                <c:pt idx="68">
                  <c:v>6.1652120820084422</c:v>
                </c:pt>
                <c:pt idx="69">
                  <c:v>6.1652120820084422</c:v>
                </c:pt>
                <c:pt idx="70">
                  <c:v>6.1652120820084422</c:v>
                </c:pt>
                <c:pt idx="71">
                  <c:v>6.0113845608314005</c:v>
                </c:pt>
                <c:pt idx="72">
                  <c:v>6.0113845608314005</c:v>
                </c:pt>
                <c:pt idx="73">
                  <c:v>6.0113845608314005</c:v>
                </c:pt>
                <c:pt idx="74">
                  <c:v>6.0113845608314005</c:v>
                </c:pt>
                <c:pt idx="75">
                  <c:v>5.85705185896086</c:v>
                </c:pt>
                <c:pt idx="76">
                  <c:v>5.85705185896086</c:v>
                </c:pt>
                <c:pt idx="77">
                  <c:v>5.85705185896086</c:v>
                </c:pt>
                <c:pt idx="78">
                  <c:v>5.85705185896086</c:v>
                </c:pt>
                <c:pt idx="79">
                  <c:v>5.85705185896086</c:v>
                </c:pt>
                <c:pt idx="80">
                  <c:v>5.7022114837288811</c:v>
                </c:pt>
                <c:pt idx="81">
                  <c:v>5.7022114837288811</c:v>
                </c:pt>
                <c:pt idx="82">
                  <c:v>5.7022114837288811</c:v>
                </c:pt>
                <c:pt idx="83">
                  <c:v>5.7022114837288811</c:v>
                </c:pt>
                <c:pt idx="84">
                  <c:v>5.7022114837288811</c:v>
                </c:pt>
                <c:pt idx="85">
                  <c:v>5.5468609260414636</c:v>
                </c:pt>
                <c:pt idx="86">
                  <c:v>5.5468609260414636</c:v>
                </c:pt>
                <c:pt idx="87">
                  <c:v>5.5468609260414636</c:v>
                </c:pt>
                <c:pt idx="88">
                  <c:v>5.5468609260414636</c:v>
                </c:pt>
                <c:pt idx="89">
                  <c:v>5.5468609260414636</c:v>
                </c:pt>
                <c:pt idx="90">
                  <c:v>5.5468609260414636</c:v>
                </c:pt>
                <c:pt idx="91">
                  <c:v>5.3909976602428351</c:v>
                </c:pt>
                <c:pt idx="92">
                  <c:v>5.3909976602428351</c:v>
                </c:pt>
                <c:pt idx="93">
                  <c:v>5.3909976602428351</c:v>
                </c:pt>
                <c:pt idx="94">
                  <c:v>5.3909976602428351</c:v>
                </c:pt>
                <c:pt idx="95">
                  <c:v>5.3909976602428351</c:v>
                </c:pt>
                <c:pt idx="96">
                  <c:v>5.3909976602428351</c:v>
                </c:pt>
                <c:pt idx="97">
                  <c:v>5.2346191439787688</c:v>
                </c:pt>
                <c:pt idx="98">
                  <c:v>5.2346191439787688</c:v>
                </c:pt>
                <c:pt idx="99">
                  <c:v>5.2346191439787688</c:v>
                </c:pt>
                <c:pt idx="100">
                  <c:v>5.2346191439787688</c:v>
                </c:pt>
                <c:pt idx="101">
                  <c:v>5.2346191439787688</c:v>
                </c:pt>
                <c:pt idx="102">
                  <c:v>5.2346191439787688</c:v>
                </c:pt>
                <c:pt idx="103">
                  <c:v>5.0777228180582279</c:v>
                </c:pt>
                <c:pt idx="104">
                  <c:v>5.0777228180582279</c:v>
                </c:pt>
                <c:pt idx="105">
                  <c:v>5.0777228180582279</c:v>
                </c:pt>
                <c:pt idx="106">
                  <c:v>5.0777228180582279</c:v>
                </c:pt>
                <c:pt idx="107">
                  <c:v>5.0777228180582279</c:v>
                </c:pt>
                <c:pt idx="108">
                  <c:v>5.0777228180582279</c:v>
                </c:pt>
                <c:pt idx="109">
                  <c:v>5.0777228180582279</c:v>
                </c:pt>
                <c:pt idx="110">
                  <c:v>4.9203061063136877</c:v>
                </c:pt>
                <c:pt idx="111">
                  <c:v>4.9203061063136877</c:v>
                </c:pt>
                <c:pt idx="112">
                  <c:v>4.9203061063136877</c:v>
                </c:pt>
                <c:pt idx="113">
                  <c:v>4.9203061063136877</c:v>
                </c:pt>
                <c:pt idx="114">
                  <c:v>4.9203061063136877</c:v>
                </c:pt>
                <c:pt idx="115">
                  <c:v>4.9203061063136877</c:v>
                </c:pt>
                <c:pt idx="116">
                  <c:v>4.9203061063136877</c:v>
                </c:pt>
                <c:pt idx="117">
                  <c:v>4.9203061063136877</c:v>
                </c:pt>
                <c:pt idx="118">
                  <c:v>4.7623664154604057</c:v>
                </c:pt>
                <c:pt idx="119">
                  <c:v>4.7623664154604057</c:v>
                </c:pt>
                <c:pt idx="120">
                  <c:v>4.7623664154604057</c:v>
                </c:pt>
                <c:pt idx="121">
                  <c:v>4.7623664154604057</c:v>
                </c:pt>
                <c:pt idx="122">
                  <c:v>4.7623664154604057</c:v>
                </c:pt>
                <c:pt idx="123">
                  <c:v>4.7623664154604057</c:v>
                </c:pt>
                <c:pt idx="124">
                  <c:v>4.7623664154604057</c:v>
                </c:pt>
                <c:pt idx="125">
                  <c:v>4.7623664154604057</c:v>
                </c:pt>
                <c:pt idx="126">
                  <c:v>4.6039011349536807</c:v>
                </c:pt>
                <c:pt idx="127">
                  <c:v>4.6039011349536807</c:v>
                </c:pt>
                <c:pt idx="128">
                  <c:v>4.6039011349536807</c:v>
                </c:pt>
                <c:pt idx="129">
                  <c:v>4.6039011349536807</c:v>
                </c:pt>
                <c:pt idx="130">
                  <c:v>4.6039011349536807</c:v>
                </c:pt>
                <c:pt idx="131">
                  <c:v>4.6039011349536807</c:v>
                </c:pt>
                <c:pt idx="132">
                  <c:v>4.6039011349536807</c:v>
                </c:pt>
                <c:pt idx="133">
                  <c:v>4.6039011349536807</c:v>
                </c:pt>
                <c:pt idx="134">
                  <c:v>4.6039011349536807</c:v>
                </c:pt>
                <c:pt idx="135">
                  <c:v>4.6039011349536807</c:v>
                </c:pt>
                <c:pt idx="136">
                  <c:v>4.4449076368452971</c:v>
                </c:pt>
                <c:pt idx="137">
                  <c:v>4.4449076368452971</c:v>
                </c:pt>
                <c:pt idx="138">
                  <c:v>4.4449076368452971</c:v>
                </c:pt>
                <c:pt idx="139">
                  <c:v>4.4449076368452971</c:v>
                </c:pt>
                <c:pt idx="140">
                  <c:v>4.4449076368452971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517-4195-98E9-A9C7402E4809}"/>
            </c:ext>
          </c:extLst>
        </c:ser>
        <c:ser>
          <c:idx val="2"/>
          <c:order val="2"/>
          <c:tx>
            <c:strRef>
              <c:f>'C18 SP2-50 09_05'!$AA$3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'C18 SP2-50 09_05'!$AB$4:$AB$144</c:f>
              <c:numCache>
                <c:formatCode>0.000</c:formatCode>
                <c:ptCount val="14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</c:numCache>
            </c:numRef>
          </c:xVal>
          <c:yVal>
            <c:numRef>
              <c:f>'C18 SP2-50 09_05'!$AA$5:$AA$145</c:f>
              <c:numCache>
                <c:formatCode>0.00</c:formatCode>
                <c:ptCount val="141"/>
                <c:pt idx="0">
                  <c:v>2.2390225365086174</c:v>
                </c:pt>
                <c:pt idx="1">
                  <c:v>2.2780185748803135</c:v>
                </c:pt>
                <c:pt idx="2">
                  <c:v>2.3081688207243332</c:v>
                </c:pt>
                <c:pt idx="3">
                  <c:v>2.3287163176447283</c:v>
                </c:pt>
                <c:pt idx="4">
                  <c:v>2.3461207744283286</c:v>
                </c:pt>
                <c:pt idx="5">
                  <c:v>2.363787346524914</c:v>
                </c:pt>
                <c:pt idx="6">
                  <c:v>2.3745155795651183</c:v>
                </c:pt>
                <c:pt idx="7">
                  <c:v>2.3889722954224428</c:v>
                </c:pt>
                <c:pt idx="8">
                  <c:v>2.3962668673168661</c:v>
                </c:pt>
                <c:pt idx="9">
                  <c:v>2.4072926351112685</c:v>
                </c:pt>
                <c:pt idx="10">
                  <c:v>2.4146996893731334</c:v>
                </c:pt>
                <c:pt idx="11">
                  <c:v>2.4221524661921965</c:v>
                </c:pt>
                <c:pt idx="12">
                  <c:v>2.429651390236133</c:v>
                </c:pt>
                <c:pt idx="13">
                  <c:v>2.4371968914480462</c:v>
                </c:pt>
                <c:pt idx="14">
                  <c:v>2.4409872443118878</c:v>
                </c:pt>
                <c:pt idx="15">
                  <c:v>2.4486034291615333</c:v>
                </c:pt>
                <c:pt idx="16">
                  <c:v>2.4524293720196049</c:v>
                </c:pt>
                <c:pt idx="17">
                  <c:v>2.4601172383895697</c:v>
                </c:pt>
                <c:pt idx="18">
                  <c:v>2.4639792748705656</c:v>
                </c:pt>
                <c:pt idx="19">
                  <c:v>2.4678534561203609</c:v>
                </c:pt>
                <c:pt idx="20">
                  <c:v>2.4717398395158199</c:v>
                </c:pt>
                <c:pt idx="21">
                  <c:v>2.4756384827958051</c:v>
                </c:pt>
                <c:pt idx="22">
                  <c:v>2.4795494440640553</c:v>
                </c:pt>
                <c:pt idx="23">
                  <c:v>2.4834727817919848</c:v>
                </c:pt>
                <c:pt idx="24">
                  <c:v>2.4874085548217906</c:v>
                </c:pt>
                <c:pt idx="25">
                  <c:v>2.4913568223691289</c:v>
                </c:pt>
                <c:pt idx="26">
                  <c:v>2.4953176440262954</c:v>
                </c:pt>
                <c:pt idx="27">
                  <c:v>2.4953176440262954</c:v>
                </c:pt>
                <c:pt idx="28">
                  <c:v>2.4992910797651966</c:v>
                </c:pt>
                <c:pt idx="29">
                  <c:v>2.5032771899402562</c:v>
                </c:pt>
                <c:pt idx="30">
                  <c:v>2.5072760352915964</c:v>
                </c:pt>
                <c:pt idx="31">
                  <c:v>2.5072760352915964</c:v>
                </c:pt>
                <c:pt idx="32">
                  <c:v>2.5112876769480703</c:v>
                </c:pt>
                <c:pt idx="33">
                  <c:v>2.5153121764303616</c:v>
                </c:pt>
                <c:pt idx="34">
                  <c:v>2.5153121764303616</c:v>
                </c:pt>
                <c:pt idx="35">
                  <c:v>2.5193495956541518</c:v>
                </c:pt>
                <c:pt idx="36">
                  <c:v>2.5193495956541518</c:v>
                </c:pt>
                <c:pt idx="37">
                  <c:v>2.5233999969333389</c:v>
                </c:pt>
                <c:pt idx="38">
                  <c:v>2.5233999969333389</c:v>
                </c:pt>
                <c:pt idx="39">
                  <c:v>2.5274634429831693</c:v>
                </c:pt>
                <c:pt idx="40">
                  <c:v>2.5274634429831693</c:v>
                </c:pt>
                <c:pt idx="41">
                  <c:v>2.5315399969234598</c:v>
                </c:pt>
                <c:pt idx="42">
                  <c:v>2.5315399969234598</c:v>
                </c:pt>
                <c:pt idx="43">
                  <c:v>2.5356297222819846</c:v>
                </c:pt>
                <c:pt idx="44">
                  <c:v>2.5356297222819846</c:v>
                </c:pt>
                <c:pt idx="45">
                  <c:v>2.5397326829976521</c:v>
                </c:pt>
                <c:pt idx="46">
                  <c:v>2.5397326829976521</c:v>
                </c:pt>
                <c:pt idx="47">
                  <c:v>2.5397326829976521</c:v>
                </c:pt>
                <c:pt idx="48">
                  <c:v>2.5438489434238871</c:v>
                </c:pt>
                <c:pt idx="49">
                  <c:v>2.5438489434238871</c:v>
                </c:pt>
                <c:pt idx="50">
                  <c:v>2.5479785683320539</c:v>
                </c:pt>
                <c:pt idx="51">
                  <c:v>2.5479785683320539</c:v>
                </c:pt>
                <c:pt idx="52">
                  <c:v>2.5479785683320539</c:v>
                </c:pt>
                <c:pt idx="53">
                  <c:v>2.5521216229147043</c:v>
                </c:pt>
                <c:pt idx="54">
                  <c:v>2.5521216229147043</c:v>
                </c:pt>
                <c:pt idx="55">
                  <c:v>2.5521216229147043</c:v>
                </c:pt>
                <c:pt idx="56">
                  <c:v>2.5562781727891606</c:v>
                </c:pt>
                <c:pt idx="57">
                  <c:v>2.5562781727891606</c:v>
                </c:pt>
                <c:pt idx="58">
                  <c:v>2.5562781727891606</c:v>
                </c:pt>
                <c:pt idx="59">
                  <c:v>2.5604482840008931</c:v>
                </c:pt>
                <c:pt idx="60">
                  <c:v>2.5604482840008931</c:v>
                </c:pt>
                <c:pt idx="61">
                  <c:v>2.5604482840008931</c:v>
                </c:pt>
                <c:pt idx="62">
                  <c:v>2.5604482840008931</c:v>
                </c:pt>
                <c:pt idx="63">
                  <c:v>2.5646320230270359</c:v>
                </c:pt>
                <c:pt idx="64">
                  <c:v>2.5646320230270359</c:v>
                </c:pt>
                <c:pt idx="65">
                  <c:v>2.5646320230270359</c:v>
                </c:pt>
                <c:pt idx="66">
                  <c:v>2.5646320230270359</c:v>
                </c:pt>
                <c:pt idx="67">
                  <c:v>2.5688294567799419</c:v>
                </c:pt>
                <c:pt idx="68">
                  <c:v>2.5688294567799419</c:v>
                </c:pt>
                <c:pt idx="69">
                  <c:v>2.5688294567799419</c:v>
                </c:pt>
                <c:pt idx="70">
                  <c:v>2.5688294567799419</c:v>
                </c:pt>
                <c:pt idx="71">
                  <c:v>2.5730406526107252</c:v>
                </c:pt>
                <c:pt idx="72">
                  <c:v>2.5730406526107252</c:v>
                </c:pt>
                <c:pt idx="73">
                  <c:v>2.5730406526107252</c:v>
                </c:pt>
                <c:pt idx="74">
                  <c:v>2.5730406526107252</c:v>
                </c:pt>
                <c:pt idx="75">
                  <c:v>2.5772656783128678</c:v>
                </c:pt>
                <c:pt idx="76">
                  <c:v>2.5772656783128678</c:v>
                </c:pt>
                <c:pt idx="77">
                  <c:v>2.5772656783128678</c:v>
                </c:pt>
                <c:pt idx="78">
                  <c:v>2.5772656783128678</c:v>
                </c:pt>
                <c:pt idx="79">
                  <c:v>2.5772656783128678</c:v>
                </c:pt>
                <c:pt idx="80">
                  <c:v>2.5815046021258947</c:v>
                </c:pt>
                <c:pt idx="81">
                  <c:v>2.5815046021258947</c:v>
                </c:pt>
                <c:pt idx="82">
                  <c:v>2.5815046021258947</c:v>
                </c:pt>
                <c:pt idx="83">
                  <c:v>2.5815046021258947</c:v>
                </c:pt>
                <c:pt idx="84">
                  <c:v>2.5815046021258947</c:v>
                </c:pt>
                <c:pt idx="85">
                  <c:v>2.5857574927389502</c:v>
                </c:pt>
                <c:pt idx="86">
                  <c:v>2.5857574927389502</c:v>
                </c:pt>
                <c:pt idx="87">
                  <c:v>2.5857574927389502</c:v>
                </c:pt>
                <c:pt idx="88">
                  <c:v>2.5857574927389502</c:v>
                </c:pt>
                <c:pt idx="89">
                  <c:v>2.5857574927389502</c:v>
                </c:pt>
                <c:pt idx="90">
                  <c:v>2.5857574927389502</c:v>
                </c:pt>
                <c:pt idx="91">
                  <c:v>2.5900244192946342</c:v>
                </c:pt>
                <c:pt idx="92">
                  <c:v>2.5900244192946342</c:v>
                </c:pt>
                <c:pt idx="93">
                  <c:v>2.5900244192946342</c:v>
                </c:pt>
                <c:pt idx="94">
                  <c:v>2.5900244192946342</c:v>
                </c:pt>
                <c:pt idx="95">
                  <c:v>2.5900244192946342</c:v>
                </c:pt>
                <c:pt idx="96">
                  <c:v>2.5900244192946342</c:v>
                </c:pt>
                <c:pt idx="97">
                  <c:v>2.5943054513926427</c:v>
                </c:pt>
                <c:pt idx="98">
                  <c:v>2.5943054513926427</c:v>
                </c:pt>
                <c:pt idx="99">
                  <c:v>2.5943054513926427</c:v>
                </c:pt>
                <c:pt idx="100">
                  <c:v>2.5943054513926427</c:v>
                </c:pt>
                <c:pt idx="101">
                  <c:v>2.5943054513926427</c:v>
                </c:pt>
                <c:pt idx="102">
                  <c:v>2.5943054513926427</c:v>
                </c:pt>
                <c:pt idx="103">
                  <c:v>2.5986006590936084</c:v>
                </c:pt>
                <c:pt idx="104">
                  <c:v>2.5986006590936084</c:v>
                </c:pt>
                <c:pt idx="105">
                  <c:v>2.5986006590936084</c:v>
                </c:pt>
                <c:pt idx="106">
                  <c:v>2.5986006590936084</c:v>
                </c:pt>
                <c:pt idx="107">
                  <c:v>2.5986006590936084</c:v>
                </c:pt>
                <c:pt idx="108">
                  <c:v>2.5986006590936084</c:v>
                </c:pt>
                <c:pt idx="109">
                  <c:v>2.5986006590936084</c:v>
                </c:pt>
                <c:pt idx="110">
                  <c:v>2.6029101129229621</c:v>
                </c:pt>
                <c:pt idx="111">
                  <c:v>2.6029101129229621</c:v>
                </c:pt>
                <c:pt idx="112">
                  <c:v>2.6029101129229621</c:v>
                </c:pt>
                <c:pt idx="113">
                  <c:v>2.6029101129229621</c:v>
                </c:pt>
                <c:pt idx="114">
                  <c:v>2.6029101129229621</c:v>
                </c:pt>
                <c:pt idx="115">
                  <c:v>2.6029101129229621</c:v>
                </c:pt>
                <c:pt idx="116">
                  <c:v>2.6029101129229621</c:v>
                </c:pt>
                <c:pt idx="117">
                  <c:v>2.6029101129229621</c:v>
                </c:pt>
                <c:pt idx="118">
                  <c:v>2.6072338838746605</c:v>
                </c:pt>
                <c:pt idx="119">
                  <c:v>2.6072338838746605</c:v>
                </c:pt>
                <c:pt idx="120">
                  <c:v>2.6072338838746605</c:v>
                </c:pt>
                <c:pt idx="121">
                  <c:v>2.6072338838746605</c:v>
                </c:pt>
                <c:pt idx="122">
                  <c:v>2.6072338838746605</c:v>
                </c:pt>
                <c:pt idx="123">
                  <c:v>2.6072338838746605</c:v>
                </c:pt>
                <c:pt idx="124">
                  <c:v>2.6072338838746605</c:v>
                </c:pt>
                <c:pt idx="125">
                  <c:v>2.6072338838746605</c:v>
                </c:pt>
                <c:pt idx="126">
                  <c:v>2.6115720434152117</c:v>
                </c:pt>
                <c:pt idx="127">
                  <c:v>2.6115720434152117</c:v>
                </c:pt>
                <c:pt idx="128">
                  <c:v>2.6115720434152117</c:v>
                </c:pt>
                <c:pt idx="129">
                  <c:v>2.6115720434152117</c:v>
                </c:pt>
                <c:pt idx="130">
                  <c:v>2.6115720434152117</c:v>
                </c:pt>
                <c:pt idx="131">
                  <c:v>2.6115720434152117</c:v>
                </c:pt>
                <c:pt idx="132">
                  <c:v>2.6115720434152117</c:v>
                </c:pt>
                <c:pt idx="133">
                  <c:v>2.6115720434152117</c:v>
                </c:pt>
                <c:pt idx="134">
                  <c:v>2.6115720434152117</c:v>
                </c:pt>
                <c:pt idx="135">
                  <c:v>2.6115720434152117</c:v>
                </c:pt>
                <c:pt idx="136">
                  <c:v>2.6159246634875783</c:v>
                </c:pt>
                <c:pt idx="137">
                  <c:v>2.6159246634875783</c:v>
                </c:pt>
                <c:pt idx="138">
                  <c:v>2.6159246634875783</c:v>
                </c:pt>
                <c:pt idx="139">
                  <c:v>2.6159246634875783</c:v>
                </c:pt>
                <c:pt idx="140">
                  <c:v>2.6159246634875783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517-4195-98E9-A9C7402E48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'C19 SP2-50 13_05'!$AB$4:$AB$174</c:f>
              <c:numCache>
                <c:formatCode>0.000</c:formatCode>
                <c:ptCount val="1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</c:numCache>
            </c:numRef>
          </c:xVal>
          <c:yVal>
            <c:numRef>
              <c:f>'C19 SP2-50 13_05'!$AC$4:$AC$174</c:f>
              <c:numCache>
                <c:formatCode>0.000</c:formatCode>
                <c:ptCount val="171"/>
                <c:pt idx="0">
                  <c:v>81.824573060869483</c:v>
                </c:pt>
                <c:pt idx="1">
                  <c:v>83.239407177195773</c:v>
                </c:pt>
                <c:pt idx="2">
                  <c:v>84.333063621859637</c:v>
                </c:pt>
                <c:pt idx="3">
                  <c:v>85.078274787884908</c:v>
                </c:pt>
                <c:pt idx="4">
                  <c:v>85.836773522992374</c:v>
                </c:pt>
                <c:pt idx="5">
                  <c:v>86.349997878884693</c:v>
                </c:pt>
                <c:pt idx="6">
                  <c:v>86.869396362366714</c:v>
                </c:pt>
                <c:pt idx="7">
                  <c:v>87.26306432171279</c:v>
                </c:pt>
                <c:pt idx="8">
                  <c:v>87.660316511341193</c:v>
                </c:pt>
                <c:pt idx="9">
                  <c:v>88.061202105143082</c:v>
                </c:pt>
                <c:pt idx="10">
                  <c:v>88.330502417391216</c:v>
                </c:pt>
                <c:pt idx="11">
                  <c:v>88.601454878794243</c:v>
                </c:pt>
                <c:pt idx="12">
                  <c:v>88.874074739959781</c:v>
                </c:pt>
                <c:pt idx="13">
                  <c:v>89.148377439774478</c:v>
                </c:pt>
                <c:pt idx="14">
                  <c:v>89.424378608318662</c:v>
                </c:pt>
                <c:pt idx="15">
                  <c:v>89.563021055773419</c:v>
                </c:pt>
                <c:pt idx="16">
                  <c:v>89.84159965936837</c:v>
                </c:pt>
                <c:pt idx="17">
                  <c:v>89.981539845753701</c:v>
                </c:pt>
                <c:pt idx="18">
                  <c:v>90.121916662985754</c:v>
                </c:pt>
                <c:pt idx="19">
                  <c:v>90.262732157771637</c:v>
                </c:pt>
                <c:pt idx="20">
                  <c:v>90.403988389630456</c:v>
                </c:pt>
                <c:pt idx="21">
                  <c:v>90.545687430993482</c:v>
                </c:pt>
                <c:pt idx="22">
                  <c:v>90.68783136730589</c:v>
                </c:pt>
                <c:pt idx="23">
                  <c:v>90.830422297128706</c:v>
                </c:pt>
                <c:pt idx="24">
                  <c:v>90.973462332242306</c:v>
                </c:pt>
                <c:pt idx="25">
                  <c:v>91.116953597750566</c:v>
                </c:pt>
                <c:pt idx="26">
                  <c:v>91.260898232186207</c:v>
                </c:pt>
                <c:pt idx="27">
                  <c:v>91.405298387616881</c:v>
                </c:pt>
                <c:pt idx="28">
                  <c:v>91.55015622975256</c:v>
                </c:pt>
                <c:pt idx="29">
                  <c:v>91.55015622975256</c:v>
                </c:pt>
                <c:pt idx="30">
                  <c:v>91.695473938053752</c:v>
                </c:pt>
                <c:pt idx="31">
                  <c:v>91.841253705840785</c:v>
                </c:pt>
                <c:pt idx="32">
                  <c:v>91.841253705840785</c:v>
                </c:pt>
                <c:pt idx="33">
                  <c:v>91.987497740404251</c:v>
                </c:pt>
                <c:pt idx="34">
                  <c:v>92.134208263116193</c:v>
                </c:pt>
                <c:pt idx="35">
                  <c:v>92.134208263116193</c:v>
                </c:pt>
                <c:pt idx="36">
                  <c:v>92.281387509542924</c:v>
                </c:pt>
                <c:pt idx="37">
                  <c:v>92.281387509542924</c:v>
                </c:pt>
                <c:pt idx="38">
                  <c:v>92.429037729558189</c:v>
                </c:pt>
                <c:pt idx="39">
                  <c:v>92.577161187458103</c:v>
                </c:pt>
                <c:pt idx="40">
                  <c:v>92.577161187458103</c:v>
                </c:pt>
                <c:pt idx="41">
                  <c:v>92.725760162076824</c:v>
                </c:pt>
                <c:pt idx="42">
                  <c:v>92.725760162076824</c:v>
                </c:pt>
                <c:pt idx="43">
                  <c:v>92.874836946903287</c:v>
                </c:pt>
                <c:pt idx="44">
                  <c:v>92.874836946903287</c:v>
                </c:pt>
                <c:pt idx="45">
                  <c:v>92.874836946903287</c:v>
                </c:pt>
                <c:pt idx="46">
                  <c:v>93.024393850199445</c:v>
                </c:pt>
                <c:pt idx="47">
                  <c:v>93.024393850199445</c:v>
                </c:pt>
                <c:pt idx="48">
                  <c:v>93.17443319511915</c:v>
                </c:pt>
                <c:pt idx="49">
                  <c:v>93.17443319511915</c:v>
                </c:pt>
                <c:pt idx="50">
                  <c:v>93.324957319828528</c:v>
                </c:pt>
                <c:pt idx="51">
                  <c:v>93.324957319828528</c:v>
                </c:pt>
                <c:pt idx="52">
                  <c:v>93.324957319828528</c:v>
                </c:pt>
                <c:pt idx="53">
                  <c:v>93.475968577627626</c:v>
                </c:pt>
                <c:pt idx="54">
                  <c:v>93.475968577627626</c:v>
                </c:pt>
                <c:pt idx="55">
                  <c:v>93.475968577627626</c:v>
                </c:pt>
                <c:pt idx="56">
                  <c:v>93.627469337072696</c:v>
                </c:pt>
                <c:pt idx="57">
                  <c:v>93.627469337072696</c:v>
                </c:pt>
                <c:pt idx="58">
                  <c:v>93.627469337072696</c:v>
                </c:pt>
                <c:pt idx="59">
                  <c:v>93.779461982100415</c:v>
                </c:pt>
                <c:pt idx="60">
                  <c:v>93.779461982100415</c:v>
                </c:pt>
                <c:pt idx="61">
                  <c:v>93.779461982100415</c:v>
                </c:pt>
                <c:pt idx="62">
                  <c:v>93.93194891215262</c:v>
                </c:pt>
                <c:pt idx="63">
                  <c:v>93.93194891215262</c:v>
                </c:pt>
                <c:pt idx="64">
                  <c:v>93.93194891215262</c:v>
                </c:pt>
                <c:pt idx="65">
                  <c:v>94.084932542302695</c:v>
                </c:pt>
                <c:pt idx="66">
                  <c:v>94.084932542302695</c:v>
                </c:pt>
                <c:pt idx="67">
                  <c:v>94.084932542302695</c:v>
                </c:pt>
                <c:pt idx="68">
                  <c:v>94.084932542302695</c:v>
                </c:pt>
                <c:pt idx="69">
                  <c:v>94.238415303383135</c:v>
                </c:pt>
                <c:pt idx="70">
                  <c:v>94.238415303383135</c:v>
                </c:pt>
                <c:pt idx="71">
                  <c:v>94.238415303383135</c:v>
                </c:pt>
                <c:pt idx="72">
                  <c:v>94.238415303383135</c:v>
                </c:pt>
                <c:pt idx="73">
                  <c:v>94.392399642114157</c:v>
                </c:pt>
                <c:pt idx="74">
                  <c:v>94.392399642114157</c:v>
                </c:pt>
                <c:pt idx="75">
                  <c:v>94.392399642114157</c:v>
                </c:pt>
                <c:pt idx="76">
                  <c:v>94.392399642114157</c:v>
                </c:pt>
                <c:pt idx="77">
                  <c:v>94.392399642114157</c:v>
                </c:pt>
                <c:pt idx="78">
                  <c:v>94.546888021233812</c:v>
                </c:pt>
                <c:pt idx="79">
                  <c:v>94.546888021233812</c:v>
                </c:pt>
                <c:pt idx="80">
                  <c:v>94.546888021233812</c:v>
                </c:pt>
                <c:pt idx="81">
                  <c:v>94.546888021233812</c:v>
                </c:pt>
                <c:pt idx="82">
                  <c:v>94.70188291962927</c:v>
                </c:pt>
                <c:pt idx="83">
                  <c:v>94.70188291962927</c:v>
                </c:pt>
                <c:pt idx="84">
                  <c:v>94.70188291962927</c:v>
                </c:pt>
                <c:pt idx="85">
                  <c:v>94.70188291962927</c:v>
                </c:pt>
                <c:pt idx="86">
                  <c:v>94.70188291962927</c:v>
                </c:pt>
                <c:pt idx="87">
                  <c:v>94.857386832469402</c:v>
                </c:pt>
                <c:pt idx="88">
                  <c:v>94.857386832469402</c:v>
                </c:pt>
                <c:pt idx="89">
                  <c:v>94.857386832469402</c:v>
                </c:pt>
                <c:pt idx="90">
                  <c:v>94.857386832469402</c:v>
                </c:pt>
                <c:pt idx="91">
                  <c:v>94.857386832469402</c:v>
                </c:pt>
                <c:pt idx="92">
                  <c:v>94.857386832469402</c:v>
                </c:pt>
                <c:pt idx="93">
                  <c:v>95.013402271338606</c:v>
                </c:pt>
                <c:pt idx="94">
                  <c:v>95.013402271338606</c:v>
                </c:pt>
                <c:pt idx="95">
                  <c:v>95.013402271338606</c:v>
                </c:pt>
                <c:pt idx="96">
                  <c:v>95.013402271338606</c:v>
                </c:pt>
                <c:pt idx="97">
                  <c:v>95.013402271338606</c:v>
                </c:pt>
                <c:pt idx="98">
                  <c:v>95.013402271338606</c:v>
                </c:pt>
                <c:pt idx="99">
                  <c:v>95.16993176437208</c:v>
                </c:pt>
                <c:pt idx="100">
                  <c:v>95.16993176437208</c:v>
                </c:pt>
                <c:pt idx="101">
                  <c:v>95.16993176437208</c:v>
                </c:pt>
                <c:pt idx="102">
                  <c:v>95.16993176437208</c:v>
                </c:pt>
                <c:pt idx="103">
                  <c:v>95.16993176437208</c:v>
                </c:pt>
                <c:pt idx="104">
                  <c:v>95.16993176437208</c:v>
                </c:pt>
                <c:pt idx="105">
                  <c:v>95.16993176437208</c:v>
                </c:pt>
                <c:pt idx="106">
                  <c:v>95.326977856392531</c:v>
                </c:pt>
                <c:pt idx="107">
                  <c:v>95.326977856392531</c:v>
                </c:pt>
                <c:pt idx="108">
                  <c:v>95.326977856392531</c:v>
                </c:pt>
                <c:pt idx="109">
                  <c:v>95.326977856392531</c:v>
                </c:pt>
                <c:pt idx="110">
                  <c:v>95.326977856392531</c:v>
                </c:pt>
                <c:pt idx="111">
                  <c:v>95.326977856392531</c:v>
                </c:pt>
                <c:pt idx="112">
                  <c:v>95.326977856392531</c:v>
                </c:pt>
                <c:pt idx="113">
                  <c:v>95.326977856392531</c:v>
                </c:pt>
                <c:pt idx="114">
                  <c:v>95.484543109047721</c:v>
                </c:pt>
                <c:pt idx="115">
                  <c:v>95.484543109047721</c:v>
                </c:pt>
                <c:pt idx="116">
                  <c:v>95.484543109047721</c:v>
                </c:pt>
                <c:pt idx="117">
                  <c:v>95.484543109047721</c:v>
                </c:pt>
                <c:pt idx="118">
                  <c:v>95.484543109047721</c:v>
                </c:pt>
                <c:pt idx="119">
                  <c:v>95.484543109047721</c:v>
                </c:pt>
                <c:pt idx="120">
                  <c:v>95.484543109047721</c:v>
                </c:pt>
                <c:pt idx="121">
                  <c:v>95.484543109047721</c:v>
                </c:pt>
                <c:pt idx="122">
                  <c:v>95.642630100950129</c:v>
                </c:pt>
                <c:pt idx="123">
                  <c:v>95.642630100950129</c:v>
                </c:pt>
                <c:pt idx="124">
                  <c:v>95.642630100950129</c:v>
                </c:pt>
                <c:pt idx="125">
                  <c:v>95.642630100950129</c:v>
                </c:pt>
                <c:pt idx="126">
                  <c:v>95.642630100950129</c:v>
                </c:pt>
                <c:pt idx="127">
                  <c:v>95.642630100950129</c:v>
                </c:pt>
                <c:pt idx="128">
                  <c:v>95.642630100950129</c:v>
                </c:pt>
                <c:pt idx="129">
                  <c:v>95.642630100950129</c:v>
                </c:pt>
                <c:pt idx="130">
                  <c:v>95.642630100950129</c:v>
                </c:pt>
                <c:pt idx="131">
                  <c:v>95.801241427817374</c:v>
                </c:pt>
                <c:pt idx="132">
                  <c:v>95.801241427817374</c:v>
                </c:pt>
                <c:pt idx="133">
                  <c:v>95.801241427817374</c:v>
                </c:pt>
                <c:pt idx="134">
                  <c:v>95.801241427817374</c:v>
                </c:pt>
                <c:pt idx="135">
                  <c:v>95.801241427817374</c:v>
                </c:pt>
                <c:pt idx="136">
                  <c:v>95.801241427817374</c:v>
                </c:pt>
                <c:pt idx="137">
                  <c:v>95.801241427817374</c:v>
                </c:pt>
                <c:pt idx="138">
                  <c:v>95.801241427817374</c:v>
                </c:pt>
                <c:pt idx="139">
                  <c:v>95.801241427817374</c:v>
                </c:pt>
                <c:pt idx="140">
                  <c:v>95.960379702614404</c:v>
                </c:pt>
                <c:pt idx="141">
                  <c:v>95.960379702614404</c:v>
                </c:pt>
                <c:pt idx="142">
                  <c:v>95.960379702614404</c:v>
                </c:pt>
                <c:pt idx="143">
                  <c:v>95.960379702614404</c:v>
                </c:pt>
                <c:pt idx="144">
                  <c:v>95.960379702614404</c:v>
                </c:pt>
                <c:pt idx="145">
                  <c:v>95.960379702614404</c:v>
                </c:pt>
                <c:pt idx="146">
                  <c:v>95.960379702614404</c:v>
                </c:pt>
                <c:pt idx="147">
                  <c:v>95.960379702614404</c:v>
                </c:pt>
                <c:pt idx="148">
                  <c:v>95.960379702614404</c:v>
                </c:pt>
                <c:pt idx="149">
                  <c:v>95.960379702614404</c:v>
                </c:pt>
                <c:pt idx="150">
                  <c:v>95.960379702614404</c:v>
                </c:pt>
                <c:pt idx="151">
                  <c:v>96.120047555696971</c:v>
                </c:pt>
                <c:pt idx="152">
                  <c:v>96.120047555696971</c:v>
                </c:pt>
                <c:pt idx="153">
                  <c:v>96.120047555696971</c:v>
                </c:pt>
                <c:pt idx="154">
                  <c:v>96.120047555696971</c:v>
                </c:pt>
                <c:pt idx="155">
                  <c:v>96.120047555696971</c:v>
                </c:pt>
                <c:pt idx="156">
                  <c:v>96.120047555696971</c:v>
                </c:pt>
                <c:pt idx="157">
                  <c:v>96.120047555696971</c:v>
                </c:pt>
                <c:pt idx="158">
                  <c:v>96.120047555696971</c:v>
                </c:pt>
                <c:pt idx="159">
                  <c:v>96.120047555696971</c:v>
                </c:pt>
                <c:pt idx="160">
                  <c:v>96.120047555696971</c:v>
                </c:pt>
                <c:pt idx="161">
                  <c:v>96.120047555696971</c:v>
                </c:pt>
                <c:pt idx="162">
                  <c:v>96.120047555696971</c:v>
                </c:pt>
                <c:pt idx="163">
                  <c:v>96.280247634956424</c:v>
                </c:pt>
                <c:pt idx="164">
                  <c:v>96.280247634956424</c:v>
                </c:pt>
                <c:pt idx="165">
                  <c:v>96.280247634956424</c:v>
                </c:pt>
                <c:pt idx="166">
                  <c:v>96.280247634956424</c:v>
                </c:pt>
                <c:pt idx="167">
                  <c:v>96.280247634956424</c:v>
                </c:pt>
                <c:pt idx="168">
                  <c:v>96.280247634956424</c:v>
                </c:pt>
                <c:pt idx="169">
                  <c:v>96.280247634956424</c:v>
                </c:pt>
                <c:pt idx="170">
                  <c:v>96.280247634956424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F0C6-4B0A-8E42-26017BD67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'C19 SP2-50 13_05'!$V$3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'C19 SP2-50 13_05'!$AB$4:$AB$174</c:f>
              <c:numCache>
                <c:formatCode>0.000</c:formatCode>
                <c:ptCount val="1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</c:numCache>
            </c:numRef>
          </c:xVal>
          <c:yVal>
            <c:numRef>
              <c:f>'C19 SP2-50 13_05'!$V$5:$V$175</c:f>
              <c:numCache>
                <c:formatCode>0.00</c:formatCode>
                <c:ptCount val="171"/>
                <c:pt idx="0">
                  <c:v>20.986526567573392</c:v>
                </c:pt>
                <c:pt idx="1">
                  <c:v>19.620299361249018</c:v>
                </c:pt>
                <c:pt idx="2">
                  <c:v>18.564215703221631</c:v>
                </c:pt>
                <c:pt idx="3">
                  <c:v>17.844606416357621</c:v>
                </c:pt>
                <c:pt idx="4">
                  <c:v>17.112166057513832</c:v>
                </c:pt>
                <c:pt idx="5">
                  <c:v>16.616573627364449</c:v>
                </c:pt>
                <c:pt idx="6">
                  <c:v>16.115019183017765</c:v>
                </c:pt>
                <c:pt idx="7">
                  <c:v>15.734875765418154</c:v>
                </c:pt>
                <c:pt idx="8">
                  <c:v>15.351271254486832</c:v>
                </c:pt>
                <c:pt idx="9">
                  <c:v>14.964158165711606</c:v>
                </c:pt>
                <c:pt idx="10">
                  <c:v>14.704109719735193</c:v>
                </c:pt>
                <c:pt idx="11">
                  <c:v>14.442465884519661</c:v>
                </c:pt>
                <c:pt idx="12">
                  <c:v>14.179211933395086</c:v>
                </c:pt>
                <c:pt idx="13">
                  <c:v>13.914332957880893</c:v>
                </c:pt>
                <c:pt idx="14">
                  <c:v>13.647813864871228</c:v>
                </c:pt>
                <c:pt idx="15">
                  <c:v>13.513934506522196</c:v>
                </c:pt>
                <c:pt idx="16">
                  <c:v>13.244926526760214</c:v>
                </c:pt>
                <c:pt idx="17">
                  <c:v>13.109794013561993</c:v>
                </c:pt>
                <c:pt idx="18">
                  <c:v>12.974239870057424</c:v>
                </c:pt>
                <c:pt idx="19">
                  <c:v>12.838262119854404</c:v>
                </c:pt>
                <c:pt idx="20">
                  <c:v>12.701858774189068</c:v>
                </c:pt>
                <c:pt idx="21">
                  <c:v>12.565027831828889</c:v>
                </c:pt>
                <c:pt idx="22">
                  <c:v>12.427767278974599</c:v>
                </c:pt>
                <c:pt idx="23">
                  <c:v>12.290075089161668</c:v>
                </c:pt>
                <c:pt idx="24">
                  <c:v>12.151949223160329</c:v>
                </c:pt>
                <c:pt idx="25">
                  <c:v>12.013387628875105</c:v>
                </c:pt>
                <c:pt idx="26">
                  <c:v>11.874388241242983</c:v>
                </c:pt>
                <c:pt idx="27">
                  <c:v>11.734948982131021</c:v>
                </c:pt>
                <c:pt idx="28">
                  <c:v>11.595067760232658</c:v>
                </c:pt>
                <c:pt idx="29">
                  <c:v>11.595067760232658</c:v>
                </c:pt>
                <c:pt idx="30">
                  <c:v>11.454742470963197</c:v>
                </c:pt>
                <c:pt idx="31">
                  <c:v>11.31397099635425</c:v>
                </c:pt>
                <c:pt idx="32">
                  <c:v>11.31397099635425</c:v>
                </c:pt>
                <c:pt idx="33">
                  <c:v>11.17275120494714</c:v>
                </c:pt>
                <c:pt idx="34">
                  <c:v>11.031080951685524</c:v>
                </c:pt>
                <c:pt idx="35">
                  <c:v>11.031080951685524</c:v>
                </c:pt>
                <c:pt idx="36">
                  <c:v>10.888958077806398</c:v>
                </c:pt>
                <c:pt idx="37">
                  <c:v>10.888958077806398</c:v>
                </c:pt>
                <c:pt idx="38">
                  <c:v>10.746380410730893</c:v>
                </c:pt>
                <c:pt idx="39">
                  <c:v>10.603345763953243</c:v>
                </c:pt>
                <c:pt idx="40">
                  <c:v>10.603345763953243</c:v>
                </c:pt>
                <c:pt idx="41">
                  <c:v>10.459851936929077</c:v>
                </c:pt>
                <c:pt idx="42">
                  <c:v>10.459851936929077</c:v>
                </c:pt>
                <c:pt idx="43">
                  <c:v>10.315896714962758</c:v>
                </c:pt>
                <c:pt idx="44">
                  <c:v>10.315896714962758</c:v>
                </c:pt>
                <c:pt idx="45">
                  <c:v>10.315896714962758</c:v>
                </c:pt>
                <c:pt idx="46">
                  <c:v>10.171477869093104</c:v>
                </c:pt>
                <c:pt idx="47">
                  <c:v>10.171477869093104</c:v>
                </c:pt>
                <c:pt idx="48">
                  <c:v>10.026593155978713</c:v>
                </c:pt>
                <c:pt idx="49">
                  <c:v>10.026593155978713</c:v>
                </c:pt>
                <c:pt idx="50">
                  <c:v>9.8812403177816144</c:v>
                </c:pt>
                <c:pt idx="51">
                  <c:v>9.8812403177816144</c:v>
                </c:pt>
                <c:pt idx="52">
                  <c:v>9.8812403177816144</c:v>
                </c:pt>
                <c:pt idx="53">
                  <c:v>9.735417082049846</c:v>
                </c:pt>
                <c:pt idx="54">
                  <c:v>9.735417082049846</c:v>
                </c:pt>
                <c:pt idx="55">
                  <c:v>9.735417082049846</c:v>
                </c:pt>
                <c:pt idx="56">
                  <c:v>9.5891211615993903</c:v>
                </c:pt>
                <c:pt idx="57">
                  <c:v>9.5891211615993903</c:v>
                </c:pt>
                <c:pt idx="58">
                  <c:v>9.5891211615993903</c:v>
                </c:pt>
                <c:pt idx="59">
                  <c:v>9.4423502543941833</c:v>
                </c:pt>
                <c:pt idx="60">
                  <c:v>9.4423502543941833</c:v>
                </c:pt>
                <c:pt idx="61">
                  <c:v>9.4423502543941833</c:v>
                </c:pt>
                <c:pt idx="62">
                  <c:v>9.2951020434257181</c:v>
                </c:pt>
                <c:pt idx="63">
                  <c:v>9.2951020434257181</c:v>
                </c:pt>
                <c:pt idx="64">
                  <c:v>9.2951020434257181</c:v>
                </c:pt>
                <c:pt idx="65">
                  <c:v>9.1473741965909063</c:v>
                </c:pt>
                <c:pt idx="66">
                  <c:v>9.1473741965909063</c:v>
                </c:pt>
                <c:pt idx="67">
                  <c:v>9.1473741965909063</c:v>
                </c:pt>
                <c:pt idx="68">
                  <c:v>9.1473741965909063</c:v>
                </c:pt>
                <c:pt idx="69">
                  <c:v>8.9991643665690351</c:v>
                </c:pt>
                <c:pt idx="70">
                  <c:v>8.9991643665690351</c:v>
                </c:pt>
                <c:pt idx="71">
                  <c:v>8.9991643665690351</c:v>
                </c:pt>
                <c:pt idx="72">
                  <c:v>8.9991643665690351</c:v>
                </c:pt>
                <c:pt idx="73">
                  <c:v>8.8504701906974006</c:v>
                </c:pt>
                <c:pt idx="74">
                  <c:v>8.8504701906974006</c:v>
                </c:pt>
                <c:pt idx="75">
                  <c:v>8.8504701906974006</c:v>
                </c:pt>
                <c:pt idx="76">
                  <c:v>8.8504701906974006</c:v>
                </c:pt>
                <c:pt idx="77">
                  <c:v>8.8504701906974006</c:v>
                </c:pt>
                <c:pt idx="78">
                  <c:v>8.7012892908458479</c:v>
                </c:pt>
                <c:pt idx="79">
                  <c:v>8.7012892908458479</c:v>
                </c:pt>
                <c:pt idx="80">
                  <c:v>8.7012892908458479</c:v>
                </c:pt>
                <c:pt idx="81">
                  <c:v>8.7012892908458479</c:v>
                </c:pt>
                <c:pt idx="82">
                  <c:v>8.5516192732898677</c:v>
                </c:pt>
                <c:pt idx="83">
                  <c:v>8.5516192732898677</c:v>
                </c:pt>
                <c:pt idx="84">
                  <c:v>8.5516192732898677</c:v>
                </c:pt>
                <c:pt idx="85">
                  <c:v>8.5516192732898677</c:v>
                </c:pt>
                <c:pt idx="86">
                  <c:v>8.5516192732898677</c:v>
                </c:pt>
                <c:pt idx="87">
                  <c:v>8.4014577285826064</c:v>
                </c:pt>
                <c:pt idx="88">
                  <c:v>8.4014577285826064</c:v>
                </c:pt>
                <c:pt idx="89">
                  <c:v>8.4014577285826064</c:v>
                </c:pt>
                <c:pt idx="90">
                  <c:v>8.4014577285826064</c:v>
                </c:pt>
                <c:pt idx="91">
                  <c:v>8.4014577285826064</c:v>
                </c:pt>
                <c:pt idx="92">
                  <c:v>8.4014577285826064</c:v>
                </c:pt>
                <c:pt idx="93">
                  <c:v>8.2508022314256699</c:v>
                </c:pt>
                <c:pt idx="94">
                  <c:v>8.2508022314256699</c:v>
                </c:pt>
                <c:pt idx="95">
                  <c:v>8.2508022314256699</c:v>
                </c:pt>
                <c:pt idx="96">
                  <c:v>8.2508022314256699</c:v>
                </c:pt>
                <c:pt idx="97">
                  <c:v>8.2508022314256699</c:v>
                </c:pt>
                <c:pt idx="98">
                  <c:v>8.2508022314256699</c:v>
                </c:pt>
                <c:pt idx="99">
                  <c:v>8.0996503405384228</c:v>
                </c:pt>
                <c:pt idx="100">
                  <c:v>8.0996503405384228</c:v>
                </c:pt>
                <c:pt idx="101">
                  <c:v>8.0996503405384228</c:v>
                </c:pt>
                <c:pt idx="102">
                  <c:v>8.0996503405384228</c:v>
                </c:pt>
                <c:pt idx="103">
                  <c:v>8.0996503405384228</c:v>
                </c:pt>
                <c:pt idx="104">
                  <c:v>8.0996503405384228</c:v>
                </c:pt>
                <c:pt idx="105">
                  <c:v>8.0996503405384228</c:v>
                </c:pt>
                <c:pt idx="106">
                  <c:v>7.9479995985260903</c:v>
                </c:pt>
                <c:pt idx="107">
                  <c:v>7.9479995985260903</c:v>
                </c:pt>
                <c:pt idx="108">
                  <c:v>7.9479995985260903</c:v>
                </c:pt>
                <c:pt idx="109">
                  <c:v>7.9479995985260903</c:v>
                </c:pt>
                <c:pt idx="110">
                  <c:v>7.9479995985260903</c:v>
                </c:pt>
                <c:pt idx="111">
                  <c:v>7.9479995985260903</c:v>
                </c:pt>
                <c:pt idx="112">
                  <c:v>7.9479995985260903</c:v>
                </c:pt>
                <c:pt idx="113">
                  <c:v>7.9479995985260903</c:v>
                </c:pt>
                <c:pt idx="114">
                  <c:v>7.7958475317467801</c:v>
                </c:pt>
                <c:pt idx="115">
                  <c:v>7.7958475317467801</c:v>
                </c:pt>
                <c:pt idx="116">
                  <c:v>7.7958475317467801</c:v>
                </c:pt>
                <c:pt idx="117">
                  <c:v>7.7958475317467801</c:v>
                </c:pt>
                <c:pt idx="118">
                  <c:v>7.7958475317467801</c:v>
                </c:pt>
                <c:pt idx="119">
                  <c:v>7.7958475317467801</c:v>
                </c:pt>
                <c:pt idx="120">
                  <c:v>7.7958475317467801</c:v>
                </c:pt>
                <c:pt idx="121">
                  <c:v>7.7958475317467801</c:v>
                </c:pt>
                <c:pt idx="122">
                  <c:v>7.6431916501768393</c:v>
                </c:pt>
                <c:pt idx="123">
                  <c:v>7.6431916501768393</c:v>
                </c:pt>
                <c:pt idx="124">
                  <c:v>7.6431916501768393</c:v>
                </c:pt>
                <c:pt idx="125">
                  <c:v>7.6431916501768393</c:v>
                </c:pt>
                <c:pt idx="126">
                  <c:v>7.6431916501768393</c:v>
                </c:pt>
                <c:pt idx="127">
                  <c:v>7.6431916501768393</c:v>
                </c:pt>
                <c:pt idx="128">
                  <c:v>7.6431916501768393</c:v>
                </c:pt>
                <c:pt idx="129">
                  <c:v>7.6431916501768393</c:v>
                </c:pt>
                <c:pt idx="130">
                  <c:v>7.6431916501768393</c:v>
                </c:pt>
                <c:pt idx="131">
                  <c:v>7.49002944727496</c:v>
                </c:pt>
                <c:pt idx="132">
                  <c:v>7.49002944727496</c:v>
                </c:pt>
                <c:pt idx="133">
                  <c:v>7.49002944727496</c:v>
                </c:pt>
                <c:pt idx="134">
                  <c:v>7.49002944727496</c:v>
                </c:pt>
                <c:pt idx="135">
                  <c:v>7.49002944727496</c:v>
                </c:pt>
                <c:pt idx="136">
                  <c:v>7.49002944727496</c:v>
                </c:pt>
                <c:pt idx="137">
                  <c:v>7.49002944727496</c:v>
                </c:pt>
                <c:pt idx="138">
                  <c:v>7.49002944727496</c:v>
                </c:pt>
                <c:pt idx="139">
                  <c:v>7.49002944727496</c:v>
                </c:pt>
                <c:pt idx="140">
                  <c:v>7.3363583998451887</c:v>
                </c:pt>
                <c:pt idx="141">
                  <c:v>7.3363583998451887</c:v>
                </c:pt>
                <c:pt idx="142">
                  <c:v>7.3363583998451887</c:v>
                </c:pt>
                <c:pt idx="143">
                  <c:v>7.3363583998451887</c:v>
                </c:pt>
                <c:pt idx="144">
                  <c:v>7.3363583998451887</c:v>
                </c:pt>
                <c:pt idx="145">
                  <c:v>7.3363583998451887</c:v>
                </c:pt>
                <c:pt idx="146">
                  <c:v>7.3363583998451887</c:v>
                </c:pt>
                <c:pt idx="147">
                  <c:v>7.3363583998451887</c:v>
                </c:pt>
                <c:pt idx="148">
                  <c:v>7.3363583998451887</c:v>
                </c:pt>
                <c:pt idx="149">
                  <c:v>7.3363583998451887</c:v>
                </c:pt>
                <c:pt idx="150">
                  <c:v>7.3363583998451887</c:v>
                </c:pt>
                <c:pt idx="151">
                  <c:v>7.1821759678981749</c:v>
                </c:pt>
                <c:pt idx="152">
                  <c:v>7.1821759678981749</c:v>
                </c:pt>
                <c:pt idx="153">
                  <c:v>7.1821759678981749</c:v>
                </c:pt>
                <c:pt idx="154">
                  <c:v>7.1821759678981749</c:v>
                </c:pt>
                <c:pt idx="155">
                  <c:v>7.1821759678981749</c:v>
                </c:pt>
                <c:pt idx="156">
                  <c:v>7.1821759678981749</c:v>
                </c:pt>
                <c:pt idx="157">
                  <c:v>7.1821759678981749</c:v>
                </c:pt>
                <c:pt idx="158">
                  <c:v>7.1821759678981749</c:v>
                </c:pt>
                <c:pt idx="159">
                  <c:v>7.1821759678981749</c:v>
                </c:pt>
                <c:pt idx="160">
                  <c:v>7.1821759678981749</c:v>
                </c:pt>
                <c:pt idx="161">
                  <c:v>7.1821759678981749</c:v>
                </c:pt>
                <c:pt idx="162">
                  <c:v>7.1821759678981749</c:v>
                </c:pt>
                <c:pt idx="163">
                  <c:v>7.0274795945113766</c:v>
                </c:pt>
                <c:pt idx="164">
                  <c:v>7.0274795945113766</c:v>
                </c:pt>
                <c:pt idx="165">
                  <c:v>7.0274795945113766</c:v>
                </c:pt>
                <c:pt idx="166">
                  <c:v>7.0274795945113766</c:v>
                </c:pt>
                <c:pt idx="167">
                  <c:v>7.0274795945113766</c:v>
                </c:pt>
                <c:pt idx="168">
                  <c:v>7.0274795945113766</c:v>
                </c:pt>
                <c:pt idx="169">
                  <c:v>7.0274795945113766</c:v>
                </c:pt>
                <c:pt idx="170">
                  <c:v>7.0274795945113766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C1-44FD-A253-F419D337278F}"/>
            </c:ext>
          </c:extLst>
        </c:ser>
        <c:ser>
          <c:idx val="1"/>
          <c:order val="1"/>
          <c:tx>
            <c:strRef>
              <c:f>'C19 SP2-50 13_05'!$Y$3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'C19 SP2-50 13_05'!$AB$4:$AB$174</c:f>
              <c:numCache>
                <c:formatCode>0.000</c:formatCode>
                <c:ptCount val="1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</c:numCache>
            </c:numRef>
          </c:xVal>
          <c:yVal>
            <c:numRef>
              <c:f>'C19 SP2-50 13_05'!$Y$5:$Y$175</c:f>
              <c:numCache>
                <c:formatCode>0.00</c:formatCode>
                <c:ptCount val="171"/>
                <c:pt idx="0">
                  <c:v>18.175426939130514</c:v>
                </c:pt>
                <c:pt idx="1">
                  <c:v>16.760592822804231</c:v>
                </c:pt>
                <c:pt idx="2">
                  <c:v>15.666936378140361</c:v>
                </c:pt>
                <c:pt idx="3">
                  <c:v>14.921725212115089</c:v>
                </c:pt>
                <c:pt idx="4">
                  <c:v>14.16322647700763</c:v>
                </c:pt>
                <c:pt idx="5">
                  <c:v>13.650002121115312</c:v>
                </c:pt>
                <c:pt idx="6">
                  <c:v>13.130603637633287</c:v>
                </c:pt>
                <c:pt idx="7">
                  <c:v>12.736935678287209</c:v>
                </c:pt>
                <c:pt idx="8">
                  <c:v>12.339683488658803</c:v>
                </c:pt>
                <c:pt idx="9">
                  <c:v>11.938797894856911</c:v>
                </c:pt>
                <c:pt idx="10">
                  <c:v>11.669497582608779</c:v>
                </c:pt>
                <c:pt idx="11">
                  <c:v>11.39854512120575</c:v>
                </c:pt>
                <c:pt idx="12">
                  <c:v>11.125925260040216</c:v>
                </c:pt>
                <c:pt idx="13">
                  <c:v>10.851622560225527</c:v>
                </c:pt>
                <c:pt idx="14">
                  <c:v>10.575621391681334</c:v>
                </c:pt>
                <c:pt idx="15">
                  <c:v>10.436978944226583</c:v>
                </c:pt>
                <c:pt idx="16">
                  <c:v>10.158400340631623</c:v>
                </c:pt>
                <c:pt idx="17">
                  <c:v>10.0184601542463</c:v>
                </c:pt>
                <c:pt idx="18">
                  <c:v>9.8780833370142425</c:v>
                </c:pt>
                <c:pt idx="19">
                  <c:v>9.7372678422283592</c:v>
                </c:pt>
                <c:pt idx="20">
                  <c:v>9.5960116103695476</c:v>
                </c:pt>
                <c:pt idx="21">
                  <c:v>9.4543125690065182</c:v>
                </c:pt>
                <c:pt idx="22">
                  <c:v>9.3121686326941067</c:v>
                </c:pt>
                <c:pt idx="23">
                  <c:v>9.169577702871301</c:v>
                </c:pt>
                <c:pt idx="24">
                  <c:v>9.0265376677576938</c:v>
                </c:pt>
                <c:pt idx="25">
                  <c:v>8.8830464022494287</c:v>
                </c:pt>
                <c:pt idx="26">
                  <c:v>8.7391017678137946</c:v>
                </c:pt>
                <c:pt idx="27">
                  <c:v>8.5947016123831155</c:v>
                </c:pt>
                <c:pt idx="28">
                  <c:v>8.4498437702474334</c:v>
                </c:pt>
                <c:pt idx="29">
                  <c:v>8.4498437702474334</c:v>
                </c:pt>
                <c:pt idx="30">
                  <c:v>8.3045260619462482</c:v>
                </c:pt>
                <c:pt idx="31">
                  <c:v>8.1587462941592133</c:v>
                </c:pt>
                <c:pt idx="32">
                  <c:v>8.1587462941592133</c:v>
                </c:pt>
                <c:pt idx="33">
                  <c:v>8.0125022595957436</c:v>
                </c:pt>
                <c:pt idx="34">
                  <c:v>7.8657917368838088</c:v>
                </c:pt>
                <c:pt idx="35">
                  <c:v>7.8657917368838088</c:v>
                </c:pt>
                <c:pt idx="36">
                  <c:v>7.7186124904570779</c:v>
                </c:pt>
                <c:pt idx="37">
                  <c:v>7.7186124904570779</c:v>
                </c:pt>
                <c:pt idx="38">
                  <c:v>7.5709622704418056</c:v>
                </c:pt>
                <c:pt idx="39">
                  <c:v>7.4228388125418991</c:v>
                </c:pt>
                <c:pt idx="40">
                  <c:v>7.4228388125418991</c:v>
                </c:pt>
                <c:pt idx="41">
                  <c:v>7.2742398379231687</c:v>
                </c:pt>
                <c:pt idx="42">
                  <c:v>7.2742398379231687</c:v>
                </c:pt>
                <c:pt idx="43">
                  <c:v>7.1251630530967169</c:v>
                </c:pt>
                <c:pt idx="44">
                  <c:v>7.1251630530967169</c:v>
                </c:pt>
                <c:pt idx="45">
                  <c:v>7.1251630530967169</c:v>
                </c:pt>
                <c:pt idx="46">
                  <c:v>6.9756061498005506</c:v>
                </c:pt>
                <c:pt idx="47">
                  <c:v>6.9756061498005506</c:v>
                </c:pt>
                <c:pt idx="48">
                  <c:v>6.8255668048808555</c:v>
                </c:pt>
                <c:pt idx="49">
                  <c:v>6.8255668048808555</c:v>
                </c:pt>
                <c:pt idx="50">
                  <c:v>6.6750426801714724</c:v>
                </c:pt>
                <c:pt idx="51">
                  <c:v>6.6750426801714724</c:v>
                </c:pt>
                <c:pt idx="52">
                  <c:v>6.6750426801714724</c:v>
                </c:pt>
                <c:pt idx="53">
                  <c:v>6.5240314223723779</c:v>
                </c:pt>
                <c:pt idx="54">
                  <c:v>6.5240314223723779</c:v>
                </c:pt>
                <c:pt idx="55">
                  <c:v>6.5240314223723779</c:v>
                </c:pt>
                <c:pt idx="56">
                  <c:v>6.3725306629273</c:v>
                </c:pt>
                <c:pt idx="57">
                  <c:v>6.3725306629273</c:v>
                </c:pt>
                <c:pt idx="58">
                  <c:v>6.3725306629273</c:v>
                </c:pt>
                <c:pt idx="59">
                  <c:v>6.2205380178995906</c:v>
                </c:pt>
                <c:pt idx="60">
                  <c:v>6.2205380178995906</c:v>
                </c:pt>
                <c:pt idx="61">
                  <c:v>6.2205380178995906</c:v>
                </c:pt>
                <c:pt idx="62">
                  <c:v>6.0680510878473815</c:v>
                </c:pt>
                <c:pt idx="63">
                  <c:v>6.0680510878473815</c:v>
                </c:pt>
                <c:pt idx="64">
                  <c:v>6.0680510878473815</c:v>
                </c:pt>
                <c:pt idx="65">
                  <c:v>5.9150674576973099</c:v>
                </c:pt>
                <c:pt idx="66">
                  <c:v>5.9150674576973099</c:v>
                </c:pt>
                <c:pt idx="67">
                  <c:v>5.9150674576973099</c:v>
                </c:pt>
                <c:pt idx="68">
                  <c:v>5.9150674576973099</c:v>
                </c:pt>
                <c:pt idx="69">
                  <c:v>5.7615846966168611</c:v>
                </c:pt>
                <c:pt idx="70">
                  <c:v>5.7615846966168611</c:v>
                </c:pt>
                <c:pt idx="71">
                  <c:v>5.7615846966168611</c:v>
                </c:pt>
                <c:pt idx="72">
                  <c:v>5.7615846966168611</c:v>
                </c:pt>
                <c:pt idx="73">
                  <c:v>5.6076003578858451</c:v>
                </c:pt>
                <c:pt idx="74">
                  <c:v>5.6076003578858451</c:v>
                </c:pt>
                <c:pt idx="75">
                  <c:v>5.6076003578858451</c:v>
                </c:pt>
                <c:pt idx="76">
                  <c:v>5.6076003578858451</c:v>
                </c:pt>
                <c:pt idx="77">
                  <c:v>5.6076003578858451</c:v>
                </c:pt>
                <c:pt idx="78">
                  <c:v>5.4531119787661897</c:v>
                </c:pt>
                <c:pt idx="79">
                  <c:v>5.4531119787661897</c:v>
                </c:pt>
                <c:pt idx="80">
                  <c:v>5.4531119787661897</c:v>
                </c:pt>
                <c:pt idx="81">
                  <c:v>5.4531119787661897</c:v>
                </c:pt>
                <c:pt idx="82">
                  <c:v>5.2981170803707229</c:v>
                </c:pt>
                <c:pt idx="83">
                  <c:v>5.2981170803707229</c:v>
                </c:pt>
                <c:pt idx="84">
                  <c:v>5.2981170803707229</c:v>
                </c:pt>
                <c:pt idx="85">
                  <c:v>5.2981170803707229</c:v>
                </c:pt>
                <c:pt idx="86">
                  <c:v>5.2981170803707229</c:v>
                </c:pt>
                <c:pt idx="87">
                  <c:v>5.1426131675305964</c:v>
                </c:pt>
                <c:pt idx="88">
                  <c:v>5.1426131675305964</c:v>
                </c:pt>
                <c:pt idx="89">
                  <c:v>5.1426131675305964</c:v>
                </c:pt>
                <c:pt idx="90">
                  <c:v>5.1426131675305964</c:v>
                </c:pt>
                <c:pt idx="91">
                  <c:v>5.1426131675305964</c:v>
                </c:pt>
                <c:pt idx="92">
                  <c:v>5.1426131675305964</c:v>
                </c:pt>
                <c:pt idx="93">
                  <c:v>4.9865977286614012</c:v>
                </c:pt>
                <c:pt idx="94">
                  <c:v>4.9865977286614012</c:v>
                </c:pt>
                <c:pt idx="95">
                  <c:v>4.9865977286614012</c:v>
                </c:pt>
                <c:pt idx="96">
                  <c:v>4.9865977286614012</c:v>
                </c:pt>
                <c:pt idx="97">
                  <c:v>4.9865977286614012</c:v>
                </c:pt>
                <c:pt idx="98">
                  <c:v>4.9865977286614012</c:v>
                </c:pt>
                <c:pt idx="99">
                  <c:v>4.8300682356279268</c:v>
                </c:pt>
                <c:pt idx="100">
                  <c:v>4.8300682356279268</c:v>
                </c:pt>
                <c:pt idx="101">
                  <c:v>4.8300682356279268</c:v>
                </c:pt>
                <c:pt idx="102">
                  <c:v>4.8300682356279268</c:v>
                </c:pt>
                <c:pt idx="103">
                  <c:v>4.8300682356279268</c:v>
                </c:pt>
                <c:pt idx="104">
                  <c:v>4.8300682356279268</c:v>
                </c:pt>
                <c:pt idx="105">
                  <c:v>4.8300682356279268</c:v>
                </c:pt>
                <c:pt idx="106">
                  <c:v>4.6730221436074748</c:v>
                </c:pt>
                <c:pt idx="107">
                  <c:v>4.6730221436074748</c:v>
                </c:pt>
                <c:pt idx="108">
                  <c:v>4.6730221436074748</c:v>
                </c:pt>
                <c:pt idx="109">
                  <c:v>4.6730221436074748</c:v>
                </c:pt>
                <c:pt idx="110">
                  <c:v>4.6730221436074748</c:v>
                </c:pt>
                <c:pt idx="111">
                  <c:v>4.6730221436074748</c:v>
                </c:pt>
                <c:pt idx="112">
                  <c:v>4.6730221436074748</c:v>
                </c:pt>
                <c:pt idx="113">
                  <c:v>4.6730221436074748</c:v>
                </c:pt>
                <c:pt idx="114">
                  <c:v>4.5154568909522741</c:v>
                </c:pt>
                <c:pt idx="115">
                  <c:v>4.5154568909522741</c:v>
                </c:pt>
                <c:pt idx="116">
                  <c:v>4.5154568909522741</c:v>
                </c:pt>
                <c:pt idx="117">
                  <c:v>4.5154568909522741</c:v>
                </c:pt>
                <c:pt idx="118">
                  <c:v>4.5154568909522741</c:v>
                </c:pt>
                <c:pt idx="119">
                  <c:v>4.5154568909522741</c:v>
                </c:pt>
                <c:pt idx="120">
                  <c:v>4.5154568909522741</c:v>
                </c:pt>
                <c:pt idx="121">
                  <c:v>4.5154568909522741</c:v>
                </c:pt>
                <c:pt idx="122">
                  <c:v>4.3573698990498784</c:v>
                </c:pt>
                <c:pt idx="123">
                  <c:v>4.3573698990498784</c:v>
                </c:pt>
                <c:pt idx="124">
                  <c:v>4.3573698990498784</c:v>
                </c:pt>
                <c:pt idx="125">
                  <c:v>4.3573698990498784</c:v>
                </c:pt>
                <c:pt idx="126">
                  <c:v>4.3573698990498784</c:v>
                </c:pt>
                <c:pt idx="127">
                  <c:v>4.3573698990498784</c:v>
                </c:pt>
                <c:pt idx="128">
                  <c:v>4.3573698990498784</c:v>
                </c:pt>
                <c:pt idx="129">
                  <c:v>4.3573698990498784</c:v>
                </c:pt>
                <c:pt idx="130">
                  <c:v>4.3573698990498784</c:v>
                </c:pt>
                <c:pt idx="131">
                  <c:v>4.1987585721826264</c:v>
                </c:pt>
                <c:pt idx="132">
                  <c:v>4.1987585721826264</c:v>
                </c:pt>
                <c:pt idx="133">
                  <c:v>4.1987585721826264</c:v>
                </c:pt>
                <c:pt idx="134">
                  <c:v>4.1987585721826264</c:v>
                </c:pt>
                <c:pt idx="135">
                  <c:v>4.1987585721826264</c:v>
                </c:pt>
                <c:pt idx="136">
                  <c:v>4.1987585721826264</c:v>
                </c:pt>
                <c:pt idx="137">
                  <c:v>4.1987585721826264</c:v>
                </c:pt>
                <c:pt idx="138">
                  <c:v>4.1987585721826264</c:v>
                </c:pt>
                <c:pt idx="139">
                  <c:v>4.1987585721826264</c:v>
                </c:pt>
                <c:pt idx="140">
                  <c:v>4.0396202973855928</c:v>
                </c:pt>
                <c:pt idx="141">
                  <c:v>4.0396202973855928</c:v>
                </c:pt>
                <c:pt idx="142">
                  <c:v>4.0396202973855928</c:v>
                </c:pt>
                <c:pt idx="143">
                  <c:v>4.0396202973855928</c:v>
                </c:pt>
                <c:pt idx="144">
                  <c:v>4.0396202973855928</c:v>
                </c:pt>
                <c:pt idx="145">
                  <c:v>4.0396202973855928</c:v>
                </c:pt>
                <c:pt idx="146">
                  <c:v>4.0396202973855928</c:v>
                </c:pt>
                <c:pt idx="147">
                  <c:v>4.0396202973855928</c:v>
                </c:pt>
                <c:pt idx="148">
                  <c:v>4.0396202973855928</c:v>
                </c:pt>
                <c:pt idx="149">
                  <c:v>4.0396202973855928</c:v>
                </c:pt>
                <c:pt idx="150">
                  <c:v>4.0396202973855928</c:v>
                </c:pt>
                <c:pt idx="151">
                  <c:v>3.8799524443030364</c:v>
                </c:pt>
                <c:pt idx="152">
                  <c:v>3.8799524443030364</c:v>
                </c:pt>
                <c:pt idx="153">
                  <c:v>3.8799524443030364</c:v>
                </c:pt>
                <c:pt idx="154">
                  <c:v>3.8799524443030364</c:v>
                </c:pt>
                <c:pt idx="155">
                  <c:v>3.8799524443030364</c:v>
                </c:pt>
                <c:pt idx="156">
                  <c:v>3.8799524443030364</c:v>
                </c:pt>
                <c:pt idx="157">
                  <c:v>3.8799524443030364</c:v>
                </c:pt>
                <c:pt idx="158">
                  <c:v>3.8799524443030364</c:v>
                </c:pt>
                <c:pt idx="159">
                  <c:v>3.8799524443030364</c:v>
                </c:pt>
                <c:pt idx="160">
                  <c:v>3.8799524443030364</c:v>
                </c:pt>
                <c:pt idx="161">
                  <c:v>3.8799524443030364</c:v>
                </c:pt>
                <c:pt idx="162">
                  <c:v>3.8799524443030364</c:v>
                </c:pt>
                <c:pt idx="163">
                  <c:v>3.7197523650435826</c:v>
                </c:pt>
                <c:pt idx="164">
                  <c:v>3.7197523650435826</c:v>
                </c:pt>
                <c:pt idx="165">
                  <c:v>3.7197523650435826</c:v>
                </c:pt>
                <c:pt idx="166">
                  <c:v>3.7197523650435826</c:v>
                </c:pt>
                <c:pt idx="167">
                  <c:v>3.7197523650435826</c:v>
                </c:pt>
                <c:pt idx="168">
                  <c:v>3.7197523650435826</c:v>
                </c:pt>
                <c:pt idx="169">
                  <c:v>3.7197523650435826</c:v>
                </c:pt>
                <c:pt idx="170">
                  <c:v>3.7197523650435826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C1-44FD-A253-F419D337278F}"/>
            </c:ext>
          </c:extLst>
        </c:ser>
        <c:ser>
          <c:idx val="2"/>
          <c:order val="2"/>
          <c:tx>
            <c:strRef>
              <c:f>'C19 SP2-50 13_05'!$AA$3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'C19 SP2-50 13_05'!$AB$4:$AB$174</c:f>
              <c:numCache>
                <c:formatCode>0.000</c:formatCode>
                <c:ptCount val="1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</c:numCache>
            </c:numRef>
          </c:xVal>
          <c:yVal>
            <c:numRef>
              <c:f>'C19 SP2-50 13_05'!$AA$5:$AA$175</c:f>
              <c:numCache>
                <c:formatCode>0.00</c:formatCode>
                <c:ptCount val="171"/>
                <c:pt idx="0">
                  <c:v>2.8110996284428786</c:v>
                </c:pt>
                <c:pt idx="1">
                  <c:v>2.8597065384447866</c:v>
                </c:pt>
                <c:pt idx="2">
                  <c:v>2.8972793250812696</c:v>
                </c:pt>
                <c:pt idx="3">
                  <c:v>2.9228812042425325</c:v>
                </c:pt>
                <c:pt idx="4">
                  <c:v>2.9489395805062024</c:v>
                </c:pt>
                <c:pt idx="5">
                  <c:v>2.9665715062491369</c:v>
                </c:pt>
                <c:pt idx="6">
                  <c:v>2.9844155453844774</c:v>
                </c:pt>
                <c:pt idx="7">
                  <c:v>2.9979400871309458</c:v>
                </c:pt>
                <c:pt idx="8">
                  <c:v>3.011587765828029</c:v>
                </c:pt>
                <c:pt idx="9">
                  <c:v>3.0253602708546943</c:v>
                </c:pt>
                <c:pt idx="10">
                  <c:v>3.0346121371264143</c:v>
                </c:pt>
                <c:pt idx="11">
                  <c:v>3.0439207633139116</c:v>
                </c:pt>
                <c:pt idx="12">
                  <c:v>3.0532866733548705</c:v>
                </c:pt>
                <c:pt idx="13">
                  <c:v>3.0627103976553656</c:v>
                </c:pt>
                <c:pt idx="14">
                  <c:v>3.0721924731898937</c:v>
                </c:pt>
                <c:pt idx="15">
                  <c:v>3.0769555622956126</c:v>
                </c:pt>
                <c:pt idx="16">
                  <c:v>3.0865261861285909</c:v>
                </c:pt>
                <c:pt idx="17">
                  <c:v>3.0913338593156929</c:v>
                </c:pt>
                <c:pt idx="18">
                  <c:v>3.0961565330431817</c:v>
                </c:pt>
                <c:pt idx="19">
                  <c:v>3.1009942776260448</c:v>
                </c:pt>
                <c:pt idx="20">
                  <c:v>3.1058471638195204</c:v>
                </c:pt>
                <c:pt idx="21">
                  <c:v>3.1107152628223709</c:v>
                </c:pt>
                <c:pt idx="22">
                  <c:v>3.1155986462804925</c:v>
                </c:pt>
                <c:pt idx="23">
                  <c:v>3.1204973862903671</c:v>
                </c:pt>
                <c:pt idx="24">
                  <c:v>3.1254115554026356</c:v>
                </c:pt>
                <c:pt idx="25">
                  <c:v>3.130341226625676</c:v>
                </c:pt>
                <c:pt idx="26">
                  <c:v>3.1352864734291881</c:v>
                </c:pt>
                <c:pt idx="27">
                  <c:v>3.1402473697479056</c:v>
                </c:pt>
                <c:pt idx="28">
                  <c:v>3.1452239899852241</c:v>
                </c:pt>
                <c:pt idx="29">
                  <c:v>3.1452239899852241</c:v>
                </c:pt>
                <c:pt idx="30">
                  <c:v>3.1502164090169487</c:v>
                </c:pt>
                <c:pt idx="31">
                  <c:v>3.1552247021950368</c:v>
                </c:pt>
                <c:pt idx="32">
                  <c:v>3.1552247021950368</c:v>
                </c:pt>
                <c:pt idx="33">
                  <c:v>3.1602489453513964</c:v>
                </c:pt>
                <c:pt idx="34">
                  <c:v>3.1652892148017155</c:v>
                </c:pt>
                <c:pt idx="35">
                  <c:v>3.1652892148017155</c:v>
                </c:pt>
                <c:pt idx="36">
                  <c:v>3.1703455873493205</c:v>
                </c:pt>
                <c:pt idx="37">
                  <c:v>3.1703455873493205</c:v>
                </c:pt>
                <c:pt idx="38">
                  <c:v>3.1754181402890875</c:v>
                </c:pt>
                <c:pt idx="39">
                  <c:v>3.1805069514113438</c:v>
                </c:pt>
                <c:pt idx="40">
                  <c:v>3.1805069514113438</c:v>
                </c:pt>
                <c:pt idx="41">
                  <c:v>3.1856120990059082</c:v>
                </c:pt>
                <c:pt idx="42">
                  <c:v>3.1856120990059082</c:v>
                </c:pt>
                <c:pt idx="43">
                  <c:v>3.1907336618660409</c:v>
                </c:pt>
                <c:pt idx="44">
                  <c:v>3.1907336618660409</c:v>
                </c:pt>
                <c:pt idx="45">
                  <c:v>3.1907336618660409</c:v>
                </c:pt>
                <c:pt idx="46">
                  <c:v>3.1958717192925539</c:v>
                </c:pt>
                <c:pt idx="47">
                  <c:v>3.1958717192925539</c:v>
                </c:pt>
                <c:pt idx="48">
                  <c:v>3.2010263510978572</c:v>
                </c:pt>
                <c:pt idx="49">
                  <c:v>3.2010263510978572</c:v>
                </c:pt>
                <c:pt idx="50">
                  <c:v>3.206197637610142</c:v>
                </c:pt>
                <c:pt idx="51">
                  <c:v>3.206197637610142</c:v>
                </c:pt>
                <c:pt idx="52">
                  <c:v>3.206197637610142</c:v>
                </c:pt>
                <c:pt idx="53">
                  <c:v>3.2113856596774681</c:v>
                </c:pt>
                <c:pt idx="54">
                  <c:v>3.2113856596774681</c:v>
                </c:pt>
                <c:pt idx="55">
                  <c:v>3.2113856596774681</c:v>
                </c:pt>
                <c:pt idx="56">
                  <c:v>3.2165904986720903</c:v>
                </c:pt>
                <c:pt idx="57">
                  <c:v>3.2165904986720903</c:v>
                </c:pt>
                <c:pt idx="58">
                  <c:v>3.2165904986720903</c:v>
                </c:pt>
                <c:pt idx="59">
                  <c:v>3.2218122364945927</c:v>
                </c:pt>
                <c:pt idx="60">
                  <c:v>3.2218122364945927</c:v>
                </c:pt>
                <c:pt idx="61">
                  <c:v>3.2218122364945927</c:v>
                </c:pt>
                <c:pt idx="62">
                  <c:v>3.2270509555783367</c:v>
                </c:pt>
                <c:pt idx="63">
                  <c:v>3.2270509555783367</c:v>
                </c:pt>
                <c:pt idx="64">
                  <c:v>3.2270509555783367</c:v>
                </c:pt>
                <c:pt idx="65">
                  <c:v>3.2323067388935964</c:v>
                </c:pt>
                <c:pt idx="66">
                  <c:v>3.2323067388935964</c:v>
                </c:pt>
                <c:pt idx="67">
                  <c:v>3.2323067388935964</c:v>
                </c:pt>
                <c:pt idx="68">
                  <c:v>3.2323067388935964</c:v>
                </c:pt>
                <c:pt idx="69">
                  <c:v>3.2375796699521739</c:v>
                </c:pt>
                <c:pt idx="70">
                  <c:v>3.2375796699521739</c:v>
                </c:pt>
                <c:pt idx="71">
                  <c:v>3.2375796699521739</c:v>
                </c:pt>
                <c:pt idx="72">
                  <c:v>3.2375796699521739</c:v>
                </c:pt>
                <c:pt idx="73">
                  <c:v>3.2428698328115555</c:v>
                </c:pt>
                <c:pt idx="74">
                  <c:v>3.2428698328115555</c:v>
                </c:pt>
                <c:pt idx="75">
                  <c:v>3.2428698328115555</c:v>
                </c:pt>
                <c:pt idx="76">
                  <c:v>3.2428698328115555</c:v>
                </c:pt>
                <c:pt idx="77">
                  <c:v>3.2428698328115555</c:v>
                </c:pt>
                <c:pt idx="78">
                  <c:v>3.2481773120796582</c:v>
                </c:pt>
                <c:pt idx="79">
                  <c:v>3.2481773120796582</c:v>
                </c:pt>
                <c:pt idx="80">
                  <c:v>3.2481773120796582</c:v>
                </c:pt>
                <c:pt idx="81">
                  <c:v>3.2481773120796582</c:v>
                </c:pt>
                <c:pt idx="82">
                  <c:v>3.2535021929191448</c:v>
                </c:pt>
                <c:pt idx="83">
                  <c:v>3.2535021929191448</c:v>
                </c:pt>
                <c:pt idx="84">
                  <c:v>3.2535021929191448</c:v>
                </c:pt>
                <c:pt idx="85">
                  <c:v>3.2535021929191448</c:v>
                </c:pt>
                <c:pt idx="86">
                  <c:v>3.2535021929191448</c:v>
                </c:pt>
                <c:pt idx="87">
                  <c:v>3.25884456105201</c:v>
                </c:pt>
                <c:pt idx="88">
                  <c:v>3.25884456105201</c:v>
                </c:pt>
                <c:pt idx="89">
                  <c:v>3.25884456105201</c:v>
                </c:pt>
                <c:pt idx="90">
                  <c:v>3.25884456105201</c:v>
                </c:pt>
                <c:pt idx="91">
                  <c:v>3.25884456105201</c:v>
                </c:pt>
                <c:pt idx="92">
                  <c:v>3.25884456105201</c:v>
                </c:pt>
                <c:pt idx="93">
                  <c:v>3.2642045027642688</c:v>
                </c:pt>
                <c:pt idx="94">
                  <c:v>3.2642045027642688</c:v>
                </c:pt>
                <c:pt idx="95">
                  <c:v>3.2642045027642688</c:v>
                </c:pt>
                <c:pt idx="96">
                  <c:v>3.2642045027642688</c:v>
                </c:pt>
                <c:pt idx="97">
                  <c:v>3.2642045027642688</c:v>
                </c:pt>
                <c:pt idx="98">
                  <c:v>3.2642045027642688</c:v>
                </c:pt>
                <c:pt idx="99">
                  <c:v>3.2695821049104961</c:v>
                </c:pt>
                <c:pt idx="100">
                  <c:v>3.2695821049104961</c:v>
                </c:pt>
                <c:pt idx="101">
                  <c:v>3.2695821049104961</c:v>
                </c:pt>
                <c:pt idx="102">
                  <c:v>3.2695821049104961</c:v>
                </c:pt>
                <c:pt idx="103">
                  <c:v>3.2695821049104961</c:v>
                </c:pt>
                <c:pt idx="104">
                  <c:v>3.2695821049104961</c:v>
                </c:pt>
                <c:pt idx="105">
                  <c:v>3.2695821049104961</c:v>
                </c:pt>
                <c:pt idx="106">
                  <c:v>3.2749774549186155</c:v>
                </c:pt>
                <c:pt idx="107">
                  <c:v>3.2749774549186155</c:v>
                </c:pt>
                <c:pt idx="108">
                  <c:v>3.2749774549186155</c:v>
                </c:pt>
                <c:pt idx="109">
                  <c:v>3.2749774549186155</c:v>
                </c:pt>
                <c:pt idx="110">
                  <c:v>3.2749774549186155</c:v>
                </c:pt>
                <c:pt idx="111">
                  <c:v>3.2749774549186155</c:v>
                </c:pt>
                <c:pt idx="112">
                  <c:v>3.2749774549186155</c:v>
                </c:pt>
                <c:pt idx="113">
                  <c:v>3.2749774549186155</c:v>
                </c:pt>
                <c:pt idx="114">
                  <c:v>3.280390640794506</c:v>
                </c:pt>
                <c:pt idx="115">
                  <c:v>3.280390640794506</c:v>
                </c:pt>
                <c:pt idx="116">
                  <c:v>3.280390640794506</c:v>
                </c:pt>
                <c:pt idx="117">
                  <c:v>3.280390640794506</c:v>
                </c:pt>
                <c:pt idx="118">
                  <c:v>3.280390640794506</c:v>
                </c:pt>
                <c:pt idx="119">
                  <c:v>3.280390640794506</c:v>
                </c:pt>
                <c:pt idx="120">
                  <c:v>3.280390640794506</c:v>
                </c:pt>
                <c:pt idx="121">
                  <c:v>3.280390640794506</c:v>
                </c:pt>
                <c:pt idx="122">
                  <c:v>3.285821751126961</c:v>
                </c:pt>
                <c:pt idx="123">
                  <c:v>3.285821751126961</c:v>
                </c:pt>
                <c:pt idx="124">
                  <c:v>3.285821751126961</c:v>
                </c:pt>
                <c:pt idx="125">
                  <c:v>3.285821751126961</c:v>
                </c:pt>
                <c:pt idx="126">
                  <c:v>3.285821751126961</c:v>
                </c:pt>
                <c:pt idx="127">
                  <c:v>3.285821751126961</c:v>
                </c:pt>
                <c:pt idx="128">
                  <c:v>3.285821751126961</c:v>
                </c:pt>
                <c:pt idx="129">
                  <c:v>3.285821751126961</c:v>
                </c:pt>
                <c:pt idx="130">
                  <c:v>3.285821751126961</c:v>
                </c:pt>
                <c:pt idx="131">
                  <c:v>3.2912708750923336</c:v>
                </c:pt>
                <c:pt idx="132">
                  <c:v>3.2912708750923336</c:v>
                </c:pt>
                <c:pt idx="133">
                  <c:v>3.2912708750923336</c:v>
                </c:pt>
                <c:pt idx="134">
                  <c:v>3.2912708750923336</c:v>
                </c:pt>
                <c:pt idx="135">
                  <c:v>3.2912708750923336</c:v>
                </c:pt>
                <c:pt idx="136">
                  <c:v>3.2912708750923336</c:v>
                </c:pt>
                <c:pt idx="137">
                  <c:v>3.2912708750923336</c:v>
                </c:pt>
                <c:pt idx="138">
                  <c:v>3.2912708750923336</c:v>
                </c:pt>
                <c:pt idx="139">
                  <c:v>3.2912708750923336</c:v>
                </c:pt>
                <c:pt idx="140">
                  <c:v>3.2967381024595959</c:v>
                </c:pt>
                <c:pt idx="141">
                  <c:v>3.2967381024595959</c:v>
                </c:pt>
                <c:pt idx="142">
                  <c:v>3.2967381024595959</c:v>
                </c:pt>
                <c:pt idx="143">
                  <c:v>3.2967381024595959</c:v>
                </c:pt>
                <c:pt idx="144">
                  <c:v>3.2967381024595959</c:v>
                </c:pt>
                <c:pt idx="145">
                  <c:v>3.2967381024595959</c:v>
                </c:pt>
                <c:pt idx="146">
                  <c:v>3.2967381024595959</c:v>
                </c:pt>
                <c:pt idx="147">
                  <c:v>3.2967381024595959</c:v>
                </c:pt>
                <c:pt idx="148">
                  <c:v>3.2967381024595959</c:v>
                </c:pt>
                <c:pt idx="149">
                  <c:v>3.2967381024595959</c:v>
                </c:pt>
                <c:pt idx="150">
                  <c:v>3.2967381024595959</c:v>
                </c:pt>
                <c:pt idx="151">
                  <c:v>3.3022235235951385</c:v>
                </c:pt>
                <c:pt idx="152">
                  <c:v>3.3022235235951385</c:v>
                </c:pt>
                <c:pt idx="153">
                  <c:v>3.3022235235951385</c:v>
                </c:pt>
                <c:pt idx="154">
                  <c:v>3.3022235235951385</c:v>
                </c:pt>
                <c:pt idx="155">
                  <c:v>3.3022235235951385</c:v>
                </c:pt>
                <c:pt idx="156">
                  <c:v>3.3022235235951385</c:v>
                </c:pt>
                <c:pt idx="157">
                  <c:v>3.3022235235951385</c:v>
                </c:pt>
                <c:pt idx="158">
                  <c:v>3.3022235235951385</c:v>
                </c:pt>
                <c:pt idx="159">
                  <c:v>3.3022235235951385</c:v>
                </c:pt>
                <c:pt idx="160">
                  <c:v>3.3022235235951385</c:v>
                </c:pt>
                <c:pt idx="161">
                  <c:v>3.3022235235951385</c:v>
                </c:pt>
                <c:pt idx="162">
                  <c:v>3.3022235235951385</c:v>
                </c:pt>
                <c:pt idx="163">
                  <c:v>3.307727229467794</c:v>
                </c:pt>
                <c:pt idx="164">
                  <c:v>3.307727229467794</c:v>
                </c:pt>
                <c:pt idx="165">
                  <c:v>3.307727229467794</c:v>
                </c:pt>
                <c:pt idx="166">
                  <c:v>3.307727229467794</c:v>
                </c:pt>
                <c:pt idx="167">
                  <c:v>3.307727229467794</c:v>
                </c:pt>
                <c:pt idx="168">
                  <c:v>3.307727229467794</c:v>
                </c:pt>
                <c:pt idx="169">
                  <c:v>3.307727229467794</c:v>
                </c:pt>
                <c:pt idx="170">
                  <c:v>3.307727229467794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C1-44FD-A253-F419D33727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'C20 SP2-50 13_05'!$AB$4:$AB$307</c:f>
              <c:numCache>
                <c:formatCode>0.000</c:formatCode>
                <c:ptCount val="30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</c:numCache>
            </c:numRef>
          </c:xVal>
          <c:yVal>
            <c:numRef>
              <c:f>'C20 SP2-50 13_05'!$AC$4:$AC$307</c:f>
              <c:numCache>
                <c:formatCode>0.000</c:formatCode>
                <c:ptCount val="304"/>
                <c:pt idx="0">
                  <c:v>81.664524693685848</c:v>
                </c:pt>
                <c:pt idx="1">
                  <c:v>82.958919177303315</c:v>
                </c:pt>
                <c:pt idx="2">
                  <c:v>83.926370129808333</c:v>
                </c:pt>
                <c:pt idx="3">
                  <c:v>84.666896925071342</c:v>
                </c:pt>
                <c:pt idx="4">
                  <c:v>85.167884480840996</c:v>
                </c:pt>
                <c:pt idx="5">
                  <c:v>85.674836174179319</c:v>
                </c:pt>
                <c:pt idx="6">
                  <c:v>86.187859145282204</c:v>
                </c:pt>
                <c:pt idx="7">
                  <c:v>86.576676554960159</c:v>
                </c:pt>
                <c:pt idx="8">
                  <c:v>86.969017989499264</c:v>
                </c:pt>
                <c:pt idx="9">
                  <c:v>87.232560468255286</c:v>
                </c:pt>
                <c:pt idx="10">
                  <c:v>87.497705028949099</c:v>
                </c:pt>
                <c:pt idx="11">
                  <c:v>87.764466324769089</c:v>
                </c:pt>
                <c:pt idx="12">
                  <c:v>88.032859188147569</c:v>
                </c:pt>
                <c:pt idx="13">
                  <c:v>88.167672142493899</c:v>
                </c:pt>
                <c:pt idx="14">
                  <c:v>88.438540566894787</c:v>
                </c:pt>
                <c:pt idx="15">
                  <c:v>88.574599860074628</c:v>
                </c:pt>
                <c:pt idx="16">
                  <c:v>88.847978254704501</c:v>
                </c:pt>
                <c:pt idx="17">
                  <c:v>88.985301250461362</c:v>
                </c:pt>
                <c:pt idx="18">
                  <c:v>89.123049394811943</c:v>
                </c:pt>
                <c:pt idx="19">
                  <c:v>89.261224665191492</c:v>
                </c:pt>
                <c:pt idx="20">
                  <c:v>89.399829051317553</c:v>
                </c:pt>
                <c:pt idx="21">
                  <c:v>89.5388645552854</c:v>
                </c:pt>
                <c:pt idx="22">
                  <c:v>89.678333191664365</c:v>
                </c:pt>
                <c:pt idx="23">
                  <c:v>89.818236987595199</c:v>
                </c:pt>
                <c:pt idx="24">
                  <c:v>89.958577982888272</c:v>
                </c:pt>
                <c:pt idx="25">
                  <c:v>90.09935823012286</c:v>
                </c:pt>
                <c:pt idx="26">
                  <c:v>90.09935823012286</c:v>
                </c:pt>
                <c:pt idx="27">
                  <c:v>90.240579794746878</c:v>
                </c:pt>
                <c:pt idx="28">
                  <c:v>90.382244755178164</c:v>
                </c:pt>
                <c:pt idx="29">
                  <c:v>90.524355202906463</c:v>
                </c:pt>
                <c:pt idx="30">
                  <c:v>90.524355202906463</c:v>
                </c:pt>
                <c:pt idx="31">
                  <c:v>90.666913242596067</c:v>
                </c:pt>
                <c:pt idx="32">
                  <c:v>90.666913242596067</c:v>
                </c:pt>
                <c:pt idx="33">
                  <c:v>90.809920992190072</c:v>
                </c:pt>
                <c:pt idx="34">
                  <c:v>90.953380583015033</c:v>
                </c:pt>
                <c:pt idx="35">
                  <c:v>90.953380583015033</c:v>
                </c:pt>
                <c:pt idx="36">
                  <c:v>91.097294159886872</c:v>
                </c:pt>
                <c:pt idx="37">
                  <c:v>91.097294159886872</c:v>
                </c:pt>
                <c:pt idx="38">
                  <c:v>91.241663881217931</c:v>
                </c:pt>
                <c:pt idx="39">
                  <c:v>91.241663881217931</c:v>
                </c:pt>
                <c:pt idx="40">
                  <c:v>91.386491919124609</c:v>
                </c:pt>
                <c:pt idx="41">
                  <c:v>91.386491919124609</c:v>
                </c:pt>
                <c:pt idx="42">
                  <c:v>91.531780459536577</c:v>
                </c:pt>
                <c:pt idx="43">
                  <c:v>91.531780459536577</c:v>
                </c:pt>
                <c:pt idx="44">
                  <c:v>91.531780459536577</c:v>
                </c:pt>
                <c:pt idx="45">
                  <c:v>91.677531702306553</c:v>
                </c:pt>
                <c:pt idx="46">
                  <c:v>91.677531702306553</c:v>
                </c:pt>
                <c:pt idx="47">
                  <c:v>91.82374786132138</c:v>
                </c:pt>
                <c:pt idx="48">
                  <c:v>91.82374786132138</c:v>
                </c:pt>
                <c:pt idx="49">
                  <c:v>91.82374786132138</c:v>
                </c:pt>
                <c:pt idx="50">
                  <c:v>91.970431164614226</c:v>
                </c:pt>
                <c:pt idx="51">
                  <c:v>91.970431164614226</c:v>
                </c:pt>
                <c:pt idx="52">
                  <c:v>91.970431164614226</c:v>
                </c:pt>
                <c:pt idx="53">
                  <c:v>92.11758385447763</c:v>
                </c:pt>
                <c:pt idx="54">
                  <c:v>92.11758385447763</c:v>
                </c:pt>
                <c:pt idx="55">
                  <c:v>92.11758385447763</c:v>
                </c:pt>
                <c:pt idx="56">
                  <c:v>92.265208187577727</c:v>
                </c:pt>
                <c:pt idx="57">
                  <c:v>92.265208187577727</c:v>
                </c:pt>
                <c:pt idx="58">
                  <c:v>92.265208187577727</c:v>
                </c:pt>
                <c:pt idx="59">
                  <c:v>92.413306435069828</c:v>
                </c:pt>
                <c:pt idx="60">
                  <c:v>92.413306435069828</c:v>
                </c:pt>
                <c:pt idx="61">
                  <c:v>92.413306435069828</c:v>
                </c:pt>
                <c:pt idx="62">
                  <c:v>92.413306435069828</c:v>
                </c:pt>
                <c:pt idx="63">
                  <c:v>92.561880882714632</c:v>
                </c:pt>
                <c:pt idx="64">
                  <c:v>92.561880882714632</c:v>
                </c:pt>
                <c:pt idx="65">
                  <c:v>92.561880882714632</c:v>
                </c:pt>
                <c:pt idx="66">
                  <c:v>92.710933830995984</c:v>
                </c:pt>
                <c:pt idx="67">
                  <c:v>92.710933830995984</c:v>
                </c:pt>
                <c:pt idx="68">
                  <c:v>92.710933830995984</c:v>
                </c:pt>
                <c:pt idx="69">
                  <c:v>92.710933830995984</c:v>
                </c:pt>
                <c:pt idx="70">
                  <c:v>92.860467595239555</c:v>
                </c:pt>
                <c:pt idx="71">
                  <c:v>92.860467595239555</c:v>
                </c:pt>
                <c:pt idx="72">
                  <c:v>92.860467595239555</c:v>
                </c:pt>
                <c:pt idx="73">
                  <c:v>92.860467595239555</c:v>
                </c:pt>
                <c:pt idx="74">
                  <c:v>92.860467595239555</c:v>
                </c:pt>
                <c:pt idx="75">
                  <c:v>93.010484505732649</c:v>
                </c:pt>
                <c:pt idx="76">
                  <c:v>93.010484505732649</c:v>
                </c:pt>
                <c:pt idx="77">
                  <c:v>93.010484505732649</c:v>
                </c:pt>
                <c:pt idx="78">
                  <c:v>93.010484505732649</c:v>
                </c:pt>
                <c:pt idx="79">
                  <c:v>93.160986907845484</c:v>
                </c:pt>
                <c:pt idx="80">
                  <c:v>93.160986907845484</c:v>
                </c:pt>
                <c:pt idx="81">
                  <c:v>93.160986907845484</c:v>
                </c:pt>
                <c:pt idx="82">
                  <c:v>93.160986907845484</c:v>
                </c:pt>
                <c:pt idx="83">
                  <c:v>93.160986907845484</c:v>
                </c:pt>
                <c:pt idx="84">
                  <c:v>93.311977162153156</c:v>
                </c:pt>
                <c:pt idx="85">
                  <c:v>93.311977162153156</c:v>
                </c:pt>
                <c:pt idx="86">
                  <c:v>93.311977162153156</c:v>
                </c:pt>
                <c:pt idx="87">
                  <c:v>93.311977162153156</c:v>
                </c:pt>
                <c:pt idx="88">
                  <c:v>93.311977162153156</c:v>
                </c:pt>
                <c:pt idx="89">
                  <c:v>93.311977162153156</c:v>
                </c:pt>
                <c:pt idx="90">
                  <c:v>93.463457644559256</c:v>
                </c:pt>
                <c:pt idx="91">
                  <c:v>93.463457644559256</c:v>
                </c:pt>
                <c:pt idx="92">
                  <c:v>93.463457644559256</c:v>
                </c:pt>
                <c:pt idx="93">
                  <c:v>93.463457644559256</c:v>
                </c:pt>
                <c:pt idx="94">
                  <c:v>93.463457644559256</c:v>
                </c:pt>
                <c:pt idx="95">
                  <c:v>93.61543074642033</c:v>
                </c:pt>
                <c:pt idx="96">
                  <c:v>93.61543074642033</c:v>
                </c:pt>
                <c:pt idx="97">
                  <c:v>93.61543074642033</c:v>
                </c:pt>
                <c:pt idx="98">
                  <c:v>93.61543074642033</c:v>
                </c:pt>
                <c:pt idx="99">
                  <c:v>93.61543074642033</c:v>
                </c:pt>
                <c:pt idx="100">
                  <c:v>93.61543074642033</c:v>
                </c:pt>
                <c:pt idx="101">
                  <c:v>93.61543074642033</c:v>
                </c:pt>
                <c:pt idx="102">
                  <c:v>93.767898874671843</c:v>
                </c:pt>
                <c:pt idx="103">
                  <c:v>93.767898874671843</c:v>
                </c:pt>
                <c:pt idx="104">
                  <c:v>93.767898874671843</c:v>
                </c:pt>
                <c:pt idx="105">
                  <c:v>93.767898874671843</c:v>
                </c:pt>
                <c:pt idx="106">
                  <c:v>93.767898874671843</c:v>
                </c:pt>
                <c:pt idx="107">
                  <c:v>93.767898874671843</c:v>
                </c:pt>
                <c:pt idx="108">
                  <c:v>93.920864451955126</c:v>
                </c:pt>
                <c:pt idx="109">
                  <c:v>93.920864451955126</c:v>
                </c:pt>
                <c:pt idx="110">
                  <c:v>93.920864451955126</c:v>
                </c:pt>
                <c:pt idx="111">
                  <c:v>93.920864451955126</c:v>
                </c:pt>
                <c:pt idx="112">
                  <c:v>93.920864451955126</c:v>
                </c:pt>
                <c:pt idx="113">
                  <c:v>93.920864451955126</c:v>
                </c:pt>
                <c:pt idx="114">
                  <c:v>93.920864451955126</c:v>
                </c:pt>
                <c:pt idx="115">
                  <c:v>93.920864451955126</c:v>
                </c:pt>
                <c:pt idx="116">
                  <c:v>94.074329916745938</c:v>
                </c:pt>
                <c:pt idx="117">
                  <c:v>94.074329916745938</c:v>
                </c:pt>
                <c:pt idx="118">
                  <c:v>94.074329916745938</c:v>
                </c:pt>
                <c:pt idx="119">
                  <c:v>94.074329916745938</c:v>
                </c:pt>
                <c:pt idx="120">
                  <c:v>94.074329916745938</c:v>
                </c:pt>
                <c:pt idx="121">
                  <c:v>94.074329916745938</c:v>
                </c:pt>
                <c:pt idx="122">
                  <c:v>94.074329916745938</c:v>
                </c:pt>
                <c:pt idx="123">
                  <c:v>94.074329916745938</c:v>
                </c:pt>
                <c:pt idx="124">
                  <c:v>94.228297723483664</c:v>
                </c:pt>
                <c:pt idx="125">
                  <c:v>94.228297723483664</c:v>
                </c:pt>
                <c:pt idx="126">
                  <c:v>94.228297723483664</c:v>
                </c:pt>
                <c:pt idx="127">
                  <c:v>94.228297723483664</c:v>
                </c:pt>
                <c:pt idx="128">
                  <c:v>94.228297723483664</c:v>
                </c:pt>
                <c:pt idx="129">
                  <c:v>94.228297723483664</c:v>
                </c:pt>
                <c:pt idx="130">
                  <c:v>94.228297723483664</c:v>
                </c:pt>
                <c:pt idx="131">
                  <c:v>94.228297723483664</c:v>
                </c:pt>
                <c:pt idx="132">
                  <c:v>94.228297723483664</c:v>
                </c:pt>
                <c:pt idx="133">
                  <c:v>94.382770342702472</c:v>
                </c:pt>
                <c:pt idx="134">
                  <c:v>94.382770342702472</c:v>
                </c:pt>
                <c:pt idx="135">
                  <c:v>94.382770342702472</c:v>
                </c:pt>
                <c:pt idx="136">
                  <c:v>94.382770342702472</c:v>
                </c:pt>
                <c:pt idx="137">
                  <c:v>94.382770342702472</c:v>
                </c:pt>
                <c:pt idx="138">
                  <c:v>94.382770342702472</c:v>
                </c:pt>
                <c:pt idx="139">
                  <c:v>94.382770342702472</c:v>
                </c:pt>
                <c:pt idx="140">
                  <c:v>94.382770342702472</c:v>
                </c:pt>
                <c:pt idx="141">
                  <c:v>94.382770342702472</c:v>
                </c:pt>
                <c:pt idx="142">
                  <c:v>94.537750261163396</c:v>
                </c:pt>
                <c:pt idx="143">
                  <c:v>94.537750261163396</c:v>
                </c:pt>
                <c:pt idx="144">
                  <c:v>94.537750261163396</c:v>
                </c:pt>
                <c:pt idx="145">
                  <c:v>94.537750261163396</c:v>
                </c:pt>
                <c:pt idx="146">
                  <c:v>94.537750261163396</c:v>
                </c:pt>
                <c:pt idx="147">
                  <c:v>94.537750261163396</c:v>
                </c:pt>
                <c:pt idx="148">
                  <c:v>94.537750261163396</c:v>
                </c:pt>
                <c:pt idx="149">
                  <c:v>94.537750261163396</c:v>
                </c:pt>
                <c:pt idx="150">
                  <c:v>94.537750261163396</c:v>
                </c:pt>
                <c:pt idx="151">
                  <c:v>94.537750261163396</c:v>
                </c:pt>
                <c:pt idx="152">
                  <c:v>94.537750261163396</c:v>
                </c:pt>
                <c:pt idx="153">
                  <c:v>94.693239981987688</c:v>
                </c:pt>
                <c:pt idx="154">
                  <c:v>94.693239981987688</c:v>
                </c:pt>
                <c:pt idx="155">
                  <c:v>94.693239981987688</c:v>
                </c:pt>
                <c:pt idx="156">
                  <c:v>94.693239981987688</c:v>
                </c:pt>
                <c:pt idx="157">
                  <c:v>94.693239981987688</c:v>
                </c:pt>
                <c:pt idx="158">
                  <c:v>94.693239981987688</c:v>
                </c:pt>
                <c:pt idx="159">
                  <c:v>94.693239981987688</c:v>
                </c:pt>
                <c:pt idx="160">
                  <c:v>94.693239981987688</c:v>
                </c:pt>
                <c:pt idx="161">
                  <c:v>94.693239981987688</c:v>
                </c:pt>
                <c:pt idx="162">
                  <c:v>94.693239981987688</c:v>
                </c:pt>
                <c:pt idx="163">
                  <c:v>94.693239981987688</c:v>
                </c:pt>
                <c:pt idx="164">
                  <c:v>94.693239981987688</c:v>
                </c:pt>
                <c:pt idx="165">
                  <c:v>94.849242024791607</c:v>
                </c:pt>
                <c:pt idx="166">
                  <c:v>94.849242024791607</c:v>
                </c:pt>
                <c:pt idx="167">
                  <c:v>94.849242024791607</c:v>
                </c:pt>
                <c:pt idx="168">
                  <c:v>94.849242024791607</c:v>
                </c:pt>
                <c:pt idx="169">
                  <c:v>94.849242024791607</c:v>
                </c:pt>
                <c:pt idx="170">
                  <c:v>94.849242024791607</c:v>
                </c:pt>
                <c:pt idx="171">
                  <c:v>94.849242024791607</c:v>
                </c:pt>
                <c:pt idx="172">
                  <c:v>94.849242024791607</c:v>
                </c:pt>
                <c:pt idx="173">
                  <c:v>94.849242024791607</c:v>
                </c:pt>
                <c:pt idx="174">
                  <c:v>94.849242024791607</c:v>
                </c:pt>
                <c:pt idx="175">
                  <c:v>94.849242024791607</c:v>
                </c:pt>
                <c:pt idx="176">
                  <c:v>94.849242024791607</c:v>
                </c:pt>
                <c:pt idx="177">
                  <c:v>95.005758925822633</c:v>
                </c:pt>
                <c:pt idx="178">
                  <c:v>95.005758925822633</c:v>
                </c:pt>
                <c:pt idx="179">
                  <c:v>95.005758925822633</c:v>
                </c:pt>
                <c:pt idx="180">
                  <c:v>95.005758925822633</c:v>
                </c:pt>
                <c:pt idx="181">
                  <c:v>95.005758925822633</c:v>
                </c:pt>
                <c:pt idx="182">
                  <c:v>95.005758925822633</c:v>
                </c:pt>
                <c:pt idx="183">
                  <c:v>95.005758925822633</c:v>
                </c:pt>
                <c:pt idx="184">
                  <c:v>95.005758925822633</c:v>
                </c:pt>
                <c:pt idx="185">
                  <c:v>95.005758925822633</c:v>
                </c:pt>
                <c:pt idx="186">
                  <c:v>95.005758925822633</c:v>
                </c:pt>
                <c:pt idx="187">
                  <c:v>95.005758925822633</c:v>
                </c:pt>
                <c:pt idx="188">
                  <c:v>95.005758925822633</c:v>
                </c:pt>
                <c:pt idx="189">
                  <c:v>95.005758925822633</c:v>
                </c:pt>
                <c:pt idx="190">
                  <c:v>95.005758925822633</c:v>
                </c:pt>
                <c:pt idx="191">
                  <c:v>95.162793238096725</c:v>
                </c:pt>
                <c:pt idx="192">
                  <c:v>95.162793238096725</c:v>
                </c:pt>
                <c:pt idx="193">
                  <c:v>95.162793238096725</c:v>
                </c:pt>
                <c:pt idx="194">
                  <c:v>95.162793238096725</c:v>
                </c:pt>
                <c:pt idx="195">
                  <c:v>95.162793238096725</c:v>
                </c:pt>
                <c:pt idx="196">
                  <c:v>95.162793238096725</c:v>
                </c:pt>
                <c:pt idx="197">
                  <c:v>95.162793238096725</c:v>
                </c:pt>
                <c:pt idx="198">
                  <c:v>95.162793238096725</c:v>
                </c:pt>
                <c:pt idx="199">
                  <c:v>95.162793238096725</c:v>
                </c:pt>
                <c:pt idx="200">
                  <c:v>95.162793238096725</c:v>
                </c:pt>
                <c:pt idx="201">
                  <c:v>95.162793238096725</c:v>
                </c:pt>
                <c:pt idx="202">
                  <c:v>95.162793238096725</c:v>
                </c:pt>
                <c:pt idx="203">
                  <c:v>95.162793238096725</c:v>
                </c:pt>
                <c:pt idx="204">
                  <c:v>95.162793238096725</c:v>
                </c:pt>
                <c:pt idx="205">
                  <c:v>95.162793238096725</c:v>
                </c:pt>
                <c:pt idx="206">
                  <c:v>95.162793238096725</c:v>
                </c:pt>
                <c:pt idx="207">
                  <c:v>95.32034753153728</c:v>
                </c:pt>
                <c:pt idx="208">
                  <c:v>95.32034753153728</c:v>
                </c:pt>
                <c:pt idx="209">
                  <c:v>95.32034753153728</c:v>
                </c:pt>
                <c:pt idx="210">
                  <c:v>95.32034753153728</c:v>
                </c:pt>
                <c:pt idx="211">
                  <c:v>95.32034753153728</c:v>
                </c:pt>
                <c:pt idx="212">
                  <c:v>95.32034753153728</c:v>
                </c:pt>
                <c:pt idx="213">
                  <c:v>95.32034753153728</c:v>
                </c:pt>
                <c:pt idx="214">
                  <c:v>95.32034753153728</c:v>
                </c:pt>
                <c:pt idx="215">
                  <c:v>95.32034753153728</c:v>
                </c:pt>
                <c:pt idx="216">
                  <c:v>95.32034753153728</c:v>
                </c:pt>
                <c:pt idx="217">
                  <c:v>95.32034753153728</c:v>
                </c:pt>
                <c:pt idx="218">
                  <c:v>95.32034753153728</c:v>
                </c:pt>
                <c:pt idx="219">
                  <c:v>95.32034753153728</c:v>
                </c:pt>
                <c:pt idx="220">
                  <c:v>95.32034753153728</c:v>
                </c:pt>
                <c:pt idx="221">
                  <c:v>95.32034753153728</c:v>
                </c:pt>
                <c:pt idx="222">
                  <c:v>95.32034753153728</c:v>
                </c:pt>
                <c:pt idx="223">
                  <c:v>95.32034753153728</c:v>
                </c:pt>
                <c:pt idx="224">
                  <c:v>95.32034753153728</c:v>
                </c:pt>
                <c:pt idx="225">
                  <c:v>95.47842439311529</c:v>
                </c:pt>
                <c:pt idx="226">
                  <c:v>95.47842439311529</c:v>
                </c:pt>
                <c:pt idx="227">
                  <c:v>95.47842439311529</c:v>
                </c:pt>
                <c:pt idx="228">
                  <c:v>95.47842439311529</c:v>
                </c:pt>
                <c:pt idx="229">
                  <c:v>95.47842439311529</c:v>
                </c:pt>
                <c:pt idx="230">
                  <c:v>95.47842439311529</c:v>
                </c:pt>
                <c:pt idx="231">
                  <c:v>95.47842439311529</c:v>
                </c:pt>
                <c:pt idx="232">
                  <c:v>95.47842439311529</c:v>
                </c:pt>
                <c:pt idx="233">
                  <c:v>95.47842439311529</c:v>
                </c:pt>
                <c:pt idx="234">
                  <c:v>95.47842439311529</c:v>
                </c:pt>
                <c:pt idx="235">
                  <c:v>95.47842439311529</c:v>
                </c:pt>
                <c:pt idx="236">
                  <c:v>95.47842439311529</c:v>
                </c:pt>
                <c:pt idx="237">
                  <c:v>95.47842439311529</c:v>
                </c:pt>
                <c:pt idx="238">
                  <c:v>95.47842439311529</c:v>
                </c:pt>
                <c:pt idx="239">
                  <c:v>95.47842439311529</c:v>
                </c:pt>
                <c:pt idx="240">
                  <c:v>95.47842439311529</c:v>
                </c:pt>
                <c:pt idx="241">
                  <c:v>95.47842439311529</c:v>
                </c:pt>
                <c:pt idx="242">
                  <c:v>95.47842439311529</c:v>
                </c:pt>
                <c:pt idx="243">
                  <c:v>95.47842439311529</c:v>
                </c:pt>
                <c:pt idx="244">
                  <c:v>95.637026426990872</c:v>
                </c:pt>
                <c:pt idx="245">
                  <c:v>95.637026426990872</c:v>
                </c:pt>
                <c:pt idx="246">
                  <c:v>95.637026426990872</c:v>
                </c:pt>
                <c:pt idx="247">
                  <c:v>95.637026426990872</c:v>
                </c:pt>
                <c:pt idx="248">
                  <c:v>95.637026426990872</c:v>
                </c:pt>
                <c:pt idx="249">
                  <c:v>95.637026426990872</c:v>
                </c:pt>
                <c:pt idx="250">
                  <c:v>95.637026426990872</c:v>
                </c:pt>
                <c:pt idx="251">
                  <c:v>95.637026426990872</c:v>
                </c:pt>
                <c:pt idx="252">
                  <c:v>95.637026426990872</c:v>
                </c:pt>
                <c:pt idx="253">
                  <c:v>95.637026426990872</c:v>
                </c:pt>
                <c:pt idx="254">
                  <c:v>95.637026426990872</c:v>
                </c:pt>
                <c:pt idx="255">
                  <c:v>95.637026426990872</c:v>
                </c:pt>
                <c:pt idx="256">
                  <c:v>95.637026426990872</c:v>
                </c:pt>
                <c:pt idx="257">
                  <c:v>95.637026426990872</c:v>
                </c:pt>
                <c:pt idx="258">
                  <c:v>95.637026426990872</c:v>
                </c:pt>
                <c:pt idx="259">
                  <c:v>95.637026426990872</c:v>
                </c:pt>
                <c:pt idx="260">
                  <c:v>95.637026426990872</c:v>
                </c:pt>
                <c:pt idx="261">
                  <c:v>95.637026426990872</c:v>
                </c:pt>
                <c:pt idx="262">
                  <c:v>95.637026426990872</c:v>
                </c:pt>
                <c:pt idx="263">
                  <c:v>95.637026426990872</c:v>
                </c:pt>
                <c:pt idx="264">
                  <c:v>95.637026426990872</c:v>
                </c:pt>
                <c:pt idx="265">
                  <c:v>95.796156254656424</c:v>
                </c:pt>
                <c:pt idx="266">
                  <c:v>95.796156254656424</c:v>
                </c:pt>
                <c:pt idx="267">
                  <c:v>95.796156254656424</c:v>
                </c:pt>
                <c:pt idx="268">
                  <c:v>95.796156254656424</c:v>
                </c:pt>
                <c:pt idx="269">
                  <c:v>95.796156254656424</c:v>
                </c:pt>
                <c:pt idx="270">
                  <c:v>95.796156254656424</c:v>
                </c:pt>
                <c:pt idx="271">
                  <c:v>95.796156254656424</c:v>
                </c:pt>
                <c:pt idx="272">
                  <c:v>95.796156254656424</c:v>
                </c:pt>
                <c:pt idx="273">
                  <c:v>95.796156254656424</c:v>
                </c:pt>
                <c:pt idx="274">
                  <c:v>95.796156254656424</c:v>
                </c:pt>
                <c:pt idx="275">
                  <c:v>95.796156254656424</c:v>
                </c:pt>
                <c:pt idx="276">
                  <c:v>95.796156254656424</c:v>
                </c:pt>
                <c:pt idx="277">
                  <c:v>95.796156254656424</c:v>
                </c:pt>
                <c:pt idx="278">
                  <c:v>95.796156254656424</c:v>
                </c:pt>
                <c:pt idx="279">
                  <c:v>95.796156254656424</c:v>
                </c:pt>
                <c:pt idx="280">
                  <c:v>95.796156254656424</c:v>
                </c:pt>
                <c:pt idx="281">
                  <c:v>95.796156254656424</c:v>
                </c:pt>
                <c:pt idx="282">
                  <c:v>95.796156254656424</c:v>
                </c:pt>
                <c:pt idx="283">
                  <c:v>95.796156254656424</c:v>
                </c:pt>
                <c:pt idx="284">
                  <c:v>95.796156254656424</c:v>
                </c:pt>
                <c:pt idx="285">
                  <c:v>95.796156254656424</c:v>
                </c:pt>
                <c:pt idx="286">
                  <c:v>95.796156254656424</c:v>
                </c:pt>
                <c:pt idx="287">
                  <c:v>95.796156254656424</c:v>
                </c:pt>
                <c:pt idx="288">
                  <c:v>95.796156254656424</c:v>
                </c:pt>
                <c:pt idx="289">
                  <c:v>95.796156254656424</c:v>
                </c:pt>
                <c:pt idx="290">
                  <c:v>95.955816515080826</c:v>
                </c:pt>
                <c:pt idx="291">
                  <c:v>95.955816515080826</c:v>
                </c:pt>
                <c:pt idx="292">
                  <c:v>95.955816515080826</c:v>
                </c:pt>
                <c:pt idx="293">
                  <c:v>95.955816515080826</c:v>
                </c:pt>
                <c:pt idx="294">
                  <c:v>95.955816515080826</c:v>
                </c:pt>
                <c:pt idx="295">
                  <c:v>95.955816515080826</c:v>
                </c:pt>
                <c:pt idx="296">
                  <c:v>95.955816515080826</c:v>
                </c:pt>
                <c:pt idx="297">
                  <c:v>95.955816515080826</c:v>
                </c:pt>
                <c:pt idx="298">
                  <c:v>95.955816515080826</c:v>
                </c:pt>
                <c:pt idx="299">
                  <c:v>95.955816515080826</c:v>
                </c:pt>
                <c:pt idx="300">
                  <c:v>95.955816515080826</c:v>
                </c:pt>
                <c:pt idx="301">
                  <c:v>95.955816515080826</c:v>
                </c:pt>
                <c:pt idx="302">
                  <c:v>95.955816515080826</c:v>
                </c:pt>
                <c:pt idx="303">
                  <c:v>95.955816515080826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44DA-4BED-9E54-621D0BDC90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'C20 SP2-50 13_05'!$V$3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'C20 SP2-50 13_05'!$AB$4:$AB$307</c:f>
              <c:numCache>
                <c:formatCode>0.000</c:formatCode>
                <c:ptCount val="30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</c:numCache>
            </c:numRef>
          </c:xVal>
          <c:yVal>
            <c:numRef>
              <c:f>'C20 SP2-50 13_05'!$V$5:$V$308</c:f>
              <c:numCache>
                <c:formatCode>0.00</c:formatCode>
                <c:ptCount val="304"/>
                <c:pt idx="0">
                  <c:v>20.864988958216337</c:v>
                </c:pt>
                <c:pt idx="1">
                  <c:v>19.610687630464753</c:v>
                </c:pt>
                <c:pt idx="2">
                  <c:v>18.673202938108634</c:v>
                </c:pt>
                <c:pt idx="3">
                  <c:v>17.955613552268414</c:v>
                </c:pt>
                <c:pt idx="4">
                  <c:v>17.470143809974147</c:v>
                </c:pt>
                <c:pt idx="5">
                  <c:v>16.978894665985912</c:v>
                </c:pt>
                <c:pt idx="6">
                  <c:v>16.481762298716351</c:v>
                </c:pt>
                <c:pt idx="7">
                  <c:v>16.104988294048905</c:v>
                </c:pt>
                <c:pt idx="8">
                  <c:v>15.724799419248525</c:v>
                </c:pt>
                <c:pt idx="9">
                  <c:v>15.469420023549297</c:v>
                </c:pt>
                <c:pt idx="10">
                  <c:v>15.212488169517513</c:v>
                </c:pt>
                <c:pt idx="11">
                  <c:v>14.953989657839205</c:v>
                </c:pt>
                <c:pt idx="12">
                  <c:v>14.693910115508446</c:v>
                </c:pt>
                <c:pt idx="13">
                  <c:v>14.563272918135562</c:v>
                </c:pt>
                <c:pt idx="14">
                  <c:v>14.300794493920922</c:v>
                </c:pt>
                <c:pt idx="15">
                  <c:v>14.168949562373101</c:v>
                </c:pt>
                <c:pt idx="16">
                  <c:v>13.904038912874261</c:v>
                </c:pt>
                <c:pt idx="17">
                  <c:v>13.770969421240398</c:v>
                </c:pt>
                <c:pt idx="18">
                  <c:v>13.637487949756199</c:v>
                </c:pt>
                <c:pt idx="19">
                  <c:v>13.503592582236468</c:v>
                </c:pt>
                <c:pt idx="20">
                  <c:v>13.369281390594001</c:v>
                </c:pt>
                <c:pt idx="21">
                  <c:v>13.234552434747304</c:v>
                </c:pt>
                <c:pt idx="22">
                  <c:v>13.099403762527274</c:v>
                </c:pt>
                <c:pt idx="23">
                  <c:v>12.963833409582692</c:v>
                </c:pt>
                <c:pt idx="24">
                  <c:v>12.827839399285201</c:v>
                </c:pt>
                <c:pt idx="25">
                  <c:v>12.691419742633059</c:v>
                </c:pt>
                <c:pt idx="26">
                  <c:v>12.691419742633059</c:v>
                </c:pt>
                <c:pt idx="27">
                  <c:v>12.554572438154432</c:v>
                </c:pt>
                <c:pt idx="28">
                  <c:v>12.41729547180932</c:v>
                </c:pt>
                <c:pt idx="29">
                  <c:v>12.279586816890763</c:v>
                </c:pt>
                <c:pt idx="30">
                  <c:v>12.279586816890763</c:v>
                </c:pt>
                <c:pt idx="31">
                  <c:v>12.14144443392523</c:v>
                </c:pt>
                <c:pt idx="32">
                  <c:v>12.14144443392523</c:v>
                </c:pt>
                <c:pt idx="33">
                  <c:v>12.002866270571811</c:v>
                </c:pt>
                <c:pt idx="34">
                  <c:v>11.86385026152057</c:v>
                </c:pt>
                <c:pt idx="35">
                  <c:v>11.86385026152057</c:v>
                </c:pt>
                <c:pt idx="36">
                  <c:v>11.724394328390076</c:v>
                </c:pt>
                <c:pt idx="37">
                  <c:v>11.724394328390076</c:v>
                </c:pt>
                <c:pt idx="38">
                  <c:v>11.584496379623644</c:v>
                </c:pt>
                <c:pt idx="39">
                  <c:v>11.584496379623644</c:v>
                </c:pt>
                <c:pt idx="40">
                  <c:v>11.444154310384969</c:v>
                </c:pt>
                <c:pt idx="41">
                  <c:v>11.444154310384969</c:v>
                </c:pt>
                <c:pt idx="42">
                  <c:v>11.303366002452343</c:v>
                </c:pt>
                <c:pt idx="43">
                  <c:v>11.303366002452343</c:v>
                </c:pt>
                <c:pt idx="44">
                  <c:v>11.303366002452343</c:v>
                </c:pt>
                <c:pt idx="45">
                  <c:v>11.16212932411228</c:v>
                </c:pt>
                <c:pt idx="46">
                  <c:v>11.16212932411228</c:v>
                </c:pt>
                <c:pt idx="47">
                  <c:v>11.020442130051878</c:v>
                </c:pt>
                <c:pt idx="48">
                  <c:v>11.020442130051878</c:v>
                </c:pt>
                <c:pt idx="49">
                  <c:v>11.020442130051878</c:v>
                </c:pt>
                <c:pt idx="50">
                  <c:v>10.878302261250038</c:v>
                </c:pt>
                <c:pt idx="51">
                  <c:v>10.878302261250038</c:v>
                </c:pt>
                <c:pt idx="52">
                  <c:v>10.878302261250038</c:v>
                </c:pt>
                <c:pt idx="53">
                  <c:v>10.735707544868022</c:v>
                </c:pt>
                <c:pt idx="54">
                  <c:v>10.735707544868022</c:v>
                </c:pt>
                <c:pt idx="55">
                  <c:v>10.735707544868022</c:v>
                </c:pt>
                <c:pt idx="56">
                  <c:v>10.592655794138661</c:v>
                </c:pt>
                <c:pt idx="57">
                  <c:v>10.592655794138661</c:v>
                </c:pt>
                <c:pt idx="58">
                  <c:v>10.592655794138661</c:v>
                </c:pt>
                <c:pt idx="59">
                  <c:v>10.449144808254463</c:v>
                </c:pt>
                <c:pt idx="60">
                  <c:v>10.449144808254463</c:v>
                </c:pt>
                <c:pt idx="61">
                  <c:v>10.449144808254463</c:v>
                </c:pt>
                <c:pt idx="62">
                  <c:v>10.449144808254463</c:v>
                </c:pt>
                <c:pt idx="63">
                  <c:v>10.305172372254868</c:v>
                </c:pt>
                <c:pt idx="64">
                  <c:v>10.305172372254868</c:v>
                </c:pt>
                <c:pt idx="65">
                  <c:v>10.305172372254868</c:v>
                </c:pt>
                <c:pt idx="66">
                  <c:v>10.160736256912273</c:v>
                </c:pt>
                <c:pt idx="67">
                  <c:v>10.160736256912273</c:v>
                </c:pt>
                <c:pt idx="68">
                  <c:v>10.160736256912273</c:v>
                </c:pt>
                <c:pt idx="69">
                  <c:v>10.160736256912273</c:v>
                </c:pt>
                <c:pt idx="70">
                  <c:v>10.015834218616959</c:v>
                </c:pt>
                <c:pt idx="71">
                  <c:v>10.015834218616959</c:v>
                </c:pt>
                <c:pt idx="72">
                  <c:v>10.015834218616959</c:v>
                </c:pt>
                <c:pt idx="73">
                  <c:v>10.015834218616959</c:v>
                </c:pt>
                <c:pt idx="74">
                  <c:v>10.015834218616959</c:v>
                </c:pt>
                <c:pt idx="75">
                  <c:v>9.8704639992609486</c:v>
                </c:pt>
                <c:pt idx="76">
                  <c:v>9.8704639992609486</c:v>
                </c:pt>
                <c:pt idx="77">
                  <c:v>9.8704639992609486</c:v>
                </c:pt>
                <c:pt idx="78">
                  <c:v>9.8704639992609486</c:v>
                </c:pt>
                <c:pt idx="79">
                  <c:v>9.7246233261205965</c:v>
                </c:pt>
                <c:pt idx="80">
                  <c:v>9.7246233261205965</c:v>
                </c:pt>
                <c:pt idx="81">
                  <c:v>9.7246233261205965</c:v>
                </c:pt>
                <c:pt idx="82">
                  <c:v>9.7246233261205965</c:v>
                </c:pt>
                <c:pt idx="83">
                  <c:v>9.7246233261205965</c:v>
                </c:pt>
                <c:pt idx="84">
                  <c:v>9.5783099117383035</c:v>
                </c:pt>
                <c:pt idx="85">
                  <c:v>9.5783099117383035</c:v>
                </c:pt>
                <c:pt idx="86">
                  <c:v>9.5783099117383035</c:v>
                </c:pt>
                <c:pt idx="87">
                  <c:v>9.5783099117383035</c:v>
                </c:pt>
                <c:pt idx="88">
                  <c:v>9.5783099117383035</c:v>
                </c:pt>
                <c:pt idx="89">
                  <c:v>9.5783099117383035</c:v>
                </c:pt>
                <c:pt idx="90">
                  <c:v>9.4315214538028052</c:v>
                </c:pt>
                <c:pt idx="91">
                  <c:v>9.4315214538028052</c:v>
                </c:pt>
                <c:pt idx="92">
                  <c:v>9.4315214538028052</c:v>
                </c:pt>
                <c:pt idx="93">
                  <c:v>9.4315214538028052</c:v>
                </c:pt>
                <c:pt idx="94">
                  <c:v>9.4315214538028052</c:v>
                </c:pt>
                <c:pt idx="95">
                  <c:v>9.2842556350284937</c:v>
                </c:pt>
                <c:pt idx="96">
                  <c:v>9.2842556350284937</c:v>
                </c:pt>
                <c:pt idx="97">
                  <c:v>9.2842556350284937</c:v>
                </c:pt>
                <c:pt idx="98">
                  <c:v>9.2842556350284937</c:v>
                </c:pt>
                <c:pt idx="99">
                  <c:v>9.2842556350284937</c:v>
                </c:pt>
                <c:pt idx="100">
                  <c:v>9.2842556350284937</c:v>
                </c:pt>
                <c:pt idx="101">
                  <c:v>9.2842556350284937</c:v>
                </c:pt>
                <c:pt idx="102">
                  <c:v>9.1365101230334247</c:v>
                </c:pt>
                <c:pt idx="103">
                  <c:v>9.1365101230334247</c:v>
                </c:pt>
                <c:pt idx="104">
                  <c:v>9.1365101230334247</c:v>
                </c:pt>
                <c:pt idx="105">
                  <c:v>9.1365101230334247</c:v>
                </c:pt>
                <c:pt idx="106">
                  <c:v>9.1365101230334247</c:v>
                </c:pt>
                <c:pt idx="107">
                  <c:v>9.1365101230334247</c:v>
                </c:pt>
                <c:pt idx="108">
                  <c:v>8.9882825702162101</c:v>
                </c:pt>
                <c:pt idx="109">
                  <c:v>8.9882825702162101</c:v>
                </c:pt>
                <c:pt idx="110">
                  <c:v>8.9882825702162101</c:v>
                </c:pt>
                <c:pt idx="111">
                  <c:v>8.9882825702162101</c:v>
                </c:pt>
                <c:pt idx="112">
                  <c:v>8.9882825702162101</c:v>
                </c:pt>
                <c:pt idx="113">
                  <c:v>8.9882825702162101</c:v>
                </c:pt>
                <c:pt idx="114">
                  <c:v>8.9882825702162101</c:v>
                </c:pt>
                <c:pt idx="115">
                  <c:v>8.9882825702162101</c:v>
                </c:pt>
                <c:pt idx="116">
                  <c:v>8.8395706136315759</c:v>
                </c:pt>
                <c:pt idx="117">
                  <c:v>8.8395706136315759</c:v>
                </c:pt>
                <c:pt idx="118">
                  <c:v>8.8395706136315759</c:v>
                </c:pt>
                <c:pt idx="119">
                  <c:v>8.8395706136315759</c:v>
                </c:pt>
                <c:pt idx="120">
                  <c:v>8.8395706136315759</c:v>
                </c:pt>
                <c:pt idx="121">
                  <c:v>8.8395706136315759</c:v>
                </c:pt>
                <c:pt idx="122">
                  <c:v>8.8395706136315759</c:v>
                </c:pt>
                <c:pt idx="123">
                  <c:v>8.8395706136315759</c:v>
                </c:pt>
                <c:pt idx="124">
                  <c:v>8.6903718748650114</c:v>
                </c:pt>
                <c:pt idx="125">
                  <c:v>8.6903718748650114</c:v>
                </c:pt>
                <c:pt idx="126">
                  <c:v>8.6903718748650114</c:v>
                </c:pt>
                <c:pt idx="127">
                  <c:v>8.6903718748650114</c:v>
                </c:pt>
                <c:pt idx="128">
                  <c:v>8.6903718748650114</c:v>
                </c:pt>
                <c:pt idx="129">
                  <c:v>8.6903718748650114</c:v>
                </c:pt>
                <c:pt idx="130">
                  <c:v>8.6903718748650114</c:v>
                </c:pt>
                <c:pt idx="131">
                  <c:v>8.6903718748650114</c:v>
                </c:pt>
                <c:pt idx="132">
                  <c:v>8.6903718748650114</c:v>
                </c:pt>
                <c:pt idx="133">
                  <c:v>8.5406839599057811</c:v>
                </c:pt>
                <c:pt idx="134">
                  <c:v>8.5406839599057811</c:v>
                </c:pt>
                <c:pt idx="135">
                  <c:v>8.5406839599057811</c:v>
                </c:pt>
                <c:pt idx="136">
                  <c:v>8.5406839599057811</c:v>
                </c:pt>
                <c:pt idx="137">
                  <c:v>8.5406839599057811</c:v>
                </c:pt>
                <c:pt idx="138">
                  <c:v>8.5406839599057811</c:v>
                </c:pt>
                <c:pt idx="139">
                  <c:v>8.5406839599057811</c:v>
                </c:pt>
                <c:pt idx="140">
                  <c:v>8.5406839599057811</c:v>
                </c:pt>
                <c:pt idx="141">
                  <c:v>8.5406839599057811</c:v>
                </c:pt>
                <c:pt idx="142">
                  <c:v>8.3905044590189206</c:v>
                </c:pt>
                <c:pt idx="143">
                  <c:v>8.3905044590189206</c:v>
                </c:pt>
                <c:pt idx="144">
                  <c:v>8.3905044590189206</c:v>
                </c:pt>
                <c:pt idx="145">
                  <c:v>8.3905044590189206</c:v>
                </c:pt>
                <c:pt idx="146">
                  <c:v>8.3905044590189206</c:v>
                </c:pt>
                <c:pt idx="147">
                  <c:v>8.3905044590189206</c:v>
                </c:pt>
                <c:pt idx="148">
                  <c:v>8.3905044590189206</c:v>
                </c:pt>
                <c:pt idx="149">
                  <c:v>8.3905044590189206</c:v>
                </c:pt>
                <c:pt idx="150">
                  <c:v>8.3905044590189206</c:v>
                </c:pt>
                <c:pt idx="151">
                  <c:v>8.3905044590189206</c:v>
                </c:pt>
                <c:pt idx="152">
                  <c:v>8.3905044590189206</c:v>
                </c:pt>
                <c:pt idx="153">
                  <c:v>8.2398309466159887</c:v>
                </c:pt>
                <c:pt idx="154">
                  <c:v>8.2398309466159887</c:v>
                </c:pt>
                <c:pt idx="155">
                  <c:v>8.2398309466159887</c:v>
                </c:pt>
                <c:pt idx="156">
                  <c:v>8.2398309466159887</c:v>
                </c:pt>
                <c:pt idx="157">
                  <c:v>8.2398309466159887</c:v>
                </c:pt>
                <c:pt idx="158">
                  <c:v>8.2398309466159887</c:v>
                </c:pt>
                <c:pt idx="159">
                  <c:v>8.2398309466159887</c:v>
                </c:pt>
                <c:pt idx="160">
                  <c:v>8.2398309466159887</c:v>
                </c:pt>
                <c:pt idx="161">
                  <c:v>8.2398309466159887</c:v>
                </c:pt>
                <c:pt idx="162">
                  <c:v>8.2398309466159887</c:v>
                </c:pt>
                <c:pt idx="163">
                  <c:v>8.2398309466159887</c:v>
                </c:pt>
                <c:pt idx="164">
                  <c:v>8.2398309466159887</c:v>
                </c:pt>
                <c:pt idx="165">
                  <c:v>8.0886609811244288</c:v>
                </c:pt>
                <c:pt idx="166">
                  <c:v>8.0886609811244288</c:v>
                </c:pt>
                <c:pt idx="167">
                  <c:v>8.0886609811244288</c:v>
                </c:pt>
                <c:pt idx="168">
                  <c:v>8.0886609811244288</c:v>
                </c:pt>
                <c:pt idx="169">
                  <c:v>8.0886609811244288</c:v>
                </c:pt>
                <c:pt idx="170">
                  <c:v>8.0886609811244288</c:v>
                </c:pt>
                <c:pt idx="171">
                  <c:v>8.0886609811244288</c:v>
                </c:pt>
                <c:pt idx="172">
                  <c:v>8.0886609811244288</c:v>
                </c:pt>
                <c:pt idx="173">
                  <c:v>8.0886609811244288</c:v>
                </c:pt>
                <c:pt idx="174">
                  <c:v>8.0886609811244288</c:v>
                </c:pt>
                <c:pt idx="175">
                  <c:v>8.0886609811244288</c:v>
                </c:pt>
                <c:pt idx="176">
                  <c:v>8.0886609811244288</c:v>
                </c:pt>
                <c:pt idx="177">
                  <c:v>7.9369921048556336</c:v>
                </c:pt>
                <c:pt idx="178">
                  <c:v>7.9369921048556336</c:v>
                </c:pt>
                <c:pt idx="179">
                  <c:v>7.9369921048556336</c:v>
                </c:pt>
                <c:pt idx="180">
                  <c:v>7.9369921048556336</c:v>
                </c:pt>
                <c:pt idx="181">
                  <c:v>7.9369921048556336</c:v>
                </c:pt>
                <c:pt idx="182">
                  <c:v>7.9369921048556336</c:v>
                </c:pt>
                <c:pt idx="183">
                  <c:v>7.9369921048556336</c:v>
                </c:pt>
                <c:pt idx="184">
                  <c:v>7.9369921048556336</c:v>
                </c:pt>
                <c:pt idx="185">
                  <c:v>7.9369921048556336</c:v>
                </c:pt>
                <c:pt idx="186">
                  <c:v>7.9369921048556336</c:v>
                </c:pt>
                <c:pt idx="187">
                  <c:v>7.9369921048556336</c:v>
                </c:pt>
                <c:pt idx="188">
                  <c:v>7.9369921048556336</c:v>
                </c:pt>
                <c:pt idx="189">
                  <c:v>7.9369921048556336</c:v>
                </c:pt>
                <c:pt idx="190">
                  <c:v>7.9369921048556336</c:v>
                </c:pt>
                <c:pt idx="191">
                  <c:v>7.7848218438719252</c:v>
                </c:pt>
                <c:pt idx="192">
                  <c:v>7.7848218438719252</c:v>
                </c:pt>
                <c:pt idx="193">
                  <c:v>7.7848218438719252</c:v>
                </c:pt>
                <c:pt idx="194">
                  <c:v>7.7848218438719252</c:v>
                </c:pt>
                <c:pt idx="195">
                  <c:v>7.7848218438719252</c:v>
                </c:pt>
                <c:pt idx="196">
                  <c:v>7.7848218438719252</c:v>
                </c:pt>
                <c:pt idx="197">
                  <c:v>7.7848218438719252</c:v>
                </c:pt>
                <c:pt idx="198">
                  <c:v>7.7848218438719252</c:v>
                </c:pt>
                <c:pt idx="199">
                  <c:v>7.7848218438719252</c:v>
                </c:pt>
                <c:pt idx="200">
                  <c:v>7.7848218438719252</c:v>
                </c:pt>
                <c:pt idx="201">
                  <c:v>7.7848218438719252</c:v>
                </c:pt>
                <c:pt idx="202">
                  <c:v>7.7848218438719252</c:v>
                </c:pt>
                <c:pt idx="203">
                  <c:v>7.7848218438719252</c:v>
                </c:pt>
                <c:pt idx="204">
                  <c:v>7.7848218438719252</c:v>
                </c:pt>
                <c:pt idx="205">
                  <c:v>7.7848218438719252</c:v>
                </c:pt>
                <c:pt idx="206">
                  <c:v>7.7848218438719252</c:v>
                </c:pt>
                <c:pt idx="207">
                  <c:v>7.6321477078518551</c:v>
                </c:pt>
                <c:pt idx="208">
                  <c:v>7.6321477078518551</c:v>
                </c:pt>
                <c:pt idx="209">
                  <c:v>7.6321477078518551</c:v>
                </c:pt>
                <c:pt idx="210">
                  <c:v>7.6321477078518551</c:v>
                </c:pt>
                <c:pt idx="211">
                  <c:v>7.6321477078518551</c:v>
                </c:pt>
                <c:pt idx="212">
                  <c:v>7.6321477078518551</c:v>
                </c:pt>
                <c:pt idx="213">
                  <c:v>7.6321477078518551</c:v>
                </c:pt>
                <c:pt idx="214">
                  <c:v>7.6321477078518551</c:v>
                </c:pt>
                <c:pt idx="215">
                  <c:v>7.6321477078518551</c:v>
                </c:pt>
                <c:pt idx="216">
                  <c:v>7.6321477078518551</c:v>
                </c:pt>
                <c:pt idx="217">
                  <c:v>7.6321477078518551</c:v>
                </c:pt>
                <c:pt idx="218">
                  <c:v>7.6321477078518551</c:v>
                </c:pt>
                <c:pt idx="219">
                  <c:v>7.6321477078518551</c:v>
                </c:pt>
                <c:pt idx="220">
                  <c:v>7.6321477078518551</c:v>
                </c:pt>
                <c:pt idx="221">
                  <c:v>7.6321477078518551</c:v>
                </c:pt>
                <c:pt idx="222">
                  <c:v>7.6321477078518551</c:v>
                </c:pt>
                <c:pt idx="223">
                  <c:v>7.6321477078518551</c:v>
                </c:pt>
                <c:pt idx="224">
                  <c:v>7.6321477078518551</c:v>
                </c:pt>
                <c:pt idx="225">
                  <c:v>7.4789671899544219</c:v>
                </c:pt>
                <c:pt idx="226">
                  <c:v>7.4789671899544219</c:v>
                </c:pt>
                <c:pt idx="227">
                  <c:v>7.4789671899544219</c:v>
                </c:pt>
                <c:pt idx="228">
                  <c:v>7.4789671899544219</c:v>
                </c:pt>
                <c:pt idx="229">
                  <c:v>7.4789671899544219</c:v>
                </c:pt>
                <c:pt idx="230">
                  <c:v>7.4789671899544219</c:v>
                </c:pt>
                <c:pt idx="231">
                  <c:v>7.4789671899544219</c:v>
                </c:pt>
                <c:pt idx="232">
                  <c:v>7.4789671899544219</c:v>
                </c:pt>
                <c:pt idx="233">
                  <c:v>7.4789671899544219</c:v>
                </c:pt>
                <c:pt idx="234">
                  <c:v>7.4789671899544219</c:v>
                </c:pt>
                <c:pt idx="235">
                  <c:v>7.4789671899544219</c:v>
                </c:pt>
                <c:pt idx="236">
                  <c:v>7.4789671899544219</c:v>
                </c:pt>
                <c:pt idx="237">
                  <c:v>7.4789671899544219</c:v>
                </c:pt>
                <c:pt idx="238">
                  <c:v>7.4789671899544219</c:v>
                </c:pt>
                <c:pt idx="239">
                  <c:v>7.4789671899544219</c:v>
                </c:pt>
                <c:pt idx="240">
                  <c:v>7.4789671899544219</c:v>
                </c:pt>
                <c:pt idx="241">
                  <c:v>7.4789671899544219</c:v>
                </c:pt>
                <c:pt idx="242">
                  <c:v>7.4789671899544219</c:v>
                </c:pt>
                <c:pt idx="243">
                  <c:v>7.4789671899544219</c:v>
                </c:pt>
                <c:pt idx="244">
                  <c:v>7.3252777666819373</c:v>
                </c:pt>
                <c:pt idx="245">
                  <c:v>7.3252777666819373</c:v>
                </c:pt>
                <c:pt idx="246">
                  <c:v>7.3252777666819373</c:v>
                </c:pt>
                <c:pt idx="247">
                  <c:v>7.3252777666819373</c:v>
                </c:pt>
                <c:pt idx="248">
                  <c:v>7.3252777666819373</c:v>
                </c:pt>
                <c:pt idx="249">
                  <c:v>7.3252777666819373</c:v>
                </c:pt>
                <c:pt idx="250">
                  <c:v>7.3252777666819373</c:v>
                </c:pt>
                <c:pt idx="251">
                  <c:v>7.3252777666819373</c:v>
                </c:pt>
                <c:pt idx="252">
                  <c:v>7.3252777666819373</c:v>
                </c:pt>
                <c:pt idx="253">
                  <c:v>7.3252777666819373</c:v>
                </c:pt>
                <c:pt idx="254">
                  <c:v>7.3252777666819373</c:v>
                </c:pt>
                <c:pt idx="255">
                  <c:v>7.3252777666819373</c:v>
                </c:pt>
                <c:pt idx="256">
                  <c:v>7.3252777666819373</c:v>
                </c:pt>
                <c:pt idx="257">
                  <c:v>7.3252777666819373</c:v>
                </c:pt>
                <c:pt idx="258">
                  <c:v>7.3252777666819373</c:v>
                </c:pt>
                <c:pt idx="259">
                  <c:v>7.3252777666819373</c:v>
                </c:pt>
                <c:pt idx="260">
                  <c:v>7.3252777666819373</c:v>
                </c:pt>
                <c:pt idx="261">
                  <c:v>7.3252777666819373</c:v>
                </c:pt>
                <c:pt idx="262">
                  <c:v>7.3252777666819373</c:v>
                </c:pt>
                <c:pt idx="263">
                  <c:v>7.3252777666819373</c:v>
                </c:pt>
                <c:pt idx="264">
                  <c:v>7.3252777666819373</c:v>
                </c:pt>
                <c:pt idx="265">
                  <c:v>7.1710768977413135</c:v>
                </c:pt>
                <c:pt idx="266">
                  <c:v>7.1710768977413135</c:v>
                </c:pt>
                <c:pt idx="267">
                  <c:v>7.1710768977413135</c:v>
                </c:pt>
                <c:pt idx="268">
                  <c:v>7.1710768977413135</c:v>
                </c:pt>
                <c:pt idx="269">
                  <c:v>7.1710768977413135</c:v>
                </c:pt>
                <c:pt idx="270">
                  <c:v>7.1710768977413135</c:v>
                </c:pt>
                <c:pt idx="271">
                  <c:v>7.1710768977413135</c:v>
                </c:pt>
                <c:pt idx="272">
                  <c:v>7.1710768977413135</c:v>
                </c:pt>
                <c:pt idx="273">
                  <c:v>7.1710768977413135</c:v>
                </c:pt>
                <c:pt idx="274">
                  <c:v>7.1710768977413135</c:v>
                </c:pt>
                <c:pt idx="275">
                  <c:v>7.1710768977413135</c:v>
                </c:pt>
                <c:pt idx="276">
                  <c:v>7.1710768977413135</c:v>
                </c:pt>
                <c:pt idx="277">
                  <c:v>7.1710768977413135</c:v>
                </c:pt>
                <c:pt idx="278">
                  <c:v>7.1710768977413135</c:v>
                </c:pt>
                <c:pt idx="279">
                  <c:v>7.1710768977413135</c:v>
                </c:pt>
                <c:pt idx="280">
                  <c:v>7.1710768977413135</c:v>
                </c:pt>
                <c:pt idx="281">
                  <c:v>7.1710768977413135</c:v>
                </c:pt>
                <c:pt idx="282">
                  <c:v>7.1710768977413135</c:v>
                </c:pt>
                <c:pt idx="283">
                  <c:v>7.1710768977413135</c:v>
                </c:pt>
                <c:pt idx="284">
                  <c:v>7.1710768977413135</c:v>
                </c:pt>
                <c:pt idx="285">
                  <c:v>7.1710768977413135</c:v>
                </c:pt>
                <c:pt idx="286">
                  <c:v>7.1710768977413135</c:v>
                </c:pt>
                <c:pt idx="287">
                  <c:v>7.1710768977413135</c:v>
                </c:pt>
                <c:pt idx="288">
                  <c:v>7.1710768977413135</c:v>
                </c:pt>
                <c:pt idx="289">
                  <c:v>7.1710768977413135</c:v>
                </c:pt>
                <c:pt idx="290">
                  <c:v>7.0163620259042219</c:v>
                </c:pt>
                <c:pt idx="291">
                  <c:v>7.0163620259042219</c:v>
                </c:pt>
                <c:pt idx="292">
                  <c:v>7.0163620259042219</c:v>
                </c:pt>
                <c:pt idx="293">
                  <c:v>7.0163620259042219</c:v>
                </c:pt>
                <c:pt idx="294">
                  <c:v>7.0163620259042219</c:v>
                </c:pt>
                <c:pt idx="295">
                  <c:v>7.0163620259042219</c:v>
                </c:pt>
                <c:pt idx="296">
                  <c:v>7.0163620259042219</c:v>
                </c:pt>
                <c:pt idx="297">
                  <c:v>7.0163620259042219</c:v>
                </c:pt>
                <c:pt idx="298">
                  <c:v>7.0163620259042219</c:v>
                </c:pt>
                <c:pt idx="299">
                  <c:v>7.0163620259042219</c:v>
                </c:pt>
                <c:pt idx="300">
                  <c:v>7.0163620259042219</c:v>
                </c:pt>
                <c:pt idx="301">
                  <c:v>7.0163620259042219</c:v>
                </c:pt>
                <c:pt idx="302">
                  <c:v>7.0163620259042219</c:v>
                </c:pt>
                <c:pt idx="303">
                  <c:v>7.0163620259042219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20-4AC9-B75B-245C9DF39209}"/>
            </c:ext>
          </c:extLst>
        </c:ser>
        <c:ser>
          <c:idx val="1"/>
          <c:order val="1"/>
          <c:tx>
            <c:strRef>
              <c:f>'C20 SP2-50 13_05'!$Y$3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'C20 SP2-50 13_05'!$AB$4:$AB$307</c:f>
              <c:numCache>
                <c:formatCode>0.000</c:formatCode>
                <c:ptCount val="30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</c:numCache>
            </c:numRef>
          </c:xVal>
          <c:yVal>
            <c:numRef>
              <c:f>'C20 SP2-50 13_05'!$Y$5:$Y$308</c:f>
              <c:numCache>
                <c:formatCode>0.00</c:formatCode>
                <c:ptCount val="304"/>
                <c:pt idx="0">
                  <c:v>18.335475306314152</c:v>
                </c:pt>
                <c:pt idx="1">
                  <c:v>17.041080822696685</c:v>
                </c:pt>
                <c:pt idx="2">
                  <c:v>16.073629870191674</c:v>
                </c:pt>
                <c:pt idx="3">
                  <c:v>15.333103074928655</c:v>
                </c:pt>
                <c:pt idx="4">
                  <c:v>14.832115519159006</c:v>
                </c:pt>
                <c:pt idx="5">
                  <c:v>14.325163825820686</c:v>
                </c:pt>
                <c:pt idx="6">
                  <c:v>13.812140854717804</c:v>
                </c:pt>
                <c:pt idx="7">
                  <c:v>13.423323445039836</c:v>
                </c:pt>
                <c:pt idx="8">
                  <c:v>13.030982010500736</c:v>
                </c:pt>
                <c:pt idx="9">
                  <c:v>12.767439531744706</c:v>
                </c:pt>
                <c:pt idx="10">
                  <c:v>12.502294971050897</c:v>
                </c:pt>
                <c:pt idx="11">
                  <c:v>12.235533675230915</c:v>
                </c:pt>
                <c:pt idx="12">
                  <c:v>11.967140811852438</c:v>
                </c:pt>
                <c:pt idx="13">
                  <c:v>11.832327857506098</c:v>
                </c:pt>
                <c:pt idx="14">
                  <c:v>11.561459433105215</c:v>
                </c:pt>
                <c:pt idx="15">
                  <c:v>11.425400139925369</c:v>
                </c:pt>
                <c:pt idx="16">
                  <c:v>11.152021745295503</c:v>
                </c:pt>
                <c:pt idx="17">
                  <c:v>11.014698749538642</c:v>
                </c:pt>
                <c:pt idx="18">
                  <c:v>10.876950605188052</c:v>
                </c:pt>
                <c:pt idx="19">
                  <c:v>10.738775334808516</c:v>
                </c:pt>
                <c:pt idx="20">
                  <c:v>10.600170948682452</c:v>
                </c:pt>
                <c:pt idx="21">
                  <c:v>10.461135444714598</c:v>
                </c:pt>
                <c:pt idx="22">
                  <c:v>10.321666808335639</c:v>
                </c:pt>
                <c:pt idx="23">
                  <c:v>10.181763012404799</c:v>
                </c:pt>
                <c:pt idx="24">
                  <c:v>10.041422017111723</c:v>
                </c:pt>
                <c:pt idx="25">
                  <c:v>9.9006417698771383</c:v>
                </c:pt>
                <c:pt idx="26">
                  <c:v>9.9006417698771383</c:v>
                </c:pt>
                <c:pt idx="27">
                  <c:v>9.7594202052531216</c:v>
                </c:pt>
                <c:pt idx="28">
                  <c:v>9.6177552448218346</c:v>
                </c:pt>
                <c:pt idx="29">
                  <c:v>9.4756447970935405</c:v>
                </c:pt>
                <c:pt idx="30">
                  <c:v>9.4756447970935405</c:v>
                </c:pt>
                <c:pt idx="31">
                  <c:v>9.3330867574039296</c:v>
                </c:pt>
                <c:pt idx="32">
                  <c:v>9.3330867574039296</c:v>
                </c:pt>
                <c:pt idx="33">
                  <c:v>9.1900790078099259</c:v>
                </c:pt>
                <c:pt idx="34">
                  <c:v>9.046619416984969</c:v>
                </c:pt>
                <c:pt idx="35">
                  <c:v>9.046619416984969</c:v>
                </c:pt>
                <c:pt idx="36">
                  <c:v>8.9027058401131232</c:v>
                </c:pt>
                <c:pt idx="37">
                  <c:v>8.9027058401131232</c:v>
                </c:pt>
                <c:pt idx="38">
                  <c:v>8.7583361187820721</c:v>
                </c:pt>
                <c:pt idx="39">
                  <c:v>8.7583361187820721</c:v>
                </c:pt>
                <c:pt idx="40">
                  <c:v>8.6135080808753983</c:v>
                </c:pt>
                <c:pt idx="41">
                  <c:v>8.6135080808753983</c:v>
                </c:pt>
                <c:pt idx="42">
                  <c:v>8.4682195404634175</c:v>
                </c:pt>
                <c:pt idx="43">
                  <c:v>8.4682195404634175</c:v>
                </c:pt>
                <c:pt idx="44">
                  <c:v>8.4682195404634175</c:v>
                </c:pt>
                <c:pt idx="45">
                  <c:v>8.3224682976934421</c:v>
                </c:pt>
                <c:pt idx="46">
                  <c:v>8.3224682976934421</c:v>
                </c:pt>
                <c:pt idx="47">
                  <c:v>8.1762521386786187</c:v>
                </c:pt>
                <c:pt idx="48">
                  <c:v>8.1762521386786187</c:v>
                </c:pt>
                <c:pt idx="49">
                  <c:v>8.1762521386786187</c:v>
                </c:pt>
                <c:pt idx="50">
                  <c:v>8.0295688353857706</c:v>
                </c:pt>
                <c:pt idx="51">
                  <c:v>8.0295688353857706</c:v>
                </c:pt>
                <c:pt idx="52">
                  <c:v>8.0295688353857706</c:v>
                </c:pt>
                <c:pt idx="53">
                  <c:v>7.882416145522364</c:v>
                </c:pt>
                <c:pt idx="54">
                  <c:v>7.882416145522364</c:v>
                </c:pt>
                <c:pt idx="55">
                  <c:v>7.882416145522364</c:v>
                </c:pt>
                <c:pt idx="56">
                  <c:v>7.7347918124222703</c:v>
                </c:pt>
                <c:pt idx="57">
                  <c:v>7.7347918124222703</c:v>
                </c:pt>
                <c:pt idx="58">
                  <c:v>7.7347918124222703</c:v>
                </c:pt>
                <c:pt idx="59">
                  <c:v>7.5866935649301688</c:v>
                </c:pt>
                <c:pt idx="60">
                  <c:v>7.5866935649301688</c:v>
                </c:pt>
                <c:pt idx="61">
                  <c:v>7.5866935649301688</c:v>
                </c:pt>
                <c:pt idx="62">
                  <c:v>7.5866935649301688</c:v>
                </c:pt>
                <c:pt idx="63">
                  <c:v>7.4381191172853693</c:v>
                </c:pt>
                <c:pt idx="64">
                  <c:v>7.4381191172853693</c:v>
                </c:pt>
                <c:pt idx="65">
                  <c:v>7.4381191172853693</c:v>
                </c:pt>
                <c:pt idx="66">
                  <c:v>7.2890661690040108</c:v>
                </c:pt>
                <c:pt idx="67">
                  <c:v>7.2890661690040108</c:v>
                </c:pt>
                <c:pt idx="68">
                  <c:v>7.2890661690040108</c:v>
                </c:pt>
                <c:pt idx="69">
                  <c:v>7.2890661690040108</c:v>
                </c:pt>
                <c:pt idx="70">
                  <c:v>7.1395324047604518</c:v>
                </c:pt>
                <c:pt idx="71">
                  <c:v>7.1395324047604518</c:v>
                </c:pt>
                <c:pt idx="72">
                  <c:v>7.1395324047604518</c:v>
                </c:pt>
                <c:pt idx="73">
                  <c:v>7.1395324047604518</c:v>
                </c:pt>
                <c:pt idx="74">
                  <c:v>7.1395324047604518</c:v>
                </c:pt>
                <c:pt idx="75">
                  <c:v>6.9895154942673514</c:v>
                </c:pt>
                <c:pt idx="76">
                  <c:v>6.9895154942673514</c:v>
                </c:pt>
                <c:pt idx="77">
                  <c:v>6.9895154942673514</c:v>
                </c:pt>
                <c:pt idx="78">
                  <c:v>6.9895154942673514</c:v>
                </c:pt>
                <c:pt idx="79">
                  <c:v>6.8390130921545218</c:v>
                </c:pt>
                <c:pt idx="80">
                  <c:v>6.8390130921545218</c:v>
                </c:pt>
                <c:pt idx="81">
                  <c:v>6.8390130921545218</c:v>
                </c:pt>
                <c:pt idx="82">
                  <c:v>6.8390130921545218</c:v>
                </c:pt>
                <c:pt idx="83">
                  <c:v>6.8390130921545218</c:v>
                </c:pt>
                <c:pt idx="84">
                  <c:v>6.6880228378468409</c:v>
                </c:pt>
                <c:pt idx="85">
                  <c:v>6.6880228378468409</c:v>
                </c:pt>
                <c:pt idx="86">
                  <c:v>6.6880228378468409</c:v>
                </c:pt>
                <c:pt idx="87">
                  <c:v>6.6880228378468409</c:v>
                </c:pt>
                <c:pt idx="88">
                  <c:v>6.6880228378468409</c:v>
                </c:pt>
                <c:pt idx="89">
                  <c:v>6.6880228378468409</c:v>
                </c:pt>
                <c:pt idx="90">
                  <c:v>6.5365423554407442</c:v>
                </c:pt>
                <c:pt idx="91">
                  <c:v>6.5365423554407442</c:v>
                </c:pt>
                <c:pt idx="92">
                  <c:v>6.5365423554407442</c:v>
                </c:pt>
                <c:pt idx="93">
                  <c:v>6.5365423554407442</c:v>
                </c:pt>
                <c:pt idx="94">
                  <c:v>6.5365423554407442</c:v>
                </c:pt>
                <c:pt idx="95">
                  <c:v>6.3845692535796639</c:v>
                </c:pt>
                <c:pt idx="96">
                  <c:v>6.3845692535796639</c:v>
                </c:pt>
                <c:pt idx="97">
                  <c:v>6.3845692535796639</c:v>
                </c:pt>
                <c:pt idx="98">
                  <c:v>6.3845692535796639</c:v>
                </c:pt>
                <c:pt idx="99">
                  <c:v>6.3845692535796639</c:v>
                </c:pt>
                <c:pt idx="100">
                  <c:v>6.3845692535796639</c:v>
                </c:pt>
                <c:pt idx="101">
                  <c:v>6.3845692535796639</c:v>
                </c:pt>
                <c:pt idx="102">
                  <c:v>6.2321011253281604</c:v>
                </c:pt>
                <c:pt idx="103">
                  <c:v>6.2321011253281604</c:v>
                </c:pt>
                <c:pt idx="104">
                  <c:v>6.2321011253281604</c:v>
                </c:pt>
                <c:pt idx="105">
                  <c:v>6.2321011253281604</c:v>
                </c:pt>
                <c:pt idx="106">
                  <c:v>6.2321011253281604</c:v>
                </c:pt>
                <c:pt idx="107">
                  <c:v>6.2321011253281604</c:v>
                </c:pt>
                <c:pt idx="108">
                  <c:v>6.0791355480448779</c:v>
                </c:pt>
                <c:pt idx="109">
                  <c:v>6.0791355480448779</c:v>
                </c:pt>
                <c:pt idx="110">
                  <c:v>6.0791355480448779</c:v>
                </c:pt>
                <c:pt idx="111">
                  <c:v>6.0791355480448779</c:v>
                </c:pt>
                <c:pt idx="112">
                  <c:v>6.0791355480448779</c:v>
                </c:pt>
                <c:pt idx="113">
                  <c:v>6.0791355480448779</c:v>
                </c:pt>
                <c:pt idx="114">
                  <c:v>6.0791355480448779</c:v>
                </c:pt>
                <c:pt idx="115">
                  <c:v>6.0791355480448779</c:v>
                </c:pt>
                <c:pt idx="116">
                  <c:v>5.9256700832540643</c:v>
                </c:pt>
                <c:pt idx="117">
                  <c:v>5.9256700832540643</c:v>
                </c:pt>
                <c:pt idx="118">
                  <c:v>5.9256700832540643</c:v>
                </c:pt>
                <c:pt idx="119">
                  <c:v>5.9256700832540643</c:v>
                </c:pt>
                <c:pt idx="120">
                  <c:v>5.9256700832540643</c:v>
                </c:pt>
                <c:pt idx="121">
                  <c:v>5.9256700832540643</c:v>
                </c:pt>
                <c:pt idx="122">
                  <c:v>5.9256700832540643</c:v>
                </c:pt>
                <c:pt idx="123">
                  <c:v>5.9256700832540643</c:v>
                </c:pt>
                <c:pt idx="124">
                  <c:v>5.7717022765163328</c:v>
                </c:pt>
                <c:pt idx="125">
                  <c:v>5.7717022765163328</c:v>
                </c:pt>
                <c:pt idx="126">
                  <c:v>5.7717022765163328</c:v>
                </c:pt>
                <c:pt idx="127">
                  <c:v>5.7717022765163328</c:v>
                </c:pt>
                <c:pt idx="128">
                  <c:v>5.7717022765163328</c:v>
                </c:pt>
                <c:pt idx="129">
                  <c:v>5.7717022765163328</c:v>
                </c:pt>
                <c:pt idx="130">
                  <c:v>5.7717022765163328</c:v>
                </c:pt>
                <c:pt idx="131">
                  <c:v>5.7717022765163328</c:v>
                </c:pt>
                <c:pt idx="132">
                  <c:v>5.7717022765163328</c:v>
                </c:pt>
                <c:pt idx="133">
                  <c:v>5.6172296572975284</c:v>
                </c:pt>
                <c:pt idx="134">
                  <c:v>5.6172296572975284</c:v>
                </c:pt>
                <c:pt idx="135">
                  <c:v>5.6172296572975284</c:v>
                </c:pt>
                <c:pt idx="136">
                  <c:v>5.6172296572975284</c:v>
                </c:pt>
                <c:pt idx="137">
                  <c:v>5.6172296572975284</c:v>
                </c:pt>
                <c:pt idx="138">
                  <c:v>5.6172296572975284</c:v>
                </c:pt>
                <c:pt idx="139">
                  <c:v>5.6172296572975284</c:v>
                </c:pt>
                <c:pt idx="140">
                  <c:v>5.6172296572975284</c:v>
                </c:pt>
                <c:pt idx="141">
                  <c:v>5.6172296572975284</c:v>
                </c:pt>
                <c:pt idx="142">
                  <c:v>5.4622497388365998</c:v>
                </c:pt>
                <c:pt idx="143">
                  <c:v>5.4622497388365998</c:v>
                </c:pt>
                <c:pt idx="144">
                  <c:v>5.4622497388365998</c:v>
                </c:pt>
                <c:pt idx="145">
                  <c:v>5.4622497388365998</c:v>
                </c:pt>
                <c:pt idx="146">
                  <c:v>5.4622497388365998</c:v>
                </c:pt>
                <c:pt idx="147">
                  <c:v>5.4622497388365998</c:v>
                </c:pt>
                <c:pt idx="148">
                  <c:v>5.4622497388365998</c:v>
                </c:pt>
                <c:pt idx="149">
                  <c:v>5.4622497388365998</c:v>
                </c:pt>
                <c:pt idx="150">
                  <c:v>5.4622497388365998</c:v>
                </c:pt>
                <c:pt idx="151">
                  <c:v>5.4622497388365998</c:v>
                </c:pt>
                <c:pt idx="152">
                  <c:v>5.4622497388365998</c:v>
                </c:pt>
                <c:pt idx="153">
                  <c:v>5.3067600180123131</c:v>
                </c:pt>
                <c:pt idx="154">
                  <c:v>5.3067600180123131</c:v>
                </c:pt>
                <c:pt idx="155">
                  <c:v>5.3067600180123131</c:v>
                </c:pt>
                <c:pt idx="156">
                  <c:v>5.3067600180123131</c:v>
                </c:pt>
                <c:pt idx="157">
                  <c:v>5.3067600180123131</c:v>
                </c:pt>
                <c:pt idx="158">
                  <c:v>5.3067600180123131</c:v>
                </c:pt>
                <c:pt idx="159">
                  <c:v>5.3067600180123131</c:v>
                </c:pt>
                <c:pt idx="160">
                  <c:v>5.3067600180123131</c:v>
                </c:pt>
                <c:pt idx="161">
                  <c:v>5.3067600180123131</c:v>
                </c:pt>
                <c:pt idx="162">
                  <c:v>5.3067600180123131</c:v>
                </c:pt>
                <c:pt idx="163">
                  <c:v>5.3067600180123131</c:v>
                </c:pt>
                <c:pt idx="164">
                  <c:v>5.3067600180123131</c:v>
                </c:pt>
                <c:pt idx="165">
                  <c:v>5.1507579752083981</c:v>
                </c:pt>
                <c:pt idx="166">
                  <c:v>5.1507579752083981</c:v>
                </c:pt>
                <c:pt idx="167">
                  <c:v>5.1507579752083981</c:v>
                </c:pt>
                <c:pt idx="168">
                  <c:v>5.1507579752083981</c:v>
                </c:pt>
                <c:pt idx="169">
                  <c:v>5.1507579752083981</c:v>
                </c:pt>
                <c:pt idx="170">
                  <c:v>5.1507579752083981</c:v>
                </c:pt>
                <c:pt idx="171">
                  <c:v>5.1507579752083981</c:v>
                </c:pt>
                <c:pt idx="172">
                  <c:v>5.1507579752083981</c:v>
                </c:pt>
                <c:pt idx="173">
                  <c:v>5.1507579752083981</c:v>
                </c:pt>
                <c:pt idx="174">
                  <c:v>5.1507579752083981</c:v>
                </c:pt>
                <c:pt idx="175">
                  <c:v>5.1507579752083981</c:v>
                </c:pt>
                <c:pt idx="176">
                  <c:v>5.1507579752083981</c:v>
                </c:pt>
                <c:pt idx="177">
                  <c:v>4.9942410741773635</c:v>
                </c:pt>
                <c:pt idx="178">
                  <c:v>4.9942410741773635</c:v>
                </c:pt>
                <c:pt idx="179">
                  <c:v>4.9942410741773635</c:v>
                </c:pt>
                <c:pt idx="180">
                  <c:v>4.9942410741773635</c:v>
                </c:pt>
                <c:pt idx="181">
                  <c:v>4.9942410741773635</c:v>
                </c:pt>
                <c:pt idx="182">
                  <c:v>4.9942410741773635</c:v>
                </c:pt>
                <c:pt idx="183">
                  <c:v>4.9942410741773635</c:v>
                </c:pt>
                <c:pt idx="184">
                  <c:v>4.9942410741773635</c:v>
                </c:pt>
                <c:pt idx="185">
                  <c:v>4.9942410741773635</c:v>
                </c:pt>
                <c:pt idx="186">
                  <c:v>4.9942410741773635</c:v>
                </c:pt>
                <c:pt idx="187">
                  <c:v>4.9942410741773635</c:v>
                </c:pt>
                <c:pt idx="188">
                  <c:v>4.9942410741773635</c:v>
                </c:pt>
                <c:pt idx="189">
                  <c:v>4.9942410741773635</c:v>
                </c:pt>
                <c:pt idx="190">
                  <c:v>4.9942410741773635</c:v>
                </c:pt>
                <c:pt idx="191">
                  <c:v>4.8372067619032677</c:v>
                </c:pt>
                <c:pt idx="192">
                  <c:v>4.8372067619032677</c:v>
                </c:pt>
                <c:pt idx="193">
                  <c:v>4.8372067619032677</c:v>
                </c:pt>
                <c:pt idx="194">
                  <c:v>4.8372067619032677</c:v>
                </c:pt>
                <c:pt idx="195">
                  <c:v>4.8372067619032677</c:v>
                </c:pt>
                <c:pt idx="196">
                  <c:v>4.8372067619032677</c:v>
                </c:pt>
                <c:pt idx="197">
                  <c:v>4.8372067619032677</c:v>
                </c:pt>
                <c:pt idx="198">
                  <c:v>4.8372067619032677</c:v>
                </c:pt>
                <c:pt idx="199">
                  <c:v>4.8372067619032677</c:v>
                </c:pt>
                <c:pt idx="200">
                  <c:v>4.8372067619032677</c:v>
                </c:pt>
                <c:pt idx="201">
                  <c:v>4.8372067619032677</c:v>
                </c:pt>
                <c:pt idx="202">
                  <c:v>4.8372067619032677</c:v>
                </c:pt>
                <c:pt idx="203">
                  <c:v>4.8372067619032677</c:v>
                </c:pt>
                <c:pt idx="204">
                  <c:v>4.8372067619032677</c:v>
                </c:pt>
                <c:pt idx="205">
                  <c:v>4.8372067619032677</c:v>
                </c:pt>
                <c:pt idx="206">
                  <c:v>4.8372067619032677</c:v>
                </c:pt>
                <c:pt idx="207">
                  <c:v>4.6796524684627254</c:v>
                </c:pt>
                <c:pt idx="208">
                  <c:v>4.6796524684627254</c:v>
                </c:pt>
                <c:pt idx="209">
                  <c:v>4.6796524684627254</c:v>
                </c:pt>
                <c:pt idx="210">
                  <c:v>4.6796524684627254</c:v>
                </c:pt>
                <c:pt idx="211">
                  <c:v>4.6796524684627254</c:v>
                </c:pt>
                <c:pt idx="212">
                  <c:v>4.6796524684627254</c:v>
                </c:pt>
                <c:pt idx="213">
                  <c:v>4.6796524684627254</c:v>
                </c:pt>
                <c:pt idx="214">
                  <c:v>4.6796524684627254</c:v>
                </c:pt>
                <c:pt idx="215">
                  <c:v>4.6796524684627254</c:v>
                </c:pt>
                <c:pt idx="216">
                  <c:v>4.6796524684627254</c:v>
                </c:pt>
                <c:pt idx="217">
                  <c:v>4.6796524684627254</c:v>
                </c:pt>
                <c:pt idx="218">
                  <c:v>4.6796524684627254</c:v>
                </c:pt>
                <c:pt idx="219">
                  <c:v>4.6796524684627254</c:v>
                </c:pt>
                <c:pt idx="220">
                  <c:v>4.6796524684627254</c:v>
                </c:pt>
                <c:pt idx="221">
                  <c:v>4.6796524684627254</c:v>
                </c:pt>
                <c:pt idx="222">
                  <c:v>4.6796524684627254</c:v>
                </c:pt>
                <c:pt idx="223">
                  <c:v>4.6796524684627254</c:v>
                </c:pt>
                <c:pt idx="224">
                  <c:v>4.6796524684627254</c:v>
                </c:pt>
                <c:pt idx="225">
                  <c:v>4.5215756068847091</c:v>
                </c:pt>
                <c:pt idx="226">
                  <c:v>4.5215756068847091</c:v>
                </c:pt>
                <c:pt idx="227">
                  <c:v>4.5215756068847091</c:v>
                </c:pt>
                <c:pt idx="228">
                  <c:v>4.5215756068847091</c:v>
                </c:pt>
                <c:pt idx="229">
                  <c:v>4.5215756068847091</c:v>
                </c:pt>
                <c:pt idx="230">
                  <c:v>4.5215756068847091</c:v>
                </c:pt>
                <c:pt idx="231">
                  <c:v>4.5215756068847091</c:v>
                </c:pt>
                <c:pt idx="232">
                  <c:v>4.5215756068847091</c:v>
                </c:pt>
                <c:pt idx="233">
                  <c:v>4.5215756068847091</c:v>
                </c:pt>
                <c:pt idx="234">
                  <c:v>4.5215756068847091</c:v>
                </c:pt>
                <c:pt idx="235">
                  <c:v>4.5215756068847091</c:v>
                </c:pt>
                <c:pt idx="236">
                  <c:v>4.5215756068847091</c:v>
                </c:pt>
                <c:pt idx="237">
                  <c:v>4.5215756068847091</c:v>
                </c:pt>
                <c:pt idx="238">
                  <c:v>4.5215756068847091</c:v>
                </c:pt>
                <c:pt idx="239">
                  <c:v>4.5215756068847091</c:v>
                </c:pt>
                <c:pt idx="240">
                  <c:v>4.5215756068847091</c:v>
                </c:pt>
                <c:pt idx="241">
                  <c:v>4.5215756068847091</c:v>
                </c:pt>
                <c:pt idx="242">
                  <c:v>4.5215756068847091</c:v>
                </c:pt>
                <c:pt idx="243">
                  <c:v>4.5215756068847091</c:v>
                </c:pt>
                <c:pt idx="244">
                  <c:v>4.3629735730091213</c:v>
                </c:pt>
                <c:pt idx="245">
                  <c:v>4.3629735730091213</c:v>
                </c:pt>
                <c:pt idx="246">
                  <c:v>4.3629735730091213</c:v>
                </c:pt>
                <c:pt idx="247">
                  <c:v>4.3629735730091213</c:v>
                </c:pt>
                <c:pt idx="248">
                  <c:v>4.3629735730091213</c:v>
                </c:pt>
                <c:pt idx="249">
                  <c:v>4.3629735730091213</c:v>
                </c:pt>
                <c:pt idx="250">
                  <c:v>4.3629735730091213</c:v>
                </c:pt>
                <c:pt idx="251">
                  <c:v>4.3629735730091213</c:v>
                </c:pt>
                <c:pt idx="252">
                  <c:v>4.3629735730091213</c:v>
                </c:pt>
                <c:pt idx="253">
                  <c:v>4.3629735730091213</c:v>
                </c:pt>
                <c:pt idx="254">
                  <c:v>4.3629735730091213</c:v>
                </c:pt>
                <c:pt idx="255">
                  <c:v>4.3629735730091213</c:v>
                </c:pt>
                <c:pt idx="256">
                  <c:v>4.3629735730091213</c:v>
                </c:pt>
                <c:pt idx="257">
                  <c:v>4.3629735730091213</c:v>
                </c:pt>
                <c:pt idx="258">
                  <c:v>4.3629735730091213</c:v>
                </c:pt>
                <c:pt idx="259">
                  <c:v>4.3629735730091213</c:v>
                </c:pt>
                <c:pt idx="260">
                  <c:v>4.3629735730091213</c:v>
                </c:pt>
                <c:pt idx="261">
                  <c:v>4.3629735730091213</c:v>
                </c:pt>
                <c:pt idx="262">
                  <c:v>4.3629735730091213</c:v>
                </c:pt>
                <c:pt idx="263">
                  <c:v>4.3629735730091213</c:v>
                </c:pt>
                <c:pt idx="264">
                  <c:v>4.3629735730091213</c:v>
                </c:pt>
                <c:pt idx="265">
                  <c:v>4.2038437453435717</c:v>
                </c:pt>
                <c:pt idx="266">
                  <c:v>4.2038437453435717</c:v>
                </c:pt>
                <c:pt idx="267">
                  <c:v>4.2038437453435717</c:v>
                </c:pt>
                <c:pt idx="268">
                  <c:v>4.2038437453435717</c:v>
                </c:pt>
                <c:pt idx="269">
                  <c:v>4.2038437453435717</c:v>
                </c:pt>
                <c:pt idx="270">
                  <c:v>4.2038437453435717</c:v>
                </c:pt>
                <c:pt idx="271">
                  <c:v>4.2038437453435717</c:v>
                </c:pt>
                <c:pt idx="272">
                  <c:v>4.2038437453435717</c:v>
                </c:pt>
                <c:pt idx="273">
                  <c:v>4.2038437453435717</c:v>
                </c:pt>
                <c:pt idx="274">
                  <c:v>4.2038437453435717</c:v>
                </c:pt>
                <c:pt idx="275">
                  <c:v>4.2038437453435717</c:v>
                </c:pt>
                <c:pt idx="276">
                  <c:v>4.2038437453435717</c:v>
                </c:pt>
                <c:pt idx="277">
                  <c:v>4.2038437453435717</c:v>
                </c:pt>
                <c:pt idx="278">
                  <c:v>4.2038437453435717</c:v>
                </c:pt>
                <c:pt idx="279">
                  <c:v>4.2038437453435717</c:v>
                </c:pt>
                <c:pt idx="280">
                  <c:v>4.2038437453435717</c:v>
                </c:pt>
                <c:pt idx="281">
                  <c:v>4.2038437453435717</c:v>
                </c:pt>
                <c:pt idx="282">
                  <c:v>4.2038437453435717</c:v>
                </c:pt>
                <c:pt idx="283">
                  <c:v>4.2038437453435717</c:v>
                </c:pt>
                <c:pt idx="284">
                  <c:v>4.2038437453435717</c:v>
                </c:pt>
                <c:pt idx="285">
                  <c:v>4.2038437453435717</c:v>
                </c:pt>
                <c:pt idx="286">
                  <c:v>4.2038437453435717</c:v>
                </c:pt>
                <c:pt idx="287">
                  <c:v>4.2038437453435717</c:v>
                </c:pt>
                <c:pt idx="288">
                  <c:v>4.2038437453435717</c:v>
                </c:pt>
                <c:pt idx="289">
                  <c:v>4.2038437453435717</c:v>
                </c:pt>
                <c:pt idx="290">
                  <c:v>4.0441834849191727</c:v>
                </c:pt>
                <c:pt idx="291">
                  <c:v>4.0441834849191727</c:v>
                </c:pt>
                <c:pt idx="292">
                  <c:v>4.0441834849191727</c:v>
                </c:pt>
                <c:pt idx="293">
                  <c:v>4.0441834849191727</c:v>
                </c:pt>
                <c:pt idx="294">
                  <c:v>4.0441834849191727</c:v>
                </c:pt>
                <c:pt idx="295">
                  <c:v>4.0441834849191727</c:v>
                </c:pt>
                <c:pt idx="296">
                  <c:v>4.0441834849191727</c:v>
                </c:pt>
                <c:pt idx="297">
                  <c:v>4.0441834849191727</c:v>
                </c:pt>
                <c:pt idx="298">
                  <c:v>4.0441834849191727</c:v>
                </c:pt>
                <c:pt idx="299">
                  <c:v>4.0441834849191727</c:v>
                </c:pt>
                <c:pt idx="300">
                  <c:v>4.0441834849191727</c:v>
                </c:pt>
                <c:pt idx="301">
                  <c:v>4.0441834849191727</c:v>
                </c:pt>
                <c:pt idx="302">
                  <c:v>4.0441834849191727</c:v>
                </c:pt>
                <c:pt idx="303">
                  <c:v>4.0441834849191727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20-4AC9-B75B-245C9DF39209}"/>
            </c:ext>
          </c:extLst>
        </c:ser>
        <c:ser>
          <c:idx val="2"/>
          <c:order val="2"/>
          <c:tx>
            <c:strRef>
              <c:f>'C20 SP2-50 13_05'!$AA$3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'C20 SP2-50 13_05'!$AB$4:$AB$307</c:f>
              <c:numCache>
                <c:formatCode>0.000</c:formatCode>
                <c:ptCount val="304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</c:numCache>
            </c:numRef>
          </c:xVal>
          <c:yVal>
            <c:numRef>
              <c:f>'C20 SP2-50 13_05'!$AA$5:$AA$308</c:f>
              <c:numCache>
                <c:formatCode>0.00</c:formatCode>
                <c:ptCount val="304"/>
                <c:pt idx="0">
                  <c:v>2.5295136519021852</c:v>
                </c:pt>
                <c:pt idx="1">
                  <c:v>2.5696068077680678</c:v>
                </c:pt>
                <c:pt idx="2">
                  <c:v>2.5995730679169604</c:v>
                </c:pt>
                <c:pt idx="3">
                  <c:v>2.6225104773397589</c:v>
                </c:pt>
                <c:pt idx="4">
                  <c:v>2.6380282908151411</c:v>
                </c:pt>
                <c:pt idx="5">
                  <c:v>2.6537308401652258</c:v>
                </c:pt>
                <c:pt idx="6">
                  <c:v>2.6696214439985475</c:v>
                </c:pt>
                <c:pt idx="7">
                  <c:v>2.6816648490090689</c:v>
                </c:pt>
                <c:pt idx="8">
                  <c:v>2.6938174087477886</c:v>
                </c:pt>
                <c:pt idx="9">
                  <c:v>2.7019804918045907</c:v>
                </c:pt>
                <c:pt idx="10">
                  <c:v>2.7101931984666159</c:v>
                </c:pt>
                <c:pt idx="11">
                  <c:v>2.7184559826082904</c:v>
                </c:pt>
                <c:pt idx="12">
                  <c:v>2.7267693036560079</c:v>
                </c:pt>
                <c:pt idx="13">
                  <c:v>2.7309450606294643</c:v>
                </c:pt>
                <c:pt idx="14">
                  <c:v>2.7393350608157068</c:v>
                </c:pt>
                <c:pt idx="15">
                  <c:v>2.7435494224477317</c:v>
                </c:pt>
                <c:pt idx="16">
                  <c:v>2.7520171675787584</c:v>
                </c:pt>
                <c:pt idx="17">
                  <c:v>2.7562706717017562</c:v>
                </c:pt>
                <c:pt idx="18">
                  <c:v>2.7605373445681476</c:v>
                </c:pt>
                <c:pt idx="19">
                  <c:v>2.7648172474279527</c:v>
                </c:pt>
                <c:pt idx="20">
                  <c:v>2.7691104419115486</c:v>
                </c:pt>
                <c:pt idx="21">
                  <c:v>2.7734169900327057</c:v>
                </c:pt>
                <c:pt idx="22">
                  <c:v>2.777736954191635</c:v>
                </c:pt>
                <c:pt idx="23">
                  <c:v>2.7820703971778933</c:v>
                </c:pt>
                <c:pt idx="24">
                  <c:v>2.7864173821734788</c:v>
                </c:pt>
                <c:pt idx="25">
                  <c:v>2.7907779727559205</c:v>
                </c:pt>
                <c:pt idx="26">
                  <c:v>2.7907779727559205</c:v>
                </c:pt>
                <c:pt idx="27">
                  <c:v>2.7951522329013105</c:v>
                </c:pt>
                <c:pt idx="28">
                  <c:v>2.7995402269874852</c:v>
                </c:pt>
                <c:pt idx="29">
                  <c:v>2.8039420197972227</c:v>
                </c:pt>
                <c:pt idx="30">
                  <c:v>2.8039420197972227</c:v>
                </c:pt>
                <c:pt idx="31">
                  <c:v>2.8083576765213003</c:v>
                </c:pt>
                <c:pt idx="32">
                  <c:v>2.8083576765213003</c:v>
                </c:pt>
                <c:pt idx="33">
                  <c:v>2.8127872627618853</c:v>
                </c:pt>
                <c:pt idx="34">
                  <c:v>2.8172308445356009</c:v>
                </c:pt>
                <c:pt idx="35">
                  <c:v>2.8172308445356009</c:v>
                </c:pt>
                <c:pt idx="36">
                  <c:v>2.8216884882769531</c:v>
                </c:pt>
                <c:pt idx="37">
                  <c:v>2.8216884882769531</c:v>
                </c:pt>
                <c:pt idx="38">
                  <c:v>2.8261602608415721</c:v>
                </c:pt>
                <c:pt idx="39">
                  <c:v>2.8261602608415721</c:v>
                </c:pt>
                <c:pt idx="40">
                  <c:v>2.8306462295095702</c:v>
                </c:pt>
                <c:pt idx="41">
                  <c:v>2.8306462295095702</c:v>
                </c:pt>
                <c:pt idx="42">
                  <c:v>2.8351464619889253</c:v>
                </c:pt>
                <c:pt idx="43">
                  <c:v>2.8351464619889253</c:v>
                </c:pt>
                <c:pt idx="44">
                  <c:v>2.8351464619889253</c:v>
                </c:pt>
                <c:pt idx="45">
                  <c:v>2.8396610264188382</c:v>
                </c:pt>
                <c:pt idx="46">
                  <c:v>2.8396610264188382</c:v>
                </c:pt>
                <c:pt idx="47">
                  <c:v>2.8441899913732591</c:v>
                </c:pt>
                <c:pt idx="48">
                  <c:v>2.8441899913732591</c:v>
                </c:pt>
                <c:pt idx="49">
                  <c:v>2.8441899913732591</c:v>
                </c:pt>
                <c:pt idx="50">
                  <c:v>2.8487334258642676</c:v>
                </c:pt>
                <c:pt idx="51">
                  <c:v>2.8487334258642676</c:v>
                </c:pt>
                <c:pt idx="52">
                  <c:v>2.8487334258642676</c:v>
                </c:pt>
                <c:pt idx="53">
                  <c:v>2.8532913993456583</c:v>
                </c:pt>
                <c:pt idx="54">
                  <c:v>2.8532913993456583</c:v>
                </c:pt>
                <c:pt idx="55">
                  <c:v>2.8532913993456583</c:v>
                </c:pt>
                <c:pt idx="56">
                  <c:v>2.8578639817163909</c:v>
                </c:pt>
                <c:pt idx="57">
                  <c:v>2.8578639817163909</c:v>
                </c:pt>
                <c:pt idx="58">
                  <c:v>2.8578639817163909</c:v>
                </c:pt>
                <c:pt idx="59">
                  <c:v>2.8624512433242941</c:v>
                </c:pt>
                <c:pt idx="60">
                  <c:v>2.8624512433242941</c:v>
                </c:pt>
                <c:pt idx="61">
                  <c:v>2.8624512433242941</c:v>
                </c:pt>
                <c:pt idx="62">
                  <c:v>2.8624512433242941</c:v>
                </c:pt>
                <c:pt idx="63">
                  <c:v>2.8670532549694983</c:v>
                </c:pt>
                <c:pt idx="64">
                  <c:v>2.8670532549694983</c:v>
                </c:pt>
                <c:pt idx="65">
                  <c:v>2.8670532549694983</c:v>
                </c:pt>
                <c:pt idx="66">
                  <c:v>2.8716700879082619</c:v>
                </c:pt>
                <c:pt idx="67">
                  <c:v>2.8716700879082619</c:v>
                </c:pt>
                <c:pt idx="68">
                  <c:v>2.8716700879082619</c:v>
                </c:pt>
                <c:pt idx="69">
                  <c:v>2.8716700879082619</c:v>
                </c:pt>
                <c:pt idx="70">
                  <c:v>2.8763018138565073</c:v>
                </c:pt>
                <c:pt idx="71">
                  <c:v>2.8763018138565073</c:v>
                </c:pt>
                <c:pt idx="72">
                  <c:v>2.8763018138565073</c:v>
                </c:pt>
                <c:pt idx="73">
                  <c:v>2.8763018138565073</c:v>
                </c:pt>
                <c:pt idx="74">
                  <c:v>2.8763018138565073</c:v>
                </c:pt>
                <c:pt idx="75">
                  <c:v>2.8809485049935972</c:v>
                </c:pt>
                <c:pt idx="76">
                  <c:v>2.8809485049935972</c:v>
                </c:pt>
                <c:pt idx="77">
                  <c:v>2.8809485049935972</c:v>
                </c:pt>
                <c:pt idx="78">
                  <c:v>2.8809485049935972</c:v>
                </c:pt>
                <c:pt idx="79">
                  <c:v>2.8856102339660747</c:v>
                </c:pt>
                <c:pt idx="80">
                  <c:v>2.8856102339660747</c:v>
                </c:pt>
                <c:pt idx="81">
                  <c:v>2.8856102339660747</c:v>
                </c:pt>
                <c:pt idx="82">
                  <c:v>2.8856102339660747</c:v>
                </c:pt>
                <c:pt idx="83">
                  <c:v>2.8856102339660747</c:v>
                </c:pt>
                <c:pt idx="84">
                  <c:v>2.8902870738914626</c:v>
                </c:pt>
                <c:pt idx="85">
                  <c:v>2.8902870738914626</c:v>
                </c:pt>
                <c:pt idx="86">
                  <c:v>2.8902870738914626</c:v>
                </c:pt>
                <c:pt idx="87">
                  <c:v>2.8902870738914626</c:v>
                </c:pt>
                <c:pt idx="88">
                  <c:v>2.8902870738914626</c:v>
                </c:pt>
                <c:pt idx="89">
                  <c:v>2.8902870738914626</c:v>
                </c:pt>
                <c:pt idx="90">
                  <c:v>2.8949790983620609</c:v>
                </c:pt>
                <c:pt idx="91">
                  <c:v>2.8949790983620609</c:v>
                </c:pt>
                <c:pt idx="92">
                  <c:v>2.8949790983620609</c:v>
                </c:pt>
                <c:pt idx="93">
                  <c:v>2.8949790983620609</c:v>
                </c:pt>
                <c:pt idx="94">
                  <c:v>2.8949790983620609</c:v>
                </c:pt>
                <c:pt idx="95">
                  <c:v>2.8996863814488298</c:v>
                </c:pt>
                <c:pt idx="96">
                  <c:v>2.8996863814488298</c:v>
                </c:pt>
                <c:pt idx="97">
                  <c:v>2.8996863814488298</c:v>
                </c:pt>
                <c:pt idx="98">
                  <c:v>2.8996863814488298</c:v>
                </c:pt>
                <c:pt idx="99">
                  <c:v>2.8996863814488298</c:v>
                </c:pt>
                <c:pt idx="100">
                  <c:v>2.8996863814488298</c:v>
                </c:pt>
                <c:pt idx="101">
                  <c:v>2.8996863814488298</c:v>
                </c:pt>
                <c:pt idx="102">
                  <c:v>2.9044089977052643</c:v>
                </c:pt>
                <c:pt idx="103">
                  <c:v>2.9044089977052643</c:v>
                </c:pt>
                <c:pt idx="104">
                  <c:v>2.9044089977052643</c:v>
                </c:pt>
                <c:pt idx="105">
                  <c:v>2.9044089977052643</c:v>
                </c:pt>
                <c:pt idx="106">
                  <c:v>2.9044089977052643</c:v>
                </c:pt>
                <c:pt idx="107">
                  <c:v>2.9044089977052643</c:v>
                </c:pt>
                <c:pt idx="108">
                  <c:v>2.9091470221713323</c:v>
                </c:pt>
                <c:pt idx="109">
                  <c:v>2.9091470221713323</c:v>
                </c:pt>
                <c:pt idx="110">
                  <c:v>2.9091470221713323</c:v>
                </c:pt>
                <c:pt idx="111">
                  <c:v>2.9091470221713323</c:v>
                </c:pt>
                <c:pt idx="112">
                  <c:v>2.9091470221713323</c:v>
                </c:pt>
                <c:pt idx="113">
                  <c:v>2.9091470221713323</c:v>
                </c:pt>
                <c:pt idx="114">
                  <c:v>2.9091470221713323</c:v>
                </c:pt>
                <c:pt idx="115">
                  <c:v>2.9091470221713323</c:v>
                </c:pt>
                <c:pt idx="116">
                  <c:v>2.9139005303775116</c:v>
                </c:pt>
                <c:pt idx="117">
                  <c:v>2.9139005303775116</c:v>
                </c:pt>
                <c:pt idx="118">
                  <c:v>2.9139005303775116</c:v>
                </c:pt>
                <c:pt idx="119">
                  <c:v>2.9139005303775116</c:v>
                </c:pt>
                <c:pt idx="120">
                  <c:v>2.9139005303775116</c:v>
                </c:pt>
                <c:pt idx="121">
                  <c:v>2.9139005303775116</c:v>
                </c:pt>
                <c:pt idx="122">
                  <c:v>2.9139005303775116</c:v>
                </c:pt>
                <c:pt idx="123">
                  <c:v>2.9139005303775116</c:v>
                </c:pt>
                <c:pt idx="124">
                  <c:v>2.9186695983486786</c:v>
                </c:pt>
                <c:pt idx="125">
                  <c:v>2.9186695983486786</c:v>
                </c:pt>
                <c:pt idx="126">
                  <c:v>2.9186695983486786</c:v>
                </c:pt>
                <c:pt idx="127">
                  <c:v>2.9186695983486786</c:v>
                </c:pt>
                <c:pt idx="128">
                  <c:v>2.9186695983486786</c:v>
                </c:pt>
                <c:pt idx="129">
                  <c:v>2.9186695983486786</c:v>
                </c:pt>
                <c:pt idx="130">
                  <c:v>2.9186695983486786</c:v>
                </c:pt>
                <c:pt idx="131">
                  <c:v>2.9186695983486786</c:v>
                </c:pt>
                <c:pt idx="132">
                  <c:v>2.9186695983486786</c:v>
                </c:pt>
                <c:pt idx="133">
                  <c:v>2.9234543026082527</c:v>
                </c:pt>
                <c:pt idx="134">
                  <c:v>2.9234543026082527</c:v>
                </c:pt>
                <c:pt idx="135">
                  <c:v>2.9234543026082527</c:v>
                </c:pt>
                <c:pt idx="136">
                  <c:v>2.9234543026082527</c:v>
                </c:pt>
                <c:pt idx="137">
                  <c:v>2.9234543026082527</c:v>
                </c:pt>
                <c:pt idx="138">
                  <c:v>2.9234543026082527</c:v>
                </c:pt>
                <c:pt idx="139">
                  <c:v>2.9234543026082527</c:v>
                </c:pt>
                <c:pt idx="140">
                  <c:v>2.9234543026082527</c:v>
                </c:pt>
                <c:pt idx="141">
                  <c:v>2.9234543026082527</c:v>
                </c:pt>
                <c:pt idx="142">
                  <c:v>2.9282547201823208</c:v>
                </c:pt>
                <c:pt idx="143">
                  <c:v>2.9282547201823208</c:v>
                </c:pt>
                <c:pt idx="144">
                  <c:v>2.9282547201823208</c:v>
                </c:pt>
                <c:pt idx="145">
                  <c:v>2.9282547201823208</c:v>
                </c:pt>
                <c:pt idx="146">
                  <c:v>2.9282547201823208</c:v>
                </c:pt>
                <c:pt idx="147">
                  <c:v>2.9282547201823208</c:v>
                </c:pt>
                <c:pt idx="148">
                  <c:v>2.9282547201823208</c:v>
                </c:pt>
                <c:pt idx="149">
                  <c:v>2.9282547201823208</c:v>
                </c:pt>
                <c:pt idx="150">
                  <c:v>2.9282547201823208</c:v>
                </c:pt>
                <c:pt idx="151">
                  <c:v>2.9282547201823208</c:v>
                </c:pt>
                <c:pt idx="152">
                  <c:v>2.9282547201823208</c:v>
                </c:pt>
                <c:pt idx="153">
                  <c:v>2.9330709286036756</c:v>
                </c:pt>
                <c:pt idx="154">
                  <c:v>2.9330709286036756</c:v>
                </c:pt>
                <c:pt idx="155">
                  <c:v>2.9330709286036756</c:v>
                </c:pt>
                <c:pt idx="156">
                  <c:v>2.9330709286036756</c:v>
                </c:pt>
                <c:pt idx="157">
                  <c:v>2.9330709286036756</c:v>
                </c:pt>
                <c:pt idx="158">
                  <c:v>2.9330709286036756</c:v>
                </c:pt>
                <c:pt idx="159">
                  <c:v>2.9330709286036756</c:v>
                </c:pt>
                <c:pt idx="160">
                  <c:v>2.9330709286036756</c:v>
                </c:pt>
                <c:pt idx="161">
                  <c:v>2.9330709286036756</c:v>
                </c:pt>
                <c:pt idx="162">
                  <c:v>2.9330709286036756</c:v>
                </c:pt>
                <c:pt idx="163">
                  <c:v>2.9330709286036756</c:v>
                </c:pt>
                <c:pt idx="164">
                  <c:v>2.9330709286036756</c:v>
                </c:pt>
                <c:pt idx="165">
                  <c:v>2.9379030059160307</c:v>
                </c:pt>
                <c:pt idx="166">
                  <c:v>2.9379030059160307</c:v>
                </c:pt>
                <c:pt idx="167">
                  <c:v>2.9379030059160307</c:v>
                </c:pt>
                <c:pt idx="168">
                  <c:v>2.9379030059160307</c:v>
                </c:pt>
                <c:pt idx="169">
                  <c:v>2.9379030059160307</c:v>
                </c:pt>
                <c:pt idx="170">
                  <c:v>2.9379030059160307</c:v>
                </c:pt>
                <c:pt idx="171">
                  <c:v>2.9379030059160307</c:v>
                </c:pt>
                <c:pt idx="172">
                  <c:v>2.9379030059160307</c:v>
                </c:pt>
                <c:pt idx="173">
                  <c:v>2.9379030059160307</c:v>
                </c:pt>
                <c:pt idx="174">
                  <c:v>2.9379030059160307</c:v>
                </c:pt>
                <c:pt idx="175">
                  <c:v>2.9379030059160307</c:v>
                </c:pt>
                <c:pt idx="176">
                  <c:v>2.9379030059160307</c:v>
                </c:pt>
                <c:pt idx="177">
                  <c:v>2.94275103067827</c:v>
                </c:pt>
                <c:pt idx="178">
                  <c:v>2.94275103067827</c:v>
                </c:pt>
                <c:pt idx="179">
                  <c:v>2.94275103067827</c:v>
                </c:pt>
                <c:pt idx="180">
                  <c:v>2.94275103067827</c:v>
                </c:pt>
                <c:pt idx="181">
                  <c:v>2.94275103067827</c:v>
                </c:pt>
                <c:pt idx="182">
                  <c:v>2.94275103067827</c:v>
                </c:pt>
                <c:pt idx="183">
                  <c:v>2.94275103067827</c:v>
                </c:pt>
                <c:pt idx="184">
                  <c:v>2.94275103067827</c:v>
                </c:pt>
                <c:pt idx="185">
                  <c:v>2.94275103067827</c:v>
                </c:pt>
                <c:pt idx="186">
                  <c:v>2.94275103067827</c:v>
                </c:pt>
                <c:pt idx="187">
                  <c:v>2.94275103067827</c:v>
                </c:pt>
                <c:pt idx="188">
                  <c:v>2.94275103067827</c:v>
                </c:pt>
                <c:pt idx="189">
                  <c:v>2.94275103067827</c:v>
                </c:pt>
                <c:pt idx="190">
                  <c:v>2.94275103067827</c:v>
                </c:pt>
                <c:pt idx="191">
                  <c:v>2.9476150819686575</c:v>
                </c:pt>
                <c:pt idx="192">
                  <c:v>2.9476150819686575</c:v>
                </c:pt>
                <c:pt idx="193">
                  <c:v>2.9476150819686575</c:v>
                </c:pt>
                <c:pt idx="194">
                  <c:v>2.9476150819686575</c:v>
                </c:pt>
                <c:pt idx="195">
                  <c:v>2.9476150819686575</c:v>
                </c:pt>
                <c:pt idx="196">
                  <c:v>2.9476150819686575</c:v>
                </c:pt>
                <c:pt idx="197">
                  <c:v>2.9476150819686575</c:v>
                </c:pt>
                <c:pt idx="198">
                  <c:v>2.9476150819686575</c:v>
                </c:pt>
                <c:pt idx="199">
                  <c:v>2.9476150819686575</c:v>
                </c:pt>
                <c:pt idx="200">
                  <c:v>2.9476150819686575</c:v>
                </c:pt>
                <c:pt idx="201">
                  <c:v>2.9476150819686575</c:v>
                </c:pt>
                <c:pt idx="202">
                  <c:v>2.9476150819686575</c:v>
                </c:pt>
                <c:pt idx="203">
                  <c:v>2.9476150819686575</c:v>
                </c:pt>
                <c:pt idx="204">
                  <c:v>2.9476150819686575</c:v>
                </c:pt>
                <c:pt idx="205">
                  <c:v>2.9476150819686575</c:v>
                </c:pt>
                <c:pt idx="206">
                  <c:v>2.9476150819686575</c:v>
                </c:pt>
                <c:pt idx="207">
                  <c:v>2.9524952393891297</c:v>
                </c:pt>
                <c:pt idx="208">
                  <c:v>2.9524952393891297</c:v>
                </c:pt>
                <c:pt idx="209">
                  <c:v>2.9524952393891297</c:v>
                </c:pt>
                <c:pt idx="210">
                  <c:v>2.9524952393891297</c:v>
                </c:pt>
                <c:pt idx="211">
                  <c:v>2.9524952393891297</c:v>
                </c:pt>
                <c:pt idx="212">
                  <c:v>2.9524952393891297</c:v>
                </c:pt>
                <c:pt idx="213">
                  <c:v>2.9524952393891297</c:v>
                </c:pt>
                <c:pt idx="214">
                  <c:v>2.9524952393891297</c:v>
                </c:pt>
                <c:pt idx="215">
                  <c:v>2.9524952393891297</c:v>
                </c:pt>
                <c:pt idx="216">
                  <c:v>2.9524952393891297</c:v>
                </c:pt>
                <c:pt idx="217">
                  <c:v>2.9524952393891297</c:v>
                </c:pt>
                <c:pt idx="218">
                  <c:v>2.9524952393891297</c:v>
                </c:pt>
                <c:pt idx="219">
                  <c:v>2.9524952393891297</c:v>
                </c:pt>
                <c:pt idx="220">
                  <c:v>2.9524952393891297</c:v>
                </c:pt>
                <c:pt idx="221">
                  <c:v>2.9524952393891297</c:v>
                </c:pt>
                <c:pt idx="222">
                  <c:v>2.9524952393891297</c:v>
                </c:pt>
                <c:pt idx="223">
                  <c:v>2.9524952393891297</c:v>
                </c:pt>
                <c:pt idx="224">
                  <c:v>2.9524952393891297</c:v>
                </c:pt>
                <c:pt idx="225">
                  <c:v>2.9573915830697128</c:v>
                </c:pt>
                <c:pt idx="226">
                  <c:v>2.9573915830697128</c:v>
                </c:pt>
                <c:pt idx="227">
                  <c:v>2.9573915830697128</c:v>
                </c:pt>
                <c:pt idx="228">
                  <c:v>2.9573915830697128</c:v>
                </c:pt>
                <c:pt idx="229">
                  <c:v>2.9573915830697128</c:v>
                </c:pt>
                <c:pt idx="230">
                  <c:v>2.9573915830697128</c:v>
                </c:pt>
                <c:pt idx="231">
                  <c:v>2.9573915830697128</c:v>
                </c:pt>
                <c:pt idx="232">
                  <c:v>2.9573915830697128</c:v>
                </c:pt>
                <c:pt idx="233">
                  <c:v>2.9573915830697128</c:v>
                </c:pt>
                <c:pt idx="234">
                  <c:v>2.9573915830697128</c:v>
                </c:pt>
                <c:pt idx="235">
                  <c:v>2.9573915830697128</c:v>
                </c:pt>
                <c:pt idx="236">
                  <c:v>2.9573915830697128</c:v>
                </c:pt>
                <c:pt idx="237">
                  <c:v>2.9573915830697128</c:v>
                </c:pt>
                <c:pt idx="238">
                  <c:v>2.9573915830697128</c:v>
                </c:pt>
                <c:pt idx="239">
                  <c:v>2.9573915830697128</c:v>
                </c:pt>
                <c:pt idx="240">
                  <c:v>2.9573915830697128</c:v>
                </c:pt>
                <c:pt idx="241">
                  <c:v>2.9573915830697128</c:v>
                </c:pt>
                <c:pt idx="242">
                  <c:v>2.9573915830697128</c:v>
                </c:pt>
                <c:pt idx="243">
                  <c:v>2.9573915830697128</c:v>
                </c:pt>
                <c:pt idx="244">
                  <c:v>2.9623041936728161</c:v>
                </c:pt>
                <c:pt idx="245">
                  <c:v>2.9623041936728161</c:v>
                </c:pt>
                <c:pt idx="246">
                  <c:v>2.9623041936728161</c:v>
                </c:pt>
                <c:pt idx="247">
                  <c:v>2.9623041936728161</c:v>
                </c:pt>
                <c:pt idx="248">
                  <c:v>2.9623041936728161</c:v>
                </c:pt>
                <c:pt idx="249">
                  <c:v>2.9623041936728161</c:v>
                </c:pt>
                <c:pt idx="250">
                  <c:v>2.9623041936728161</c:v>
                </c:pt>
                <c:pt idx="251">
                  <c:v>2.9623041936728161</c:v>
                </c:pt>
                <c:pt idx="252">
                  <c:v>2.9623041936728161</c:v>
                </c:pt>
                <c:pt idx="253">
                  <c:v>2.9623041936728161</c:v>
                </c:pt>
                <c:pt idx="254">
                  <c:v>2.9623041936728161</c:v>
                </c:pt>
                <c:pt idx="255">
                  <c:v>2.9623041936728161</c:v>
                </c:pt>
                <c:pt idx="256">
                  <c:v>2.9623041936728161</c:v>
                </c:pt>
                <c:pt idx="257">
                  <c:v>2.9623041936728161</c:v>
                </c:pt>
                <c:pt idx="258">
                  <c:v>2.9623041936728161</c:v>
                </c:pt>
                <c:pt idx="259">
                  <c:v>2.9623041936728161</c:v>
                </c:pt>
                <c:pt idx="260">
                  <c:v>2.9623041936728161</c:v>
                </c:pt>
                <c:pt idx="261">
                  <c:v>2.9623041936728161</c:v>
                </c:pt>
                <c:pt idx="262">
                  <c:v>2.9623041936728161</c:v>
                </c:pt>
                <c:pt idx="263">
                  <c:v>2.9623041936728161</c:v>
                </c:pt>
                <c:pt idx="264">
                  <c:v>2.9623041936728161</c:v>
                </c:pt>
                <c:pt idx="265">
                  <c:v>2.9672331523977418</c:v>
                </c:pt>
                <c:pt idx="266">
                  <c:v>2.9672331523977418</c:v>
                </c:pt>
                <c:pt idx="267">
                  <c:v>2.9672331523977418</c:v>
                </c:pt>
                <c:pt idx="268">
                  <c:v>2.9672331523977418</c:v>
                </c:pt>
                <c:pt idx="269">
                  <c:v>2.9672331523977418</c:v>
                </c:pt>
                <c:pt idx="270">
                  <c:v>2.9672331523977418</c:v>
                </c:pt>
                <c:pt idx="271">
                  <c:v>2.9672331523977418</c:v>
                </c:pt>
                <c:pt idx="272">
                  <c:v>2.9672331523977418</c:v>
                </c:pt>
                <c:pt idx="273">
                  <c:v>2.9672331523977418</c:v>
                </c:pt>
                <c:pt idx="274">
                  <c:v>2.9672331523977418</c:v>
                </c:pt>
                <c:pt idx="275">
                  <c:v>2.9672331523977418</c:v>
                </c:pt>
                <c:pt idx="276">
                  <c:v>2.9672331523977418</c:v>
                </c:pt>
                <c:pt idx="277">
                  <c:v>2.9672331523977418</c:v>
                </c:pt>
                <c:pt idx="278">
                  <c:v>2.9672331523977418</c:v>
                </c:pt>
                <c:pt idx="279">
                  <c:v>2.9672331523977418</c:v>
                </c:pt>
                <c:pt idx="280">
                  <c:v>2.9672331523977418</c:v>
                </c:pt>
                <c:pt idx="281">
                  <c:v>2.9672331523977418</c:v>
                </c:pt>
                <c:pt idx="282">
                  <c:v>2.9672331523977418</c:v>
                </c:pt>
                <c:pt idx="283">
                  <c:v>2.9672331523977418</c:v>
                </c:pt>
                <c:pt idx="284">
                  <c:v>2.9672331523977418</c:v>
                </c:pt>
                <c:pt idx="285">
                  <c:v>2.9672331523977418</c:v>
                </c:pt>
                <c:pt idx="286">
                  <c:v>2.9672331523977418</c:v>
                </c:pt>
                <c:pt idx="287">
                  <c:v>2.9672331523977418</c:v>
                </c:pt>
                <c:pt idx="288">
                  <c:v>2.9672331523977418</c:v>
                </c:pt>
                <c:pt idx="289">
                  <c:v>2.9672331523977418</c:v>
                </c:pt>
                <c:pt idx="290">
                  <c:v>2.9721785409850492</c:v>
                </c:pt>
                <c:pt idx="291">
                  <c:v>2.9721785409850492</c:v>
                </c:pt>
                <c:pt idx="292">
                  <c:v>2.9721785409850492</c:v>
                </c:pt>
                <c:pt idx="293">
                  <c:v>2.9721785409850492</c:v>
                </c:pt>
                <c:pt idx="294">
                  <c:v>2.9721785409850492</c:v>
                </c:pt>
                <c:pt idx="295">
                  <c:v>2.9721785409850492</c:v>
                </c:pt>
                <c:pt idx="296">
                  <c:v>2.9721785409850492</c:v>
                </c:pt>
                <c:pt idx="297">
                  <c:v>2.9721785409850492</c:v>
                </c:pt>
                <c:pt idx="298">
                  <c:v>2.9721785409850492</c:v>
                </c:pt>
                <c:pt idx="299">
                  <c:v>2.9721785409850492</c:v>
                </c:pt>
                <c:pt idx="300">
                  <c:v>2.9721785409850492</c:v>
                </c:pt>
                <c:pt idx="301">
                  <c:v>2.9721785409850492</c:v>
                </c:pt>
                <c:pt idx="302">
                  <c:v>2.9721785409850492</c:v>
                </c:pt>
                <c:pt idx="303">
                  <c:v>2.9721785409850492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20-4AC9-B75B-245C9DF392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'C21 SP2-50 14_05'!$AB$4:$AB$293</c:f>
              <c:numCache>
                <c:formatCode>0.000</c:formatCode>
                <c:ptCount val="29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</c:numCache>
            </c:numRef>
          </c:xVal>
          <c:yVal>
            <c:numRef>
              <c:f>'C21 SP2-50 14_05'!$AC$4:$AC$293</c:f>
              <c:numCache>
                <c:formatCode>0.000</c:formatCode>
                <c:ptCount val="290"/>
                <c:pt idx="0">
                  <c:v>81.670269469833613</c:v>
                </c:pt>
                <c:pt idx="1">
                  <c:v>82.964755008980802</c:v>
                </c:pt>
                <c:pt idx="2">
                  <c:v>83.932274017831929</c:v>
                </c:pt>
                <c:pt idx="3">
                  <c:v>84.797555193273467</c:v>
                </c:pt>
                <c:pt idx="4">
                  <c:v>85.426617175419409</c:v>
                </c:pt>
                <c:pt idx="5">
                  <c:v>85.936626830198037</c:v>
                </c:pt>
                <c:pt idx="6">
                  <c:v>86.32314839015396</c:v>
                </c:pt>
                <c:pt idx="7">
                  <c:v>86.713162614808255</c:v>
                </c:pt>
                <c:pt idx="8">
                  <c:v>87.106717059353528</c:v>
                </c:pt>
                <c:pt idx="9">
                  <c:v>87.371077353919077</c:v>
                </c:pt>
                <c:pt idx="10">
                  <c:v>87.637047147994949</c:v>
                </c:pt>
                <c:pt idx="11">
                  <c:v>87.904641185088067</c:v>
                </c:pt>
                <c:pt idx="12">
                  <c:v>88.173874389330308</c:v>
                </c:pt>
                <c:pt idx="13">
                  <c:v>88.444761868252996</c:v>
                </c:pt>
                <c:pt idx="14">
                  <c:v>88.580830732665689</c:v>
                </c:pt>
                <c:pt idx="15">
                  <c:v>88.854228358383764</c:v>
                </c:pt>
                <c:pt idx="16">
                  <c:v>88.99156101426999</c:v>
                </c:pt>
                <c:pt idx="17">
                  <c:v>89.267503839120451</c:v>
                </c:pt>
                <c:pt idx="18">
                  <c:v>89.406117975516594</c:v>
                </c:pt>
                <c:pt idx="19">
                  <c:v>89.545163260081935</c:v>
                </c:pt>
                <c:pt idx="20">
                  <c:v>89.684641707527561</c:v>
                </c:pt>
                <c:pt idx="21">
                  <c:v>89.824555345136829</c:v>
                </c:pt>
                <c:pt idx="22">
                  <c:v>89.964906212863553</c:v>
                </c:pt>
                <c:pt idx="23">
                  <c:v>90.105696363431449</c:v>
                </c:pt>
                <c:pt idx="24">
                  <c:v>90.246927862433665</c:v>
                </c:pt>
                <c:pt idx="25">
                  <c:v>90.246927862433665</c:v>
                </c:pt>
                <c:pt idx="26">
                  <c:v>90.388602788434355</c:v>
                </c:pt>
                <c:pt idx="27">
                  <c:v>90.530723233070262</c:v>
                </c:pt>
                <c:pt idx="28">
                  <c:v>90.673291301153853</c:v>
                </c:pt>
                <c:pt idx="29">
                  <c:v>90.673291301153853</c:v>
                </c:pt>
                <c:pt idx="30">
                  <c:v>90.816309110777112</c:v>
                </c:pt>
                <c:pt idx="31">
                  <c:v>90.959778793416589</c:v>
                </c:pt>
                <c:pt idx="32">
                  <c:v>90.959778793416589</c:v>
                </c:pt>
                <c:pt idx="33">
                  <c:v>91.103702494039069</c:v>
                </c:pt>
                <c:pt idx="34">
                  <c:v>91.24808237120871</c:v>
                </c:pt>
                <c:pt idx="35">
                  <c:v>91.24808237120871</c:v>
                </c:pt>
                <c:pt idx="36">
                  <c:v>91.392920597194731</c:v>
                </c:pt>
                <c:pt idx="37">
                  <c:v>91.392920597194731</c:v>
                </c:pt>
                <c:pt idx="38">
                  <c:v>91.538219358080568</c:v>
                </c:pt>
                <c:pt idx="39">
                  <c:v>91.538219358080568</c:v>
                </c:pt>
                <c:pt idx="40">
                  <c:v>91.683980853873706</c:v>
                </c:pt>
                <c:pt idx="41">
                  <c:v>91.683980853873706</c:v>
                </c:pt>
                <c:pt idx="42">
                  <c:v>91.830207298616742</c:v>
                </c:pt>
                <c:pt idx="43">
                  <c:v>91.830207298616742</c:v>
                </c:pt>
                <c:pt idx="44">
                  <c:v>91.830207298616742</c:v>
                </c:pt>
                <c:pt idx="45">
                  <c:v>91.976900920499517</c:v>
                </c:pt>
                <c:pt idx="46">
                  <c:v>91.976900920499517</c:v>
                </c:pt>
                <c:pt idx="47">
                  <c:v>92.124063961972311</c:v>
                </c:pt>
                <c:pt idx="48">
                  <c:v>92.124063961972311</c:v>
                </c:pt>
                <c:pt idx="49">
                  <c:v>92.124063961972311</c:v>
                </c:pt>
                <c:pt idx="50">
                  <c:v>92.271698679860066</c:v>
                </c:pt>
                <c:pt idx="51">
                  <c:v>92.271698679860066</c:v>
                </c:pt>
                <c:pt idx="52">
                  <c:v>92.271698679860066</c:v>
                </c:pt>
                <c:pt idx="53">
                  <c:v>92.419807345477821</c:v>
                </c:pt>
                <c:pt idx="54">
                  <c:v>92.419807345477821</c:v>
                </c:pt>
                <c:pt idx="55">
                  <c:v>92.419807345477821</c:v>
                </c:pt>
                <c:pt idx="56">
                  <c:v>92.568392244747088</c:v>
                </c:pt>
                <c:pt idx="57">
                  <c:v>92.568392244747088</c:v>
                </c:pt>
                <c:pt idx="58">
                  <c:v>92.568392244747088</c:v>
                </c:pt>
                <c:pt idx="59">
                  <c:v>92.717455678313485</c:v>
                </c:pt>
                <c:pt idx="60">
                  <c:v>92.717455678313485</c:v>
                </c:pt>
                <c:pt idx="61">
                  <c:v>92.717455678313485</c:v>
                </c:pt>
                <c:pt idx="62">
                  <c:v>92.717455678313485</c:v>
                </c:pt>
                <c:pt idx="63">
                  <c:v>92.866999961665655</c:v>
                </c:pt>
                <c:pt idx="64">
                  <c:v>92.866999961665655</c:v>
                </c:pt>
                <c:pt idx="65">
                  <c:v>92.866999961665655</c:v>
                </c:pt>
                <c:pt idx="66">
                  <c:v>93.017027425254724</c:v>
                </c:pt>
                <c:pt idx="67">
                  <c:v>93.017027425254724</c:v>
                </c:pt>
                <c:pt idx="68">
                  <c:v>93.017027425254724</c:v>
                </c:pt>
                <c:pt idx="69">
                  <c:v>93.017027425254724</c:v>
                </c:pt>
                <c:pt idx="70">
                  <c:v>93.167540414616013</c:v>
                </c:pt>
                <c:pt idx="71">
                  <c:v>93.167540414616013</c:v>
                </c:pt>
                <c:pt idx="72">
                  <c:v>93.167540414616013</c:v>
                </c:pt>
                <c:pt idx="73">
                  <c:v>93.167540414616013</c:v>
                </c:pt>
                <c:pt idx="74">
                  <c:v>93.167540414616013</c:v>
                </c:pt>
                <c:pt idx="75">
                  <c:v>93.318541290490572</c:v>
                </c:pt>
                <c:pt idx="76">
                  <c:v>93.318541290490572</c:v>
                </c:pt>
                <c:pt idx="77">
                  <c:v>93.318541290490572</c:v>
                </c:pt>
                <c:pt idx="78">
                  <c:v>93.318541290490572</c:v>
                </c:pt>
                <c:pt idx="79">
                  <c:v>93.470032428949182</c:v>
                </c:pt>
                <c:pt idx="80">
                  <c:v>93.470032428949182</c:v>
                </c:pt>
                <c:pt idx="81">
                  <c:v>93.470032428949182</c:v>
                </c:pt>
                <c:pt idx="82">
                  <c:v>93.470032428949182</c:v>
                </c:pt>
                <c:pt idx="83">
                  <c:v>93.470032428949182</c:v>
                </c:pt>
                <c:pt idx="84">
                  <c:v>93.62201622151656</c:v>
                </c:pt>
                <c:pt idx="85">
                  <c:v>93.62201622151656</c:v>
                </c:pt>
                <c:pt idx="86">
                  <c:v>93.62201622151656</c:v>
                </c:pt>
                <c:pt idx="87">
                  <c:v>93.62201622151656</c:v>
                </c:pt>
                <c:pt idx="88">
                  <c:v>93.62201622151656</c:v>
                </c:pt>
                <c:pt idx="89">
                  <c:v>93.62201622151656</c:v>
                </c:pt>
                <c:pt idx="90">
                  <c:v>93.774495075297537</c:v>
                </c:pt>
                <c:pt idx="91">
                  <c:v>93.774495075297537</c:v>
                </c:pt>
                <c:pt idx="92">
                  <c:v>93.774495075297537</c:v>
                </c:pt>
                <c:pt idx="93">
                  <c:v>93.774495075297537</c:v>
                </c:pt>
                <c:pt idx="94">
                  <c:v>93.774495075297537</c:v>
                </c:pt>
                <c:pt idx="95">
                  <c:v>93.774495075297537</c:v>
                </c:pt>
                <c:pt idx="96">
                  <c:v>93.927471413103873</c:v>
                </c:pt>
                <c:pt idx="97">
                  <c:v>93.927471413103873</c:v>
                </c:pt>
                <c:pt idx="98">
                  <c:v>93.927471413103873</c:v>
                </c:pt>
                <c:pt idx="99">
                  <c:v>93.927471413103873</c:v>
                </c:pt>
                <c:pt idx="100">
                  <c:v>93.927471413103873</c:v>
                </c:pt>
                <c:pt idx="101">
                  <c:v>93.927471413103873</c:v>
                </c:pt>
                <c:pt idx="102">
                  <c:v>93.927471413103873</c:v>
                </c:pt>
                <c:pt idx="103">
                  <c:v>94.080947673582841</c:v>
                </c:pt>
                <c:pt idx="104">
                  <c:v>94.080947673582841</c:v>
                </c:pt>
                <c:pt idx="105">
                  <c:v>94.080947673582841</c:v>
                </c:pt>
                <c:pt idx="106">
                  <c:v>94.080947673582841</c:v>
                </c:pt>
                <c:pt idx="107">
                  <c:v>94.080947673582841</c:v>
                </c:pt>
                <c:pt idx="108">
                  <c:v>94.080947673582841</c:v>
                </c:pt>
                <c:pt idx="109">
                  <c:v>94.080947673582841</c:v>
                </c:pt>
                <c:pt idx="110">
                  <c:v>94.23492631134647</c:v>
                </c:pt>
                <c:pt idx="111">
                  <c:v>94.23492631134647</c:v>
                </c:pt>
                <c:pt idx="112">
                  <c:v>94.23492631134647</c:v>
                </c:pt>
                <c:pt idx="113">
                  <c:v>94.23492631134647</c:v>
                </c:pt>
                <c:pt idx="114">
                  <c:v>94.23492631134647</c:v>
                </c:pt>
                <c:pt idx="115">
                  <c:v>94.23492631134647</c:v>
                </c:pt>
                <c:pt idx="116">
                  <c:v>94.23492631134647</c:v>
                </c:pt>
                <c:pt idx="117">
                  <c:v>94.23492631134647</c:v>
                </c:pt>
                <c:pt idx="118">
                  <c:v>94.389409797102758</c:v>
                </c:pt>
                <c:pt idx="119">
                  <c:v>94.389409797102758</c:v>
                </c:pt>
                <c:pt idx="120">
                  <c:v>94.389409797102758</c:v>
                </c:pt>
                <c:pt idx="121">
                  <c:v>94.389409797102758</c:v>
                </c:pt>
                <c:pt idx="122">
                  <c:v>94.389409797102758</c:v>
                </c:pt>
                <c:pt idx="123">
                  <c:v>94.389409797102758</c:v>
                </c:pt>
                <c:pt idx="124">
                  <c:v>94.389409797102758</c:v>
                </c:pt>
                <c:pt idx="125">
                  <c:v>94.389409797102758</c:v>
                </c:pt>
                <c:pt idx="126">
                  <c:v>94.389409797102758</c:v>
                </c:pt>
                <c:pt idx="127">
                  <c:v>94.544400617787673</c:v>
                </c:pt>
                <c:pt idx="128">
                  <c:v>94.544400617787673</c:v>
                </c:pt>
                <c:pt idx="129">
                  <c:v>94.544400617787673</c:v>
                </c:pt>
                <c:pt idx="130">
                  <c:v>94.544400617787673</c:v>
                </c:pt>
                <c:pt idx="131">
                  <c:v>94.544400617787673</c:v>
                </c:pt>
                <c:pt idx="132">
                  <c:v>94.544400617787673</c:v>
                </c:pt>
                <c:pt idx="133">
                  <c:v>94.544400617787673</c:v>
                </c:pt>
                <c:pt idx="134">
                  <c:v>94.544400617787673</c:v>
                </c:pt>
                <c:pt idx="135">
                  <c:v>94.544400617787673</c:v>
                </c:pt>
                <c:pt idx="136">
                  <c:v>94.699901276698512</c:v>
                </c:pt>
                <c:pt idx="137">
                  <c:v>94.699901276698512</c:v>
                </c:pt>
                <c:pt idx="138">
                  <c:v>94.699901276698512</c:v>
                </c:pt>
                <c:pt idx="139">
                  <c:v>94.699901276698512</c:v>
                </c:pt>
                <c:pt idx="140">
                  <c:v>94.699901276698512</c:v>
                </c:pt>
                <c:pt idx="141">
                  <c:v>94.699901276698512</c:v>
                </c:pt>
                <c:pt idx="142">
                  <c:v>94.699901276698512</c:v>
                </c:pt>
                <c:pt idx="143">
                  <c:v>94.699901276698512</c:v>
                </c:pt>
                <c:pt idx="144">
                  <c:v>94.699901276698512</c:v>
                </c:pt>
                <c:pt idx="145">
                  <c:v>94.699901276698512</c:v>
                </c:pt>
                <c:pt idx="146">
                  <c:v>94.699901276698512</c:v>
                </c:pt>
                <c:pt idx="147">
                  <c:v>94.855914293628814</c:v>
                </c:pt>
                <c:pt idx="148">
                  <c:v>94.855914293628814</c:v>
                </c:pt>
                <c:pt idx="149">
                  <c:v>94.855914293628814</c:v>
                </c:pt>
                <c:pt idx="150">
                  <c:v>94.855914293628814</c:v>
                </c:pt>
                <c:pt idx="151">
                  <c:v>94.855914293628814</c:v>
                </c:pt>
                <c:pt idx="152">
                  <c:v>94.855914293628814</c:v>
                </c:pt>
                <c:pt idx="153">
                  <c:v>94.855914293628814</c:v>
                </c:pt>
                <c:pt idx="154">
                  <c:v>94.855914293628814</c:v>
                </c:pt>
                <c:pt idx="155">
                  <c:v>94.855914293628814</c:v>
                </c:pt>
                <c:pt idx="156">
                  <c:v>94.855914293628814</c:v>
                </c:pt>
                <c:pt idx="157">
                  <c:v>94.855914293628814</c:v>
                </c:pt>
                <c:pt idx="158">
                  <c:v>95.012442205004447</c:v>
                </c:pt>
                <c:pt idx="159">
                  <c:v>95.012442205004447</c:v>
                </c:pt>
                <c:pt idx="160">
                  <c:v>95.012442205004447</c:v>
                </c:pt>
                <c:pt idx="161">
                  <c:v>95.012442205004447</c:v>
                </c:pt>
                <c:pt idx="162">
                  <c:v>95.012442205004447</c:v>
                </c:pt>
                <c:pt idx="163">
                  <c:v>95.012442205004447</c:v>
                </c:pt>
                <c:pt idx="164">
                  <c:v>95.012442205004447</c:v>
                </c:pt>
                <c:pt idx="165">
                  <c:v>95.012442205004447</c:v>
                </c:pt>
                <c:pt idx="166">
                  <c:v>95.012442205004447</c:v>
                </c:pt>
                <c:pt idx="167">
                  <c:v>95.012442205004447</c:v>
                </c:pt>
                <c:pt idx="168">
                  <c:v>95.012442205004447</c:v>
                </c:pt>
                <c:pt idx="169">
                  <c:v>95.012442205004447</c:v>
                </c:pt>
                <c:pt idx="170">
                  <c:v>95.012442205004447</c:v>
                </c:pt>
                <c:pt idx="171">
                  <c:v>95.012442205004447</c:v>
                </c:pt>
                <c:pt idx="172">
                  <c:v>95.169487564020997</c:v>
                </c:pt>
                <c:pt idx="173">
                  <c:v>95.169487564020997</c:v>
                </c:pt>
                <c:pt idx="174">
                  <c:v>95.169487564020997</c:v>
                </c:pt>
                <c:pt idx="175">
                  <c:v>95.169487564020997</c:v>
                </c:pt>
                <c:pt idx="176">
                  <c:v>95.169487564020997</c:v>
                </c:pt>
                <c:pt idx="177">
                  <c:v>95.169487564020997</c:v>
                </c:pt>
                <c:pt idx="178">
                  <c:v>95.169487564020997</c:v>
                </c:pt>
                <c:pt idx="179">
                  <c:v>95.169487564020997</c:v>
                </c:pt>
                <c:pt idx="180">
                  <c:v>95.169487564020997</c:v>
                </c:pt>
                <c:pt idx="181">
                  <c:v>95.169487564020997</c:v>
                </c:pt>
                <c:pt idx="182">
                  <c:v>95.169487564020997</c:v>
                </c:pt>
                <c:pt idx="183">
                  <c:v>95.169487564020997</c:v>
                </c:pt>
                <c:pt idx="184">
                  <c:v>95.169487564020997</c:v>
                </c:pt>
                <c:pt idx="185">
                  <c:v>95.169487564020997</c:v>
                </c:pt>
                <c:pt idx="186">
                  <c:v>95.169487564020997</c:v>
                </c:pt>
                <c:pt idx="187">
                  <c:v>95.327052940782622</c:v>
                </c:pt>
                <c:pt idx="188">
                  <c:v>95.327052940782622</c:v>
                </c:pt>
                <c:pt idx="189">
                  <c:v>95.327052940782622</c:v>
                </c:pt>
                <c:pt idx="190">
                  <c:v>95.327052940782622</c:v>
                </c:pt>
                <c:pt idx="191">
                  <c:v>95.327052940782622</c:v>
                </c:pt>
                <c:pt idx="192">
                  <c:v>95.327052940782622</c:v>
                </c:pt>
                <c:pt idx="193">
                  <c:v>95.327052940782622</c:v>
                </c:pt>
                <c:pt idx="194">
                  <c:v>95.327052940782622</c:v>
                </c:pt>
                <c:pt idx="195">
                  <c:v>95.327052940782622</c:v>
                </c:pt>
                <c:pt idx="196">
                  <c:v>95.327052940782622</c:v>
                </c:pt>
                <c:pt idx="197">
                  <c:v>95.327052940782622</c:v>
                </c:pt>
                <c:pt idx="198">
                  <c:v>95.327052940782622</c:v>
                </c:pt>
                <c:pt idx="199">
                  <c:v>95.327052940782622</c:v>
                </c:pt>
                <c:pt idx="200">
                  <c:v>95.327052940782622</c:v>
                </c:pt>
                <c:pt idx="201">
                  <c:v>95.327052940782622</c:v>
                </c:pt>
                <c:pt idx="202">
                  <c:v>95.327052940782622</c:v>
                </c:pt>
                <c:pt idx="203">
                  <c:v>95.327052940782622</c:v>
                </c:pt>
                <c:pt idx="204">
                  <c:v>95.327052940782622</c:v>
                </c:pt>
                <c:pt idx="205">
                  <c:v>95.48514092244227</c:v>
                </c:pt>
                <c:pt idx="206">
                  <c:v>95.48514092244227</c:v>
                </c:pt>
                <c:pt idx="207">
                  <c:v>95.48514092244227</c:v>
                </c:pt>
                <c:pt idx="208">
                  <c:v>95.48514092244227</c:v>
                </c:pt>
                <c:pt idx="209">
                  <c:v>95.48514092244227</c:v>
                </c:pt>
                <c:pt idx="210">
                  <c:v>95.48514092244227</c:v>
                </c:pt>
                <c:pt idx="211">
                  <c:v>95.48514092244227</c:v>
                </c:pt>
                <c:pt idx="212">
                  <c:v>95.48514092244227</c:v>
                </c:pt>
                <c:pt idx="213">
                  <c:v>95.48514092244227</c:v>
                </c:pt>
                <c:pt idx="214">
                  <c:v>95.48514092244227</c:v>
                </c:pt>
                <c:pt idx="215">
                  <c:v>95.48514092244227</c:v>
                </c:pt>
                <c:pt idx="216">
                  <c:v>95.48514092244227</c:v>
                </c:pt>
                <c:pt idx="217">
                  <c:v>95.48514092244227</c:v>
                </c:pt>
                <c:pt idx="218">
                  <c:v>95.48514092244227</c:v>
                </c:pt>
                <c:pt idx="219">
                  <c:v>95.48514092244227</c:v>
                </c:pt>
                <c:pt idx="220">
                  <c:v>95.48514092244227</c:v>
                </c:pt>
                <c:pt idx="221">
                  <c:v>95.48514092244227</c:v>
                </c:pt>
                <c:pt idx="222">
                  <c:v>95.48514092244227</c:v>
                </c:pt>
                <c:pt idx="223">
                  <c:v>95.48514092244227</c:v>
                </c:pt>
                <c:pt idx="224">
                  <c:v>95.48514092244227</c:v>
                </c:pt>
                <c:pt idx="225">
                  <c:v>95.643754113343334</c:v>
                </c:pt>
                <c:pt idx="226">
                  <c:v>95.643754113343334</c:v>
                </c:pt>
                <c:pt idx="227">
                  <c:v>95.643754113343334</c:v>
                </c:pt>
                <c:pt idx="228">
                  <c:v>95.643754113343334</c:v>
                </c:pt>
                <c:pt idx="229">
                  <c:v>95.643754113343334</c:v>
                </c:pt>
                <c:pt idx="230">
                  <c:v>95.643754113343334</c:v>
                </c:pt>
                <c:pt idx="231">
                  <c:v>95.643754113343334</c:v>
                </c:pt>
                <c:pt idx="232">
                  <c:v>95.643754113343334</c:v>
                </c:pt>
                <c:pt idx="233">
                  <c:v>95.643754113343334</c:v>
                </c:pt>
                <c:pt idx="234">
                  <c:v>95.643754113343334</c:v>
                </c:pt>
                <c:pt idx="235">
                  <c:v>95.643754113343334</c:v>
                </c:pt>
                <c:pt idx="236">
                  <c:v>95.643754113343334</c:v>
                </c:pt>
                <c:pt idx="237">
                  <c:v>95.643754113343334</c:v>
                </c:pt>
                <c:pt idx="238">
                  <c:v>95.643754113343334</c:v>
                </c:pt>
                <c:pt idx="239">
                  <c:v>95.643754113343334</c:v>
                </c:pt>
                <c:pt idx="240">
                  <c:v>95.643754113343334</c:v>
                </c:pt>
                <c:pt idx="241">
                  <c:v>95.643754113343334</c:v>
                </c:pt>
                <c:pt idx="242">
                  <c:v>95.643754113343334</c:v>
                </c:pt>
                <c:pt idx="243">
                  <c:v>95.643754113343334</c:v>
                </c:pt>
                <c:pt idx="244">
                  <c:v>95.643754113343334</c:v>
                </c:pt>
                <c:pt idx="245">
                  <c:v>95.643754113343334</c:v>
                </c:pt>
                <c:pt idx="246">
                  <c:v>95.643754113343334</c:v>
                </c:pt>
                <c:pt idx="247">
                  <c:v>95.643754113343334</c:v>
                </c:pt>
                <c:pt idx="248">
                  <c:v>95.802895135162544</c:v>
                </c:pt>
                <c:pt idx="249">
                  <c:v>95.802895135162544</c:v>
                </c:pt>
                <c:pt idx="250">
                  <c:v>95.802895135162544</c:v>
                </c:pt>
                <c:pt idx="251">
                  <c:v>95.802895135162544</c:v>
                </c:pt>
                <c:pt idx="252">
                  <c:v>95.802895135162544</c:v>
                </c:pt>
                <c:pt idx="253">
                  <c:v>95.802895135162544</c:v>
                </c:pt>
                <c:pt idx="254">
                  <c:v>95.802895135162544</c:v>
                </c:pt>
                <c:pt idx="255">
                  <c:v>95.802895135162544</c:v>
                </c:pt>
                <c:pt idx="256">
                  <c:v>95.802895135162544</c:v>
                </c:pt>
                <c:pt idx="257">
                  <c:v>95.802895135162544</c:v>
                </c:pt>
                <c:pt idx="258">
                  <c:v>95.802895135162544</c:v>
                </c:pt>
                <c:pt idx="259">
                  <c:v>95.802895135162544</c:v>
                </c:pt>
                <c:pt idx="260">
                  <c:v>95.802895135162544</c:v>
                </c:pt>
                <c:pt idx="261">
                  <c:v>95.802895135162544</c:v>
                </c:pt>
                <c:pt idx="262">
                  <c:v>95.802895135162544</c:v>
                </c:pt>
                <c:pt idx="263">
                  <c:v>95.802895135162544</c:v>
                </c:pt>
                <c:pt idx="264">
                  <c:v>95.802895135162544</c:v>
                </c:pt>
                <c:pt idx="265">
                  <c:v>95.802895135162544</c:v>
                </c:pt>
                <c:pt idx="266">
                  <c:v>95.802895135162544</c:v>
                </c:pt>
                <c:pt idx="267">
                  <c:v>95.802895135162544</c:v>
                </c:pt>
                <c:pt idx="268">
                  <c:v>95.802895135162544</c:v>
                </c:pt>
                <c:pt idx="269">
                  <c:v>95.802895135162544</c:v>
                </c:pt>
                <c:pt idx="270">
                  <c:v>95.802895135162544</c:v>
                </c:pt>
                <c:pt idx="271">
                  <c:v>95.802895135162544</c:v>
                </c:pt>
                <c:pt idx="272">
                  <c:v>95.802895135162544</c:v>
                </c:pt>
                <c:pt idx="273">
                  <c:v>95.962566627054471</c:v>
                </c:pt>
                <c:pt idx="274">
                  <c:v>95.962566627054471</c:v>
                </c:pt>
                <c:pt idx="275">
                  <c:v>95.962566627054471</c:v>
                </c:pt>
                <c:pt idx="276">
                  <c:v>95.962566627054471</c:v>
                </c:pt>
                <c:pt idx="277">
                  <c:v>95.962566627054471</c:v>
                </c:pt>
                <c:pt idx="278">
                  <c:v>95.962566627054471</c:v>
                </c:pt>
                <c:pt idx="279">
                  <c:v>95.962566627054471</c:v>
                </c:pt>
                <c:pt idx="280">
                  <c:v>95.962566627054471</c:v>
                </c:pt>
                <c:pt idx="281">
                  <c:v>95.962566627054471</c:v>
                </c:pt>
                <c:pt idx="282">
                  <c:v>95.962566627054471</c:v>
                </c:pt>
                <c:pt idx="283">
                  <c:v>95.962566627054471</c:v>
                </c:pt>
                <c:pt idx="284">
                  <c:v>95.962566627054471</c:v>
                </c:pt>
                <c:pt idx="285">
                  <c:v>95.962566627054471</c:v>
                </c:pt>
                <c:pt idx="286">
                  <c:v>95.962566627054471</c:v>
                </c:pt>
                <c:pt idx="287">
                  <c:v>95.962566627054471</c:v>
                </c:pt>
                <c:pt idx="288">
                  <c:v>95.962566627054471</c:v>
                </c:pt>
                <c:pt idx="289">
                  <c:v>95.962566627054471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7A-4E76-914F-F8710B5D4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'C21 SP2-50 14_05'!$V$3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'C21 SP2-50 14_05'!$AB$4:$AB$293</c:f>
              <c:numCache>
                <c:formatCode>0.000</c:formatCode>
                <c:ptCount val="29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</c:numCache>
            </c:numRef>
          </c:xVal>
          <c:yVal>
            <c:numRef>
              <c:f>'C21 SP2-50 14_05'!$V$5:$V$294</c:f>
              <c:numCache>
                <c:formatCode>0.00</c:formatCode>
                <c:ptCount val="290"/>
                <c:pt idx="0">
                  <c:v>20.868142878388575</c:v>
                </c:pt>
                <c:pt idx="1">
                  <c:v>19.613891540726179</c:v>
                </c:pt>
                <c:pt idx="2">
                  <c:v>18.676444211755026</c:v>
                </c:pt>
                <c:pt idx="3">
                  <c:v>17.838057038680343</c:v>
                </c:pt>
                <c:pt idx="4">
                  <c:v>17.228547076059275</c:v>
                </c:pt>
                <c:pt idx="5">
                  <c:v>16.734389148155159</c:v>
                </c:pt>
                <c:pt idx="6">
                  <c:v>16.359881153319268</c:v>
                </c:pt>
                <c:pt idx="7">
                  <c:v>15.981989050096324</c:v>
                </c:pt>
                <c:pt idx="8">
                  <c:v>15.600666761367565</c:v>
                </c:pt>
                <c:pt idx="9">
                  <c:v>15.344523109657004</c:v>
                </c:pt>
                <c:pt idx="10">
                  <c:v>15.086819983658994</c:v>
                </c:pt>
                <c:pt idx="11">
                  <c:v>14.827543098112905</c:v>
                </c:pt>
                <c:pt idx="12">
                  <c:v>14.566677992747245</c:v>
                </c:pt>
                <c:pt idx="13">
                  <c:v>14.304210029591314</c:v>
                </c:pt>
                <c:pt idx="14">
                  <c:v>14.172370352713781</c:v>
                </c:pt>
                <c:pt idx="15">
                  <c:v>13.907470261209809</c:v>
                </c:pt>
                <c:pt idx="16">
                  <c:v>13.774406073050937</c:v>
                </c:pt>
                <c:pt idx="17">
                  <c:v>13.507039890331718</c:v>
                </c:pt>
                <c:pt idx="18">
                  <c:v>13.372734051652124</c:v>
                </c:pt>
                <c:pt idx="19">
                  <c:v>13.238010465418281</c:v>
                </c:pt>
                <c:pt idx="20">
                  <c:v>13.102867179538869</c:v>
                </c:pt>
                <c:pt idx="21">
                  <c:v>12.967302229740952</c:v>
                </c:pt>
                <c:pt idx="22">
                  <c:v>12.831313639474939</c:v>
                </c:pt>
                <c:pt idx="23">
                  <c:v>12.694899419818384</c:v>
                </c:pt>
                <c:pt idx="24">
                  <c:v>12.558057569379255</c:v>
                </c:pt>
                <c:pt idx="25">
                  <c:v>12.558057569379255</c:v>
                </c:pt>
                <c:pt idx="26">
                  <c:v>12.420786074197743</c:v>
                </c:pt>
                <c:pt idx="27">
                  <c:v>12.283082907647724</c:v>
                </c:pt>
                <c:pt idx="28">
                  <c:v>12.144946030336934</c:v>
                </c:pt>
                <c:pt idx="29">
                  <c:v>12.144946030336934</c:v>
                </c:pt>
                <c:pt idx="30">
                  <c:v>12.006373390006232</c:v>
                </c:pt>
                <c:pt idx="31">
                  <c:v>11.867362921428038</c:v>
                </c:pt>
                <c:pt idx="32">
                  <c:v>11.867362921428038</c:v>
                </c:pt>
                <c:pt idx="33">
                  <c:v>11.727912546303731</c:v>
                </c:pt>
                <c:pt idx="34">
                  <c:v>11.588020173159986</c:v>
                </c:pt>
                <c:pt idx="35">
                  <c:v>11.588020173159986</c:v>
                </c:pt>
                <c:pt idx="36">
                  <c:v>11.447683697244383</c:v>
                </c:pt>
                <c:pt idx="37">
                  <c:v>11.447683697244383</c:v>
                </c:pt>
                <c:pt idx="38">
                  <c:v>11.306901000419655</c:v>
                </c:pt>
                <c:pt idx="39">
                  <c:v>11.306901000419655</c:v>
                </c:pt>
                <c:pt idx="40">
                  <c:v>11.165669951057255</c:v>
                </c:pt>
                <c:pt idx="41">
                  <c:v>11.165669951057255</c:v>
                </c:pt>
                <c:pt idx="42">
                  <c:v>11.02398840392974</c:v>
                </c:pt>
                <c:pt idx="43">
                  <c:v>11.02398840392974</c:v>
                </c:pt>
                <c:pt idx="44">
                  <c:v>11.02398840392974</c:v>
                </c:pt>
                <c:pt idx="45">
                  <c:v>10.881854200102159</c:v>
                </c:pt>
                <c:pt idx="46">
                  <c:v>10.881854200102159</c:v>
                </c:pt>
                <c:pt idx="47">
                  <c:v>10.73926516682231</c:v>
                </c:pt>
                <c:pt idx="48">
                  <c:v>10.73926516682231</c:v>
                </c:pt>
                <c:pt idx="49">
                  <c:v>10.73926516682231</c:v>
                </c:pt>
                <c:pt idx="50">
                  <c:v>10.5962191174102</c:v>
                </c:pt>
                <c:pt idx="51">
                  <c:v>10.5962191174102</c:v>
                </c:pt>
                <c:pt idx="52">
                  <c:v>10.5962191174102</c:v>
                </c:pt>
                <c:pt idx="53">
                  <c:v>10.45271385114599</c:v>
                </c:pt>
                <c:pt idx="54">
                  <c:v>10.45271385114599</c:v>
                </c:pt>
                <c:pt idx="55">
                  <c:v>10.45271385114599</c:v>
                </c:pt>
                <c:pt idx="56">
                  <c:v>10.308747153157494</c:v>
                </c:pt>
                <c:pt idx="57">
                  <c:v>10.308747153157494</c:v>
                </c:pt>
                <c:pt idx="58">
                  <c:v>10.308747153157494</c:v>
                </c:pt>
                <c:pt idx="59">
                  <c:v>10.164316794305906</c:v>
                </c:pt>
                <c:pt idx="60">
                  <c:v>10.164316794305906</c:v>
                </c:pt>
                <c:pt idx="61">
                  <c:v>10.164316794305906</c:v>
                </c:pt>
                <c:pt idx="62">
                  <c:v>10.164316794305906</c:v>
                </c:pt>
                <c:pt idx="63">
                  <c:v>10.019420531070866</c:v>
                </c:pt>
                <c:pt idx="64">
                  <c:v>10.019420531070866</c:v>
                </c:pt>
                <c:pt idx="65">
                  <c:v>10.019420531070866</c:v>
                </c:pt>
                <c:pt idx="66">
                  <c:v>9.874056105434514</c:v>
                </c:pt>
                <c:pt idx="67">
                  <c:v>9.874056105434514</c:v>
                </c:pt>
                <c:pt idx="68">
                  <c:v>9.874056105434514</c:v>
                </c:pt>
                <c:pt idx="69">
                  <c:v>9.874056105434514</c:v>
                </c:pt>
                <c:pt idx="70">
                  <c:v>9.7282212447636685</c:v>
                </c:pt>
                <c:pt idx="71">
                  <c:v>9.7282212447636685</c:v>
                </c:pt>
                <c:pt idx="72">
                  <c:v>9.7282212447636685</c:v>
                </c:pt>
                <c:pt idx="73">
                  <c:v>9.7282212447636685</c:v>
                </c:pt>
                <c:pt idx="74">
                  <c:v>9.7282212447636685</c:v>
                </c:pt>
                <c:pt idx="75">
                  <c:v>9.5819136616919991</c:v>
                </c:pt>
                <c:pt idx="76">
                  <c:v>9.5819136616919991</c:v>
                </c:pt>
                <c:pt idx="77">
                  <c:v>9.5819136616919991</c:v>
                </c:pt>
                <c:pt idx="78">
                  <c:v>9.5819136616919991</c:v>
                </c:pt>
                <c:pt idx="79">
                  <c:v>9.4351310539999229</c:v>
                </c:pt>
                <c:pt idx="80">
                  <c:v>9.4351310539999229</c:v>
                </c:pt>
                <c:pt idx="81">
                  <c:v>9.4351310539999229</c:v>
                </c:pt>
                <c:pt idx="82">
                  <c:v>9.4351310539999229</c:v>
                </c:pt>
                <c:pt idx="83">
                  <c:v>9.4351310539999229</c:v>
                </c:pt>
                <c:pt idx="84">
                  <c:v>9.2878711044942381</c:v>
                </c:pt>
                <c:pt idx="85">
                  <c:v>9.2878711044942381</c:v>
                </c:pt>
                <c:pt idx="86">
                  <c:v>9.2878711044942381</c:v>
                </c:pt>
                <c:pt idx="87">
                  <c:v>9.2878711044942381</c:v>
                </c:pt>
                <c:pt idx="88">
                  <c:v>9.2878711044942381</c:v>
                </c:pt>
                <c:pt idx="89">
                  <c:v>9.2878711044942381</c:v>
                </c:pt>
                <c:pt idx="90">
                  <c:v>9.1401314808859269</c:v>
                </c:pt>
                <c:pt idx="91">
                  <c:v>9.1401314808859269</c:v>
                </c:pt>
                <c:pt idx="92">
                  <c:v>9.1401314808859269</c:v>
                </c:pt>
                <c:pt idx="93">
                  <c:v>9.1401314808859269</c:v>
                </c:pt>
                <c:pt idx="94">
                  <c:v>9.1401314808859269</c:v>
                </c:pt>
                <c:pt idx="95">
                  <c:v>9.1401314808859269</c:v>
                </c:pt>
                <c:pt idx="96">
                  <c:v>8.9919098356671672</c:v>
                </c:pt>
                <c:pt idx="97">
                  <c:v>8.9919098356671672</c:v>
                </c:pt>
                <c:pt idx="98">
                  <c:v>8.9919098356671672</c:v>
                </c:pt>
                <c:pt idx="99">
                  <c:v>8.9919098356671672</c:v>
                </c:pt>
                <c:pt idx="100">
                  <c:v>8.9919098356671672</c:v>
                </c:pt>
                <c:pt idx="101">
                  <c:v>8.9919098356671672</c:v>
                </c:pt>
                <c:pt idx="102">
                  <c:v>8.9919098356671672</c:v>
                </c:pt>
                <c:pt idx="103">
                  <c:v>8.8432038059868425</c:v>
                </c:pt>
                <c:pt idx="104">
                  <c:v>8.8432038059868425</c:v>
                </c:pt>
                <c:pt idx="105">
                  <c:v>8.8432038059868425</c:v>
                </c:pt>
                <c:pt idx="106">
                  <c:v>8.8432038059868425</c:v>
                </c:pt>
                <c:pt idx="107">
                  <c:v>8.8432038059868425</c:v>
                </c:pt>
                <c:pt idx="108">
                  <c:v>8.8432038059868425</c:v>
                </c:pt>
                <c:pt idx="109">
                  <c:v>8.8432038059868425</c:v>
                </c:pt>
                <c:pt idx="110">
                  <c:v>8.6940110135252944</c:v>
                </c:pt>
                <c:pt idx="111">
                  <c:v>8.6940110135252944</c:v>
                </c:pt>
                <c:pt idx="112">
                  <c:v>8.6940110135252944</c:v>
                </c:pt>
                <c:pt idx="113">
                  <c:v>8.6940110135252944</c:v>
                </c:pt>
                <c:pt idx="114">
                  <c:v>8.6940110135252944</c:v>
                </c:pt>
                <c:pt idx="115">
                  <c:v>8.6940110135252944</c:v>
                </c:pt>
                <c:pt idx="116">
                  <c:v>8.6940110135252944</c:v>
                </c:pt>
                <c:pt idx="117">
                  <c:v>8.6940110135252944</c:v>
                </c:pt>
                <c:pt idx="118">
                  <c:v>8.544329064367151</c:v>
                </c:pt>
                <c:pt idx="119">
                  <c:v>8.544329064367151</c:v>
                </c:pt>
                <c:pt idx="120">
                  <c:v>8.544329064367151</c:v>
                </c:pt>
                <c:pt idx="121">
                  <c:v>8.544329064367151</c:v>
                </c:pt>
                <c:pt idx="122">
                  <c:v>8.544329064367151</c:v>
                </c:pt>
                <c:pt idx="123">
                  <c:v>8.544329064367151</c:v>
                </c:pt>
                <c:pt idx="124">
                  <c:v>8.544329064367151</c:v>
                </c:pt>
                <c:pt idx="125">
                  <c:v>8.544329064367151</c:v>
                </c:pt>
                <c:pt idx="126">
                  <c:v>8.544329064367151</c:v>
                </c:pt>
                <c:pt idx="127">
                  <c:v>8.3941555488734831</c:v>
                </c:pt>
                <c:pt idx="128">
                  <c:v>8.3941555488734831</c:v>
                </c:pt>
                <c:pt idx="129">
                  <c:v>8.3941555488734831</c:v>
                </c:pt>
                <c:pt idx="130">
                  <c:v>8.3941555488734831</c:v>
                </c:pt>
                <c:pt idx="131">
                  <c:v>8.3941555488734831</c:v>
                </c:pt>
                <c:pt idx="132">
                  <c:v>8.3941555488734831</c:v>
                </c:pt>
                <c:pt idx="133">
                  <c:v>8.3941555488734831</c:v>
                </c:pt>
                <c:pt idx="134">
                  <c:v>8.3941555488734831</c:v>
                </c:pt>
                <c:pt idx="135">
                  <c:v>8.3941555488734831</c:v>
                </c:pt>
                <c:pt idx="136">
                  <c:v>8.2434880415525491</c:v>
                </c:pt>
                <c:pt idx="137">
                  <c:v>8.2434880415525491</c:v>
                </c:pt>
                <c:pt idx="138">
                  <c:v>8.2434880415525491</c:v>
                </c:pt>
                <c:pt idx="139">
                  <c:v>8.2434880415525491</c:v>
                </c:pt>
                <c:pt idx="140">
                  <c:v>8.2434880415525491</c:v>
                </c:pt>
                <c:pt idx="141">
                  <c:v>8.2434880415525491</c:v>
                </c:pt>
                <c:pt idx="142">
                  <c:v>8.2434880415525491</c:v>
                </c:pt>
                <c:pt idx="143">
                  <c:v>8.2434880415525491</c:v>
                </c:pt>
                <c:pt idx="144">
                  <c:v>8.2434880415525491</c:v>
                </c:pt>
                <c:pt idx="145">
                  <c:v>8.2434880415525491</c:v>
                </c:pt>
                <c:pt idx="146">
                  <c:v>8.2434880415525491</c:v>
                </c:pt>
                <c:pt idx="147">
                  <c:v>8.092324100929094</c:v>
                </c:pt>
                <c:pt idx="148">
                  <c:v>8.092324100929094</c:v>
                </c:pt>
                <c:pt idx="149">
                  <c:v>8.092324100929094</c:v>
                </c:pt>
                <c:pt idx="150">
                  <c:v>8.092324100929094</c:v>
                </c:pt>
                <c:pt idx="151">
                  <c:v>8.092324100929094</c:v>
                </c:pt>
                <c:pt idx="152">
                  <c:v>8.092324100929094</c:v>
                </c:pt>
                <c:pt idx="153">
                  <c:v>8.092324100929094</c:v>
                </c:pt>
                <c:pt idx="154">
                  <c:v>8.092324100929094</c:v>
                </c:pt>
                <c:pt idx="155">
                  <c:v>8.092324100929094</c:v>
                </c:pt>
                <c:pt idx="156">
                  <c:v>8.092324100929094</c:v>
                </c:pt>
                <c:pt idx="157">
                  <c:v>8.092324100929094</c:v>
                </c:pt>
                <c:pt idx="158">
                  <c:v>7.9406612694124519</c:v>
                </c:pt>
                <c:pt idx="159">
                  <c:v>7.9406612694124519</c:v>
                </c:pt>
                <c:pt idx="160">
                  <c:v>7.9406612694124519</c:v>
                </c:pt>
                <c:pt idx="161">
                  <c:v>7.9406612694124519</c:v>
                </c:pt>
                <c:pt idx="162">
                  <c:v>7.9406612694124519</c:v>
                </c:pt>
                <c:pt idx="163">
                  <c:v>7.9406612694124519</c:v>
                </c:pt>
                <c:pt idx="164">
                  <c:v>7.9406612694124519</c:v>
                </c:pt>
                <c:pt idx="165">
                  <c:v>7.9406612694124519</c:v>
                </c:pt>
                <c:pt idx="166">
                  <c:v>7.9406612694124519</c:v>
                </c:pt>
                <c:pt idx="167">
                  <c:v>7.9406612694124519</c:v>
                </c:pt>
                <c:pt idx="168">
                  <c:v>7.9406612694124519</c:v>
                </c:pt>
                <c:pt idx="169">
                  <c:v>7.9406612694124519</c:v>
                </c:pt>
                <c:pt idx="170">
                  <c:v>7.9406612694124519</c:v>
                </c:pt>
                <c:pt idx="171">
                  <c:v>7.9406612694124519</c:v>
                </c:pt>
                <c:pt idx="172">
                  <c:v>7.7884970731635361</c:v>
                </c:pt>
                <c:pt idx="173">
                  <c:v>7.7884970731635361</c:v>
                </c:pt>
                <c:pt idx="174">
                  <c:v>7.7884970731635361</c:v>
                </c:pt>
                <c:pt idx="175">
                  <c:v>7.7884970731635361</c:v>
                </c:pt>
                <c:pt idx="176">
                  <c:v>7.7884970731635361</c:v>
                </c:pt>
                <c:pt idx="177">
                  <c:v>7.7884970731635361</c:v>
                </c:pt>
                <c:pt idx="178">
                  <c:v>7.7884970731635361</c:v>
                </c:pt>
                <c:pt idx="179">
                  <c:v>7.7884970731635361</c:v>
                </c:pt>
                <c:pt idx="180">
                  <c:v>7.7884970731635361</c:v>
                </c:pt>
                <c:pt idx="181">
                  <c:v>7.7884970731635361</c:v>
                </c:pt>
                <c:pt idx="182">
                  <c:v>7.7884970731635361</c:v>
                </c:pt>
                <c:pt idx="183">
                  <c:v>7.7884970731635361</c:v>
                </c:pt>
                <c:pt idx="184">
                  <c:v>7.7884970731635361</c:v>
                </c:pt>
                <c:pt idx="185">
                  <c:v>7.7884970731635361</c:v>
                </c:pt>
                <c:pt idx="186">
                  <c:v>7.7884970731635361</c:v>
                </c:pt>
                <c:pt idx="187">
                  <c:v>7.6358290219601717</c:v>
                </c:pt>
                <c:pt idx="188">
                  <c:v>7.6358290219601717</c:v>
                </c:pt>
                <c:pt idx="189">
                  <c:v>7.6358290219601717</c:v>
                </c:pt>
                <c:pt idx="190">
                  <c:v>7.6358290219601717</c:v>
                </c:pt>
                <c:pt idx="191">
                  <c:v>7.6358290219601717</c:v>
                </c:pt>
                <c:pt idx="192">
                  <c:v>7.6358290219601717</c:v>
                </c:pt>
                <c:pt idx="193">
                  <c:v>7.6358290219601717</c:v>
                </c:pt>
                <c:pt idx="194">
                  <c:v>7.6358290219601717</c:v>
                </c:pt>
                <c:pt idx="195">
                  <c:v>7.6358290219601717</c:v>
                </c:pt>
                <c:pt idx="196">
                  <c:v>7.6358290219601717</c:v>
                </c:pt>
                <c:pt idx="197">
                  <c:v>7.6358290219601717</c:v>
                </c:pt>
                <c:pt idx="198">
                  <c:v>7.6358290219601717</c:v>
                </c:pt>
                <c:pt idx="199">
                  <c:v>7.6358290219601717</c:v>
                </c:pt>
                <c:pt idx="200">
                  <c:v>7.6358290219601717</c:v>
                </c:pt>
                <c:pt idx="201">
                  <c:v>7.6358290219601717</c:v>
                </c:pt>
                <c:pt idx="202">
                  <c:v>7.6358290219601717</c:v>
                </c:pt>
                <c:pt idx="203">
                  <c:v>7.6358290219601717</c:v>
                </c:pt>
                <c:pt idx="204">
                  <c:v>7.6358290219601717</c:v>
                </c:pt>
                <c:pt idx="205">
                  <c:v>7.4826546090612789</c:v>
                </c:pt>
                <c:pt idx="206">
                  <c:v>7.4826546090612789</c:v>
                </c:pt>
                <c:pt idx="207">
                  <c:v>7.4826546090612789</c:v>
                </c:pt>
                <c:pt idx="208">
                  <c:v>7.4826546090612789</c:v>
                </c:pt>
                <c:pt idx="209">
                  <c:v>7.4826546090612789</c:v>
                </c:pt>
                <c:pt idx="210">
                  <c:v>7.4826546090612789</c:v>
                </c:pt>
                <c:pt idx="211">
                  <c:v>7.4826546090612789</c:v>
                </c:pt>
                <c:pt idx="212">
                  <c:v>7.4826546090612789</c:v>
                </c:pt>
                <c:pt idx="213">
                  <c:v>7.4826546090612789</c:v>
                </c:pt>
                <c:pt idx="214">
                  <c:v>7.4826546090612789</c:v>
                </c:pt>
                <c:pt idx="215">
                  <c:v>7.4826546090612789</c:v>
                </c:pt>
                <c:pt idx="216">
                  <c:v>7.4826546090612789</c:v>
                </c:pt>
                <c:pt idx="217">
                  <c:v>7.4826546090612789</c:v>
                </c:pt>
                <c:pt idx="218">
                  <c:v>7.4826546090612789</c:v>
                </c:pt>
                <c:pt idx="219">
                  <c:v>7.4826546090612789</c:v>
                </c:pt>
                <c:pt idx="220">
                  <c:v>7.4826546090612789</c:v>
                </c:pt>
                <c:pt idx="221">
                  <c:v>7.4826546090612789</c:v>
                </c:pt>
                <c:pt idx="222">
                  <c:v>7.4826546090612789</c:v>
                </c:pt>
                <c:pt idx="223">
                  <c:v>7.4826546090612789</c:v>
                </c:pt>
                <c:pt idx="224">
                  <c:v>7.4826546090612789</c:v>
                </c:pt>
                <c:pt idx="225">
                  <c:v>7.328971311069699</c:v>
                </c:pt>
                <c:pt idx="226">
                  <c:v>7.328971311069699</c:v>
                </c:pt>
                <c:pt idx="227">
                  <c:v>7.328971311069699</c:v>
                </c:pt>
                <c:pt idx="228">
                  <c:v>7.328971311069699</c:v>
                </c:pt>
                <c:pt idx="229">
                  <c:v>7.328971311069699</c:v>
                </c:pt>
                <c:pt idx="230">
                  <c:v>7.328971311069699</c:v>
                </c:pt>
                <c:pt idx="231">
                  <c:v>7.328971311069699</c:v>
                </c:pt>
                <c:pt idx="232">
                  <c:v>7.328971311069699</c:v>
                </c:pt>
                <c:pt idx="233">
                  <c:v>7.328971311069699</c:v>
                </c:pt>
                <c:pt idx="234">
                  <c:v>7.328971311069699</c:v>
                </c:pt>
                <c:pt idx="235">
                  <c:v>7.328971311069699</c:v>
                </c:pt>
                <c:pt idx="236">
                  <c:v>7.328971311069699</c:v>
                </c:pt>
                <c:pt idx="237">
                  <c:v>7.328971311069699</c:v>
                </c:pt>
                <c:pt idx="238">
                  <c:v>7.328971311069699</c:v>
                </c:pt>
                <c:pt idx="239">
                  <c:v>7.328971311069699</c:v>
                </c:pt>
                <c:pt idx="240">
                  <c:v>7.328971311069699</c:v>
                </c:pt>
                <c:pt idx="241">
                  <c:v>7.328971311069699</c:v>
                </c:pt>
                <c:pt idx="242">
                  <c:v>7.328971311069699</c:v>
                </c:pt>
                <c:pt idx="243">
                  <c:v>7.328971311069699</c:v>
                </c:pt>
                <c:pt idx="244">
                  <c:v>7.328971311069699</c:v>
                </c:pt>
                <c:pt idx="245">
                  <c:v>7.328971311069699</c:v>
                </c:pt>
                <c:pt idx="246">
                  <c:v>7.328971311069699</c:v>
                </c:pt>
                <c:pt idx="247">
                  <c:v>7.328971311069699</c:v>
                </c:pt>
                <c:pt idx="248">
                  <c:v>7.1747765877936072</c:v>
                </c:pt>
                <c:pt idx="249">
                  <c:v>7.1747765877936072</c:v>
                </c:pt>
                <c:pt idx="250">
                  <c:v>7.1747765877936072</c:v>
                </c:pt>
                <c:pt idx="251">
                  <c:v>7.1747765877936072</c:v>
                </c:pt>
                <c:pt idx="252">
                  <c:v>7.1747765877936072</c:v>
                </c:pt>
                <c:pt idx="253">
                  <c:v>7.1747765877936072</c:v>
                </c:pt>
                <c:pt idx="254">
                  <c:v>7.1747765877936072</c:v>
                </c:pt>
                <c:pt idx="255">
                  <c:v>7.1747765877936072</c:v>
                </c:pt>
                <c:pt idx="256">
                  <c:v>7.1747765877936072</c:v>
                </c:pt>
                <c:pt idx="257">
                  <c:v>7.1747765877936072</c:v>
                </c:pt>
                <c:pt idx="258">
                  <c:v>7.1747765877936072</c:v>
                </c:pt>
                <c:pt idx="259">
                  <c:v>7.1747765877936072</c:v>
                </c:pt>
                <c:pt idx="260">
                  <c:v>7.1747765877936072</c:v>
                </c:pt>
                <c:pt idx="261">
                  <c:v>7.1747765877936072</c:v>
                </c:pt>
                <c:pt idx="262">
                  <c:v>7.1747765877936072</c:v>
                </c:pt>
                <c:pt idx="263">
                  <c:v>7.1747765877936072</c:v>
                </c:pt>
                <c:pt idx="264">
                  <c:v>7.1747765877936072</c:v>
                </c:pt>
                <c:pt idx="265">
                  <c:v>7.1747765877936072</c:v>
                </c:pt>
                <c:pt idx="266">
                  <c:v>7.1747765877936072</c:v>
                </c:pt>
                <c:pt idx="267">
                  <c:v>7.1747765877936072</c:v>
                </c:pt>
                <c:pt idx="268">
                  <c:v>7.1747765877936072</c:v>
                </c:pt>
                <c:pt idx="269">
                  <c:v>7.1747765877936072</c:v>
                </c:pt>
                <c:pt idx="270">
                  <c:v>7.1747765877936072</c:v>
                </c:pt>
                <c:pt idx="271">
                  <c:v>7.1747765877936072</c:v>
                </c:pt>
                <c:pt idx="272">
                  <c:v>7.1747765877936072</c:v>
                </c:pt>
                <c:pt idx="273">
                  <c:v>7.0200678821065949</c:v>
                </c:pt>
                <c:pt idx="274">
                  <c:v>7.0200678821065949</c:v>
                </c:pt>
                <c:pt idx="275">
                  <c:v>7.0200678821065949</c:v>
                </c:pt>
                <c:pt idx="276">
                  <c:v>7.0200678821065949</c:v>
                </c:pt>
                <c:pt idx="277">
                  <c:v>7.0200678821065949</c:v>
                </c:pt>
                <c:pt idx="278">
                  <c:v>7.0200678821065949</c:v>
                </c:pt>
                <c:pt idx="279">
                  <c:v>7.0200678821065949</c:v>
                </c:pt>
                <c:pt idx="280">
                  <c:v>7.0200678821065949</c:v>
                </c:pt>
                <c:pt idx="281">
                  <c:v>7.0200678821065949</c:v>
                </c:pt>
                <c:pt idx="282">
                  <c:v>7.0200678821065949</c:v>
                </c:pt>
                <c:pt idx="283">
                  <c:v>7.0200678821065949</c:v>
                </c:pt>
                <c:pt idx="284">
                  <c:v>7.0200678821065949</c:v>
                </c:pt>
                <c:pt idx="285">
                  <c:v>7.0200678821065949</c:v>
                </c:pt>
                <c:pt idx="286">
                  <c:v>7.0200678821065949</c:v>
                </c:pt>
                <c:pt idx="287">
                  <c:v>7.0200678821065949</c:v>
                </c:pt>
                <c:pt idx="288">
                  <c:v>7.0200678821065949</c:v>
                </c:pt>
                <c:pt idx="289">
                  <c:v>7.0200678821065949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99-40B3-9F46-FDB4E9573168}"/>
            </c:ext>
          </c:extLst>
        </c:ser>
        <c:ser>
          <c:idx val="1"/>
          <c:order val="1"/>
          <c:tx>
            <c:strRef>
              <c:f>'C21 SP2-50 14_05'!$Y$3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'C21 SP2-50 14_05'!$AB$4:$AB$293</c:f>
              <c:numCache>
                <c:formatCode>0.000</c:formatCode>
                <c:ptCount val="29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</c:numCache>
            </c:numRef>
          </c:xVal>
          <c:yVal>
            <c:numRef>
              <c:f>'C21 SP2-50 14_05'!$Y$5:$Y$294</c:f>
              <c:numCache>
                <c:formatCode>0.00</c:formatCode>
                <c:ptCount val="290"/>
                <c:pt idx="0">
                  <c:v>18.329730530166387</c:v>
                </c:pt>
                <c:pt idx="1">
                  <c:v>17.035244991019194</c:v>
                </c:pt>
                <c:pt idx="2">
                  <c:v>16.067725982168078</c:v>
                </c:pt>
                <c:pt idx="3">
                  <c:v>15.202444806726534</c:v>
                </c:pt>
                <c:pt idx="4">
                  <c:v>14.573382824580584</c:v>
                </c:pt>
                <c:pt idx="5">
                  <c:v>14.063373169801963</c:v>
                </c:pt>
                <c:pt idx="6">
                  <c:v>13.676851609846041</c:v>
                </c:pt>
                <c:pt idx="7">
                  <c:v>13.286837385191742</c:v>
                </c:pt>
                <c:pt idx="8">
                  <c:v>12.893282940646467</c:v>
                </c:pt>
                <c:pt idx="9">
                  <c:v>12.62892264608092</c:v>
                </c:pt>
                <c:pt idx="10">
                  <c:v>12.36295285200505</c:v>
                </c:pt>
                <c:pt idx="11">
                  <c:v>12.095358814911927</c:v>
                </c:pt>
                <c:pt idx="12">
                  <c:v>11.826125610669692</c:v>
                </c:pt>
                <c:pt idx="13">
                  <c:v>11.555238131747004</c:v>
                </c:pt>
                <c:pt idx="14">
                  <c:v>11.419169267334317</c:v>
                </c:pt>
                <c:pt idx="15">
                  <c:v>11.145771641616232</c:v>
                </c:pt>
                <c:pt idx="16">
                  <c:v>11.008438985730006</c:v>
                </c:pt>
                <c:pt idx="17">
                  <c:v>10.732496160879545</c:v>
                </c:pt>
                <c:pt idx="18">
                  <c:v>10.593882024483413</c:v>
                </c:pt>
                <c:pt idx="19">
                  <c:v>10.454836739918061</c:v>
                </c:pt>
                <c:pt idx="20">
                  <c:v>10.315358292472432</c:v>
                </c:pt>
                <c:pt idx="21">
                  <c:v>10.175444654863174</c:v>
                </c:pt>
                <c:pt idx="22">
                  <c:v>10.035093787136439</c:v>
                </c:pt>
                <c:pt idx="23">
                  <c:v>9.8943036365685462</c:v>
                </c:pt>
                <c:pt idx="24">
                  <c:v>9.7530721375663312</c:v>
                </c:pt>
                <c:pt idx="25">
                  <c:v>9.7530721375663312</c:v>
                </c:pt>
                <c:pt idx="26">
                  <c:v>9.6113972115656416</c:v>
                </c:pt>
                <c:pt idx="27">
                  <c:v>9.4692767669297453</c:v>
                </c:pt>
                <c:pt idx="28">
                  <c:v>9.3267086988461543</c:v>
                </c:pt>
                <c:pt idx="29">
                  <c:v>9.3267086988461543</c:v>
                </c:pt>
                <c:pt idx="30">
                  <c:v>9.1836908892228841</c:v>
                </c:pt>
                <c:pt idx="31">
                  <c:v>9.0402212065834107</c:v>
                </c:pt>
                <c:pt idx="32">
                  <c:v>9.0402212065834107</c:v>
                </c:pt>
                <c:pt idx="33">
                  <c:v>8.8962975059609271</c:v>
                </c:pt>
                <c:pt idx="34">
                  <c:v>8.7519176287912952</c:v>
                </c:pt>
                <c:pt idx="35">
                  <c:v>8.7519176287912952</c:v>
                </c:pt>
                <c:pt idx="36">
                  <c:v>8.6070794028052724</c:v>
                </c:pt>
                <c:pt idx="37">
                  <c:v>8.6070794028052724</c:v>
                </c:pt>
                <c:pt idx="38">
                  <c:v>8.4617806419194252</c:v>
                </c:pt>
                <c:pt idx="39">
                  <c:v>8.4617806419194252</c:v>
                </c:pt>
                <c:pt idx="40">
                  <c:v>8.3160191461262976</c:v>
                </c:pt>
                <c:pt idx="41">
                  <c:v>8.3160191461262976</c:v>
                </c:pt>
                <c:pt idx="42">
                  <c:v>8.1697927013832601</c:v>
                </c:pt>
                <c:pt idx="43">
                  <c:v>8.1697927013832601</c:v>
                </c:pt>
                <c:pt idx="44">
                  <c:v>8.1697927013832601</c:v>
                </c:pt>
                <c:pt idx="45">
                  <c:v>8.0230990795004846</c:v>
                </c:pt>
                <c:pt idx="46">
                  <c:v>8.0230990795004846</c:v>
                </c:pt>
                <c:pt idx="47">
                  <c:v>7.875936038027687</c:v>
                </c:pt>
                <c:pt idx="48">
                  <c:v>7.875936038027687</c:v>
                </c:pt>
                <c:pt idx="49">
                  <c:v>7.875936038027687</c:v>
                </c:pt>
                <c:pt idx="50">
                  <c:v>7.7283013201399298</c:v>
                </c:pt>
                <c:pt idx="51">
                  <c:v>7.7283013201399298</c:v>
                </c:pt>
                <c:pt idx="52">
                  <c:v>7.7283013201399298</c:v>
                </c:pt>
                <c:pt idx="53">
                  <c:v>7.5801926545221772</c:v>
                </c:pt>
                <c:pt idx="54">
                  <c:v>7.5801926545221772</c:v>
                </c:pt>
                <c:pt idx="55">
                  <c:v>7.5801926545221772</c:v>
                </c:pt>
                <c:pt idx="56">
                  <c:v>7.4316077552529114</c:v>
                </c:pt>
                <c:pt idx="57">
                  <c:v>7.4316077552529114</c:v>
                </c:pt>
                <c:pt idx="58">
                  <c:v>7.4316077552529114</c:v>
                </c:pt>
                <c:pt idx="59">
                  <c:v>7.2825443216865127</c:v>
                </c:pt>
                <c:pt idx="60">
                  <c:v>7.2825443216865127</c:v>
                </c:pt>
                <c:pt idx="61">
                  <c:v>7.2825443216865127</c:v>
                </c:pt>
                <c:pt idx="62">
                  <c:v>7.2825443216865127</c:v>
                </c:pt>
                <c:pt idx="63">
                  <c:v>7.1330000383343473</c:v>
                </c:pt>
                <c:pt idx="64">
                  <c:v>7.1330000383343473</c:v>
                </c:pt>
                <c:pt idx="65">
                  <c:v>7.1330000383343473</c:v>
                </c:pt>
                <c:pt idx="66">
                  <c:v>6.982972574745272</c:v>
                </c:pt>
                <c:pt idx="67">
                  <c:v>6.982972574745272</c:v>
                </c:pt>
                <c:pt idx="68">
                  <c:v>6.982972574745272</c:v>
                </c:pt>
                <c:pt idx="69">
                  <c:v>6.982972574745272</c:v>
                </c:pt>
                <c:pt idx="70">
                  <c:v>6.8324595853839876</c:v>
                </c:pt>
                <c:pt idx="71">
                  <c:v>6.8324595853839876</c:v>
                </c:pt>
                <c:pt idx="72">
                  <c:v>6.8324595853839876</c:v>
                </c:pt>
                <c:pt idx="73">
                  <c:v>6.8324595853839876</c:v>
                </c:pt>
                <c:pt idx="74">
                  <c:v>6.8324595853839876</c:v>
                </c:pt>
                <c:pt idx="75">
                  <c:v>6.6814587095094353</c:v>
                </c:pt>
                <c:pt idx="76">
                  <c:v>6.6814587095094353</c:v>
                </c:pt>
                <c:pt idx="77">
                  <c:v>6.6814587095094353</c:v>
                </c:pt>
                <c:pt idx="78">
                  <c:v>6.6814587095094353</c:v>
                </c:pt>
                <c:pt idx="79">
                  <c:v>6.5299675710508209</c:v>
                </c:pt>
                <c:pt idx="80">
                  <c:v>6.5299675710508209</c:v>
                </c:pt>
                <c:pt idx="81">
                  <c:v>6.5299675710508209</c:v>
                </c:pt>
                <c:pt idx="82">
                  <c:v>6.5299675710508209</c:v>
                </c:pt>
                <c:pt idx="83">
                  <c:v>6.5299675710508209</c:v>
                </c:pt>
                <c:pt idx="84">
                  <c:v>6.3779837784834426</c:v>
                </c:pt>
                <c:pt idx="85">
                  <c:v>6.3779837784834426</c:v>
                </c:pt>
                <c:pt idx="86">
                  <c:v>6.3779837784834426</c:v>
                </c:pt>
                <c:pt idx="87">
                  <c:v>6.3779837784834426</c:v>
                </c:pt>
                <c:pt idx="88">
                  <c:v>6.3779837784834426</c:v>
                </c:pt>
                <c:pt idx="89">
                  <c:v>6.3779837784834426</c:v>
                </c:pt>
                <c:pt idx="90">
                  <c:v>6.225504924702463</c:v>
                </c:pt>
                <c:pt idx="91">
                  <c:v>6.225504924702463</c:v>
                </c:pt>
                <c:pt idx="92">
                  <c:v>6.225504924702463</c:v>
                </c:pt>
                <c:pt idx="93">
                  <c:v>6.225504924702463</c:v>
                </c:pt>
                <c:pt idx="94">
                  <c:v>6.225504924702463</c:v>
                </c:pt>
                <c:pt idx="95">
                  <c:v>6.225504924702463</c:v>
                </c:pt>
                <c:pt idx="96">
                  <c:v>6.072528586896131</c:v>
                </c:pt>
                <c:pt idx="97">
                  <c:v>6.072528586896131</c:v>
                </c:pt>
                <c:pt idx="98">
                  <c:v>6.072528586896131</c:v>
                </c:pt>
                <c:pt idx="99">
                  <c:v>6.072528586896131</c:v>
                </c:pt>
                <c:pt idx="100">
                  <c:v>6.072528586896131</c:v>
                </c:pt>
                <c:pt idx="101">
                  <c:v>6.072528586896131</c:v>
                </c:pt>
                <c:pt idx="102">
                  <c:v>6.072528586896131</c:v>
                </c:pt>
                <c:pt idx="103">
                  <c:v>5.9190523264171624</c:v>
                </c:pt>
                <c:pt idx="104">
                  <c:v>5.9190523264171624</c:v>
                </c:pt>
                <c:pt idx="105">
                  <c:v>5.9190523264171624</c:v>
                </c:pt>
                <c:pt idx="106">
                  <c:v>5.9190523264171624</c:v>
                </c:pt>
                <c:pt idx="107">
                  <c:v>5.9190523264171624</c:v>
                </c:pt>
                <c:pt idx="108">
                  <c:v>5.9190523264171624</c:v>
                </c:pt>
                <c:pt idx="109">
                  <c:v>5.9190523264171624</c:v>
                </c:pt>
                <c:pt idx="110">
                  <c:v>5.7650736886535325</c:v>
                </c:pt>
                <c:pt idx="111">
                  <c:v>5.7650736886535325</c:v>
                </c:pt>
                <c:pt idx="112">
                  <c:v>5.7650736886535325</c:v>
                </c:pt>
                <c:pt idx="113">
                  <c:v>5.7650736886535325</c:v>
                </c:pt>
                <c:pt idx="114">
                  <c:v>5.7650736886535325</c:v>
                </c:pt>
                <c:pt idx="115">
                  <c:v>5.7650736886535325</c:v>
                </c:pt>
                <c:pt idx="116">
                  <c:v>5.7650736886535325</c:v>
                </c:pt>
                <c:pt idx="117">
                  <c:v>5.7650736886535325</c:v>
                </c:pt>
                <c:pt idx="118">
                  <c:v>5.6105902028972476</c:v>
                </c:pt>
                <c:pt idx="119">
                  <c:v>5.6105902028972476</c:v>
                </c:pt>
                <c:pt idx="120">
                  <c:v>5.6105902028972476</c:v>
                </c:pt>
                <c:pt idx="121">
                  <c:v>5.6105902028972476</c:v>
                </c:pt>
                <c:pt idx="122">
                  <c:v>5.6105902028972476</c:v>
                </c:pt>
                <c:pt idx="123">
                  <c:v>5.6105902028972476</c:v>
                </c:pt>
                <c:pt idx="124">
                  <c:v>5.6105902028972476</c:v>
                </c:pt>
                <c:pt idx="125">
                  <c:v>5.6105902028972476</c:v>
                </c:pt>
                <c:pt idx="126">
                  <c:v>5.6105902028972476</c:v>
                </c:pt>
                <c:pt idx="127">
                  <c:v>5.4555993822123288</c:v>
                </c:pt>
                <c:pt idx="128">
                  <c:v>5.4555993822123288</c:v>
                </c:pt>
                <c:pt idx="129">
                  <c:v>5.4555993822123288</c:v>
                </c:pt>
                <c:pt idx="130">
                  <c:v>5.4555993822123288</c:v>
                </c:pt>
                <c:pt idx="131">
                  <c:v>5.4555993822123288</c:v>
                </c:pt>
                <c:pt idx="132">
                  <c:v>5.4555993822123288</c:v>
                </c:pt>
                <c:pt idx="133">
                  <c:v>5.4555993822123288</c:v>
                </c:pt>
                <c:pt idx="134">
                  <c:v>5.4555993822123288</c:v>
                </c:pt>
                <c:pt idx="135">
                  <c:v>5.4555993822123288</c:v>
                </c:pt>
                <c:pt idx="136">
                  <c:v>5.3000987233014829</c:v>
                </c:pt>
                <c:pt idx="137">
                  <c:v>5.3000987233014829</c:v>
                </c:pt>
                <c:pt idx="138">
                  <c:v>5.3000987233014829</c:v>
                </c:pt>
                <c:pt idx="139">
                  <c:v>5.3000987233014829</c:v>
                </c:pt>
                <c:pt idx="140">
                  <c:v>5.3000987233014829</c:v>
                </c:pt>
                <c:pt idx="141">
                  <c:v>5.3000987233014829</c:v>
                </c:pt>
                <c:pt idx="142">
                  <c:v>5.3000987233014829</c:v>
                </c:pt>
                <c:pt idx="143">
                  <c:v>5.3000987233014829</c:v>
                </c:pt>
                <c:pt idx="144">
                  <c:v>5.3000987233014829</c:v>
                </c:pt>
                <c:pt idx="145">
                  <c:v>5.3000987233014829</c:v>
                </c:pt>
                <c:pt idx="146">
                  <c:v>5.3000987233014829</c:v>
                </c:pt>
                <c:pt idx="147">
                  <c:v>5.1440857063711825</c:v>
                </c:pt>
                <c:pt idx="148">
                  <c:v>5.1440857063711825</c:v>
                </c:pt>
                <c:pt idx="149">
                  <c:v>5.1440857063711825</c:v>
                </c:pt>
                <c:pt idx="150">
                  <c:v>5.1440857063711825</c:v>
                </c:pt>
                <c:pt idx="151">
                  <c:v>5.1440857063711825</c:v>
                </c:pt>
                <c:pt idx="152">
                  <c:v>5.1440857063711825</c:v>
                </c:pt>
                <c:pt idx="153">
                  <c:v>5.1440857063711825</c:v>
                </c:pt>
                <c:pt idx="154">
                  <c:v>5.1440857063711825</c:v>
                </c:pt>
                <c:pt idx="155">
                  <c:v>5.1440857063711825</c:v>
                </c:pt>
                <c:pt idx="156">
                  <c:v>5.1440857063711825</c:v>
                </c:pt>
                <c:pt idx="157">
                  <c:v>5.1440857063711825</c:v>
                </c:pt>
                <c:pt idx="158">
                  <c:v>4.9875577949955563</c:v>
                </c:pt>
                <c:pt idx="159">
                  <c:v>4.9875577949955563</c:v>
                </c:pt>
                <c:pt idx="160">
                  <c:v>4.9875577949955563</c:v>
                </c:pt>
                <c:pt idx="161">
                  <c:v>4.9875577949955563</c:v>
                </c:pt>
                <c:pt idx="162">
                  <c:v>4.9875577949955563</c:v>
                </c:pt>
                <c:pt idx="163">
                  <c:v>4.9875577949955563</c:v>
                </c:pt>
                <c:pt idx="164">
                  <c:v>4.9875577949955563</c:v>
                </c:pt>
                <c:pt idx="165">
                  <c:v>4.9875577949955563</c:v>
                </c:pt>
                <c:pt idx="166">
                  <c:v>4.9875577949955563</c:v>
                </c:pt>
                <c:pt idx="167">
                  <c:v>4.9875577949955563</c:v>
                </c:pt>
                <c:pt idx="168">
                  <c:v>4.9875577949955563</c:v>
                </c:pt>
                <c:pt idx="169">
                  <c:v>4.9875577949955563</c:v>
                </c:pt>
                <c:pt idx="170">
                  <c:v>4.9875577949955563</c:v>
                </c:pt>
                <c:pt idx="171">
                  <c:v>4.9875577949955563</c:v>
                </c:pt>
                <c:pt idx="172">
                  <c:v>4.8305124359790064</c:v>
                </c:pt>
                <c:pt idx="173">
                  <c:v>4.8305124359790064</c:v>
                </c:pt>
                <c:pt idx="174">
                  <c:v>4.8305124359790064</c:v>
                </c:pt>
                <c:pt idx="175">
                  <c:v>4.8305124359790064</c:v>
                </c:pt>
                <c:pt idx="176">
                  <c:v>4.8305124359790064</c:v>
                </c:pt>
                <c:pt idx="177">
                  <c:v>4.8305124359790064</c:v>
                </c:pt>
                <c:pt idx="178">
                  <c:v>4.8305124359790064</c:v>
                </c:pt>
                <c:pt idx="179">
                  <c:v>4.8305124359790064</c:v>
                </c:pt>
                <c:pt idx="180">
                  <c:v>4.8305124359790064</c:v>
                </c:pt>
                <c:pt idx="181">
                  <c:v>4.8305124359790064</c:v>
                </c:pt>
                <c:pt idx="182">
                  <c:v>4.8305124359790064</c:v>
                </c:pt>
                <c:pt idx="183">
                  <c:v>4.8305124359790064</c:v>
                </c:pt>
                <c:pt idx="184">
                  <c:v>4.8305124359790064</c:v>
                </c:pt>
                <c:pt idx="185">
                  <c:v>4.8305124359790064</c:v>
                </c:pt>
                <c:pt idx="186">
                  <c:v>4.8305124359790064</c:v>
                </c:pt>
                <c:pt idx="187">
                  <c:v>4.6729470592173801</c:v>
                </c:pt>
                <c:pt idx="188">
                  <c:v>4.6729470592173801</c:v>
                </c:pt>
                <c:pt idx="189">
                  <c:v>4.6729470592173801</c:v>
                </c:pt>
                <c:pt idx="190">
                  <c:v>4.6729470592173801</c:v>
                </c:pt>
                <c:pt idx="191">
                  <c:v>4.6729470592173801</c:v>
                </c:pt>
                <c:pt idx="192">
                  <c:v>4.6729470592173801</c:v>
                </c:pt>
                <c:pt idx="193">
                  <c:v>4.6729470592173801</c:v>
                </c:pt>
                <c:pt idx="194">
                  <c:v>4.6729470592173801</c:v>
                </c:pt>
                <c:pt idx="195">
                  <c:v>4.6729470592173801</c:v>
                </c:pt>
                <c:pt idx="196">
                  <c:v>4.6729470592173801</c:v>
                </c:pt>
                <c:pt idx="197">
                  <c:v>4.6729470592173801</c:v>
                </c:pt>
                <c:pt idx="198">
                  <c:v>4.6729470592173801</c:v>
                </c:pt>
                <c:pt idx="199">
                  <c:v>4.6729470592173801</c:v>
                </c:pt>
                <c:pt idx="200">
                  <c:v>4.6729470592173801</c:v>
                </c:pt>
                <c:pt idx="201">
                  <c:v>4.6729470592173801</c:v>
                </c:pt>
                <c:pt idx="202">
                  <c:v>4.6729470592173801</c:v>
                </c:pt>
                <c:pt idx="203">
                  <c:v>4.6729470592173801</c:v>
                </c:pt>
                <c:pt idx="204">
                  <c:v>4.6729470592173801</c:v>
                </c:pt>
                <c:pt idx="205">
                  <c:v>4.5148590775577313</c:v>
                </c:pt>
                <c:pt idx="206">
                  <c:v>4.5148590775577313</c:v>
                </c:pt>
                <c:pt idx="207">
                  <c:v>4.5148590775577313</c:v>
                </c:pt>
                <c:pt idx="208">
                  <c:v>4.5148590775577313</c:v>
                </c:pt>
                <c:pt idx="209">
                  <c:v>4.5148590775577313</c:v>
                </c:pt>
                <c:pt idx="210">
                  <c:v>4.5148590775577313</c:v>
                </c:pt>
                <c:pt idx="211">
                  <c:v>4.5148590775577313</c:v>
                </c:pt>
                <c:pt idx="212">
                  <c:v>4.5148590775577313</c:v>
                </c:pt>
                <c:pt idx="213">
                  <c:v>4.5148590775577313</c:v>
                </c:pt>
                <c:pt idx="214">
                  <c:v>4.5148590775577313</c:v>
                </c:pt>
                <c:pt idx="215">
                  <c:v>4.5148590775577313</c:v>
                </c:pt>
                <c:pt idx="216">
                  <c:v>4.5148590775577313</c:v>
                </c:pt>
                <c:pt idx="217">
                  <c:v>4.5148590775577313</c:v>
                </c:pt>
                <c:pt idx="218">
                  <c:v>4.5148590775577313</c:v>
                </c:pt>
                <c:pt idx="219">
                  <c:v>4.5148590775577313</c:v>
                </c:pt>
                <c:pt idx="220">
                  <c:v>4.5148590775577313</c:v>
                </c:pt>
                <c:pt idx="221">
                  <c:v>4.5148590775577313</c:v>
                </c:pt>
                <c:pt idx="222">
                  <c:v>4.5148590775577313</c:v>
                </c:pt>
                <c:pt idx="223">
                  <c:v>4.5148590775577313</c:v>
                </c:pt>
                <c:pt idx="224">
                  <c:v>4.5148590775577313</c:v>
                </c:pt>
                <c:pt idx="225">
                  <c:v>4.3562458866566729</c:v>
                </c:pt>
                <c:pt idx="226">
                  <c:v>4.3562458866566729</c:v>
                </c:pt>
                <c:pt idx="227">
                  <c:v>4.3562458866566729</c:v>
                </c:pt>
                <c:pt idx="228">
                  <c:v>4.3562458866566729</c:v>
                </c:pt>
                <c:pt idx="229">
                  <c:v>4.3562458866566729</c:v>
                </c:pt>
                <c:pt idx="230">
                  <c:v>4.3562458866566729</c:v>
                </c:pt>
                <c:pt idx="231">
                  <c:v>4.3562458866566729</c:v>
                </c:pt>
                <c:pt idx="232">
                  <c:v>4.3562458866566729</c:v>
                </c:pt>
                <c:pt idx="233">
                  <c:v>4.3562458866566729</c:v>
                </c:pt>
                <c:pt idx="234">
                  <c:v>4.3562458866566729</c:v>
                </c:pt>
                <c:pt idx="235">
                  <c:v>4.3562458866566729</c:v>
                </c:pt>
                <c:pt idx="236">
                  <c:v>4.3562458866566729</c:v>
                </c:pt>
                <c:pt idx="237">
                  <c:v>4.3562458866566729</c:v>
                </c:pt>
                <c:pt idx="238">
                  <c:v>4.3562458866566729</c:v>
                </c:pt>
                <c:pt idx="239">
                  <c:v>4.3562458866566729</c:v>
                </c:pt>
                <c:pt idx="240">
                  <c:v>4.3562458866566729</c:v>
                </c:pt>
                <c:pt idx="241">
                  <c:v>4.3562458866566729</c:v>
                </c:pt>
                <c:pt idx="242">
                  <c:v>4.3562458866566729</c:v>
                </c:pt>
                <c:pt idx="243">
                  <c:v>4.3562458866566729</c:v>
                </c:pt>
                <c:pt idx="244">
                  <c:v>4.3562458866566729</c:v>
                </c:pt>
                <c:pt idx="245">
                  <c:v>4.3562458866566729</c:v>
                </c:pt>
                <c:pt idx="246">
                  <c:v>4.3562458866566729</c:v>
                </c:pt>
                <c:pt idx="247">
                  <c:v>4.3562458866566729</c:v>
                </c:pt>
                <c:pt idx="248">
                  <c:v>4.1971048648374527</c:v>
                </c:pt>
                <c:pt idx="249">
                  <c:v>4.1971048648374527</c:v>
                </c:pt>
                <c:pt idx="250">
                  <c:v>4.1971048648374527</c:v>
                </c:pt>
                <c:pt idx="251">
                  <c:v>4.1971048648374527</c:v>
                </c:pt>
                <c:pt idx="252">
                  <c:v>4.1971048648374527</c:v>
                </c:pt>
                <c:pt idx="253">
                  <c:v>4.1971048648374527</c:v>
                </c:pt>
                <c:pt idx="254">
                  <c:v>4.1971048648374527</c:v>
                </c:pt>
                <c:pt idx="255">
                  <c:v>4.1971048648374527</c:v>
                </c:pt>
                <c:pt idx="256">
                  <c:v>4.1971048648374527</c:v>
                </c:pt>
                <c:pt idx="257">
                  <c:v>4.1971048648374527</c:v>
                </c:pt>
                <c:pt idx="258">
                  <c:v>4.1971048648374527</c:v>
                </c:pt>
                <c:pt idx="259">
                  <c:v>4.1971048648374527</c:v>
                </c:pt>
                <c:pt idx="260">
                  <c:v>4.1971048648374527</c:v>
                </c:pt>
                <c:pt idx="261">
                  <c:v>4.1971048648374527</c:v>
                </c:pt>
                <c:pt idx="262">
                  <c:v>4.1971048648374527</c:v>
                </c:pt>
                <c:pt idx="263">
                  <c:v>4.1971048648374527</c:v>
                </c:pt>
                <c:pt idx="264">
                  <c:v>4.1971048648374527</c:v>
                </c:pt>
                <c:pt idx="265">
                  <c:v>4.1971048648374527</c:v>
                </c:pt>
                <c:pt idx="266">
                  <c:v>4.1971048648374527</c:v>
                </c:pt>
                <c:pt idx="267">
                  <c:v>4.1971048648374527</c:v>
                </c:pt>
                <c:pt idx="268">
                  <c:v>4.1971048648374527</c:v>
                </c:pt>
                <c:pt idx="269">
                  <c:v>4.1971048648374527</c:v>
                </c:pt>
                <c:pt idx="270">
                  <c:v>4.1971048648374527</c:v>
                </c:pt>
                <c:pt idx="271">
                  <c:v>4.1971048648374527</c:v>
                </c:pt>
                <c:pt idx="272">
                  <c:v>4.1971048648374527</c:v>
                </c:pt>
                <c:pt idx="273">
                  <c:v>4.0374333729455314</c:v>
                </c:pt>
                <c:pt idx="274">
                  <c:v>4.0374333729455314</c:v>
                </c:pt>
                <c:pt idx="275">
                  <c:v>4.0374333729455314</c:v>
                </c:pt>
                <c:pt idx="276">
                  <c:v>4.0374333729455314</c:v>
                </c:pt>
                <c:pt idx="277">
                  <c:v>4.0374333729455314</c:v>
                </c:pt>
                <c:pt idx="278">
                  <c:v>4.0374333729455314</c:v>
                </c:pt>
                <c:pt idx="279">
                  <c:v>4.0374333729455314</c:v>
                </c:pt>
                <c:pt idx="280">
                  <c:v>4.0374333729455314</c:v>
                </c:pt>
                <c:pt idx="281">
                  <c:v>4.0374333729455314</c:v>
                </c:pt>
                <c:pt idx="282">
                  <c:v>4.0374333729455314</c:v>
                </c:pt>
                <c:pt idx="283">
                  <c:v>4.0374333729455314</c:v>
                </c:pt>
                <c:pt idx="284">
                  <c:v>4.0374333729455314</c:v>
                </c:pt>
                <c:pt idx="285">
                  <c:v>4.0374333729455314</c:v>
                </c:pt>
                <c:pt idx="286">
                  <c:v>4.0374333729455314</c:v>
                </c:pt>
                <c:pt idx="287">
                  <c:v>4.0374333729455314</c:v>
                </c:pt>
                <c:pt idx="288">
                  <c:v>4.0374333729455314</c:v>
                </c:pt>
                <c:pt idx="289">
                  <c:v>4.0374333729455314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99-40B3-9F46-FDB4E9573168}"/>
            </c:ext>
          </c:extLst>
        </c:ser>
        <c:ser>
          <c:idx val="2"/>
          <c:order val="2"/>
          <c:tx>
            <c:strRef>
              <c:f>'C21 SP2-50 14_05'!$AA$3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'C21 SP2-50 14_05'!$AB$4:$AB$293</c:f>
              <c:numCache>
                <c:formatCode>0.000</c:formatCode>
                <c:ptCount val="29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</c:numCache>
            </c:numRef>
          </c:xVal>
          <c:yVal>
            <c:numRef>
              <c:f>'C21 SP2-50 14_05'!$AA$5:$AA$294</c:f>
              <c:numCache>
                <c:formatCode>0.00</c:formatCode>
                <c:ptCount val="290"/>
                <c:pt idx="0">
                  <c:v>2.5384123482221881</c:v>
                </c:pt>
                <c:pt idx="1">
                  <c:v>2.5786465497069848</c:v>
                </c:pt>
                <c:pt idx="2">
                  <c:v>2.6087182295869482</c:v>
                </c:pt>
                <c:pt idx="3">
                  <c:v>2.6356122319538091</c:v>
                </c:pt>
                <c:pt idx="4">
                  <c:v>2.6551642514786913</c:v>
                </c:pt>
                <c:pt idx="5">
                  <c:v>2.6710159783531964</c:v>
                </c:pt>
                <c:pt idx="6">
                  <c:v>2.6830295434732268</c:v>
                </c:pt>
                <c:pt idx="7">
                  <c:v>2.6951516649045821</c:v>
                </c:pt>
                <c:pt idx="8">
                  <c:v>2.7073838207210983</c:v>
                </c:pt>
                <c:pt idx="9">
                  <c:v>2.7156004635760844</c:v>
                </c:pt>
                <c:pt idx="10">
                  <c:v>2.7238671316539449</c:v>
                </c:pt>
                <c:pt idx="11">
                  <c:v>2.7321842832009775</c:v>
                </c:pt>
                <c:pt idx="12">
                  <c:v>2.7405523820775528</c:v>
                </c:pt>
                <c:pt idx="13">
                  <c:v>2.7489718978443101</c:v>
                </c:pt>
                <c:pt idx="14">
                  <c:v>2.7532010853794642</c:v>
                </c:pt>
                <c:pt idx="15">
                  <c:v>2.7616986195935773</c:v>
                </c:pt>
                <c:pt idx="16">
                  <c:v>2.7659670873209308</c:v>
                </c:pt>
                <c:pt idx="17">
                  <c:v>2.7745437294521729</c:v>
                </c:pt>
                <c:pt idx="18">
                  <c:v>2.7788520271687105</c:v>
                </c:pt>
                <c:pt idx="19">
                  <c:v>2.7831737255002196</c:v>
                </c:pt>
                <c:pt idx="20">
                  <c:v>2.7875088870664371</c:v>
                </c:pt>
                <c:pt idx="21">
                  <c:v>2.7918575748777776</c:v>
                </c:pt>
                <c:pt idx="22">
                  <c:v>2.7962198523384991</c:v>
                </c:pt>
                <c:pt idx="23">
                  <c:v>2.8005957832498378</c:v>
                </c:pt>
                <c:pt idx="24">
                  <c:v>2.8049854318129235</c:v>
                </c:pt>
                <c:pt idx="25">
                  <c:v>2.8049854318129235</c:v>
                </c:pt>
                <c:pt idx="26">
                  <c:v>2.8093888626321011</c:v>
                </c:pt>
                <c:pt idx="27">
                  <c:v>2.8138061407179791</c:v>
                </c:pt>
                <c:pt idx="28">
                  <c:v>2.8182373314907796</c:v>
                </c:pt>
                <c:pt idx="29">
                  <c:v>2.8182373314907796</c:v>
                </c:pt>
                <c:pt idx="30">
                  <c:v>2.8226825007833476</c:v>
                </c:pt>
                <c:pt idx="31">
                  <c:v>2.8271417148446272</c:v>
                </c:pt>
                <c:pt idx="32">
                  <c:v>2.8271417148446272</c:v>
                </c:pt>
                <c:pt idx="33">
                  <c:v>2.831615040342804</c:v>
                </c:pt>
                <c:pt idx="34">
                  <c:v>2.8361025443686909</c:v>
                </c:pt>
                <c:pt idx="35">
                  <c:v>2.8361025443686909</c:v>
                </c:pt>
                <c:pt idx="36">
                  <c:v>2.8406042944391103</c:v>
                </c:pt>
                <c:pt idx="37">
                  <c:v>2.8406042944391103</c:v>
                </c:pt>
                <c:pt idx="38">
                  <c:v>2.84512035850023</c:v>
                </c:pt>
                <c:pt idx="39">
                  <c:v>2.84512035850023</c:v>
                </c:pt>
                <c:pt idx="40">
                  <c:v>2.8496508049309579</c:v>
                </c:pt>
                <c:pt idx="41">
                  <c:v>2.8496508049309579</c:v>
                </c:pt>
                <c:pt idx="42">
                  <c:v>2.8541957025464804</c:v>
                </c:pt>
                <c:pt idx="43">
                  <c:v>2.8541957025464804</c:v>
                </c:pt>
                <c:pt idx="44">
                  <c:v>2.8541957025464804</c:v>
                </c:pt>
                <c:pt idx="45">
                  <c:v>2.8587551206016748</c:v>
                </c:pt>
                <c:pt idx="46">
                  <c:v>2.8587551206016748</c:v>
                </c:pt>
                <c:pt idx="47">
                  <c:v>2.8633291287946232</c:v>
                </c:pt>
                <c:pt idx="48">
                  <c:v>2.8633291287946232</c:v>
                </c:pt>
                <c:pt idx="49">
                  <c:v>2.8633291287946232</c:v>
                </c:pt>
                <c:pt idx="50">
                  <c:v>2.8679177972702705</c:v>
                </c:pt>
                <c:pt idx="51">
                  <c:v>2.8679177972702705</c:v>
                </c:pt>
                <c:pt idx="52">
                  <c:v>2.8679177972702705</c:v>
                </c:pt>
                <c:pt idx="53">
                  <c:v>2.8725211966238131</c:v>
                </c:pt>
                <c:pt idx="54">
                  <c:v>2.8725211966238131</c:v>
                </c:pt>
                <c:pt idx="55">
                  <c:v>2.8725211966238131</c:v>
                </c:pt>
                <c:pt idx="56">
                  <c:v>2.8771393979045827</c:v>
                </c:pt>
                <c:pt idx="57">
                  <c:v>2.8771393979045827</c:v>
                </c:pt>
                <c:pt idx="58">
                  <c:v>2.8771393979045827</c:v>
                </c:pt>
                <c:pt idx="59">
                  <c:v>2.8817724726193932</c:v>
                </c:pt>
                <c:pt idx="60">
                  <c:v>2.8817724726193932</c:v>
                </c:pt>
                <c:pt idx="61">
                  <c:v>2.8817724726193932</c:v>
                </c:pt>
                <c:pt idx="62">
                  <c:v>2.8817724726193932</c:v>
                </c:pt>
                <c:pt idx="63">
                  <c:v>2.8864204927365185</c:v>
                </c:pt>
                <c:pt idx="64">
                  <c:v>2.8864204927365185</c:v>
                </c:pt>
                <c:pt idx="65">
                  <c:v>2.8864204927365185</c:v>
                </c:pt>
                <c:pt idx="66">
                  <c:v>2.891083530689242</c:v>
                </c:pt>
                <c:pt idx="67">
                  <c:v>2.891083530689242</c:v>
                </c:pt>
                <c:pt idx="68">
                  <c:v>2.891083530689242</c:v>
                </c:pt>
                <c:pt idx="69">
                  <c:v>2.891083530689242</c:v>
                </c:pt>
                <c:pt idx="70">
                  <c:v>2.8957616593796809</c:v>
                </c:pt>
                <c:pt idx="71">
                  <c:v>2.8957616593796809</c:v>
                </c:pt>
                <c:pt idx="72">
                  <c:v>2.8957616593796809</c:v>
                </c:pt>
                <c:pt idx="73">
                  <c:v>2.8957616593796809</c:v>
                </c:pt>
                <c:pt idx="74">
                  <c:v>2.8957616593796809</c:v>
                </c:pt>
                <c:pt idx="75">
                  <c:v>2.9004549521825638</c:v>
                </c:pt>
                <c:pt idx="76">
                  <c:v>2.9004549521825638</c:v>
                </c:pt>
                <c:pt idx="77">
                  <c:v>2.9004549521825638</c:v>
                </c:pt>
                <c:pt idx="78">
                  <c:v>2.9004549521825638</c:v>
                </c:pt>
                <c:pt idx="79">
                  <c:v>2.905163482949102</c:v>
                </c:pt>
                <c:pt idx="80">
                  <c:v>2.905163482949102</c:v>
                </c:pt>
                <c:pt idx="81">
                  <c:v>2.905163482949102</c:v>
                </c:pt>
                <c:pt idx="82">
                  <c:v>2.905163482949102</c:v>
                </c:pt>
                <c:pt idx="83">
                  <c:v>2.905163482949102</c:v>
                </c:pt>
                <c:pt idx="84">
                  <c:v>2.9098873260107956</c:v>
                </c:pt>
                <c:pt idx="85">
                  <c:v>2.9098873260107956</c:v>
                </c:pt>
                <c:pt idx="86">
                  <c:v>2.9098873260107956</c:v>
                </c:pt>
                <c:pt idx="87">
                  <c:v>2.9098873260107956</c:v>
                </c:pt>
                <c:pt idx="88">
                  <c:v>2.9098873260107956</c:v>
                </c:pt>
                <c:pt idx="89">
                  <c:v>2.9098873260107956</c:v>
                </c:pt>
                <c:pt idx="90">
                  <c:v>2.9146265561834639</c:v>
                </c:pt>
                <c:pt idx="91">
                  <c:v>2.9146265561834639</c:v>
                </c:pt>
                <c:pt idx="92">
                  <c:v>2.9146265561834639</c:v>
                </c:pt>
                <c:pt idx="93">
                  <c:v>2.9146265561834639</c:v>
                </c:pt>
                <c:pt idx="94">
                  <c:v>2.9146265561834639</c:v>
                </c:pt>
                <c:pt idx="95">
                  <c:v>2.9146265561834639</c:v>
                </c:pt>
                <c:pt idx="96">
                  <c:v>2.9193812487710362</c:v>
                </c:pt>
                <c:pt idx="97">
                  <c:v>2.9193812487710362</c:v>
                </c:pt>
                <c:pt idx="98">
                  <c:v>2.9193812487710362</c:v>
                </c:pt>
                <c:pt idx="99">
                  <c:v>2.9193812487710362</c:v>
                </c:pt>
                <c:pt idx="100">
                  <c:v>2.9193812487710362</c:v>
                </c:pt>
                <c:pt idx="101">
                  <c:v>2.9193812487710362</c:v>
                </c:pt>
                <c:pt idx="102">
                  <c:v>2.9193812487710362</c:v>
                </c:pt>
                <c:pt idx="103">
                  <c:v>2.9241514795696801</c:v>
                </c:pt>
                <c:pt idx="104">
                  <c:v>2.9241514795696801</c:v>
                </c:pt>
                <c:pt idx="105">
                  <c:v>2.9241514795696801</c:v>
                </c:pt>
                <c:pt idx="106">
                  <c:v>2.9241514795696801</c:v>
                </c:pt>
                <c:pt idx="107">
                  <c:v>2.9241514795696801</c:v>
                </c:pt>
                <c:pt idx="108">
                  <c:v>2.9241514795696801</c:v>
                </c:pt>
                <c:pt idx="109">
                  <c:v>2.9241514795696801</c:v>
                </c:pt>
                <c:pt idx="110">
                  <c:v>2.9289373248717618</c:v>
                </c:pt>
                <c:pt idx="111">
                  <c:v>2.9289373248717618</c:v>
                </c:pt>
                <c:pt idx="112">
                  <c:v>2.9289373248717618</c:v>
                </c:pt>
                <c:pt idx="113">
                  <c:v>2.9289373248717618</c:v>
                </c:pt>
                <c:pt idx="114">
                  <c:v>2.9289373248717618</c:v>
                </c:pt>
                <c:pt idx="115">
                  <c:v>2.9289373248717618</c:v>
                </c:pt>
                <c:pt idx="116">
                  <c:v>2.9289373248717618</c:v>
                </c:pt>
                <c:pt idx="117">
                  <c:v>2.9289373248717618</c:v>
                </c:pt>
                <c:pt idx="118">
                  <c:v>2.9337388614699034</c:v>
                </c:pt>
                <c:pt idx="119">
                  <c:v>2.9337388614699034</c:v>
                </c:pt>
                <c:pt idx="120">
                  <c:v>2.9337388614699034</c:v>
                </c:pt>
                <c:pt idx="121">
                  <c:v>2.9337388614699034</c:v>
                </c:pt>
                <c:pt idx="122">
                  <c:v>2.9337388614699034</c:v>
                </c:pt>
                <c:pt idx="123">
                  <c:v>2.9337388614699034</c:v>
                </c:pt>
                <c:pt idx="124">
                  <c:v>2.9337388614699034</c:v>
                </c:pt>
                <c:pt idx="125">
                  <c:v>2.9337388614699034</c:v>
                </c:pt>
                <c:pt idx="126">
                  <c:v>2.9337388614699034</c:v>
                </c:pt>
                <c:pt idx="127">
                  <c:v>2.9385561666611544</c:v>
                </c:pt>
                <c:pt idx="128">
                  <c:v>2.9385561666611544</c:v>
                </c:pt>
                <c:pt idx="129">
                  <c:v>2.9385561666611544</c:v>
                </c:pt>
                <c:pt idx="130">
                  <c:v>2.9385561666611544</c:v>
                </c:pt>
                <c:pt idx="131">
                  <c:v>2.9385561666611544</c:v>
                </c:pt>
                <c:pt idx="132">
                  <c:v>2.9385561666611544</c:v>
                </c:pt>
                <c:pt idx="133">
                  <c:v>2.9385561666611544</c:v>
                </c:pt>
                <c:pt idx="134">
                  <c:v>2.9385561666611544</c:v>
                </c:pt>
                <c:pt idx="135">
                  <c:v>2.9385561666611544</c:v>
                </c:pt>
                <c:pt idx="136">
                  <c:v>2.9433893182510662</c:v>
                </c:pt>
                <c:pt idx="137">
                  <c:v>2.9433893182510662</c:v>
                </c:pt>
                <c:pt idx="138">
                  <c:v>2.9433893182510662</c:v>
                </c:pt>
                <c:pt idx="139">
                  <c:v>2.9433893182510662</c:v>
                </c:pt>
                <c:pt idx="140">
                  <c:v>2.9433893182510662</c:v>
                </c:pt>
                <c:pt idx="141">
                  <c:v>2.9433893182510662</c:v>
                </c:pt>
                <c:pt idx="142">
                  <c:v>2.9433893182510662</c:v>
                </c:pt>
                <c:pt idx="143">
                  <c:v>2.9433893182510662</c:v>
                </c:pt>
                <c:pt idx="144">
                  <c:v>2.9433893182510662</c:v>
                </c:pt>
                <c:pt idx="145">
                  <c:v>2.9433893182510662</c:v>
                </c:pt>
                <c:pt idx="146">
                  <c:v>2.9433893182510662</c:v>
                </c:pt>
                <c:pt idx="147">
                  <c:v>2.9482383945579116</c:v>
                </c:pt>
                <c:pt idx="148">
                  <c:v>2.9482383945579116</c:v>
                </c:pt>
                <c:pt idx="149">
                  <c:v>2.9482383945579116</c:v>
                </c:pt>
                <c:pt idx="150">
                  <c:v>2.9482383945579116</c:v>
                </c:pt>
                <c:pt idx="151">
                  <c:v>2.9482383945579116</c:v>
                </c:pt>
                <c:pt idx="152">
                  <c:v>2.9482383945579116</c:v>
                </c:pt>
                <c:pt idx="153">
                  <c:v>2.9482383945579116</c:v>
                </c:pt>
                <c:pt idx="154">
                  <c:v>2.9482383945579116</c:v>
                </c:pt>
                <c:pt idx="155">
                  <c:v>2.9482383945579116</c:v>
                </c:pt>
                <c:pt idx="156">
                  <c:v>2.9482383945579116</c:v>
                </c:pt>
                <c:pt idx="157">
                  <c:v>2.9482383945579116</c:v>
                </c:pt>
                <c:pt idx="158">
                  <c:v>2.9531034744168956</c:v>
                </c:pt>
                <c:pt idx="159">
                  <c:v>2.9531034744168956</c:v>
                </c:pt>
                <c:pt idx="160">
                  <c:v>2.9531034744168956</c:v>
                </c:pt>
                <c:pt idx="161">
                  <c:v>2.9531034744168956</c:v>
                </c:pt>
                <c:pt idx="162">
                  <c:v>2.9531034744168956</c:v>
                </c:pt>
                <c:pt idx="163">
                  <c:v>2.9531034744168956</c:v>
                </c:pt>
                <c:pt idx="164">
                  <c:v>2.9531034744168956</c:v>
                </c:pt>
                <c:pt idx="165">
                  <c:v>2.9531034744168956</c:v>
                </c:pt>
                <c:pt idx="166">
                  <c:v>2.9531034744168956</c:v>
                </c:pt>
                <c:pt idx="167">
                  <c:v>2.9531034744168956</c:v>
                </c:pt>
                <c:pt idx="168">
                  <c:v>2.9531034744168956</c:v>
                </c:pt>
                <c:pt idx="169">
                  <c:v>2.9531034744168956</c:v>
                </c:pt>
                <c:pt idx="170">
                  <c:v>2.9531034744168956</c:v>
                </c:pt>
                <c:pt idx="171">
                  <c:v>2.9531034744168956</c:v>
                </c:pt>
                <c:pt idx="172">
                  <c:v>2.9579846371845298</c:v>
                </c:pt>
                <c:pt idx="173">
                  <c:v>2.9579846371845298</c:v>
                </c:pt>
                <c:pt idx="174">
                  <c:v>2.9579846371845298</c:v>
                </c:pt>
                <c:pt idx="175">
                  <c:v>2.9579846371845298</c:v>
                </c:pt>
                <c:pt idx="176">
                  <c:v>2.9579846371845298</c:v>
                </c:pt>
                <c:pt idx="177">
                  <c:v>2.9579846371845298</c:v>
                </c:pt>
                <c:pt idx="178">
                  <c:v>2.9579846371845298</c:v>
                </c:pt>
                <c:pt idx="179">
                  <c:v>2.9579846371845298</c:v>
                </c:pt>
                <c:pt idx="180">
                  <c:v>2.9579846371845298</c:v>
                </c:pt>
                <c:pt idx="181">
                  <c:v>2.9579846371845298</c:v>
                </c:pt>
                <c:pt idx="182">
                  <c:v>2.9579846371845298</c:v>
                </c:pt>
                <c:pt idx="183">
                  <c:v>2.9579846371845298</c:v>
                </c:pt>
                <c:pt idx="184">
                  <c:v>2.9579846371845298</c:v>
                </c:pt>
                <c:pt idx="185">
                  <c:v>2.9579846371845298</c:v>
                </c:pt>
                <c:pt idx="186">
                  <c:v>2.9579846371845298</c:v>
                </c:pt>
                <c:pt idx="187">
                  <c:v>2.9628819627427916</c:v>
                </c:pt>
                <c:pt idx="188">
                  <c:v>2.9628819627427916</c:v>
                </c:pt>
                <c:pt idx="189">
                  <c:v>2.9628819627427916</c:v>
                </c:pt>
                <c:pt idx="190">
                  <c:v>2.9628819627427916</c:v>
                </c:pt>
                <c:pt idx="191">
                  <c:v>2.9628819627427916</c:v>
                </c:pt>
                <c:pt idx="192">
                  <c:v>2.9628819627427916</c:v>
                </c:pt>
                <c:pt idx="193">
                  <c:v>2.9628819627427916</c:v>
                </c:pt>
                <c:pt idx="194">
                  <c:v>2.9628819627427916</c:v>
                </c:pt>
                <c:pt idx="195">
                  <c:v>2.9628819627427916</c:v>
                </c:pt>
                <c:pt idx="196">
                  <c:v>2.9628819627427916</c:v>
                </c:pt>
                <c:pt idx="197">
                  <c:v>2.9628819627427916</c:v>
                </c:pt>
                <c:pt idx="198">
                  <c:v>2.9628819627427916</c:v>
                </c:pt>
                <c:pt idx="199">
                  <c:v>2.9628819627427916</c:v>
                </c:pt>
                <c:pt idx="200">
                  <c:v>2.9628819627427916</c:v>
                </c:pt>
                <c:pt idx="201">
                  <c:v>2.9628819627427916</c:v>
                </c:pt>
                <c:pt idx="202">
                  <c:v>2.9628819627427916</c:v>
                </c:pt>
                <c:pt idx="203">
                  <c:v>2.9628819627427916</c:v>
                </c:pt>
                <c:pt idx="204">
                  <c:v>2.9628819627427916</c:v>
                </c:pt>
                <c:pt idx="205">
                  <c:v>2.9677955315035476</c:v>
                </c:pt>
                <c:pt idx="206">
                  <c:v>2.9677955315035476</c:v>
                </c:pt>
                <c:pt idx="207">
                  <c:v>2.9677955315035476</c:v>
                </c:pt>
                <c:pt idx="208">
                  <c:v>2.9677955315035476</c:v>
                </c:pt>
                <c:pt idx="209">
                  <c:v>2.9677955315035476</c:v>
                </c:pt>
                <c:pt idx="210">
                  <c:v>2.9677955315035476</c:v>
                </c:pt>
                <c:pt idx="211">
                  <c:v>2.9677955315035476</c:v>
                </c:pt>
                <c:pt idx="212">
                  <c:v>2.9677955315035476</c:v>
                </c:pt>
                <c:pt idx="213">
                  <c:v>2.9677955315035476</c:v>
                </c:pt>
                <c:pt idx="214">
                  <c:v>2.9677955315035476</c:v>
                </c:pt>
                <c:pt idx="215">
                  <c:v>2.9677955315035476</c:v>
                </c:pt>
                <c:pt idx="216">
                  <c:v>2.9677955315035476</c:v>
                </c:pt>
                <c:pt idx="217">
                  <c:v>2.9677955315035476</c:v>
                </c:pt>
                <c:pt idx="218">
                  <c:v>2.9677955315035476</c:v>
                </c:pt>
                <c:pt idx="219">
                  <c:v>2.9677955315035476</c:v>
                </c:pt>
                <c:pt idx="220">
                  <c:v>2.9677955315035476</c:v>
                </c:pt>
                <c:pt idx="221">
                  <c:v>2.9677955315035476</c:v>
                </c:pt>
                <c:pt idx="222">
                  <c:v>2.9677955315035476</c:v>
                </c:pt>
                <c:pt idx="223">
                  <c:v>2.9677955315035476</c:v>
                </c:pt>
                <c:pt idx="224">
                  <c:v>2.9677955315035476</c:v>
                </c:pt>
                <c:pt idx="225">
                  <c:v>2.9727254244130261</c:v>
                </c:pt>
                <c:pt idx="226">
                  <c:v>2.9727254244130261</c:v>
                </c:pt>
                <c:pt idx="227">
                  <c:v>2.9727254244130261</c:v>
                </c:pt>
                <c:pt idx="228">
                  <c:v>2.9727254244130261</c:v>
                </c:pt>
                <c:pt idx="229">
                  <c:v>2.9727254244130261</c:v>
                </c:pt>
                <c:pt idx="230">
                  <c:v>2.9727254244130261</c:v>
                </c:pt>
                <c:pt idx="231">
                  <c:v>2.9727254244130261</c:v>
                </c:pt>
                <c:pt idx="232">
                  <c:v>2.9727254244130261</c:v>
                </c:pt>
                <c:pt idx="233">
                  <c:v>2.9727254244130261</c:v>
                </c:pt>
                <c:pt idx="234">
                  <c:v>2.9727254244130261</c:v>
                </c:pt>
                <c:pt idx="235">
                  <c:v>2.9727254244130261</c:v>
                </c:pt>
                <c:pt idx="236">
                  <c:v>2.9727254244130261</c:v>
                </c:pt>
                <c:pt idx="237">
                  <c:v>2.9727254244130261</c:v>
                </c:pt>
                <c:pt idx="238">
                  <c:v>2.9727254244130261</c:v>
                </c:pt>
                <c:pt idx="239">
                  <c:v>2.9727254244130261</c:v>
                </c:pt>
                <c:pt idx="240">
                  <c:v>2.9727254244130261</c:v>
                </c:pt>
                <c:pt idx="241">
                  <c:v>2.9727254244130261</c:v>
                </c:pt>
                <c:pt idx="242">
                  <c:v>2.9727254244130261</c:v>
                </c:pt>
                <c:pt idx="243">
                  <c:v>2.9727254244130261</c:v>
                </c:pt>
                <c:pt idx="244">
                  <c:v>2.9727254244130261</c:v>
                </c:pt>
                <c:pt idx="245">
                  <c:v>2.9727254244130261</c:v>
                </c:pt>
                <c:pt idx="246">
                  <c:v>2.9727254244130261</c:v>
                </c:pt>
                <c:pt idx="247">
                  <c:v>2.9727254244130261</c:v>
                </c:pt>
                <c:pt idx="248">
                  <c:v>2.9776717229561545</c:v>
                </c:pt>
                <c:pt idx="249">
                  <c:v>2.9776717229561545</c:v>
                </c:pt>
                <c:pt idx="250">
                  <c:v>2.9776717229561545</c:v>
                </c:pt>
                <c:pt idx="251">
                  <c:v>2.9776717229561545</c:v>
                </c:pt>
                <c:pt idx="252">
                  <c:v>2.9776717229561545</c:v>
                </c:pt>
                <c:pt idx="253">
                  <c:v>2.9776717229561545</c:v>
                </c:pt>
                <c:pt idx="254">
                  <c:v>2.9776717229561545</c:v>
                </c:pt>
                <c:pt idx="255">
                  <c:v>2.9776717229561545</c:v>
                </c:pt>
                <c:pt idx="256">
                  <c:v>2.9776717229561545</c:v>
                </c:pt>
                <c:pt idx="257">
                  <c:v>2.9776717229561545</c:v>
                </c:pt>
                <c:pt idx="258">
                  <c:v>2.9776717229561545</c:v>
                </c:pt>
                <c:pt idx="259">
                  <c:v>2.9776717229561545</c:v>
                </c:pt>
                <c:pt idx="260">
                  <c:v>2.9776717229561545</c:v>
                </c:pt>
                <c:pt idx="261">
                  <c:v>2.9776717229561545</c:v>
                </c:pt>
                <c:pt idx="262">
                  <c:v>2.9776717229561545</c:v>
                </c:pt>
                <c:pt idx="263">
                  <c:v>2.9776717229561545</c:v>
                </c:pt>
                <c:pt idx="264">
                  <c:v>2.9776717229561545</c:v>
                </c:pt>
                <c:pt idx="265">
                  <c:v>2.9776717229561545</c:v>
                </c:pt>
                <c:pt idx="266">
                  <c:v>2.9776717229561545</c:v>
                </c:pt>
                <c:pt idx="267">
                  <c:v>2.9776717229561545</c:v>
                </c:pt>
                <c:pt idx="268">
                  <c:v>2.9776717229561545</c:v>
                </c:pt>
                <c:pt idx="269">
                  <c:v>2.9776717229561545</c:v>
                </c:pt>
                <c:pt idx="270">
                  <c:v>2.9776717229561545</c:v>
                </c:pt>
                <c:pt idx="271">
                  <c:v>2.9776717229561545</c:v>
                </c:pt>
                <c:pt idx="272">
                  <c:v>2.9776717229561545</c:v>
                </c:pt>
                <c:pt idx="273">
                  <c:v>2.9826345091610635</c:v>
                </c:pt>
                <c:pt idx="274">
                  <c:v>2.9826345091610635</c:v>
                </c:pt>
                <c:pt idx="275">
                  <c:v>2.9826345091610635</c:v>
                </c:pt>
                <c:pt idx="276">
                  <c:v>2.9826345091610635</c:v>
                </c:pt>
                <c:pt idx="277">
                  <c:v>2.9826345091610635</c:v>
                </c:pt>
                <c:pt idx="278">
                  <c:v>2.9826345091610635</c:v>
                </c:pt>
                <c:pt idx="279">
                  <c:v>2.9826345091610635</c:v>
                </c:pt>
                <c:pt idx="280">
                  <c:v>2.9826345091610635</c:v>
                </c:pt>
                <c:pt idx="281">
                  <c:v>2.9826345091610635</c:v>
                </c:pt>
                <c:pt idx="282">
                  <c:v>2.9826345091610635</c:v>
                </c:pt>
                <c:pt idx="283">
                  <c:v>2.9826345091610635</c:v>
                </c:pt>
                <c:pt idx="284">
                  <c:v>2.9826345091610635</c:v>
                </c:pt>
                <c:pt idx="285">
                  <c:v>2.9826345091610635</c:v>
                </c:pt>
                <c:pt idx="286">
                  <c:v>2.9826345091610635</c:v>
                </c:pt>
                <c:pt idx="287">
                  <c:v>2.9826345091610635</c:v>
                </c:pt>
                <c:pt idx="288">
                  <c:v>2.9826345091610635</c:v>
                </c:pt>
                <c:pt idx="289">
                  <c:v>2.9826345091610635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B99-40B3-9F46-FDB4E95731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'C22 SP2-50 14_05'!$AB$4:$AB$369</c:f>
              <c:numCache>
                <c:formatCode>0.000</c:formatCode>
                <c:ptCount val="36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</c:numCache>
            </c:numRef>
          </c:xVal>
          <c:yVal>
            <c:numRef>
              <c:f>'C22 SP2-50 14_05'!$AC$4:$AC$369</c:f>
              <c:numCache>
                <c:formatCode>0.000</c:formatCode>
                <c:ptCount val="366"/>
                <c:pt idx="0">
                  <c:v>81.248205041521047</c:v>
                </c:pt>
                <c:pt idx="1">
                  <c:v>82.641031413661395</c:v>
                </c:pt>
                <c:pt idx="2">
                  <c:v>83.596419060062132</c:v>
                </c:pt>
                <c:pt idx="3">
                  <c:v>84.450689035858375</c:v>
                </c:pt>
                <c:pt idx="4">
                  <c:v>85.071649984651472</c:v>
                </c:pt>
                <c:pt idx="5">
                  <c:v>85.575032528939332</c:v>
                </c:pt>
                <c:pt idx="6">
                  <c:v>85.956496269781553</c:v>
                </c:pt>
                <c:pt idx="7">
                  <c:v>86.470436456745844</c:v>
                </c:pt>
                <c:pt idx="8">
                  <c:v>86.729718125281863</c:v>
                </c:pt>
                <c:pt idx="9">
                  <c:v>87.121569261390036</c:v>
                </c:pt>
                <c:pt idx="10">
                  <c:v>87.384776419279433</c:v>
                </c:pt>
                <c:pt idx="11">
                  <c:v>87.649578772065112</c:v>
                </c:pt>
                <c:pt idx="12">
                  <c:v>87.915990865597252</c:v>
                </c:pt>
                <c:pt idx="13">
                  <c:v>88.049805159152186</c:v>
                </c:pt>
                <c:pt idx="14">
                  <c:v>88.31865952605034</c:v>
                </c:pt>
                <c:pt idx="15">
                  <c:v>88.589160780341473</c:v>
                </c:pt>
                <c:pt idx="16">
                  <c:v>88.725033726323602</c:v>
                </c:pt>
                <c:pt idx="17">
                  <c:v>88.861324100711215</c:v>
                </c:pt>
                <c:pt idx="18">
                  <c:v>89.135164852947597</c:v>
                </c:pt>
                <c:pt idx="19">
                  <c:v>89.272719119695964</c:v>
                </c:pt>
                <c:pt idx="20">
                  <c:v>89.410698592833057</c:v>
                </c:pt>
                <c:pt idx="21">
                  <c:v>89.549105247001549</c:v>
                </c:pt>
                <c:pt idx="22">
                  <c:v>89.687941069089902</c:v>
                </c:pt>
                <c:pt idx="23">
                  <c:v>89.827208058327599</c:v>
                </c:pt>
                <c:pt idx="24">
                  <c:v>89.966908226381008</c:v>
                </c:pt>
                <c:pt idx="25">
                  <c:v>89.966908226381008</c:v>
                </c:pt>
                <c:pt idx="26">
                  <c:v>90.107043597450129</c:v>
                </c:pt>
                <c:pt idx="27">
                  <c:v>90.247616208366622</c:v>
                </c:pt>
                <c:pt idx="28">
                  <c:v>90.388628108692174</c:v>
                </c:pt>
                <c:pt idx="29">
                  <c:v>90.530081360818457</c:v>
                </c:pt>
                <c:pt idx="30">
                  <c:v>90.530081360818457</c:v>
                </c:pt>
                <c:pt idx="31">
                  <c:v>90.671978040067387</c:v>
                </c:pt>
                <c:pt idx="32">
                  <c:v>90.814320234792774</c:v>
                </c:pt>
                <c:pt idx="33">
                  <c:v>90.814320234792774</c:v>
                </c:pt>
                <c:pt idx="34">
                  <c:v>90.957110046482697</c:v>
                </c:pt>
                <c:pt idx="35">
                  <c:v>90.957110046482697</c:v>
                </c:pt>
                <c:pt idx="36">
                  <c:v>91.100349589862958</c:v>
                </c:pt>
                <c:pt idx="37">
                  <c:v>91.244040993001576</c:v>
                </c:pt>
                <c:pt idx="38">
                  <c:v>91.244040993001576</c:v>
                </c:pt>
                <c:pt idx="39">
                  <c:v>91.388186397413889</c:v>
                </c:pt>
                <c:pt idx="40">
                  <c:v>91.388186397413889</c:v>
                </c:pt>
                <c:pt idx="41">
                  <c:v>91.53278795816928</c:v>
                </c:pt>
                <c:pt idx="42">
                  <c:v>91.53278795816928</c:v>
                </c:pt>
                <c:pt idx="43">
                  <c:v>91.677847843998379</c:v>
                </c:pt>
                <c:pt idx="44">
                  <c:v>91.677847843998379</c:v>
                </c:pt>
                <c:pt idx="45">
                  <c:v>91.677847843998379</c:v>
                </c:pt>
                <c:pt idx="46">
                  <c:v>91.823368237401567</c:v>
                </c:pt>
                <c:pt idx="47">
                  <c:v>91.823368237401567</c:v>
                </c:pt>
                <c:pt idx="48">
                  <c:v>91.969351334758315</c:v>
                </c:pt>
                <c:pt idx="49">
                  <c:v>91.969351334758315</c:v>
                </c:pt>
                <c:pt idx="50">
                  <c:v>91.969351334758315</c:v>
                </c:pt>
                <c:pt idx="51">
                  <c:v>92.115799346437896</c:v>
                </c:pt>
                <c:pt idx="52">
                  <c:v>92.115799346437896</c:v>
                </c:pt>
                <c:pt idx="53">
                  <c:v>92.262714496910675</c:v>
                </c:pt>
                <c:pt idx="54">
                  <c:v>92.262714496910675</c:v>
                </c:pt>
                <c:pt idx="55">
                  <c:v>92.262714496910675</c:v>
                </c:pt>
                <c:pt idx="56">
                  <c:v>92.410099024860997</c:v>
                </c:pt>
                <c:pt idx="57">
                  <c:v>92.410099024860997</c:v>
                </c:pt>
                <c:pt idx="58">
                  <c:v>92.410099024860997</c:v>
                </c:pt>
                <c:pt idx="59">
                  <c:v>92.557955183300791</c:v>
                </c:pt>
                <c:pt idx="60">
                  <c:v>92.557955183300791</c:v>
                </c:pt>
                <c:pt idx="61">
                  <c:v>92.557955183300791</c:v>
                </c:pt>
                <c:pt idx="62">
                  <c:v>92.557955183300791</c:v>
                </c:pt>
                <c:pt idx="63">
                  <c:v>92.706285239684277</c:v>
                </c:pt>
                <c:pt idx="64">
                  <c:v>92.706285239684277</c:v>
                </c:pt>
                <c:pt idx="65">
                  <c:v>92.706285239684277</c:v>
                </c:pt>
                <c:pt idx="66">
                  <c:v>92.855091476024072</c:v>
                </c:pt>
                <c:pt idx="67">
                  <c:v>92.855091476024072</c:v>
                </c:pt>
                <c:pt idx="68">
                  <c:v>92.855091476024072</c:v>
                </c:pt>
                <c:pt idx="69">
                  <c:v>92.855091476024072</c:v>
                </c:pt>
                <c:pt idx="70">
                  <c:v>93.004376189008013</c:v>
                </c:pt>
                <c:pt idx="71">
                  <c:v>93.004376189008013</c:v>
                </c:pt>
                <c:pt idx="72">
                  <c:v>93.004376189008013</c:v>
                </c:pt>
                <c:pt idx="73">
                  <c:v>93.004376189008013</c:v>
                </c:pt>
                <c:pt idx="74">
                  <c:v>93.154141690117527</c:v>
                </c:pt>
                <c:pt idx="75">
                  <c:v>93.154141690117527</c:v>
                </c:pt>
                <c:pt idx="76">
                  <c:v>93.154141690117527</c:v>
                </c:pt>
                <c:pt idx="77">
                  <c:v>93.154141690117527</c:v>
                </c:pt>
                <c:pt idx="78">
                  <c:v>93.30439030574675</c:v>
                </c:pt>
                <c:pt idx="79">
                  <c:v>93.30439030574675</c:v>
                </c:pt>
                <c:pt idx="80">
                  <c:v>93.30439030574675</c:v>
                </c:pt>
                <c:pt idx="81">
                  <c:v>93.30439030574675</c:v>
                </c:pt>
                <c:pt idx="82">
                  <c:v>93.30439030574675</c:v>
                </c:pt>
                <c:pt idx="83">
                  <c:v>93.455124377323102</c:v>
                </c:pt>
                <c:pt idx="84">
                  <c:v>93.455124377323102</c:v>
                </c:pt>
                <c:pt idx="85">
                  <c:v>93.455124377323102</c:v>
                </c:pt>
                <c:pt idx="86">
                  <c:v>93.455124377323102</c:v>
                </c:pt>
                <c:pt idx="87">
                  <c:v>93.455124377323102</c:v>
                </c:pt>
                <c:pt idx="88">
                  <c:v>93.606346261428797</c:v>
                </c:pt>
                <c:pt idx="89">
                  <c:v>93.606346261428797</c:v>
                </c:pt>
                <c:pt idx="90">
                  <c:v>93.606346261428797</c:v>
                </c:pt>
                <c:pt idx="91">
                  <c:v>93.606346261428797</c:v>
                </c:pt>
                <c:pt idx="92">
                  <c:v>93.606346261428797</c:v>
                </c:pt>
                <c:pt idx="93">
                  <c:v>93.606346261428797</c:v>
                </c:pt>
                <c:pt idx="94">
                  <c:v>93.758058329923784</c:v>
                </c:pt>
                <c:pt idx="95">
                  <c:v>93.758058329923784</c:v>
                </c:pt>
                <c:pt idx="96">
                  <c:v>93.758058329923784</c:v>
                </c:pt>
                <c:pt idx="97">
                  <c:v>93.758058329923784</c:v>
                </c:pt>
                <c:pt idx="98">
                  <c:v>93.758058329923784</c:v>
                </c:pt>
                <c:pt idx="99">
                  <c:v>93.758058329923784</c:v>
                </c:pt>
                <c:pt idx="100">
                  <c:v>93.910262970069766</c:v>
                </c:pt>
                <c:pt idx="101">
                  <c:v>93.910262970069766</c:v>
                </c:pt>
                <c:pt idx="102">
                  <c:v>93.910262970069766</c:v>
                </c:pt>
                <c:pt idx="103">
                  <c:v>93.910262970069766</c:v>
                </c:pt>
                <c:pt idx="104">
                  <c:v>93.910262970069766</c:v>
                </c:pt>
                <c:pt idx="105">
                  <c:v>93.910262970069766</c:v>
                </c:pt>
                <c:pt idx="106">
                  <c:v>94.062962584655253</c:v>
                </c:pt>
                <c:pt idx="107">
                  <c:v>94.062962584655253</c:v>
                </c:pt>
                <c:pt idx="108">
                  <c:v>94.062962584655253</c:v>
                </c:pt>
                <c:pt idx="109">
                  <c:v>94.062962584655253</c:v>
                </c:pt>
                <c:pt idx="110">
                  <c:v>94.062962584655253</c:v>
                </c:pt>
                <c:pt idx="111">
                  <c:v>94.062962584655253</c:v>
                </c:pt>
                <c:pt idx="112">
                  <c:v>94.062962584655253</c:v>
                </c:pt>
                <c:pt idx="113">
                  <c:v>94.216159592122125</c:v>
                </c:pt>
                <c:pt idx="114">
                  <c:v>94.216159592122125</c:v>
                </c:pt>
                <c:pt idx="115">
                  <c:v>94.216159592122125</c:v>
                </c:pt>
                <c:pt idx="116">
                  <c:v>94.216159592122125</c:v>
                </c:pt>
                <c:pt idx="117">
                  <c:v>94.216159592122125</c:v>
                </c:pt>
                <c:pt idx="118">
                  <c:v>94.216159592122125</c:v>
                </c:pt>
                <c:pt idx="119">
                  <c:v>94.216159592122125</c:v>
                </c:pt>
                <c:pt idx="120">
                  <c:v>94.216159592122125</c:v>
                </c:pt>
                <c:pt idx="121">
                  <c:v>94.369856426693275</c:v>
                </c:pt>
                <c:pt idx="122">
                  <c:v>94.369856426693275</c:v>
                </c:pt>
                <c:pt idx="123">
                  <c:v>94.369856426693275</c:v>
                </c:pt>
                <c:pt idx="124">
                  <c:v>94.369856426693275</c:v>
                </c:pt>
                <c:pt idx="125">
                  <c:v>94.369856426693275</c:v>
                </c:pt>
                <c:pt idx="126">
                  <c:v>94.369856426693275</c:v>
                </c:pt>
                <c:pt idx="127">
                  <c:v>94.369856426693275</c:v>
                </c:pt>
                <c:pt idx="128">
                  <c:v>94.369856426693275</c:v>
                </c:pt>
                <c:pt idx="129">
                  <c:v>94.524055538501599</c:v>
                </c:pt>
                <c:pt idx="130">
                  <c:v>94.524055538501599</c:v>
                </c:pt>
                <c:pt idx="131">
                  <c:v>94.524055538501599</c:v>
                </c:pt>
                <c:pt idx="132">
                  <c:v>94.524055538501599</c:v>
                </c:pt>
                <c:pt idx="133">
                  <c:v>94.524055538501599</c:v>
                </c:pt>
                <c:pt idx="134">
                  <c:v>94.524055538501599</c:v>
                </c:pt>
                <c:pt idx="135">
                  <c:v>94.524055538501599</c:v>
                </c:pt>
                <c:pt idx="136">
                  <c:v>94.524055538501599</c:v>
                </c:pt>
                <c:pt idx="137">
                  <c:v>94.524055538501599</c:v>
                </c:pt>
                <c:pt idx="138">
                  <c:v>94.6787593937201</c:v>
                </c:pt>
                <c:pt idx="139">
                  <c:v>94.6787593937201</c:v>
                </c:pt>
                <c:pt idx="140">
                  <c:v>94.6787593937201</c:v>
                </c:pt>
                <c:pt idx="141">
                  <c:v>94.6787593937201</c:v>
                </c:pt>
                <c:pt idx="142">
                  <c:v>94.6787593937201</c:v>
                </c:pt>
                <c:pt idx="143">
                  <c:v>94.6787593937201</c:v>
                </c:pt>
                <c:pt idx="144">
                  <c:v>94.6787593937201</c:v>
                </c:pt>
                <c:pt idx="145">
                  <c:v>94.6787593937201</c:v>
                </c:pt>
                <c:pt idx="146">
                  <c:v>94.6787593937201</c:v>
                </c:pt>
                <c:pt idx="147">
                  <c:v>94.6787593937201</c:v>
                </c:pt>
                <c:pt idx="148">
                  <c:v>94.833970474693444</c:v>
                </c:pt>
                <c:pt idx="149">
                  <c:v>94.833970474693444</c:v>
                </c:pt>
                <c:pt idx="150">
                  <c:v>94.833970474693444</c:v>
                </c:pt>
                <c:pt idx="151">
                  <c:v>94.833970474693444</c:v>
                </c:pt>
                <c:pt idx="152">
                  <c:v>94.833970474693444</c:v>
                </c:pt>
                <c:pt idx="153">
                  <c:v>94.833970474693444</c:v>
                </c:pt>
                <c:pt idx="154">
                  <c:v>94.833970474693444</c:v>
                </c:pt>
                <c:pt idx="155">
                  <c:v>94.833970474693444</c:v>
                </c:pt>
                <c:pt idx="156">
                  <c:v>94.833970474693444</c:v>
                </c:pt>
                <c:pt idx="157">
                  <c:v>94.833970474693444</c:v>
                </c:pt>
                <c:pt idx="158">
                  <c:v>94.833970474693444</c:v>
                </c:pt>
                <c:pt idx="159">
                  <c:v>94.989691280070602</c:v>
                </c:pt>
                <c:pt idx="160">
                  <c:v>94.989691280070602</c:v>
                </c:pt>
                <c:pt idx="161">
                  <c:v>94.989691280070602</c:v>
                </c:pt>
                <c:pt idx="162">
                  <c:v>94.989691280070602</c:v>
                </c:pt>
                <c:pt idx="163">
                  <c:v>94.989691280070602</c:v>
                </c:pt>
                <c:pt idx="164">
                  <c:v>94.989691280070602</c:v>
                </c:pt>
                <c:pt idx="165">
                  <c:v>94.989691280070602</c:v>
                </c:pt>
                <c:pt idx="166">
                  <c:v>94.989691280070602</c:v>
                </c:pt>
                <c:pt idx="167">
                  <c:v>94.989691280070602</c:v>
                </c:pt>
                <c:pt idx="168">
                  <c:v>94.989691280070602</c:v>
                </c:pt>
                <c:pt idx="169">
                  <c:v>94.989691280070602</c:v>
                </c:pt>
                <c:pt idx="170">
                  <c:v>94.989691280070602</c:v>
                </c:pt>
                <c:pt idx="171">
                  <c:v>94.989691280070602</c:v>
                </c:pt>
                <c:pt idx="172">
                  <c:v>95.145924324939159</c:v>
                </c:pt>
                <c:pt idx="173">
                  <c:v>95.145924324939159</c:v>
                </c:pt>
                <c:pt idx="174">
                  <c:v>95.145924324939159</c:v>
                </c:pt>
                <c:pt idx="175">
                  <c:v>95.145924324939159</c:v>
                </c:pt>
                <c:pt idx="176">
                  <c:v>95.145924324939159</c:v>
                </c:pt>
                <c:pt idx="177">
                  <c:v>95.145924324939159</c:v>
                </c:pt>
                <c:pt idx="178">
                  <c:v>95.145924324939159</c:v>
                </c:pt>
                <c:pt idx="179">
                  <c:v>95.145924324939159</c:v>
                </c:pt>
                <c:pt idx="180">
                  <c:v>95.145924324939159</c:v>
                </c:pt>
                <c:pt idx="181">
                  <c:v>95.145924324939159</c:v>
                </c:pt>
                <c:pt idx="182">
                  <c:v>95.145924324939159</c:v>
                </c:pt>
                <c:pt idx="183">
                  <c:v>95.145924324939159</c:v>
                </c:pt>
                <c:pt idx="184">
                  <c:v>95.145924324939159</c:v>
                </c:pt>
                <c:pt idx="185">
                  <c:v>95.145924324939159</c:v>
                </c:pt>
                <c:pt idx="186">
                  <c:v>95.302672140960425</c:v>
                </c:pt>
                <c:pt idx="187">
                  <c:v>95.302672140960425</c:v>
                </c:pt>
                <c:pt idx="188">
                  <c:v>95.302672140960425</c:v>
                </c:pt>
                <c:pt idx="189">
                  <c:v>95.302672140960425</c:v>
                </c:pt>
                <c:pt idx="190">
                  <c:v>95.302672140960425</c:v>
                </c:pt>
                <c:pt idx="191">
                  <c:v>95.302672140960425</c:v>
                </c:pt>
                <c:pt idx="192">
                  <c:v>95.302672140960425</c:v>
                </c:pt>
                <c:pt idx="193">
                  <c:v>95.302672140960425</c:v>
                </c:pt>
                <c:pt idx="194">
                  <c:v>95.302672140960425</c:v>
                </c:pt>
                <c:pt idx="195">
                  <c:v>95.302672140960425</c:v>
                </c:pt>
                <c:pt idx="196">
                  <c:v>95.302672140960425</c:v>
                </c:pt>
                <c:pt idx="197">
                  <c:v>95.302672140960425</c:v>
                </c:pt>
                <c:pt idx="198">
                  <c:v>95.302672140960425</c:v>
                </c:pt>
                <c:pt idx="199">
                  <c:v>95.302672140960425</c:v>
                </c:pt>
                <c:pt idx="200">
                  <c:v>95.302672140960425</c:v>
                </c:pt>
                <c:pt idx="201">
                  <c:v>95.459937276506594</c:v>
                </c:pt>
                <c:pt idx="202">
                  <c:v>95.459937276506594</c:v>
                </c:pt>
                <c:pt idx="203">
                  <c:v>95.459937276506594</c:v>
                </c:pt>
                <c:pt idx="204">
                  <c:v>95.459937276506594</c:v>
                </c:pt>
                <c:pt idx="205">
                  <c:v>95.459937276506594</c:v>
                </c:pt>
                <c:pt idx="206">
                  <c:v>95.459937276506594</c:v>
                </c:pt>
                <c:pt idx="207">
                  <c:v>95.459937276506594</c:v>
                </c:pt>
                <c:pt idx="208">
                  <c:v>95.459937276506594</c:v>
                </c:pt>
                <c:pt idx="209">
                  <c:v>95.459937276506594</c:v>
                </c:pt>
                <c:pt idx="210">
                  <c:v>95.459937276506594</c:v>
                </c:pt>
                <c:pt idx="211">
                  <c:v>95.459937276506594</c:v>
                </c:pt>
                <c:pt idx="212">
                  <c:v>95.459937276506594</c:v>
                </c:pt>
                <c:pt idx="213">
                  <c:v>95.459937276506594</c:v>
                </c:pt>
                <c:pt idx="214">
                  <c:v>95.459937276506594</c:v>
                </c:pt>
                <c:pt idx="215">
                  <c:v>95.459937276506594</c:v>
                </c:pt>
                <c:pt idx="216">
                  <c:v>95.459937276506594</c:v>
                </c:pt>
                <c:pt idx="217">
                  <c:v>95.617722296798334</c:v>
                </c:pt>
                <c:pt idx="218">
                  <c:v>95.617722296798334</c:v>
                </c:pt>
                <c:pt idx="219">
                  <c:v>95.617722296798334</c:v>
                </c:pt>
                <c:pt idx="220">
                  <c:v>95.617722296798334</c:v>
                </c:pt>
                <c:pt idx="221">
                  <c:v>95.617722296798334</c:v>
                </c:pt>
                <c:pt idx="222">
                  <c:v>95.617722296798334</c:v>
                </c:pt>
                <c:pt idx="223">
                  <c:v>95.617722296798334</c:v>
                </c:pt>
                <c:pt idx="224">
                  <c:v>95.617722296798334</c:v>
                </c:pt>
                <c:pt idx="225">
                  <c:v>95.617722296798334</c:v>
                </c:pt>
                <c:pt idx="226">
                  <c:v>95.617722296798334</c:v>
                </c:pt>
                <c:pt idx="227">
                  <c:v>95.617722296798334</c:v>
                </c:pt>
                <c:pt idx="228">
                  <c:v>95.617722296798334</c:v>
                </c:pt>
                <c:pt idx="229">
                  <c:v>95.617722296798334</c:v>
                </c:pt>
                <c:pt idx="230">
                  <c:v>95.617722296798334</c:v>
                </c:pt>
                <c:pt idx="231">
                  <c:v>95.617722296798334</c:v>
                </c:pt>
                <c:pt idx="232">
                  <c:v>95.617722296798334</c:v>
                </c:pt>
                <c:pt idx="233">
                  <c:v>95.617722296798334</c:v>
                </c:pt>
                <c:pt idx="234">
                  <c:v>95.617722296798334</c:v>
                </c:pt>
                <c:pt idx="235">
                  <c:v>95.617722296798334</c:v>
                </c:pt>
                <c:pt idx="236">
                  <c:v>95.617722296798334</c:v>
                </c:pt>
                <c:pt idx="237">
                  <c:v>95.776029784044695</c:v>
                </c:pt>
                <c:pt idx="238">
                  <c:v>95.776029784044695</c:v>
                </c:pt>
                <c:pt idx="239">
                  <c:v>95.776029784044695</c:v>
                </c:pt>
                <c:pt idx="240">
                  <c:v>95.776029784044695</c:v>
                </c:pt>
                <c:pt idx="241">
                  <c:v>95.776029784044695</c:v>
                </c:pt>
                <c:pt idx="242">
                  <c:v>95.776029784044695</c:v>
                </c:pt>
                <c:pt idx="243">
                  <c:v>95.776029784044695</c:v>
                </c:pt>
                <c:pt idx="244">
                  <c:v>95.776029784044695</c:v>
                </c:pt>
                <c:pt idx="245">
                  <c:v>95.776029784044695</c:v>
                </c:pt>
                <c:pt idx="246">
                  <c:v>95.776029784044695</c:v>
                </c:pt>
                <c:pt idx="247">
                  <c:v>95.776029784044695</c:v>
                </c:pt>
                <c:pt idx="248">
                  <c:v>95.776029784044695</c:v>
                </c:pt>
                <c:pt idx="249">
                  <c:v>95.776029784044695</c:v>
                </c:pt>
                <c:pt idx="250">
                  <c:v>95.776029784044695</c:v>
                </c:pt>
                <c:pt idx="251">
                  <c:v>95.776029784044695</c:v>
                </c:pt>
                <c:pt idx="252">
                  <c:v>95.776029784044695</c:v>
                </c:pt>
                <c:pt idx="253">
                  <c:v>95.776029784044695</c:v>
                </c:pt>
                <c:pt idx="254">
                  <c:v>95.776029784044695</c:v>
                </c:pt>
                <c:pt idx="255">
                  <c:v>95.776029784044695</c:v>
                </c:pt>
                <c:pt idx="256">
                  <c:v>95.776029784044695</c:v>
                </c:pt>
                <c:pt idx="257">
                  <c:v>95.776029784044695</c:v>
                </c:pt>
                <c:pt idx="258">
                  <c:v>95.934862337583738</c:v>
                </c:pt>
                <c:pt idx="259">
                  <c:v>95.934862337583738</c:v>
                </c:pt>
                <c:pt idx="260">
                  <c:v>95.934862337583738</c:v>
                </c:pt>
                <c:pt idx="261">
                  <c:v>95.934862337583738</c:v>
                </c:pt>
                <c:pt idx="262">
                  <c:v>95.934862337583738</c:v>
                </c:pt>
                <c:pt idx="263">
                  <c:v>95.934862337583738</c:v>
                </c:pt>
                <c:pt idx="264">
                  <c:v>95.934862337583738</c:v>
                </c:pt>
                <c:pt idx="265">
                  <c:v>95.934862337583738</c:v>
                </c:pt>
                <c:pt idx="266">
                  <c:v>95.934862337583738</c:v>
                </c:pt>
                <c:pt idx="267">
                  <c:v>95.934862337583738</c:v>
                </c:pt>
                <c:pt idx="268">
                  <c:v>95.934862337583738</c:v>
                </c:pt>
                <c:pt idx="269">
                  <c:v>95.934862337583738</c:v>
                </c:pt>
                <c:pt idx="270">
                  <c:v>95.934862337583738</c:v>
                </c:pt>
                <c:pt idx="271">
                  <c:v>95.934862337583738</c:v>
                </c:pt>
                <c:pt idx="272">
                  <c:v>95.934862337583738</c:v>
                </c:pt>
                <c:pt idx="273">
                  <c:v>95.934862337583738</c:v>
                </c:pt>
                <c:pt idx="274">
                  <c:v>95.934862337583738</c:v>
                </c:pt>
                <c:pt idx="275">
                  <c:v>95.934862337583738</c:v>
                </c:pt>
                <c:pt idx="276">
                  <c:v>95.934862337583738</c:v>
                </c:pt>
                <c:pt idx="277">
                  <c:v>95.934862337583738</c:v>
                </c:pt>
                <c:pt idx="278">
                  <c:v>95.934862337583738</c:v>
                </c:pt>
                <c:pt idx="279">
                  <c:v>95.934862337583738</c:v>
                </c:pt>
                <c:pt idx="280">
                  <c:v>95.934862337583738</c:v>
                </c:pt>
                <c:pt idx="281">
                  <c:v>95.934862337583738</c:v>
                </c:pt>
                <c:pt idx="282">
                  <c:v>96.094222574024883</c:v>
                </c:pt>
                <c:pt idx="283">
                  <c:v>96.094222574024883</c:v>
                </c:pt>
                <c:pt idx="284">
                  <c:v>96.094222574024883</c:v>
                </c:pt>
                <c:pt idx="285">
                  <c:v>96.094222574024883</c:v>
                </c:pt>
                <c:pt idx="286">
                  <c:v>96.094222574024883</c:v>
                </c:pt>
                <c:pt idx="287">
                  <c:v>96.094222574024883</c:v>
                </c:pt>
                <c:pt idx="288">
                  <c:v>96.094222574024883</c:v>
                </c:pt>
                <c:pt idx="289">
                  <c:v>96.094222574024883</c:v>
                </c:pt>
                <c:pt idx="290">
                  <c:v>96.094222574024883</c:v>
                </c:pt>
                <c:pt idx="291">
                  <c:v>96.094222574024883</c:v>
                </c:pt>
                <c:pt idx="292">
                  <c:v>96.094222574024883</c:v>
                </c:pt>
                <c:pt idx="293">
                  <c:v>96.094222574024883</c:v>
                </c:pt>
                <c:pt idx="294">
                  <c:v>96.094222574024883</c:v>
                </c:pt>
                <c:pt idx="295">
                  <c:v>96.094222574024883</c:v>
                </c:pt>
                <c:pt idx="296">
                  <c:v>96.094222574024883</c:v>
                </c:pt>
                <c:pt idx="297">
                  <c:v>96.094222574024883</c:v>
                </c:pt>
                <c:pt idx="298">
                  <c:v>96.094222574024883</c:v>
                </c:pt>
                <c:pt idx="299">
                  <c:v>96.094222574024883</c:v>
                </c:pt>
                <c:pt idx="300">
                  <c:v>96.094222574024883</c:v>
                </c:pt>
                <c:pt idx="301">
                  <c:v>96.094222574024883</c:v>
                </c:pt>
                <c:pt idx="302">
                  <c:v>96.094222574024883</c:v>
                </c:pt>
                <c:pt idx="303">
                  <c:v>96.094222574024883</c:v>
                </c:pt>
                <c:pt idx="304">
                  <c:v>96.094222574024883</c:v>
                </c:pt>
                <c:pt idx="305">
                  <c:v>96.094222574024883</c:v>
                </c:pt>
                <c:pt idx="306">
                  <c:v>96.094222574024883</c:v>
                </c:pt>
                <c:pt idx="307">
                  <c:v>96.094222574024883</c:v>
                </c:pt>
                <c:pt idx="308">
                  <c:v>96.094222574024883</c:v>
                </c:pt>
                <c:pt idx="309">
                  <c:v>96.094222574024883</c:v>
                </c:pt>
                <c:pt idx="310">
                  <c:v>96.094222574024883</c:v>
                </c:pt>
                <c:pt idx="311">
                  <c:v>96.254113127392657</c:v>
                </c:pt>
                <c:pt idx="312">
                  <c:v>96.254113127392657</c:v>
                </c:pt>
                <c:pt idx="313">
                  <c:v>96.254113127392657</c:v>
                </c:pt>
                <c:pt idx="314">
                  <c:v>96.254113127392657</c:v>
                </c:pt>
                <c:pt idx="315">
                  <c:v>96.254113127392657</c:v>
                </c:pt>
                <c:pt idx="316">
                  <c:v>96.254113127392657</c:v>
                </c:pt>
                <c:pt idx="317">
                  <c:v>96.254113127392657</c:v>
                </c:pt>
                <c:pt idx="318">
                  <c:v>96.254113127392657</c:v>
                </c:pt>
                <c:pt idx="319">
                  <c:v>96.254113127392657</c:v>
                </c:pt>
                <c:pt idx="320">
                  <c:v>96.254113127392657</c:v>
                </c:pt>
                <c:pt idx="321">
                  <c:v>96.254113127392657</c:v>
                </c:pt>
                <c:pt idx="322">
                  <c:v>96.254113127392657</c:v>
                </c:pt>
                <c:pt idx="323">
                  <c:v>96.254113127392657</c:v>
                </c:pt>
                <c:pt idx="324">
                  <c:v>96.254113127392657</c:v>
                </c:pt>
                <c:pt idx="325">
                  <c:v>96.254113127392657</c:v>
                </c:pt>
                <c:pt idx="326">
                  <c:v>96.254113127392657</c:v>
                </c:pt>
                <c:pt idx="327">
                  <c:v>96.254113127392657</c:v>
                </c:pt>
                <c:pt idx="328">
                  <c:v>96.254113127392657</c:v>
                </c:pt>
                <c:pt idx="329">
                  <c:v>96.254113127392657</c:v>
                </c:pt>
                <c:pt idx="330">
                  <c:v>96.254113127392657</c:v>
                </c:pt>
                <c:pt idx="331">
                  <c:v>96.254113127392657</c:v>
                </c:pt>
                <c:pt idx="332">
                  <c:v>96.254113127392657</c:v>
                </c:pt>
                <c:pt idx="333">
                  <c:v>96.254113127392657</c:v>
                </c:pt>
                <c:pt idx="334">
                  <c:v>96.254113127392657</c:v>
                </c:pt>
                <c:pt idx="335">
                  <c:v>96.254113127392657</c:v>
                </c:pt>
                <c:pt idx="336">
                  <c:v>96.254113127392657</c:v>
                </c:pt>
                <c:pt idx="337">
                  <c:v>96.254113127392657</c:v>
                </c:pt>
                <c:pt idx="338">
                  <c:v>96.254113127392657</c:v>
                </c:pt>
                <c:pt idx="339">
                  <c:v>96.254113127392657</c:v>
                </c:pt>
                <c:pt idx="340">
                  <c:v>96.254113127392657</c:v>
                </c:pt>
                <c:pt idx="341">
                  <c:v>96.254113127392657</c:v>
                </c:pt>
                <c:pt idx="342">
                  <c:v>96.254113127392657</c:v>
                </c:pt>
                <c:pt idx="343">
                  <c:v>96.254113127392657</c:v>
                </c:pt>
                <c:pt idx="344">
                  <c:v>96.254113127392657</c:v>
                </c:pt>
                <c:pt idx="345">
                  <c:v>96.414536649271653</c:v>
                </c:pt>
                <c:pt idx="346">
                  <c:v>96.414536649271653</c:v>
                </c:pt>
                <c:pt idx="347">
                  <c:v>96.414536649271653</c:v>
                </c:pt>
                <c:pt idx="348">
                  <c:v>96.414536649271653</c:v>
                </c:pt>
                <c:pt idx="349">
                  <c:v>96.414536649271653</c:v>
                </c:pt>
                <c:pt idx="350">
                  <c:v>96.414536649271653</c:v>
                </c:pt>
                <c:pt idx="351">
                  <c:v>96.414536649271653</c:v>
                </c:pt>
                <c:pt idx="352">
                  <c:v>96.414536649271653</c:v>
                </c:pt>
                <c:pt idx="353">
                  <c:v>96.414536649271653</c:v>
                </c:pt>
                <c:pt idx="354">
                  <c:v>96.414536649271653</c:v>
                </c:pt>
                <c:pt idx="355">
                  <c:v>96.414536649271653</c:v>
                </c:pt>
                <c:pt idx="356">
                  <c:v>96.414536649271653</c:v>
                </c:pt>
                <c:pt idx="357">
                  <c:v>96.414536649271653</c:v>
                </c:pt>
                <c:pt idx="358">
                  <c:v>96.414536649271653</c:v>
                </c:pt>
                <c:pt idx="359">
                  <c:v>96.414536649271653</c:v>
                </c:pt>
                <c:pt idx="360">
                  <c:v>96.414536649271653</c:v>
                </c:pt>
                <c:pt idx="361">
                  <c:v>96.414536649271653</c:v>
                </c:pt>
                <c:pt idx="362">
                  <c:v>96.414536649271653</c:v>
                </c:pt>
                <c:pt idx="363">
                  <c:v>96.414536649271653</c:v>
                </c:pt>
                <c:pt idx="364">
                  <c:v>96.414536649271653</c:v>
                </c:pt>
                <c:pt idx="365">
                  <c:v>96.414536649271653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511-426C-9C9D-E10E78116C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'C22 SP2-50 14_05'!$V$3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'C22 SP2-50 14_05'!$AB$4:$AB$369</c:f>
              <c:numCache>
                <c:formatCode>0.000</c:formatCode>
                <c:ptCount val="36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</c:numCache>
            </c:numRef>
          </c:xVal>
          <c:yVal>
            <c:numRef>
              <c:f>'C22 SP2-50 14_05'!$V$5:$V$370</c:f>
              <c:numCache>
                <c:formatCode>0.00</c:formatCode>
                <c:ptCount val="366"/>
                <c:pt idx="0">
                  <c:v>21.639878794692546</c:v>
                </c:pt>
                <c:pt idx="1">
                  <c:v>20.296562431173005</c:v>
                </c:pt>
                <c:pt idx="2">
                  <c:v>19.375135407255904</c:v>
                </c:pt>
                <c:pt idx="3">
                  <c:v>18.551231681490655</c:v>
                </c:pt>
                <c:pt idx="4">
                  <c:v>17.952343679148651</c:v>
                </c:pt>
                <c:pt idx="5">
                  <c:v>17.46685458849274</c:v>
                </c:pt>
                <c:pt idx="6">
                  <c:v>17.098950522765378</c:v>
                </c:pt>
                <c:pt idx="7">
                  <c:v>16.603279075965784</c:v>
                </c:pt>
                <c:pt idx="8">
                  <c:v>16.35321394575875</c:v>
                </c:pt>
                <c:pt idx="9">
                  <c:v>15.975291719610086</c:v>
                </c:pt>
                <c:pt idx="10">
                  <c:v>15.721440637191996</c:v>
                </c:pt>
                <c:pt idx="11">
                  <c:v>15.466051063365304</c:v>
                </c:pt>
                <c:pt idx="12">
                  <c:v>15.209108969332963</c:v>
                </c:pt>
                <c:pt idx="13">
                  <c:v>15.08005129653135</c:v>
                </c:pt>
                <c:pt idx="14">
                  <c:v>14.820753743238335</c:v>
                </c:pt>
                <c:pt idx="15">
                  <c:v>14.559867843523888</c:v>
                </c:pt>
                <c:pt idx="16">
                  <c:v>14.428824696044639</c:v>
                </c:pt>
                <c:pt idx="17">
                  <c:v>14.297378958250528</c:v>
                </c:pt>
                <c:pt idx="18">
                  <c:v>14.033272267829112</c:v>
                </c:pt>
                <c:pt idx="19">
                  <c:v>13.900607564538737</c:v>
                </c:pt>
                <c:pt idx="20">
                  <c:v>13.767532769429824</c:v>
                </c:pt>
                <c:pt idx="21">
                  <c:v>13.634045978051212</c:v>
                </c:pt>
                <c:pt idx="22">
                  <c:v>13.500145274141229</c:v>
                </c:pt>
                <c:pt idx="23">
                  <c:v>13.365828729535888</c:v>
                </c:pt>
                <c:pt idx="24">
                  <c:v>13.231094404076348</c:v>
                </c:pt>
                <c:pt idx="25">
                  <c:v>13.231094404076348</c:v>
                </c:pt>
                <c:pt idx="26">
                  <c:v>13.095940345515722</c:v>
                </c:pt>
                <c:pt idx="27">
                  <c:v>12.960364589424467</c:v>
                </c:pt>
                <c:pt idx="28">
                  <c:v>12.824365159095464</c:v>
                </c:pt>
                <c:pt idx="29">
                  <c:v>12.687940065447712</c:v>
                </c:pt>
                <c:pt idx="30">
                  <c:v>12.687940065447712</c:v>
                </c:pt>
                <c:pt idx="31">
                  <c:v>12.55108730692962</c:v>
                </c:pt>
                <c:pt idx="32">
                  <c:v>12.413804869420863</c:v>
                </c:pt>
                <c:pt idx="33">
                  <c:v>12.413804869420863</c:v>
                </c:pt>
                <c:pt idx="34">
                  <c:v>12.276090726133793</c:v>
                </c:pt>
                <c:pt idx="35">
                  <c:v>12.276090726133793</c:v>
                </c:pt>
                <c:pt idx="36">
                  <c:v>12.137942837513538</c:v>
                </c:pt>
                <c:pt idx="37">
                  <c:v>11.999359151137357</c:v>
                </c:pt>
                <c:pt idx="38">
                  <c:v>11.999359151137357</c:v>
                </c:pt>
                <c:pt idx="39">
                  <c:v>11.860337601613091</c:v>
                </c:pt>
                <c:pt idx="40">
                  <c:v>11.860337601613091</c:v>
                </c:pt>
                <c:pt idx="41">
                  <c:v>11.72087611047642</c:v>
                </c:pt>
                <c:pt idx="42">
                  <c:v>11.72087611047642</c:v>
                </c:pt>
                <c:pt idx="43">
                  <c:v>11.580972586087313</c:v>
                </c:pt>
                <c:pt idx="44">
                  <c:v>11.580972586087313</c:v>
                </c:pt>
                <c:pt idx="45">
                  <c:v>11.580972586087313</c:v>
                </c:pt>
                <c:pt idx="46">
                  <c:v>11.440624923525554</c:v>
                </c:pt>
                <c:pt idx="47">
                  <c:v>11.440624923525554</c:v>
                </c:pt>
                <c:pt idx="48">
                  <c:v>11.29983100448505</c:v>
                </c:pt>
                <c:pt idx="49">
                  <c:v>11.29983100448505</c:v>
                </c:pt>
                <c:pt idx="50">
                  <c:v>11.29983100448505</c:v>
                </c:pt>
                <c:pt idx="51">
                  <c:v>11.158588697167326</c:v>
                </c:pt>
                <c:pt idx="52">
                  <c:v>11.158588697167326</c:v>
                </c:pt>
                <c:pt idx="53">
                  <c:v>11.016895856174003</c:v>
                </c:pt>
                <c:pt idx="54">
                  <c:v>11.016895856174003</c:v>
                </c:pt>
                <c:pt idx="55">
                  <c:v>11.016895856174003</c:v>
                </c:pt>
                <c:pt idx="56">
                  <c:v>10.874750322397908</c:v>
                </c:pt>
                <c:pt idx="57">
                  <c:v>10.874750322397908</c:v>
                </c:pt>
                <c:pt idx="58">
                  <c:v>10.874750322397908</c:v>
                </c:pt>
                <c:pt idx="59">
                  <c:v>10.732149922913747</c:v>
                </c:pt>
                <c:pt idx="60">
                  <c:v>10.732149922913747</c:v>
                </c:pt>
                <c:pt idx="61">
                  <c:v>10.732149922913747</c:v>
                </c:pt>
                <c:pt idx="62">
                  <c:v>10.732149922913747</c:v>
                </c:pt>
                <c:pt idx="63">
                  <c:v>10.589092470867145</c:v>
                </c:pt>
                <c:pt idx="64">
                  <c:v>10.589092470867145</c:v>
                </c:pt>
                <c:pt idx="65">
                  <c:v>10.589092470867145</c:v>
                </c:pt>
                <c:pt idx="66">
                  <c:v>10.445575765362902</c:v>
                </c:pt>
                <c:pt idx="67">
                  <c:v>10.445575765362902</c:v>
                </c:pt>
                <c:pt idx="68">
                  <c:v>10.445575765362902</c:v>
                </c:pt>
                <c:pt idx="69">
                  <c:v>10.445575765362902</c:v>
                </c:pt>
                <c:pt idx="70">
                  <c:v>10.301597591352252</c:v>
                </c:pt>
                <c:pt idx="71">
                  <c:v>10.301597591352252</c:v>
                </c:pt>
                <c:pt idx="72">
                  <c:v>10.301597591352252</c:v>
                </c:pt>
                <c:pt idx="73">
                  <c:v>10.301597591352252</c:v>
                </c:pt>
                <c:pt idx="74">
                  <c:v>10.157155719518673</c:v>
                </c:pt>
                <c:pt idx="75">
                  <c:v>10.157155719518673</c:v>
                </c:pt>
                <c:pt idx="76">
                  <c:v>10.157155719518673</c:v>
                </c:pt>
                <c:pt idx="77">
                  <c:v>10.157155719518673</c:v>
                </c:pt>
                <c:pt idx="78">
                  <c:v>10.012247906163063</c:v>
                </c:pt>
                <c:pt idx="79">
                  <c:v>10.012247906163063</c:v>
                </c:pt>
                <c:pt idx="80">
                  <c:v>10.012247906163063</c:v>
                </c:pt>
                <c:pt idx="81">
                  <c:v>10.012247906163063</c:v>
                </c:pt>
                <c:pt idx="82">
                  <c:v>10.012247906163063</c:v>
                </c:pt>
                <c:pt idx="83">
                  <c:v>9.8668718930873816</c:v>
                </c:pt>
                <c:pt idx="84">
                  <c:v>9.8668718930873816</c:v>
                </c:pt>
                <c:pt idx="85">
                  <c:v>9.8668718930873816</c:v>
                </c:pt>
                <c:pt idx="86">
                  <c:v>9.8668718930873816</c:v>
                </c:pt>
                <c:pt idx="87">
                  <c:v>9.8668718930873816</c:v>
                </c:pt>
                <c:pt idx="88">
                  <c:v>9.7210254074775015</c:v>
                </c:pt>
                <c:pt idx="89">
                  <c:v>9.7210254074775015</c:v>
                </c:pt>
                <c:pt idx="90">
                  <c:v>9.7210254074775015</c:v>
                </c:pt>
                <c:pt idx="91">
                  <c:v>9.7210254074775015</c:v>
                </c:pt>
                <c:pt idx="92">
                  <c:v>9.7210254074775015</c:v>
                </c:pt>
                <c:pt idx="93">
                  <c:v>9.7210254074775015</c:v>
                </c:pt>
                <c:pt idx="94">
                  <c:v>9.5747061617846079</c:v>
                </c:pt>
                <c:pt idx="95">
                  <c:v>9.5747061617846079</c:v>
                </c:pt>
                <c:pt idx="96">
                  <c:v>9.5747061617846079</c:v>
                </c:pt>
                <c:pt idx="97">
                  <c:v>9.5747061617846079</c:v>
                </c:pt>
                <c:pt idx="98">
                  <c:v>9.5747061617846079</c:v>
                </c:pt>
                <c:pt idx="99">
                  <c:v>9.5747061617846079</c:v>
                </c:pt>
                <c:pt idx="100">
                  <c:v>9.4279118536056856</c:v>
                </c:pt>
                <c:pt idx="101">
                  <c:v>9.4279118536056856</c:v>
                </c:pt>
                <c:pt idx="102">
                  <c:v>9.4279118536056856</c:v>
                </c:pt>
                <c:pt idx="103">
                  <c:v>9.4279118536056856</c:v>
                </c:pt>
                <c:pt idx="104">
                  <c:v>9.4279118536056856</c:v>
                </c:pt>
                <c:pt idx="105">
                  <c:v>9.4279118536056856</c:v>
                </c:pt>
                <c:pt idx="106">
                  <c:v>9.2806401655627706</c:v>
                </c:pt>
                <c:pt idx="107">
                  <c:v>9.2806401655627706</c:v>
                </c:pt>
                <c:pt idx="108">
                  <c:v>9.2806401655627706</c:v>
                </c:pt>
                <c:pt idx="109">
                  <c:v>9.2806401655627706</c:v>
                </c:pt>
                <c:pt idx="110">
                  <c:v>9.2806401655627706</c:v>
                </c:pt>
                <c:pt idx="111">
                  <c:v>9.2806401655627706</c:v>
                </c:pt>
                <c:pt idx="112">
                  <c:v>9.2806401655627706</c:v>
                </c:pt>
                <c:pt idx="113">
                  <c:v>9.132888765180935</c:v>
                </c:pt>
                <c:pt idx="114">
                  <c:v>9.132888765180935</c:v>
                </c:pt>
                <c:pt idx="115">
                  <c:v>9.132888765180935</c:v>
                </c:pt>
                <c:pt idx="116">
                  <c:v>9.132888765180935</c:v>
                </c:pt>
                <c:pt idx="117">
                  <c:v>9.132888765180935</c:v>
                </c:pt>
                <c:pt idx="118">
                  <c:v>9.132888765180935</c:v>
                </c:pt>
                <c:pt idx="119">
                  <c:v>9.132888765180935</c:v>
                </c:pt>
                <c:pt idx="120">
                  <c:v>9.132888765180935</c:v>
                </c:pt>
                <c:pt idx="121">
                  <c:v>8.9846553047652549</c:v>
                </c:pt>
                <c:pt idx="122">
                  <c:v>8.9846553047652549</c:v>
                </c:pt>
                <c:pt idx="123">
                  <c:v>8.9846553047652549</c:v>
                </c:pt>
                <c:pt idx="124">
                  <c:v>8.9846553047652549</c:v>
                </c:pt>
                <c:pt idx="125">
                  <c:v>8.9846553047652549</c:v>
                </c:pt>
                <c:pt idx="126">
                  <c:v>8.9846553047652549</c:v>
                </c:pt>
                <c:pt idx="127">
                  <c:v>8.9846553047652549</c:v>
                </c:pt>
                <c:pt idx="128">
                  <c:v>8.9846553047652549</c:v>
                </c:pt>
                <c:pt idx="129">
                  <c:v>8.8359374212762969</c:v>
                </c:pt>
                <c:pt idx="130">
                  <c:v>8.8359374212762969</c:v>
                </c:pt>
                <c:pt idx="131">
                  <c:v>8.8359374212762969</c:v>
                </c:pt>
                <c:pt idx="132">
                  <c:v>8.8359374212762969</c:v>
                </c:pt>
                <c:pt idx="133">
                  <c:v>8.8359374212762969</c:v>
                </c:pt>
                <c:pt idx="134">
                  <c:v>8.8359374212762969</c:v>
                </c:pt>
                <c:pt idx="135">
                  <c:v>8.8359374212762969</c:v>
                </c:pt>
                <c:pt idx="136">
                  <c:v>8.8359374212762969</c:v>
                </c:pt>
                <c:pt idx="137">
                  <c:v>8.8359374212762969</c:v>
                </c:pt>
                <c:pt idx="138">
                  <c:v>8.6867327362047391</c:v>
                </c:pt>
                <c:pt idx="139">
                  <c:v>8.6867327362047391</c:v>
                </c:pt>
                <c:pt idx="140">
                  <c:v>8.6867327362047391</c:v>
                </c:pt>
                <c:pt idx="141">
                  <c:v>8.6867327362047391</c:v>
                </c:pt>
                <c:pt idx="142">
                  <c:v>8.6867327362047391</c:v>
                </c:pt>
                <c:pt idx="143">
                  <c:v>8.6867327362047391</c:v>
                </c:pt>
                <c:pt idx="144">
                  <c:v>8.6867327362047391</c:v>
                </c:pt>
                <c:pt idx="145">
                  <c:v>8.6867327362047391</c:v>
                </c:pt>
                <c:pt idx="146">
                  <c:v>8.6867327362047391</c:v>
                </c:pt>
                <c:pt idx="147">
                  <c:v>8.6867327362047391</c:v>
                </c:pt>
                <c:pt idx="148">
                  <c:v>8.5370388554444112</c:v>
                </c:pt>
                <c:pt idx="149">
                  <c:v>8.5370388554444112</c:v>
                </c:pt>
                <c:pt idx="150">
                  <c:v>8.5370388554444112</c:v>
                </c:pt>
                <c:pt idx="151">
                  <c:v>8.5370388554444112</c:v>
                </c:pt>
                <c:pt idx="152">
                  <c:v>8.5370388554444112</c:v>
                </c:pt>
                <c:pt idx="153">
                  <c:v>8.5370388554444112</c:v>
                </c:pt>
                <c:pt idx="154">
                  <c:v>8.5370388554444112</c:v>
                </c:pt>
                <c:pt idx="155">
                  <c:v>8.5370388554444112</c:v>
                </c:pt>
                <c:pt idx="156">
                  <c:v>8.5370388554444112</c:v>
                </c:pt>
                <c:pt idx="157">
                  <c:v>8.5370388554444112</c:v>
                </c:pt>
                <c:pt idx="158">
                  <c:v>8.5370388554444112</c:v>
                </c:pt>
                <c:pt idx="159">
                  <c:v>8.3868533691643492</c:v>
                </c:pt>
                <c:pt idx="160">
                  <c:v>8.3868533691643492</c:v>
                </c:pt>
                <c:pt idx="161">
                  <c:v>8.3868533691643492</c:v>
                </c:pt>
                <c:pt idx="162">
                  <c:v>8.3868533691643492</c:v>
                </c:pt>
                <c:pt idx="163">
                  <c:v>8.3868533691643492</c:v>
                </c:pt>
                <c:pt idx="164">
                  <c:v>8.3868533691643492</c:v>
                </c:pt>
                <c:pt idx="165">
                  <c:v>8.3868533691643492</c:v>
                </c:pt>
                <c:pt idx="166">
                  <c:v>8.3868533691643492</c:v>
                </c:pt>
                <c:pt idx="167">
                  <c:v>8.3868533691643492</c:v>
                </c:pt>
                <c:pt idx="168">
                  <c:v>8.3868533691643492</c:v>
                </c:pt>
                <c:pt idx="169">
                  <c:v>8.3868533691643492</c:v>
                </c:pt>
                <c:pt idx="170">
                  <c:v>8.3868533691643492</c:v>
                </c:pt>
                <c:pt idx="171">
                  <c:v>8.3868533691643492</c:v>
                </c:pt>
                <c:pt idx="172">
                  <c:v>8.236173851679407</c:v>
                </c:pt>
                <c:pt idx="173">
                  <c:v>8.236173851679407</c:v>
                </c:pt>
                <c:pt idx="174">
                  <c:v>8.236173851679407</c:v>
                </c:pt>
                <c:pt idx="175">
                  <c:v>8.236173851679407</c:v>
                </c:pt>
                <c:pt idx="176">
                  <c:v>8.236173851679407</c:v>
                </c:pt>
                <c:pt idx="177">
                  <c:v>8.236173851679407</c:v>
                </c:pt>
                <c:pt idx="178">
                  <c:v>8.236173851679407</c:v>
                </c:pt>
                <c:pt idx="179">
                  <c:v>8.236173851679407</c:v>
                </c:pt>
                <c:pt idx="180">
                  <c:v>8.236173851679407</c:v>
                </c:pt>
                <c:pt idx="181">
                  <c:v>8.236173851679407</c:v>
                </c:pt>
                <c:pt idx="182">
                  <c:v>8.236173851679407</c:v>
                </c:pt>
                <c:pt idx="183">
                  <c:v>8.236173851679407</c:v>
                </c:pt>
                <c:pt idx="184">
                  <c:v>8.236173851679407</c:v>
                </c:pt>
                <c:pt idx="185">
                  <c:v>8.236173851679407</c:v>
                </c:pt>
                <c:pt idx="186">
                  <c:v>8.0849978613197759</c:v>
                </c:pt>
                <c:pt idx="187">
                  <c:v>8.0849978613197759</c:v>
                </c:pt>
                <c:pt idx="188">
                  <c:v>8.0849978613197759</c:v>
                </c:pt>
                <c:pt idx="189">
                  <c:v>8.0849978613197759</c:v>
                </c:pt>
                <c:pt idx="190">
                  <c:v>8.0849978613197759</c:v>
                </c:pt>
                <c:pt idx="191">
                  <c:v>8.0849978613197759</c:v>
                </c:pt>
                <c:pt idx="192">
                  <c:v>8.0849978613197759</c:v>
                </c:pt>
                <c:pt idx="193">
                  <c:v>8.0849978613197759</c:v>
                </c:pt>
                <c:pt idx="194">
                  <c:v>8.0849978613197759</c:v>
                </c:pt>
                <c:pt idx="195">
                  <c:v>8.0849978613197759</c:v>
                </c:pt>
                <c:pt idx="196">
                  <c:v>8.0849978613197759</c:v>
                </c:pt>
                <c:pt idx="197">
                  <c:v>8.0849978613197759</c:v>
                </c:pt>
                <c:pt idx="198">
                  <c:v>8.0849978613197759</c:v>
                </c:pt>
                <c:pt idx="199">
                  <c:v>8.0849978613197759</c:v>
                </c:pt>
                <c:pt idx="200">
                  <c:v>8.0849978613197759</c:v>
                </c:pt>
                <c:pt idx="201">
                  <c:v>7.9333229402988366</c:v>
                </c:pt>
                <c:pt idx="202">
                  <c:v>7.9333229402988366</c:v>
                </c:pt>
                <c:pt idx="203">
                  <c:v>7.9333229402988366</c:v>
                </c:pt>
                <c:pt idx="204">
                  <c:v>7.9333229402988366</c:v>
                </c:pt>
                <c:pt idx="205">
                  <c:v>7.9333229402988366</c:v>
                </c:pt>
                <c:pt idx="206">
                  <c:v>7.9333229402988366</c:v>
                </c:pt>
                <c:pt idx="207">
                  <c:v>7.9333229402988366</c:v>
                </c:pt>
                <c:pt idx="208">
                  <c:v>7.9333229402988366</c:v>
                </c:pt>
                <c:pt idx="209">
                  <c:v>7.9333229402988366</c:v>
                </c:pt>
                <c:pt idx="210">
                  <c:v>7.9333229402988366</c:v>
                </c:pt>
                <c:pt idx="211">
                  <c:v>7.9333229402988366</c:v>
                </c:pt>
                <c:pt idx="212">
                  <c:v>7.9333229402988366</c:v>
                </c:pt>
                <c:pt idx="213">
                  <c:v>7.9333229402988366</c:v>
                </c:pt>
                <c:pt idx="214">
                  <c:v>7.9333229402988366</c:v>
                </c:pt>
                <c:pt idx="215">
                  <c:v>7.9333229402988366</c:v>
                </c:pt>
                <c:pt idx="216">
                  <c:v>7.9333229402988366</c:v>
                </c:pt>
                <c:pt idx="217">
                  <c:v>7.7811466145803143</c:v>
                </c:pt>
                <c:pt idx="218">
                  <c:v>7.7811466145803143</c:v>
                </c:pt>
                <c:pt idx="219">
                  <c:v>7.7811466145803143</c:v>
                </c:pt>
                <c:pt idx="220">
                  <c:v>7.7811466145803143</c:v>
                </c:pt>
                <c:pt idx="221">
                  <c:v>7.7811466145803143</c:v>
                </c:pt>
                <c:pt idx="222">
                  <c:v>7.7811466145803143</c:v>
                </c:pt>
                <c:pt idx="223">
                  <c:v>7.7811466145803143</c:v>
                </c:pt>
                <c:pt idx="224">
                  <c:v>7.7811466145803143</c:v>
                </c:pt>
                <c:pt idx="225">
                  <c:v>7.7811466145803143</c:v>
                </c:pt>
                <c:pt idx="226">
                  <c:v>7.7811466145803143</c:v>
                </c:pt>
                <c:pt idx="227">
                  <c:v>7.7811466145803143</c:v>
                </c:pt>
                <c:pt idx="228">
                  <c:v>7.7811466145803143</c:v>
                </c:pt>
                <c:pt idx="229">
                  <c:v>7.7811466145803143</c:v>
                </c:pt>
                <c:pt idx="230">
                  <c:v>7.7811466145803143</c:v>
                </c:pt>
                <c:pt idx="231">
                  <c:v>7.7811466145803143</c:v>
                </c:pt>
                <c:pt idx="232">
                  <c:v>7.7811466145803143</c:v>
                </c:pt>
                <c:pt idx="233">
                  <c:v>7.7811466145803143</c:v>
                </c:pt>
                <c:pt idx="234">
                  <c:v>7.7811466145803143</c:v>
                </c:pt>
                <c:pt idx="235">
                  <c:v>7.7811466145803143</c:v>
                </c:pt>
                <c:pt idx="236">
                  <c:v>7.7811466145803143</c:v>
                </c:pt>
                <c:pt idx="237">
                  <c:v>7.6284663937435155</c:v>
                </c:pt>
                <c:pt idx="238">
                  <c:v>7.6284663937435155</c:v>
                </c:pt>
                <c:pt idx="239">
                  <c:v>7.6284663937435155</c:v>
                </c:pt>
                <c:pt idx="240">
                  <c:v>7.6284663937435155</c:v>
                </c:pt>
                <c:pt idx="241">
                  <c:v>7.6284663937435155</c:v>
                </c:pt>
                <c:pt idx="242">
                  <c:v>7.6284663937435155</c:v>
                </c:pt>
                <c:pt idx="243">
                  <c:v>7.6284663937435155</c:v>
                </c:pt>
                <c:pt idx="244">
                  <c:v>7.6284663937435155</c:v>
                </c:pt>
                <c:pt idx="245">
                  <c:v>7.6284663937435155</c:v>
                </c:pt>
                <c:pt idx="246">
                  <c:v>7.6284663937435155</c:v>
                </c:pt>
                <c:pt idx="247">
                  <c:v>7.6284663937435155</c:v>
                </c:pt>
                <c:pt idx="248">
                  <c:v>7.6284663937435155</c:v>
                </c:pt>
                <c:pt idx="249">
                  <c:v>7.6284663937435155</c:v>
                </c:pt>
                <c:pt idx="250">
                  <c:v>7.6284663937435155</c:v>
                </c:pt>
                <c:pt idx="251">
                  <c:v>7.6284663937435155</c:v>
                </c:pt>
                <c:pt idx="252">
                  <c:v>7.6284663937435155</c:v>
                </c:pt>
                <c:pt idx="253">
                  <c:v>7.6284663937435155</c:v>
                </c:pt>
                <c:pt idx="254">
                  <c:v>7.6284663937435155</c:v>
                </c:pt>
                <c:pt idx="255">
                  <c:v>7.6284663937435155</c:v>
                </c:pt>
                <c:pt idx="256">
                  <c:v>7.6284663937435155</c:v>
                </c:pt>
                <c:pt idx="257">
                  <c:v>7.6284663937435155</c:v>
                </c:pt>
                <c:pt idx="258">
                  <c:v>7.4752797708475764</c:v>
                </c:pt>
                <c:pt idx="259">
                  <c:v>7.4752797708475764</c:v>
                </c:pt>
                <c:pt idx="260">
                  <c:v>7.4752797708475764</c:v>
                </c:pt>
                <c:pt idx="261">
                  <c:v>7.4752797708475764</c:v>
                </c:pt>
                <c:pt idx="262">
                  <c:v>7.4752797708475764</c:v>
                </c:pt>
                <c:pt idx="263">
                  <c:v>7.4752797708475764</c:v>
                </c:pt>
                <c:pt idx="264">
                  <c:v>7.4752797708475764</c:v>
                </c:pt>
                <c:pt idx="265">
                  <c:v>7.4752797708475764</c:v>
                </c:pt>
                <c:pt idx="266">
                  <c:v>7.4752797708475764</c:v>
                </c:pt>
                <c:pt idx="267">
                  <c:v>7.4752797708475764</c:v>
                </c:pt>
                <c:pt idx="268">
                  <c:v>7.4752797708475764</c:v>
                </c:pt>
                <c:pt idx="269">
                  <c:v>7.4752797708475764</c:v>
                </c:pt>
                <c:pt idx="270">
                  <c:v>7.4752797708475764</c:v>
                </c:pt>
                <c:pt idx="271">
                  <c:v>7.4752797708475764</c:v>
                </c:pt>
                <c:pt idx="272">
                  <c:v>7.4752797708475764</c:v>
                </c:pt>
                <c:pt idx="273">
                  <c:v>7.4752797708475764</c:v>
                </c:pt>
                <c:pt idx="274">
                  <c:v>7.4752797708475764</c:v>
                </c:pt>
                <c:pt idx="275">
                  <c:v>7.4752797708475764</c:v>
                </c:pt>
                <c:pt idx="276">
                  <c:v>7.4752797708475764</c:v>
                </c:pt>
                <c:pt idx="277">
                  <c:v>7.4752797708475764</c:v>
                </c:pt>
                <c:pt idx="278">
                  <c:v>7.4752797708475764</c:v>
                </c:pt>
                <c:pt idx="279">
                  <c:v>7.4752797708475764</c:v>
                </c:pt>
                <c:pt idx="280">
                  <c:v>7.4752797708475764</c:v>
                </c:pt>
                <c:pt idx="281">
                  <c:v>7.4752797708475764</c:v>
                </c:pt>
                <c:pt idx="282">
                  <c:v>7.3215842222941863</c:v>
                </c:pt>
                <c:pt idx="283">
                  <c:v>7.3215842222941863</c:v>
                </c:pt>
                <c:pt idx="284">
                  <c:v>7.3215842222941863</c:v>
                </c:pt>
                <c:pt idx="285">
                  <c:v>7.3215842222941863</c:v>
                </c:pt>
                <c:pt idx="286">
                  <c:v>7.3215842222941863</c:v>
                </c:pt>
                <c:pt idx="287">
                  <c:v>7.3215842222941863</c:v>
                </c:pt>
                <c:pt idx="288">
                  <c:v>7.3215842222941863</c:v>
                </c:pt>
                <c:pt idx="289">
                  <c:v>7.3215842222941863</c:v>
                </c:pt>
                <c:pt idx="290">
                  <c:v>7.3215842222941863</c:v>
                </c:pt>
                <c:pt idx="291">
                  <c:v>7.3215842222941863</c:v>
                </c:pt>
                <c:pt idx="292">
                  <c:v>7.3215842222941863</c:v>
                </c:pt>
                <c:pt idx="293">
                  <c:v>7.3215842222941863</c:v>
                </c:pt>
                <c:pt idx="294">
                  <c:v>7.3215842222941863</c:v>
                </c:pt>
                <c:pt idx="295">
                  <c:v>7.3215842222941863</c:v>
                </c:pt>
                <c:pt idx="296">
                  <c:v>7.3215842222941863</c:v>
                </c:pt>
                <c:pt idx="297">
                  <c:v>7.3215842222941863</c:v>
                </c:pt>
                <c:pt idx="298">
                  <c:v>7.3215842222941863</c:v>
                </c:pt>
                <c:pt idx="299">
                  <c:v>7.3215842222941863</c:v>
                </c:pt>
                <c:pt idx="300">
                  <c:v>7.3215842222941863</c:v>
                </c:pt>
                <c:pt idx="301">
                  <c:v>7.3215842222941863</c:v>
                </c:pt>
                <c:pt idx="302">
                  <c:v>7.3215842222941863</c:v>
                </c:pt>
                <c:pt idx="303">
                  <c:v>7.3215842222941863</c:v>
                </c:pt>
                <c:pt idx="304">
                  <c:v>7.3215842222941863</c:v>
                </c:pt>
                <c:pt idx="305">
                  <c:v>7.3215842222941863</c:v>
                </c:pt>
                <c:pt idx="306">
                  <c:v>7.3215842222941863</c:v>
                </c:pt>
                <c:pt idx="307">
                  <c:v>7.3215842222941863</c:v>
                </c:pt>
                <c:pt idx="308">
                  <c:v>7.3215842222941863</c:v>
                </c:pt>
                <c:pt idx="309">
                  <c:v>7.3215842222941863</c:v>
                </c:pt>
                <c:pt idx="310">
                  <c:v>7.3215842222941863</c:v>
                </c:pt>
                <c:pt idx="311">
                  <c:v>7.1673772076890074</c:v>
                </c:pt>
                <c:pt idx="312">
                  <c:v>7.1673772076890074</c:v>
                </c:pt>
                <c:pt idx="313">
                  <c:v>7.1673772076890074</c:v>
                </c:pt>
                <c:pt idx="314">
                  <c:v>7.1673772076890074</c:v>
                </c:pt>
                <c:pt idx="315">
                  <c:v>7.1673772076890074</c:v>
                </c:pt>
                <c:pt idx="316">
                  <c:v>7.1673772076890074</c:v>
                </c:pt>
                <c:pt idx="317">
                  <c:v>7.1673772076890074</c:v>
                </c:pt>
                <c:pt idx="318">
                  <c:v>7.1673772076890074</c:v>
                </c:pt>
                <c:pt idx="319">
                  <c:v>7.1673772076890074</c:v>
                </c:pt>
                <c:pt idx="320">
                  <c:v>7.1673772076890074</c:v>
                </c:pt>
                <c:pt idx="321">
                  <c:v>7.1673772076890074</c:v>
                </c:pt>
                <c:pt idx="322">
                  <c:v>7.1673772076890074</c:v>
                </c:pt>
                <c:pt idx="323">
                  <c:v>7.1673772076890074</c:v>
                </c:pt>
                <c:pt idx="324">
                  <c:v>7.1673772076890074</c:v>
                </c:pt>
                <c:pt idx="325">
                  <c:v>7.1673772076890074</c:v>
                </c:pt>
                <c:pt idx="326">
                  <c:v>7.1673772076890074</c:v>
                </c:pt>
                <c:pt idx="327">
                  <c:v>7.1673772076890074</c:v>
                </c:pt>
                <c:pt idx="328">
                  <c:v>7.1673772076890074</c:v>
                </c:pt>
                <c:pt idx="329">
                  <c:v>7.1673772076890074</c:v>
                </c:pt>
                <c:pt idx="330">
                  <c:v>7.1673772076890074</c:v>
                </c:pt>
                <c:pt idx="331">
                  <c:v>7.1673772076890074</c:v>
                </c:pt>
                <c:pt idx="332">
                  <c:v>7.1673772076890074</c:v>
                </c:pt>
                <c:pt idx="333">
                  <c:v>7.1673772076890074</c:v>
                </c:pt>
                <c:pt idx="334">
                  <c:v>7.1673772076890074</c:v>
                </c:pt>
                <c:pt idx="335">
                  <c:v>7.1673772076890074</c:v>
                </c:pt>
                <c:pt idx="336">
                  <c:v>7.1673772076890074</c:v>
                </c:pt>
                <c:pt idx="337">
                  <c:v>7.1673772076890074</c:v>
                </c:pt>
                <c:pt idx="338">
                  <c:v>7.1673772076890074</c:v>
                </c:pt>
                <c:pt idx="339">
                  <c:v>7.1673772076890074</c:v>
                </c:pt>
                <c:pt idx="340">
                  <c:v>7.1673772076890074</c:v>
                </c:pt>
                <c:pt idx="341">
                  <c:v>7.1673772076890074</c:v>
                </c:pt>
                <c:pt idx="342">
                  <c:v>7.1673772076890074</c:v>
                </c:pt>
                <c:pt idx="343">
                  <c:v>7.1673772076890074</c:v>
                </c:pt>
                <c:pt idx="344">
                  <c:v>7.1673772076890074</c:v>
                </c:pt>
                <c:pt idx="345">
                  <c:v>7.0126561697018257</c:v>
                </c:pt>
                <c:pt idx="346">
                  <c:v>7.0126561697018257</c:v>
                </c:pt>
                <c:pt idx="347">
                  <c:v>7.0126561697018257</c:v>
                </c:pt>
                <c:pt idx="348">
                  <c:v>7.0126561697018257</c:v>
                </c:pt>
                <c:pt idx="349">
                  <c:v>7.0126561697018257</c:v>
                </c:pt>
                <c:pt idx="350">
                  <c:v>7.0126561697018257</c:v>
                </c:pt>
                <c:pt idx="351">
                  <c:v>7.0126561697018257</c:v>
                </c:pt>
                <c:pt idx="352">
                  <c:v>7.0126561697018257</c:v>
                </c:pt>
                <c:pt idx="353">
                  <c:v>7.0126561697018257</c:v>
                </c:pt>
                <c:pt idx="354">
                  <c:v>7.0126561697018257</c:v>
                </c:pt>
                <c:pt idx="355">
                  <c:v>7.0126561697018257</c:v>
                </c:pt>
                <c:pt idx="356">
                  <c:v>7.0126561697018257</c:v>
                </c:pt>
                <c:pt idx="357">
                  <c:v>7.0126561697018257</c:v>
                </c:pt>
                <c:pt idx="358">
                  <c:v>7.0126561697018257</c:v>
                </c:pt>
                <c:pt idx="359">
                  <c:v>7.0126561697018257</c:v>
                </c:pt>
                <c:pt idx="360">
                  <c:v>7.0126561697018257</c:v>
                </c:pt>
                <c:pt idx="361">
                  <c:v>7.0126561697018257</c:v>
                </c:pt>
                <c:pt idx="362">
                  <c:v>7.0126561697018257</c:v>
                </c:pt>
                <c:pt idx="363">
                  <c:v>7.0126561697018257</c:v>
                </c:pt>
                <c:pt idx="364">
                  <c:v>7.0126561697018257</c:v>
                </c:pt>
                <c:pt idx="365">
                  <c:v>7.0126561697018257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95-40D0-9962-7917594A8E2A}"/>
            </c:ext>
          </c:extLst>
        </c:ser>
        <c:ser>
          <c:idx val="1"/>
          <c:order val="1"/>
          <c:tx>
            <c:strRef>
              <c:f>'C22 SP2-50 14_05'!$Y$3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'C22 SP2-50 14_05'!$AB$4:$AB$369</c:f>
              <c:numCache>
                <c:formatCode>0.000</c:formatCode>
                <c:ptCount val="36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</c:numCache>
            </c:numRef>
          </c:xVal>
          <c:yVal>
            <c:numRef>
              <c:f>'C22 SP2-50 14_05'!$Y$5:$Y$370</c:f>
              <c:numCache>
                <c:formatCode>0.00</c:formatCode>
                <c:ptCount val="366"/>
                <c:pt idx="0">
                  <c:v>18.75179495847895</c:v>
                </c:pt>
                <c:pt idx="1">
                  <c:v>17.358968586338609</c:v>
                </c:pt>
                <c:pt idx="2">
                  <c:v>16.403580939937868</c:v>
                </c:pt>
                <c:pt idx="3">
                  <c:v>15.549310964141627</c:v>
                </c:pt>
                <c:pt idx="4">
                  <c:v>14.928350015348524</c:v>
                </c:pt>
                <c:pt idx="5">
                  <c:v>14.424967471060668</c:v>
                </c:pt>
                <c:pt idx="6">
                  <c:v>14.043503730218454</c:v>
                </c:pt>
                <c:pt idx="7">
                  <c:v>13.529563543254152</c:v>
                </c:pt>
                <c:pt idx="8">
                  <c:v>13.270281874718137</c:v>
                </c:pt>
                <c:pt idx="9">
                  <c:v>12.878430738609959</c:v>
                </c:pt>
                <c:pt idx="10">
                  <c:v>12.615223580720569</c:v>
                </c:pt>
                <c:pt idx="11">
                  <c:v>12.350421227934893</c:v>
                </c:pt>
                <c:pt idx="12">
                  <c:v>12.084009134402752</c:v>
                </c:pt>
                <c:pt idx="13">
                  <c:v>11.950194840847816</c:v>
                </c:pt>
                <c:pt idx="14">
                  <c:v>11.681340473949664</c:v>
                </c:pt>
                <c:pt idx="15">
                  <c:v>11.41083921965852</c:v>
                </c:pt>
                <c:pt idx="16">
                  <c:v>11.274966273676402</c:v>
                </c:pt>
                <c:pt idx="17">
                  <c:v>11.138675899288785</c:v>
                </c:pt>
                <c:pt idx="18">
                  <c:v>10.864835147052398</c:v>
                </c:pt>
                <c:pt idx="19">
                  <c:v>10.727280880304036</c:v>
                </c:pt>
                <c:pt idx="20">
                  <c:v>10.589301407166939</c:v>
                </c:pt>
                <c:pt idx="21">
                  <c:v>10.450894752998451</c:v>
                </c:pt>
                <c:pt idx="22">
                  <c:v>10.312058930910094</c:v>
                </c:pt>
                <c:pt idx="23">
                  <c:v>10.172791941672399</c:v>
                </c:pt>
                <c:pt idx="24">
                  <c:v>10.033091773618995</c:v>
                </c:pt>
                <c:pt idx="25">
                  <c:v>10.033091773618995</c:v>
                </c:pt>
                <c:pt idx="26">
                  <c:v>9.8929564025498689</c:v>
                </c:pt>
                <c:pt idx="27">
                  <c:v>9.7523837916333793</c:v>
                </c:pt>
                <c:pt idx="28">
                  <c:v>9.6113718913078294</c:v>
                </c:pt>
                <c:pt idx="29">
                  <c:v>9.4699186391815395</c:v>
                </c:pt>
                <c:pt idx="30">
                  <c:v>9.4699186391815395</c:v>
                </c:pt>
                <c:pt idx="31">
                  <c:v>9.3280219599326202</c:v>
                </c:pt>
                <c:pt idx="32">
                  <c:v>9.1856797652072224</c:v>
                </c:pt>
                <c:pt idx="33">
                  <c:v>9.1856797652072224</c:v>
                </c:pt>
                <c:pt idx="34">
                  <c:v>9.0428899535173084</c:v>
                </c:pt>
                <c:pt idx="35">
                  <c:v>9.0428899535173084</c:v>
                </c:pt>
                <c:pt idx="36">
                  <c:v>8.8996504101370384</c:v>
                </c:pt>
                <c:pt idx="37">
                  <c:v>8.7559590069984257</c:v>
                </c:pt>
                <c:pt idx="38">
                  <c:v>8.7559590069984257</c:v>
                </c:pt>
                <c:pt idx="39">
                  <c:v>8.6118136025861052</c:v>
                </c:pt>
                <c:pt idx="40">
                  <c:v>8.6118136025861052</c:v>
                </c:pt>
                <c:pt idx="41">
                  <c:v>8.4672120418307184</c:v>
                </c:pt>
                <c:pt idx="42">
                  <c:v>8.4672120418307184</c:v>
                </c:pt>
                <c:pt idx="43">
                  <c:v>8.3221521560016161</c:v>
                </c:pt>
                <c:pt idx="44">
                  <c:v>8.3221521560016161</c:v>
                </c:pt>
                <c:pt idx="45">
                  <c:v>8.3221521560016161</c:v>
                </c:pt>
                <c:pt idx="46">
                  <c:v>8.1766317625984293</c:v>
                </c:pt>
                <c:pt idx="47">
                  <c:v>8.1766317625984293</c:v>
                </c:pt>
                <c:pt idx="48">
                  <c:v>8.0306486652416798</c:v>
                </c:pt>
                <c:pt idx="49">
                  <c:v>8.0306486652416798</c:v>
                </c:pt>
                <c:pt idx="50">
                  <c:v>8.0306486652416798</c:v>
                </c:pt>
                <c:pt idx="51">
                  <c:v>7.8842006535621012</c:v>
                </c:pt>
                <c:pt idx="52">
                  <c:v>7.8842006535621012</c:v>
                </c:pt>
                <c:pt idx="53">
                  <c:v>7.7372855030893302</c:v>
                </c:pt>
                <c:pt idx="54">
                  <c:v>7.7372855030893302</c:v>
                </c:pt>
                <c:pt idx="55">
                  <c:v>7.7372855030893302</c:v>
                </c:pt>
                <c:pt idx="56">
                  <c:v>7.5899009751389972</c:v>
                </c:pt>
                <c:pt idx="57">
                  <c:v>7.5899009751389972</c:v>
                </c:pt>
                <c:pt idx="58">
                  <c:v>7.5899009751389972</c:v>
                </c:pt>
                <c:pt idx="59">
                  <c:v>7.4420448166992115</c:v>
                </c:pt>
                <c:pt idx="60">
                  <c:v>7.4420448166992115</c:v>
                </c:pt>
                <c:pt idx="61">
                  <c:v>7.4420448166992115</c:v>
                </c:pt>
                <c:pt idx="62">
                  <c:v>7.4420448166992115</c:v>
                </c:pt>
                <c:pt idx="63">
                  <c:v>7.2937147603157282</c:v>
                </c:pt>
                <c:pt idx="64">
                  <c:v>7.2937147603157282</c:v>
                </c:pt>
                <c:pt idx="65">
                  <c:v>7.2937147603157282</c:v>
                </c:pt>
                <c:pt idx="66">
                  <c:v>7.1449085239759347</c:v>
                </c:pt>
                <c:pt idx="67">
                  <c:v>7.1449085239759347</c:v>
                </c:pt>
                <c:pt idx="68">
                  <c:v>7.1449085239759347</c:v>
                </c:pt>
                <c:pt idx="69">
                  <c:v>7.1449085239759347</c:v>
                </c:pt>
                <c:pt idx="70">
                  <c:v>6.995623810991991</c:v>
                </c:pt>
                <c:pt idx="71">
                  <c:v>6.995623810991991</c:v>
                </c:pt>
                <c:pt idx="72">
                  <c:v>6.995623810991991</c:v>
                </c:pt>
                <c:pt idx="73">
                  <c:v>6.995623810991991</c:v>
                </c:pt>
                <c:pt idx="74">
                  <c:v>6.8458583098824688</c:v>
                </c:pt>
                <c:pt idx="75">
                  <c:v>6.8458583098824688</c:v>
                </c:pt>
                <c:pt idx="76">
                  <c:v>6.8458583098824688</c:v>
                </c:pt>
                <c:pt idx="77">
                  <c:v>6.8458583098824688</c:v>
                </c:pt>
                <c:pt idx="78">
                  <c:v>6.6956096942532461</c:v>
                </c:pt>
                <c:pt idx="79">
                  <c:v>6.6956096942532461</c:v>
                </c:pt>
                <c:pt idx="80">
                  <c:v>6.6956096942532461</c:v>
                </c:pt>
                <c:pt idx="81">
                  <c:v>6.6956096942532461</c:v>
                </c:pt>
                <c:pt idx="82">
                  <c:v>6.6956096942532461</c:v>
                </c:pt>
                <c:pt idx="83">
                  <c:v>6.5448756226769049</c:v>
                </c:pt>
                <c:pt idx="84">
                  <c:v>6.5448756226769049</c:v>
                </c:pt>
                <c:pt idx="85">
                  <c:v>6.5448756226769049</c:v>
                </c:pt>
                <c:pt idx="86">
                  <c:v>6.5448756226769049</c:v>
                </c:pt>
                <c:pt idx="87">
                  <c:v>6.5448756226769049</c:v>
                </c:pt>
                <c:pt idx="88">
                  <c:v>6.3936537385712029</c:v>
                </c:pt>
                <c:pt idx="89">
                  <c:v>6.3936537385712029</c:v>
                </c:pt>
                <c:pt idx="90">
                  <c:v>6.3936537385712029</c:v>
                </c:pt>
                <c:pt idx="91">
                  <c:v>6.3936537385712029</c:v>
                </c:pt>
                <c:pt idx="92">
                  <c:v>6.3936537385712029</c:v>
                </c:pt>
                <c:pt idx="93">
                  <c:v>6.3936537385712029</c:v>
                </c:pt>
                <c:pt idx="94">
                  <c:v>6.241941670076212</c:v>
                </c:pt>
                <c:pt idx="95">
                  <c:v>6.241941670076212</c:v>
                </c:pt>
                <c:pt idx="96">
                  <c:v>6.241941670076212</c:v>
                </c:pt>
                <c:pt idx="97">
                  <c:v>6.241941670076212</c:v>
                </c:pt>
                <c:pt idx="98">
                  <c:v>6.241941670076212</c:v>
                </c:pt>
                <c:pt idx="99">
                  <c:v>6.241941670076212</c:v>
                </c:pt>
                <c:pt idx="100">
                  <c:v>6.0897370299302311</c:v>
                </c:pt>
                <c:pt idx="101">
                  <c:v>6.0897370299302311</c:v>
                </c:pt>
                <c:pt idx="102">
                  <c:v>6.0897370299302311</c:v>
                </c:pt>
                <c:pt idx="103">
                  <c:v>6.0897370299302311</c:v>
                </c:pt>
                <c:pt idx="104">
                  <c:v>6.0897370299302311</c:v>
                </c:pt>
                <c:pt idx="105">
                  <c:v>6.0897370299302311</c:v>
                </c:pt>
                <c:pt idx="106">
                  <c:v>5.937037415344748</c:v>
                </c:pt>
                <c:pt idx="107">
                  <c:v>5.937037415344748</c:v>
                </c:pt>
                <c:pt idx="108">
                  <c:v>5.937037415344748</c:v>
                </c:pt>
                <c:pt idx="109">
                  <c:v>5.937037415344748</c:v>
                </c:pt>
                <c:pt idx="110">
                  <c:v>5.937037415344748</c:v>
                </c:pt>
                <c:pt idx="111">
                  <c:v>5.937037415344748</c:v>
                </c:pt>
                <c:pt idx="112">
                  <c:v>5.937037415344748</c:v>
                </c:pt>
                <c:pt idx="113">
                  <c:v>5.7838404078778716</c:v>
                </c:pt>
                <c:pt idx="114">
                  <c:v>5.7838404078778716</c:v>
                </c:pt>
                <c:pt idx="115">
                  <c:v>5.7838404078778716</c:v>
                </c:pt>
                <c:pt idx="116">
                  <c:v>5.7838404078778716</c:v>
                </c:pt>
                <c:pt idx="117">
                  <c:v>5.7838404078778716</c:v>
                </c:pt>
                <c:pt idx="118">
                  <c:v>5.7838404078778716</c:v>
                </c:pt>
                <c:pt idx="119">
                  <c:v>5.7838404078778716</c:v>
                </c:pt>
                <c:pt idx="120">
                  <c:v>5.7838404078778716</c:v>
                </c:pt>
                <c:pt idx="121">
                  <c:v>5.6301435733067233</c:v>
                </c:pt>
                <c:pt idx="122">
                  <c:v>5.6301435733067233</c:v>
                </c:pt>
                <c:pt idx="123">
                  <c:v>5.6301435733067233</c:v>
                </c:pt>
                <c:pt idx="124">
                  <c:v>5.6301435733067233</c:v>
                </c:pt>
                <c:pt idx="125">
                  <c:v>5.6301435733067233</c:v>
                </c:pt>
                <c:pt idx="126">
                  <c:v>5.6301435733067233</c:v>
                </c:pt>
                <c:pt idx="127">
                  <c:v>5.6301435733067233</c:v>
                </c:pt>
                <c:pt idx="128">
                  <c:v>5.6301435733067233</c:v>
                </c:pt>
                <c:pt idx="129">
                  <c:v>5.4759444614983943</c:v>
                </c:pt>
                <c:pt idx="130">
                  <c:v>5.4759444614983943</c:v>
                </c:pt>
                <c:pt idx="131">
                  <c:v>5.4759444614983943</c:v>
                </c:pt>
                <c:pt idx="132">
                  <c:v>5.4759444614983943</c:v>
                </c:pt>
                <c:pt idx="133">
                  <c:v>5.4759444614983943</c:v>
                </c:pt>
                <c:pt idx="134">
                  <c:v>5.4759444614983943</c:v>
                </c:pt>
                <c:pt idx="135">
                  <c:v>5.4759444614983943</c:v>
                </c:pt>
                <c:pt idx="136">
                  <c:v>5.4759444614983943</c:v>
                </c:pt>
                <c:pt idx="137">
                  <c:v>5.4759444614983943</c:v>
                </c:pt>
                <c:pt idx="138">
                  <c:v>5.3212406062798978</c:v>
                </c:pt>
                <c:pt idx="139">
                  <c:v>5.3212406062798978</c:v>
                </c:pt>
                <c:pt idx="140">
                  <c:v>5.3212406062798978</c:v>
                </c:pt>
                <c:pt idx="141">
                  <c:v>5.3212406062798978</c:v>
                </c:pt>
                <c:pt idx="142">
                  <c:v>5.3212406062798978</c:v>
                </c:pt>
                <c:pt idx="143">
                  <c:v>5.3212406062798978</c:v>
                </c:pt>
                <c:pt idx="144">
                  <c:v>5.3212406062798978</c:v>
                </c:pt>
                <c:pt idx="145">
                  <c:v>5.3212406062798978</c:v>
                </c:pt>
                <c:pt idx="146">
                  <c:v>5.3212406062798978</c:v>
                </c:pt>
                <c:pt idx="147">
                  <c:v>5.3212406062798978</c:v>
                </c:pt>
                <c:pt idx="148">
                  <c:v>5.1660295253065591</c:v>
                </c:pt>
                <c:pt idx="149">
                  <c:v>5.1660295253065591</c:v>
                </c:pt>
                <c:pt idx="150">
                  <c:v>5.1660295253065591</c:v>
                </c:pt>
                <c:pt idx="151">
                  <c:v>5.1660295253065591</c:v>
                </c:pt>
                <c:pt idx="152">
                  <c:v>5.1660295253065591</c:v>
                </c:pt>
                <c:pt idx="153">
                  <c:v>5.1660295253065591</c:v>
                </c:pt>
                <c:pt idx="154">
                  <c:v>5.1660295253065591</c:v>
                </c:pt>
                <c:pt idx="155">
                  <c:v>5.1660295253065591</c:v>
                </c:pt>
                <c:pt idx="156">
                  <c:v>5.1660295253065591</c:v>
                </c:pt>
                <c:pt idx="157">
                  <c:v>5.1660295253065591</c:v>
                </c:pt>
                <c:pt idx="158">
                  <c:v>5.1660295253065591</c:v>
                </c:pt>
                <c:pt idx="159">
                  <c:v>5.0103087199294016</c:v>
                </c:pt>
                <c:pt idx="160">
                  <c:v>5.0103087199294016</c:v>
                </c:pt>
                <c:pt idx="161">
                  <c:v>5.0103087199294016</c:v>
                </c:pt>
                <c:pt idx="162">
                  <c:v>5.0103087199294016</c:v>
                </c:pt>
                <c:pt idx="163">
                  <c:v>5.0103087199294016</c:v>
                </c:pt>
                <c:pt idx="164">
                  <c:v>5.0103087199294016</c:v>
                </c:pt>
                <c:pt idx="165">
                  <c:v>5.0103087199294016</c:v>
                </c:pt>
                <c:pt idx="166">
                  <c:v>5.0103087199294016</c:v>
                </c:pt>
                <c:pt idx="167">
                  <c:v>5.0103087199294016</c:v>
                </c:pt>
                <c:pt idx="168">
                  <c:v>5.0103087199294016</c:v>
                </c:pt>
                <c:pt idx="169">
                  <c:v>5.0103087199294016</c:v>
                </c:pt>
                <c:pt idx="170">
                  <c:v>5.0103087199294016</c:v>
                </c:pt>
                <c:pt idx="171">
                  <c:v>5.0103087199294016</c:v>
                </c:pt>
                <c:pt idx="172">
                  <c:v>4.8540756750608427</c:v>
                </c:pt>
                <c:pt idx="173">
                  <c:v>4.8540756750608427</c:v>
                </c:pt>
                <c:pt idx="174">
                  <c:v>4.8540756750608427</c:v>
                </c:pt>
                <c:pt idx="175">
                  <c:v>4.8540756750608427</c:v>
                </c:pt>
                <c:pt idx="176">
                  <c:v>4.8540756750608427</c:v>
                </c:pt>
                <c:pt idx="177">
                  <c:v>4.8540756750608427</c:v>
                </c:pt>
                <c:pt idx="178">
                  <c:v>4.8540756750608427</c:v>
                </c:pt>
                <c:pt idx="179">
                  <c:v>4.8540756750608427</c:v>
                </c:pt>
                <c:pt idx="180">
                  <c:v>4.8540756750608427</c:v>
                </c:pt>
                <c:pt idx="181">
                  <c:v>4.8540756750608427</c:v>
                </c:pt>
                <c:pt idx="182">
                  <c:v>4.8540756750608427</c:v>
                </c:pt>
                <c:pt idx="183">
                  <c:v>4.8540756750608427</c:v>
                </c:pt>
                <c:pt idx="184">
                  <c:v>4.8540756750608427</c:v>
                </c:pt>
                <c:pt idx="185">
                  <c:v>4.8540756750608427</c:v>
                </c:pt>
                <c:pt idx="186">
                  <c:v>4.6973278590395795</c:v>
                </c:pt>
                <c:pt idx="187">
                  <c:v>4.6973278590395795</c:v>
                </c:pt>
                <c:pt idx="188">
                  <c:v>4.6973278590395795</c:v>
                </c:pt>
                <c:pt idx="189">
                  <c:v>4.6973278590395795</c:v>
                </c:pt>
                <c:pt idx="190">
                  <c:v>4.6973278590395795</c:v>
                </c:pt>
                <c:pt idx="191">
                  <c:v>4.6973278590395795</c:v>
                </c:pt>
                <c:pt idx="192">
                  <c:v>4.6973278590395795</c:v>
                </c:pt>
                <c:pt idx="193">
                  <c:v>4.6973278590395795</c:v>
                </c:pt>
                <c:pt idx="194">
                  <c:v>4.6973278590395795</c:v>
                </c:pt>
                <c:pt idx="195">
                  <c:v>4.6973278590395795</c:v>
                </c:pt>
                <c:pt idx="196">
                  <c:v>4.6973278590395795</c:v>
                </c:pt>
                <c:pt idx="197">
                  <c:v>4.6973278590395795</c:v>
                </c:pt>
                <c:pt idx="198">
                  <c:v>4.6973278590395795</c:v>
                </c:pt>
                <c:pt idx="199">
                  <c:v>4.6973278590395795</c:v>
                </c:pt>
                <c:pt idx="200">
                  <c:v>4.6973278590395795</c:v>
                </c:pt>
                <c:pt idx="201">
                  <c:v>4.5400627234934099</c:v>
                </c:pt>
                <c:pt idx="202">
                  <c:v>4.5400627234934099</c:v>
                </c:pt>
                <c:pt idx="203">
                  <c:v>4.5400627234934099</c:v>
                </c:pt>
                <c:pt idx="204">
                  <c:v>4.5400627234934099</c:v>
                </c:pt>
                <c:pt idx="205">
                  <c:v>4.5400627234934099</c:v>
                </c:pt>
                <c:pt idx="206">
                  <c:v>4.5400627234934099</c:v>
                </c:pt>
                <c:pt idx="207">
                  <c:v>4.5400627234934099</c:v>
                </c:pt>
                <c:pt idx="208">
                  <c:v>4.5400627234934099</c:v>
                </c:pt>
                <c:pt idx="209">
                  <c:v>4.5400627234934099</c:v>
                </c:pt>
                <c:pt idx="210">
                  <c:v>4.5400627234934099</c:v>
                </c:pt>
                <c:pt idx="211">
                  <c:v>4.5400627234934099</c:v>
                </c:pt>
                <c:pt idx="212">
                  <c:v>4.5400627234934099</c:v>
                </c:pt>
                <c:pt idx="213">
                  <c:v>4.5400627234934099</c:v>
                </c:pt>
                <c:pt idx="214">
                  <c:v>4.5400627234934099</c:v>
                </c:pt>
                <c:pt idx="215">
                  <c:v>4.5400627234934099</c:v>
                </c:pt>
                <c:pt idx="216">
                  <c:v>4.5400627234934099</c:v>
                </c:pt>
                <c:pt idx="217">
                  <c:v>4.3822777032016642</c:v>
                </c:pt>
                <c:pt idx="218">
                  <c:v>4.3822777032016642</c:v>
                </c:pt>
                <c:pt idx="219">
                  <c:v>4.3822777032016642</c:v>
                </c:pt>
                <c:pt idx="220">
                  <c:v>4.3822777032016642</c:v>
                </c:pt>
                <c:pt idx="221">
                  <c:v>4.3822777032016642</c:v>
                </c:pt>
                <c:pt idx="222">
                  <c:v>4.3822777032016642</c:v>
                </c:pt>
                <c:pt idx="223">
                  <c:v>4.3822777032016642</c:v>
                </c:pt>
                <c:pt idx="224">
                  <c:v>4.3822777032016642</c:v>
                </c:pt>
                <c:pt idx="225">
                  <c:v>4.3822777032016642</c:v>
                </c:pt>
                <c:pt idx="226">
                  <c:v>4.3822777032016642</c:v>
                </c:pt>
                <c:pt idx="227">
                  <c:v>4.3822777032016642</c:v>
                </c:pt>
                <c:pt idx="228">
                  <c:v>4.3822777032016642</c:v>
                </c:pt>
                <c:pt idx="229">
                  <c:v>4.3822777032016642</c:v>
                </c:pt>
                <c:pt idx="230">
                  <c:v>4.3822777032016642</c:v>
                </c:pt>
                <c:pt idx="231">
                  <c:v>4.3822777032016642</c:v>
                </c:pt>
                <c:pt idx="232">
                  <c:v>4.3822777032016642</c:v>
                </c:pt>
                <c:pt idx="233">
                  <c:v>4.3822777032016642</c:v>
                </c:pt>
                <c:pt idx="234">
                  <c:v>4.3822777032016642</c:v>
                </c:pt>
                <c:pt idx="235">
                  <c:v>4.3822777032016642</c:v>
                </c:pt>
                <c:pt idx="236">
                  <c:v>4.3822777032016642</c:v>
                </c:pt>
                <c:pt idx="237">
                  <c:v>4.2239702159553083</c:v>
                </c:pt>
                <c:pt idx="238">
                  <c:v>4.2239702159553083</c:v>
                </c:pt>
                <c:pt idx="239">
                  <c:v>4.2239702159553083</c:v>
                </c:pt>
                <c:pt idx="240">
                  <c:v>4.2239702159553083</c:v>
                </c:pt>
                <c:pt idx="241">
                  <c:v>4.2239702159553083</c:v>
                </c:pt>
                <c:pt idx="242">
                  <c:v>4.2239702159553083</c:v>
                </c:pt>
                <c:pt idx="243">
                  <c:v>4.2239702159553083</c:v>
                </c:pt>
                <c:pt idx="244">
                  <c:v>4.2239702159553083</c:v>
                </c:pt>
                <c:pt idx="245">
                  <c:v>4.2239702159553083</c:v>
                </c:pt>
                <c:pt idx="246">
                  <c:v>4.2239702159553083</c:v>
                </c:pt>
                <c:pt idx="247">
                  <c:v>4.2239702159553083</c:v>
                </c:pt>
                <c:pt idx="248">
                  <c:v>4.2239702159553083</c:v>
                </c:pt>
                <c:pt idx="249">
                  <c:v>4.2239702159553083</c:v>
                </c:pt>
                <c:pt idx="250">
                  <c:v>4.2239702159553083</c:v>
                </c:pt>
                <c:pt idx="251">
                  <c:v>4.2239702159553083</c:v>
                </c:pt>
                <c:pt idx="252">
                  <c:v>4.2239702159553083</c:v>
                </c:pt>
                <c:pt idx="253">
                  <c:v>4.2239702159553083</c:v>
                </c:pt>
                <c:pt idx="254">
                  <c:v>4.2239702159553083</c:v>
                </c:pt>
                <c:pt idx="255">
                  <c:v>4.2239702159553083</c:v>
                </c:pt>
                <c:pt idx="256">
                  <c:v>4.2239702159553083</c:v>
                </c:pt>
                <c:pt idx="257">
                  <c:v>4.2239702159553083</c:v>
                </c:pt>
                <c:pt idx="258">
                  <c:v>4.0651376624162623</c:v>
                </c:pt>
                <c:pt idx="259">
                  <c:v>4.0651376624162623</c:v>
                </c:pt>
                <c:pt idx="260">
                  <c:v>4.0651376624162623</c:v>
                </c:pt>
                <c:pt idx="261">
                  <c:v>4.0651376624162623</c:v>
                </c:pt>
                <c:pt idx="262">
                  <c:v>4.0651376624162623</c:v>
                </c:pt>
                <c:pt idx="263">
                  <c:v>4.0651376624162623</c:v>
                </c:pt>
                <c:pt idx="264">
                  <c:v>4.0651376624162623</c:v>
                </c:pt>
                <c:pt idx="265">
                  <c:v>4.0651376624162623</c:v>
                </c:pt>
                <c:pt idx="266">
                  <c:v>4.0651376624162623</c:v>
                </c:pt>
                <c:pt idx="267">
                  <c:v>4.0651376624162623</c:v>
                </c:pt>
                <c:pt idx="268">
                  <c:v>4.0651376624162623</c:v>
                </c:pt>
                <c:pt idx="269">
                  <c:v>4.0651376624162623</c:v>
                </c:pt>
                <c:pt idx="270">
                  <c:v>4.0651376624162623</c:v>
                </c:pt>
                <c:pt idx="271">
                  <c:v>4.0651376624162623</c:v>
                </c:pt>
                <c:pt idx="272">
                  <c:v>4.0651376624162623</c:v>
                </c:pt>
                <c:pt idx="273">
                  <c:v>4.0651376624162623</c:v>
                </c:pt>
                <c:pt idx="274">
                  <c:v>4.0651376624162623</c:v>
                </c:pt>
                <c:pt idx="275">
                  <c:v>4.0651376624162623</c:v>
                </c:pt>
                <c:pt idx="276">
                  <c:v>4.0651376624162623</c:v>
                </c:pt>
                <c:pt idx="277">
                  <c:v>4.0651376624162623</c:v>
                </c:pt>
                <c:pt idx="278">
                  <c:v>4.0651376624162623</c:v>
                </c:pt>
                <c:pt idx="279">
                  <c:v>4.0651376624162623</c:v>
                </c:pt>
                <c:pt idx="280">
                  <c:v>4.0651376624162623</c:v>
                </c:pt>
                <c:pt idx="281">
                  <c:v>4.0651376624162623</c:v>
                </c:pt>
                <c:pt idx="282">
                  <c:v>3.9057774259751099</c:v>
                </c:pt>
                <c:pt idx="283">
                  <c:v>3.9057774259751099</c:v>
                </c:pt>
                <c:pt idx="284">
                  <c:v>3.9057774259751099</c:v>
                </c:pt>
                <c:pt idx="285">
                  <c:v>3.9057774259751099</c:v>
                </c:pt>
                <c:pt idx="286">
                  <c:v>3.9057774259751099</c:v>
                </c:pt>
                <c:pt idx="287">
                  <c:v>3.9057774259751099</c:v>
                </c:pt>
                <c:pt idx="288">
                  <c:v>3.9057774259751099</c:v>
                </c:pt>
                <c:pt idx="289">
                  <c:v>3.9057774259751099</c:v>
                </c:pt>
                <c:pt idx="290">
                  <c:v>3.9057774259751099</c:v>
                </c:pt>
                <c:pt idx="291">
                  <c:v>3.9057774259751099</c:v>
                </c:pt>
                <c:pt idx="292">
                  <c:v>3.9057774259751099</c:v>
                </c:pt>
                <c:pt idx="293">
                  <c:v>3.9057774259751099</c:v>
                </c:pt>
                <c:pt idx="294">
                  <c:v>3.9057774259751099</c:v>
                </c:pt>
                <c:pt idx="295">
                  <c:v>3.9057774259751099</c:v>
                </c:pt>
                <c:pt idx="296">
                  <c:v>3.9057774259751099</c:v>
                </c:pt>
                <c:pt idx="297">
                  <c:v>3.9057774259751099</c:v>
                </c:pt>
                <c:pt idx="298">
                  <c:v>3.9057774259751099</c:v>
                </c:pt>
                <c:pt idx="299">
                  <c:v>3.9057774259751099</c:v>
                </c:pt>
                <c:pt idx="300">
                  <c:v>3.9057774259751099</c:v>
                </c:pt>
                <c:pt idx="301">
                  <c:v>3.9057774259751099</c:v>
                </c:pt>
                <c:pt idx="302">
                  <c:v>3.9057774259751099</c:v>
                </c:pt>
                <c:pt idx="303">
                  <c:v>3.9057774259751099</c:v>
                </c:pt>
                <c:pt idx="304">
                  <c:v>3.9057774259751099</c:v>
                </c:pt>
                <c:pt idx="305">
                  <c:v>3.9057774259751099</c:v>
                </c:pt>
                <c:pt idx="306">
                  <c:v>3.9057774259751099</c:v>
                </c:pt>
                <c:pt idx="307">
                  <c:v>3.9057774259751099</c:v>
                </c:pt>
                <c:pt idx="308">
                  <c:v>3.9057774259751099</c:v>
                </c:pt>
                <c:pt idx="309">
                  <c:v>3.9057774259751099</c:v>
                </c:pt>
                <c:pt idx="310">
                  <c:v>3.9057774259751099</c:v>
                </c:pt>
                <c:pt idx="311">
                  <c:v>3.7458868726073402</c:v>
                </c:pt>
                <c:pt idx="312">
                  <c:v>3.7458868726073402</c:v>
                </c:pt>
                <c:pt idx="313">
                  <c:v>3.7458868726073402</c:v>
                </c:pt>
                <c:pt idx="314">
                  <c:v>3.7458868726073402</c:v>
                </c:pt>
                <c:pt idx="315">
                  <c:v>3.7458868726073402</c:v>
                </c:pt>
                <c:pt idx="316">
                  <c:v>3.7458868726073402</c:v>
                </c:pt>
                <c:pt idx="317">
                  <c:v>3.7458868726073402</c:v>
                </c:pt>
                <c:pt idx="318">
                  <c:v>3.7458868726073402</c:v>
                </c:pt>
                <c:pt idx="319">
                  <c:v>3.7458868726073402</c:v>
                </c:pt>
                <c:pt idx="320">
                  <c:v>3.7458868726073402</c:v>
                </c:pt>
                <c:pt idx="321">
                  <c:v>3.7458868726073402</c:v>
                </c:pt>
                <c:pt idx="322">
                  <c:v>3.7458868726073402</c:v>
                </c:pt>
                <c:pt idx="323">
                  <c:v>3.7458868726073402</c:v>
                </c:pt>
                <c:pt idx="324">
                  <c:v>3.7458868726073402</c:v>
                </c:pt>
                <c:pt idx="325">
                  <c:v>3.7458868726073402</c:v>
                </c:pt>
                <c:pt idx="326">
                  <c:v>3.7458868726073402</c:v>
                </c:pt>
                <c:pt idx="327">
                  <c:v>3.7458868726073402</c:v>
                </c:pt>
                <c:pt idx="328">
                  <c:v>3.7458868726073402</c:v>
                </c:pt>
                <c:pt idx="329">
                  <c:v>3.7458868726073402</c:v>
                </c:pt>
                <c:pt idx="330">
                  <c:v>3.7458868726073402</c:v>
                </c:pt>
                <c:pt idx="331">
                  <c:v>3.7458868726073402</c:v>
                </c:pt>
                <c:pt idx="332">
                  <c:v>3.7458868726073402</c:v>
                </c:pt>
                <c:pt idx="333">
                  <c:v>3.7458868726073402</c:v>
                </c:pt>
                <c:pt idx="334">
                  <c:v>3.7458868726073402</c:v>
                </c:pt>
                <c:pt idx="335">
                  <c:v>3.7458868726073402</c:v>
                </c:pt>
                <c:pt idx="336">
                  <c:v>3.7458868726073402</c:v>
                </c:pt>
                <c:pt idx="337">
                  <c:v>3.7458868726073402</c:v>
                </c:pt>
                <c:pt idx="338">
                  <c:v>3.7458868726073402</c:v>
                </c:pt>
                <c:pt idx="339">
                  <c:v>3.7458868726073402</c:v>
                </c:pt>
                <c:pt idx="340">
                  <c:v>3.7458868726073402</c:v>
                </c:pt>
                <c:pt idx="341">
                  <c:v>3.7458868726073402</c:v>
                </c:pt>
                <c:pt idx="342">
                  <c:v>3.7458868726073402</c:v>
                </c:pt>
                <c:pt idx="343">
                  <c:v>3.7458868726073402</c:v>
                </c:pt>
                <c:pt idx="344">
                  <c:v>3.7458868726073402</c:v>
                </c:pt>
                <c:pt idx="345">
                  <c:v>3.5854633507283462</c:v>
                </c:pt>
                <c:pt idx="346">
                  <c:v>3.5854633507283462</c:v>
                </c:pt>
                <c:pt idx="347">
                  <c:v>3.5854633507283462</c:v>
                </c:pt>
                <c:pt idx="348">
                  <c:v>3.5854633507283462</c:v>
                </c:pt>
                <c:pt idx="349">
                  <c:v>3.5854633507283462</c:v>
                </c:pt>
                <c:pt idx="350">
                  <c:v>3.5854633507283462</c:v>
                </c:pt>
                <c:pt idx="351">
                  <c:v>3.5854633507283462</c:v>
                </c:pt>
                <c:pt idx="352">
                  <c:v>3.5854633507283462</c:v>
                </c:pt>
                <c:pt idx="353">
                  <c:v>3.5854633507283462</c:v>
                </c:pt>
                <c:pt idx="354">
                  <c:v>3.5854633507283462</c:v>
                </c:pt>
                <c:pt idx="355">
                  <c:v>3.5854633507283462</c:v>
                </c:pt>
                <c:pt idx="356">
                  <c:v>3.5854633507283462</c:v>
                </c:pt>
                <c:pt idx="357">
                  <c:v>3.5854633507283462</c:v>
                </c:pt>
                <c:pt idx="358">
                  <c:v>3.5854633507283462</c:v>
                </c:pt>
                <c:pt idx="359">
                  <c:v>3.5854633507283462</c:v>
                </c:pt>
                <c:pt idx="360">
                  <c:v>3.5854633507283462</c:v>
                </c:pt>
                <c:pt idx="361">
                  <c:v>3.5854633507283462</c:v>
                </c:pt>
                <c:pt idx="362">
                  <c:v>3.5854633507283462</c:v>
                </c:pt>
                <c:pt idx="363">
                  <c:v>3.5854633507283462</c:v>
                </c:pt>
                <c:pt idx="364">
                  <c:v>3.5854633507283462</c:v>
                </c:pt>
                <c:pt idx="365">
                  <c:v>3.5854633507283462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95-40D0-9962-7917594A8E2A}"/>
            </c:ext>
          </c:extLst>
        </c:ser>
        <c:ser>
          <c:idx val="2"/>
          <c:order val="2"/>
          <c:tx>
            <c:strRef>
              <c:f>'C22 SP2-50 14_05'!$AA$3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'C22 SP2-50 14_05'!$AB$4:$AB$369</c:f>
              <c:numCache>
                <c:formatCode>0.000</c:formatCode>
                <c:ptCount val="366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</c:numCache>
            </c:numRef>
          </c:xVal>
          <c:yVal>
            <c:numRef>
              <c:f>'C22 SP2-50 14_05'!$AA$5:$AA$370</c:f>
              <c:numCache>
                <c:formatCode>0.00</c:formatCode>
                <c:ptCount val="366"/>
                <c:pt idx="0">
                  <c:v>2.8880838362135961</c:v>
                </c:pt>
                <c:pt idx="1">
                  <c:v>2.9375938448343959</c:v>
                </c:pt>
                <c:pt idx="2">
                  <c:v>2.9715544673180361</c:v>
                </c:pt>
                <c:pt idx="3">
                  <c:v>3.0019207173490283</c:v>
                </c:pt>
                <c:pt idx="4">
                  <c:v>3.0239936638001268</c:v>
                </c:pt>
                <c:pt idx="5">
                  <c:v>3.0418871174320721</c:v>
                </c:pt>
                <c:pt idx="6">
                  <c:v>3.055446792546924</c:v>
                </c:pt>
                <c:pt idx="7">
                  <c:v>3.0737155327116312</c:v>
                </c:pt>
                <c:pt idx="8">
                  <c:v>3.082932071040613</c:v>
                </c:pt>
                <c:pt idx="9">
                  <c:v>3.0968609810001269</c:v>
                </c:pt>
                <c:pt idx="10">
                  <c:v>3.1062170564714275</c:v>
                </c:pt>
                <c:pt idx="11">
                  <c:v>3.1156298354304113</c:v>
                </c:pt>
                <c:pt idx="12">
                  <c:v>3.1250998349302108</c:v>
                </c:pt>
                <c:pt idx="13">
                  <c:v>3.1298564556835338</c:v>
                </c:pt>
                <c:pt idx="14">
                  <c:v>3.1394132692886707</c:v>
                </c:pt>
                <c:pt idx="15">
                  <c:v>3.1490286238653677</c:v>
                </c:pt>
                <c:pt idx="16">
                  <c:v>3.1538584223682378</c:v>
                </c:pt>
                <c:pt idx="17">
                  <c:v>3.1587030589617431</c:v>
                </c:pt>
                <c:pt idx="18">
                  <c:v>3.1684371207767139</c:v>
                </c:pt>
                <c:pt idx="19">
                  <c:v>3.1733266842347003</c:v>
                </c:pt>
                <c:pt idx="20">
                  <c:v>3.1782313622628848</c:v>
                </c:pt>
                <c:pt idx="21">
                  <c:v>3.1831512250527609</c:v>
                </c:pt>
                <c:pt idx="22">
                  <c:v>3.1880863432311344</c:v>
                </c:pt>
                <c:pt idx="23">
                  <c:v>3.1930367878634893</c:v>
                </c:pt>
                <c:pt idx="24">
                  <c:v>3.1980026304573528</c:v>
                </c:pt>
                <c:pt idx="25">
                  <c:v>3.1980026304573528</c:v>
                </c:pt>
                <c:pt idx="26">
                  <c:v>3.2029839429658526</c:v>
                </c:pt>
                <c:pt idx="27">
                  <c:v>3.2079807977910875</c:v>
                </c:pt>
                <c:pt idx="28">
                  <c:v>3.2129932677876347</c:v>
                </c:pt>
                <c:pt idx="29">
                  <c:v>3.2180214262661728</c:v>
                </c:pt>
                <c:pt idx="30">
                  <c:v>3.2180214262661728</c:v>
                </c:pt>
                <c:pt idx="31">
                  <c:v>3.2230653469970001</c:v>
                </c:pt>
                <c:pt idx="32">
                  <c:v>3.2281251042136407</c:v>
                </c:pt>
                <c:pt idx="33">
                  <c:v>3.2281251042136407</c:v>
                </c:pt>
                <c:pt idx="34">
                  <c:v>3.2332007726164846</c:v>
                </c:pt>
                <c:pt idx="35">
                  <c:v>3.2332007726164846</c:v>
                </c:pt>
                <c:pt idx="36">
                  <c:v>3.2382924273764999</c:v>
                </c:pt>
                <c:pt idx="37">
                  <c:v>3.2434001441389313</c:v>
                </c:pt>
                <c:pt idx="38">
                  <c:v>3.2434001441389313</c:v>
                </c:pt>
                <c:pt idx="39">
                  <c:v>3.2485239990269861</c:v>
                </c:pt>
                <c:pt idx="40">
                  <c:v>3.2485239990269861</c:v>
                </c:pt>
                <c:pt idx="41">
                  <c:v>3.2536640686457012</c:v>
                </c:pt>
                <c:pt idx="42">
                  <c:v>3.2536640686457012</c:v>
                </c:pt>
                <c:pt idx="43">
                  <c:v>3.2588204300856969</c:v>
                </c:pt>
                <c:pt idx="44">
                  <c:v>3.2588204300856969</c:v>
                </c:pt>
                <c:pt idx="45">
                  <c:v>3.2588204300856969</c:v>
                </c:pt>
                <c:pt idx="46">
                  <c:v>3.2639931609271251</c:v>
                </c:pt>
                <c:pt idx="47">
                  <c:v>3.2639931609271251</c:v>
                </c:pt>
                <c:pt idx="48">
                  <c:v>3.2691823392433701</c:v>
                </c:pt>
                <c:pt idx="49">
                  <c:v>3.2691823392433701</c:v>
                </c:pt>
                <c:pt idx="50">
                  <c:v>3.2691823392433701</c:v>
                </c:pt>
                <c:pt idx="51">
                  <c:v>3.2743880436052253</c:v>
                </c:pt>
                <c:pt idx="52">
                  <c:v>3.2743880436052253</c:v>
                </c:pt>
                <c:pt idx="53">
                  <c:v>3.2796103530846725</c:v>
                </c:pt>
                <c:pt idx="54">
                  <c:v>3.2796103530846725</c:v>
                </c:pt>
                <c:pt idx="55">
                  <c:v>3.2796103530846725</c:v>
                </c:pt>
                <c:pt idx="56">
                  <c:v>3.2848493472589109</c:v>
                </c:pt>
                <c:pt idx="57">
                  <c:v>3.2848493472589109</c:v>
                </c:pt>
                <c:pt idx="58">
                  <c:v>3.2848493472589109</c:v>
                </c:pt>
                <c:pt idx="59">
                  <c:v>3.2901051062145354</c:v>
                </c:pt>
                <c:pt idx="60">
                  <c:v>3.2901051062145354</c:v>
                </c:pt>
                <c:pt idx="61">
                  <c:v>3.2901051062145354</c:v>
                </c:pt>
                <c:pt idx="62">
                  <c:v>3.2901051062145354</c:v>
                </c:pt>
                <c:pt idx="63">
                  <c:v>3.295377710551417</c:v>
                </c:pt>
                <c:pt idx="64">
                  <c:v>3.295377710551417</c:v>
                </c:pt>
                <c:pt idx="65">
                  <c:v>3.295377710551417</c:v>
                </c:pt>
                <c:pt idx="66">
                  <c:v>3.3006672413869671</c:v>
                </c:pt>
                <c:pt idx="67">
                  <c:v>3.3006672413869671</c:v>
                </c:pt>
                <c:pt idx="68">
                  <c:v>3.3006672413869671</c:v>
                </c:pt>
                <c:pt idx="69">
                  <c:v>3.3006672413869671</c:v>
                </c:pt>
                <c:pt idx="70">
                  <c:v>3.3059737803602607</c:v>
                </c:pt>
                <c:pt idx="71">
                  <c:v>3.3059737803602607</c:v>
                </c:pt>
                <c:pt idx="72">
                  <c:v>3.3059737803602607</c:v>
                </c:pt>
                <c:pt idx="73">
                  <c:v>3.3059737803602607</c:v>
                </c:pt>
                <c:pt idx="74">
                  <c:v>3.3112974096362047</c:v>
                </c:pt>
                <c:pt idx="75">
                  <c:v>3.3112974096362047</c:v>
                </c:pt>
                <c:pt idx="76">
                  <c:v>3.3112974096362047</c:v>
                </c:pt>
                <c:pt idx="77">
                  <c:v>3.3112974096362047</c:v>
                </c:pt>
                <c:pt idx="78">
                  <c:v>3.316638211909817</c:v>
                </c:pt>
                <c:pt idx="79">
                  <c:v>3.316638211909817</c:v>
                </c:pt>
                <c:pt idx="80">
                  <c:v>3.316638211909817</c:v>
                </c:pt>
                <c:pt idx="81">
                  <c:v>3.316638211909817</c:v>
                </c:pt>
                <c:pt idx="82">
                  <c:v>3.316638211909817</c:v>
                </c:pt>
                <c:pt idx="83">
                  <c:v>3.3219962704104766</c:v>
                </c:pt>
                <c:pt idx="84">
                  <c:v>3.3219962704104766</c:v>
                </c:pt>
                <c:pt idx="85">
                  <c:v>3.3219962704104766</c:v>
                </c:pt>
                <c:pt idx="86">
                  <c:v>3.3219962704104766</c:v>
                </c:pt>
                <c:pt idx="87">
                  <c:v>3.3219962704104766</c:v>
                </c:pt>
                <c:pt idx="88">
                  <c:v>3.3273716689062987</c:v>
                </c:pt>
                <c:pt idx="89">
                  <c:v>3.3273716689062987</c:v>
                </c:pt>
                <c:pt idx="90">
                  <c:v>3.3273716689062987</c:v>
                </c:pt>
                <c:pt idx="91">
                  <c:v>3.3273716689062987</c:v>
                </c:pt>
                <c:pt idx="92">
                  <c:v>3.3273716689062987</c:v>
                </c:pt>
                <c:pt idx="93">
                  <c:v>3.3273716689062987</c:v>
                </c:pt>
                <c:pt idx="94">
                  <c:v>3.3327644917083958</c:v>
                </c:pt>
                <c:pt idx="95">
                  <c:v>3.3327644917083958</c:v>
                </c:pt>
                <c:pt idx="96">
                  <c:v>3.3327644917083958</c:v>
                </c:pt>
                <c:pt idx="97">
                  <c:v>3.3327644917083958</c:v>
                </c:pt>
                <c:pt idx="98">
                  <c:v>3.3327644917083958</c:v>
                </c:pt>
                <c:pt idx="99">
                  <c:v>3.3327644917083958</c:v>
                </c:pt>
                <c:pt idx="100">
                  <c:v>3.3381748236754545</c:v>
                </c:pt>
                <c:pt idx="101">
                  <c:v>3.3381748236754545</c:v>
                </c:pt>
                <c:pt idx="102">
                  <c:v>3.3381748236754545</c:v>
                </c:pt>
                <c:pt idx="103">
                  <c:v>3.3381748236754545</c:v>
                </c:pt>
                <c:pt idx="104">
                  <c:v>3.3381748236754545</c:v>
                </c:pt>
                <c:pt idx="105">
                  <c:v>3.3381748236754545</c:v>
                </c:pt>
                <c:pt idx="106">
                  <c:v>3.3436027502180226</c:v>
                </c:pt>
                <c:pt idx="107">
                  <c:v>3.3436027502180226</c:v>
                </c:pt>
                <c:pt idx="108">
                  <c:v>3.3436027502180226</c:v>
                </c:pt>
                <c:pt idx="109">
                  <c:v>3.3436027502180226</c:v>
                </c:pt>
                <c:pt idx="110">
                  <c:v>3.3436027502180226</c:v>
                </c:pt>
                <c:pt idx="111">
                  <c:v>3.3436027502180226</c:v>
                </c:pt>
                <c:pt idx="112">
                  <c:v>3.3436027502180226</c:v>
                </c:pt>
                <c:pt idx="113">
                  <c:v>3.3490483573030634</c:v>
                </c:pt>
                <c:pt idx="114">
                  <c:v>3.3490483573030634</c:v>
                </c:pt>
                <c:pt idx="115">
                  <c:v>3.3490483573030634</c:v>
                </c:pt>
                <c:pt idx="116">
                  <c:v>3.3490483573030634</c:v>
                </c:pt>
                <c:pt idx="117">
                  <c:v>3.3490483573030634</c:v>
                </c:pt>
                <c:pt idx="118">
                  <c:v>3.3490483573030634</c:v>
                </c:pt>
                <c:pt idx="119">
                  <c:v>3.3490483573030634</c:v>
                </c:pt>
                <c:pt idx="120">
                  <c:v>3.3490483573030634</c:v>
                </c:pt>
                <c:pt idx="121">
                  <c:v>3.3545117314585315</c:v>
                </c:pt>
                <c:pt idx="122">
                  <c:v>3.3545117314585315</c:v>
                </c:pt>
                <c:pt idx="123">
                  <c:v>3.3545117314585315</c:v>
                </c:pt>
                <c:pt idx="124">
                  <c:v>3.3545117314585315</c:v>
                </c:pt>
                <c:pt idx="125">
                  <c:v>3.3545117314585315</c:v>
                </c:pt>
                <c:pt idx="126">
                  <c:v>3.3545117314585315</c:v>
                </c:pt>
                <c:pt idx="127">
                  <c:v>3.3545117314585315</c:v>
                </c:pt>
                <c:pt idx="128">
                  <c:v>3.3545117314585315</c:v>
                </c:pt>
                <c:pt idx="129">
                  <c:v>3.3599929597779026</c:v>
                </c:pt>
                <c:pt idx="130">
                  <c:v>3.3599929597779026</c:v>
                </c:pt>
                <c:pt idx="131">
                  <c:v>3.3599929597779026</c:v>
                </c:pt>
                <c:pt idx="132">
                  <c:v>3.3599929597779026</c:v>
                </c:pt>
                <c:pt idx="133">
                  <c:v>3.3599929597779026</c:v>
                </c:pt>
                <c:pt idx="134">
                  <c:v>3.3599929597779026</c:v>
                </c:pt>
                <c:pt idx="135">
                  <c:v>3.3599929597779026</c:v>
                </c:pt>
                <c:pt idx="136">
                  <c:v>3.3599929597779026</c:v>
                </c:pt>
                <c:pt idx="137">
                  <c:v>3.3599929597779026</c:v>
                </c:pt>
                <c:pt idx="138">
                  <c:v>3.3654921299248413</c:v>
                </c:pt>
                <c:pt idx="139">
                  <c:v>3.3654921299248413</c:v>
                </c:pt>
                <c:pt idx="140">
                  <c:v>3.3654921299248413</c:v>
                </c:pt>
                <c:pt idx="141">
                  <c:v>3.3654921299248413</c:v>
                </c:pt>
                <c:pt idx="142">
                  <c:v>3.3654921299248413</c:v>
                </c:pt>
                <c:pt idx="143">
                  <c:v>3.3654921299248413</c:v>
                </c:pt>
                <c:pt idx="144">
                  <c:v>3.3654921299248413</c:v>
                </c:pt>
                <c:pt idx="145">
                  <c:v>3.3654921299248413</c:v>
                </c:pt>
                <c:pt idx="146">
                  <c:v>3.3654921299248413</c:v>
                </c:pt>
                <c:pt idx="147">
                  <c:v>3.3654921299248413</c:v>
                </c:pt>
                <c:pt idx="148">
                  <c:v>3.3710093301378521</c:v>
                </c:pt>
                <c:pt idx="149">
                  <c:v>3.3710093301378521</c:v>
                </c:pt>
                <c:pt idx="150">
                  <c:v>3.3710093301378521</c:v>
                </c:pt>
                <c:pt idx="151">
                  <c:v>3.3710093301378521</c:v>
                </c:pt>
                <c:pt idx="152">
                  <c:v>3.3710093301378521</c:v>
                </c:pt>
                <c:pt idx="153">
                  <c:v>3.3710093301378521</c:v>
                </c:pt>
                <c:pt idx="154">
                  <c:v>3.3710093301378521</c:v>
                </c:pt>
                <c:pt idx="155">
                  <c:v>3.3710093301378521</c:v>
                </c:pt>
                <c:pt idx="156">
                  <c:v>3.3710093301378521</c:v>
                </c:pt>
                <c:pt idx="157">
                  <c:v>3.3710093301378521</c:v>
                </c:pt>
                <c:pt idx="158">
                  <c:v>3.3710093301378521</c:v>
                </c:pt>
                <c:pt idx="159">
                  <c:v>3.3765446492349476</c:v>
                </c:pt>
                <c:pt idx="160">
                  <c:v>3.3765446492349476</c:v>
                </c:pt>
                <c:pt idx="161">
                  <c:v>3.3765446492349476</c:v>
                </c:pt>
                <c:pt idx="162">
                  <c:v>3.3765446492349476</c:v>
                </c:pt>
                <c:pt idx="163">
                  <c:v>3.3765446492349476</c:v>
                </c:pt>
                <c:pt idx="164">
                  <c:v>3.3765446492349476</c:v>
                </c:pt>
                <c:pt idx="165">
                  <c:v>3.3765446492349476</c:v>
                </c:pt>
                <c:pt idx="166">
                  <c:v>3.3765446492349476</c:v>
                </c:pt>
                <c:pt idx="167">
                  <c:v>3.3765446492349476</c:v>
                </c:pt>
                <c:pt idx="168">
                  <c:v>3.3765446492349476</c:v>
                </c:pt>
                <c:pt idx="169">
                  <c:v>3.3765446492349476</c:v>
                </c:pt>
                <c:pt idx="170">
                  <c:v>3.3765446492349476</c:v>
                </c:pt>
                <c:pt idx="171">
                  <c:v>3.3765446492349476</c:v>
                </c:pt>
                <c:pt idx="172">
                  <c:v>3.3820981766185643</c:v>
                </c:pt>
                <c:pt idx="173">
                  <c:v>3.3820981766185643</c:v>
                </c:pt>
                <c:pt idx="174">
                  <c:v>3.3820981766185643</c:v>
                </c:pt>
                <c:pt idx="175">
                  <c:v>3.3820981766185643</c:v>
                </c:pt>
                <c:pt idx="176">
                  <c:v>3.3820981766185643</c:v>
                </c:pt>
                <c:pt idx="177">
                  <c:v>3.3820981766185643</c:v>
                </c:pt>
                <c:pt idx="178">
                  <c:v>3.3820981766185643</c:v>
                </c:pt>
                <c:pt idx="179">
                  <c:v>3.3820981766185643</c:v>
                </c:pt>
                <c:pt idx="180">
                  <c:v>3.3820981766185643</c:v>
                </c:pt>
                <c:pt idx="181">
                  <c:v>3.3820981766185643</c:v>
                </c:pt>
                <c:pt idx="182">
                  <c:v>3.3820981766185643</c:v>
                </c:pt>
                <c:pt idx="183">
                  <c:v>3.3820981766185643</c:v>
                </c:pt>
                <c:pt idx="184">
                  <c:v>3.3820981766185643</c:v>
                </c:pt>
                <c:pt idx="185">
                  <c:v>3.3820981766185643</c:v>
                </c:pt>
                <c:pt idx="186">
                  <c:v>3.3876700022801964</c:v>
                </c:pt>
                <c:pt idx="187">
                  <c:v>3.3876700022801964</c:v>
                </c:pt>
                <c:pt idx="188">
                  <c:v>3.3876700022801964</c:v>
                </c:pt>
                <c:pt idx="189">
                  <c:v>3.3876700022801964</c:v>
                </c:pt>
                <c:pt idx="190">
                  <c:v>3.3876700022801964</c:v>
                </c:pt>
                <c:pt idx="191">
                  <c:v>3.3876700022801964</c:v>
                </c:pt>
                <c:pt idx="192">
                  <c:v>3.3876700022801964</c:v>
                </c:pt>
                <c:pt idx="193">
                  <c:v>3.3876700022801964</c:v>
                </c:pt>
                <c:pt idx="194">
                  <c:v>3.3876700022801964</c:v>
                </c:pt>
                <c:pt idx="195">
                  <c:v>3.3876700022801964</c:v>
                </c:pt>
                <c:pt idx="196">
                  <c:v>3.3876700022801964</c:v>
                </c:pt>
                <c:pt idx="197">
                  <c:v>3.3876700022801964</c:v>
                </c:pt>
                <c:pt idx="198">
                  <c:v>3.3876700022801964</c:v>
                </c:pt>
                <c:pt idx="199">
                  <c:v>3.3876700022801964</c:v>
                </c:pt>
                <c:pt idx="200">
                  <c:v>3.3876700022801964</c:v>
                </c:pt>
                <c:pt idx="201">
                  <c:v>3.3932602168054267</c:v>
                </c:pt>
                <c:pt idx="202">
                  <c:v>3.3932602168054267</c:v>
                </c:pt>
                <c:pt idx="203">
                  <c:v>3.3932602168054267</c:v>
                </c:pt>
                <c:pt idx="204">
                  <c:v>3.3932602168054267</c:v>
                </c:pt>
                <c:pt idx="205">
                  <c:v>3.3932602168054267</c:v>
                </c:pt>
                <c:pt idx="206">
                  <c:v>3.3932602168054267</c:v>
                </c:pt>
                <c:pt idx="207">
                  <c:v>3.3932602168054267</c:v>
                </c:pt>
                <c:pt idx="208">
                  <c:v>3.3932602168054267</c:v>
                </c:pt>
                <c:pt idx="209">
                  <c:v>3.3932602168054267</c:v>
                </c:pt>
                <c:pt idx="210">
                  <c:v>3.3932602168054267</c:v>
                </c:pt>
                <c:pt idx="211">
                  <c:v>3.3932602168054267</c:v>
                </c:pt>
                <c:pt idx="212">
                  <c:v>3.3932602168054267</c:v>
                </c:pt>
                <c:pt idx="213">
                  <c:v>3.3932602168054267</c:v>
                </c:pt>
                <c:pt idx="214">
                  <c:v>3.3932602168054267</c:v>
                </c:pt>
                <c:pt idx="215">
                  <c:v>3.3932602168054267</c:v>
                </c:pt>
                <c:pt idx="216">
                  <c:v>3.3932602168054267</c:v>
                </c:pt>
                <c:pt idx="217">
                  <c:v>3.3988689113786501</c:v>
                </c:pt>
                <c:pt idx="218">
                  <c:v>3.3988689113786501</c:v>
                </c:pt>
                <c:pt idx="219">
                  <c:v>3.3988689113786501</c:v>
                </c:pt>
                <c:pt idx="220">
                  <c:v>3.3988689113786501</c:v>
                </c:pt>
                <c:pt idx="221">
                  <c:v>3.3988689113786501</c:v>
                </c:pt>
                <c:pt idx="222">
                  <c:v>3.3988689113786501</c:v>
                </c:pt>
                <c:pt idx="223">
                  <c:v>3.3988689113786501</c:v>
                </c:pt>
                <c:pt idx="224">
                  <c:v>3.3988689113786501</c:v>
                </c:pt>
                <c:pt idx="225">
                  <c:v>3.3988689113786501</c:v>
                </c:pt>
                <c:pt idx="226">
                  <c:v>3.3988689113786501</c:v>
                </c:pt>
                <c:pt idx="227">
                  <c:v>3.3988689113786501</c:v>
                </c:pt>
                <c:pt idx="228">
                  <c:v>3.3988689113786501</c:v>
                </c:pt>
                <c:pt idx="229">
                  <c:v>3.3988689113786501</c:v>
                </c:pt>
                <c:pt idx="230">
                  <c:v>3.3988689113786501</c:v>
                </c:pt>
                <c:pt idx="231">
                  <c:v>3.3988689113786501</c:v>
                </c:pt>
                <c:pt idx="232">
                  <c:v>3.3988689113786501</c:v>
                </c:pt>
                <c:pt idx="233">
                  <c:v>3.3988689113786501</c:v>
                </c:pt>
                <c:pt idx="234">
                  <c:v>3.3988689113786501</c:v>
                </c:pt>
                <c:pt idx="235">
                  <c:v>3.3988689113786501</c:v>
                </c:pt>
                <c:pt idx="236">
                  <c:v>3.3988689113786501</c:v>
                </c:pt>
                <c:pt idx="237">
                  <c:v>3.4044961777882072</c:v>
                </c:pt>
                <c:pt idx="238">
                  <c:v>3.4044961777882072</c:v>
                </c:pt>
                <c:pt idx="239">
                  <c:v>3.4044961777882072</c:v>
                </c:pt>
                <c:pt idx="240">
                  <c:v>3.4044961777882072</c:v>
                </c:pt>
                <c:pt idx="241">
                  <c:v>3.4044961777882072</c:v>
                </c:pt>
                <c:pt idx="242">
                  <c:v>3.4044961777882072</c:v>
                </c:pt>
                <c:pt idx="243">
                  <c:v>3.4044961777882072</c:v>
                </c:pt>
                <c:pt idx="244">
                  <c:v>3.4044961777882072</c:v>
                </c:pt>
                <c:pt idx="245">
                  <c:v>3.4044961777882072</c:v>
                </c:pt>
                <c:pt idx="246">
                  <c:v>3.4044961777882072</c:v>
                </c:pt>
                <c:pt idx="247">
                  <c:v>3.4044961777882072</c:v>
                </c:pt>
                <c:pt idx="248">
                  <c:v>3.4044961777882072</c:v>
                </c:pt>
                <c:pt idx="249">
                  <c:v>3.4044961777882072</c:v>
                </c:pt>
                <c:pt idx="250">
                  <c:v>3.4044961777882072</c:v>
                </c:pt>
                <c:pt idx="251">
                  <c:v>3.4044961777882072</c:v>
                </c:pt>
                <c:pt idx="252">
                  <c:v>3.4044961777882072</c:v>
                </c:pt>
                <c:pt idx="253">
                  <c:v>3.4044961777882072</c:v>
                </c:pt>
                <c:pt idx="254">
                  <c:v>3.4044961777882072</c:v>
                </c:pt>
                <c:pt idx="255">
                  <c:v>3.4044961777882072</c:v>
                </c:pt>
                <c:pt idx="256">
                  <c:v>3.4044961777882072</c:v>
                </c:pt>
                <c:pt idx="257">
                  <c:v>3.4044961777882072</c:v>
                </c:pt>
                <c:pt idx="258">
                  <c:v>3.4101421084313142</c:v>
                </c:pt>
                <c:pt idx="259">
                  <c:v>3.4101421084313142</c:v>
                </c:pt>
                <c:pt idx="260">
                  <c:v>3.4101421084313142</c:v>
                </c:pt>
                <c:pt idx="261">
                  <c:v>3.4101421084313142</c:v>
                </c:pt>
                <c:pt idx="262">
                  <c:v>3.4101421084313142</c:v>
                </c:pt>
                <c:pt idx="263">
                  <c:v>3.4101421084313142</c:v>
                </c:pt>
                <c:pt idx="264">
                  <c:v>3.4101421084313142</c:v>
                </c:pt>
                <c:pt idx="265">
                  <c:v>3.4101421084313142</c:v>
                </c:pt>
                <c:pt idx="266">
                  <c:v>3.4101421084313142</c:v>
                </c:pt>
                <c:pt idx="267">
                  <c:v>3.4101421084313142</c:v>
                </c:pt>
                <c:pt idx="268">
                  <c:v>3.4101421084313142</c:v>
                </c:pt>
                <c:pt idx="269">
                  <c:v>3.4101421084313142</c:v>
                </c:pt>
                <c:pt idx="270">
                  <c:v>3.4101421084313142</c:v>
                </c:pt>
                <c:pt idx="271">
                  <c:v>3.4101421084313142</c:v>
                </c:pt>
                <c:pt idx="272">
                  <c:v>3.4101421084313142</c:v>
                </c:pt>
                <c:pt idx="273">
                  <c:v>3.4101421084313142</c:v>
                </c:pt>
                <c:pt idx="274">
                  <c:v>3.4101421084313142</c:v>
                </c:pt>
                <c:pt idx="275">
                  <c:v>3.4101421084313142</c:v>
                </c:pt>
                <c:pt idx="276">
                  <c:v>3.4101421084313142</c:v>
                </c:pt>
                <c:pt idx="277">
                  <c:v>3.4101421084313142</c:v>
                </c:pt>
                <c:pt idx="278">
                  <c:v>3.4101421084313142</c:v>
                </c:pt>
                <c:pt idx="279">
                  <c:v>3.4101421084313142</c:v>
                </c:pt>
                <c:pt idx="280">
                  <c:v>3.4101421084313142</c:v>
                </c:pt>
                <c:pt idx="281">
                  <c:v>3.4101421084313142</c:v>
                </c:pt>
                <c:pt idx="282">
                  <c:v>3.4158067963190764</c:v>
                </c:pt>
                <c:pt idx="283">
                  <c:v>3.4158067963190764</c:v>
                </c:pt>
                <c:pt idx="284">
                  <c:v>3.4158067963190764</c:v>
                </c:pt>
                <c:pt idx="285">
                  <c:v>3.4158067963190764</c:v>
                </c:pt>
                <c:pt idx="286">
                  <c:v>3.4158067963190764</c:v>
                </c:pt>
                <c:pt idx="287">
                  <c:v>3.4158067963190764</c:v>
                </c:pt>
                <c:pt idx="288">
                  <c:v>3.4158067963190764</c:v>
                </c:pt>
                <c:pt idx="289">
                  <c:v>3.4158067963190764</c:v>
                </c:pt>
                <c:pt idx="290">
                  <c:v>3.4158067963190764</c:v>
                </c:pt>
                <c:pt idx="291">
                  <c:v>3.4158067963190764</c:v>
                </c:pt>
                <c:pt idx="292">
                  <c:v>3.4158067963190764</c:v>
                </c:pt>
                <c:pt idx="293">
                  <c:v>3.4158067963190764</c:v>
                </c:pt>
                <c:pt idx="294">
                  <c:v>3.4158067963190764</c:v>
                </c:pt>
                <c:pt idx="295">
                  <c:v>3.4158067963190764</c:v>
                </c:pt>
                <c:pt idx="296">
                  <c:v>3.4158067963190764</c:v>
                </c:pt>
                <c:pt idx="297">
                  <c:v>3.4158067963190764</c:v>
                </c:pt>
                <c:pt idx="298">
                  <c:v>3.4158067963190764</c:v>
                </c:pt>
                <c:pt idx="299">
                  <c:v>3.4158067963190764</c:v>
                </c:pt>
                <c:pt idx="300">
                  <c:v>3.4158067963190764</c:v>
                </c:pt>
                <c:pt idx="301">
                  <c:v>3.4158067963190764</c:v>
                </c:pt>
                <c:pt idx="302">
                  <c:v>3.4158067963190764</c:v>
                </c:pt>
                <c:pt idx="303">
                  <c:v>3.4158067963190764</c:v>
                </c:pt>
                <c:pt idx="304">
                  <c:v>3.4158067963190764</c:v>
                </c:pt>
                <c:pt idx="305">
                  <c:v>3.4158067963190764</c:v>
                </c:pt>
                <c:pt idx="306">
                  <c:v>3.4158067963190764</c:v>
                </c:pt>
                <c:pt idx="307">
                  <c:v>3.4158067963190764</c:v>
                </c:pt>
                <c:pt idx="308">
                  <c:v>3.4158067963190764</c:v>
                </c:pt>
                <c:pt idx="309">
                  <c:v>3.4158067963190764</c:v>
                </c:pt>
                <c:pt idx="310">
                  <c:v>3.4158067963190764</c:v>
                </c:pt>
                <c:pt idx="311">
                  <c:v>3.4214903350816672</c:v>
                </c:pt>
                <c:pt idx="312">
                  <c:v>3.4214903350816672</c:v>
                </c:pt>
                <c:pt idx="313">
                  <c:v>3.4214903350816672</c:v>
                </c:pt>
                <c:pt idx="314">
                  <c:v>3.4214903350816672</c:v>
                </c:pt>
                <c:pt idx="315">
                  <c:v>3.4214903350816672</c:v>
                </c:pt>
                <c:pt idx="316">
                  <c:v>3.4214903350816672</c:v>
                </c:pt>
                <c:pt idx="317">
                  <c:v>3.4214903350816672</c:v>
                </c:pt>
                <c:pt idx="318">
                  <c:v>3.4214903350816672</c:v>
                </c:pt>
                <c:pt idx="319">
                  <c:v>3.4214903350816672</c:v>
                </c:pt>
                <c:pt idx="320">
                  <c:v>3.4214903350816672</c:v>
                </c:pt>
                <c:pt idx="321">
                  <c:v>3.4214903350816672</c:v>
                </c:pt>
                <c:pt idx="322">
                  <c:v>3.4214903350816672</c:v>
                </c:pt>
                <c:pt idx="323">
                  <c:v>3.4214903350816672</c:v>
                </c:pt>
                <c:pt idx="324">
                  <c:v>3.4214903350816672</c:v>
                </c:pt>
                <c:pt idx="325">
                  <c:v>3.4214903350816672</c:v>
                </c:pt>
                <c:pt idx="326">
                  <c:v>3.4214903350816672</c:v>
                </c:pt>
                <c:pt idx="327">
                  <c:v>3.4214903350816672</c:v>
                </c:pt>
                <c:pt idx="328">
                  <c:v>3.4214903350816672</c:v>
                </c:pt>
                <c:pt idx="329">
                  <c:v>3.4214903350816672</c:v>
                </c:pt>
                <c:pt idx="330">
                  <c:v>3.4214903350816672</c:v>
                </c:pt>
                <c:pt idx="331">
                  <c:v>3.4214903350816672</c:v>
                </c:pt>
                <c:pt idx="332">
                  <c:v>3.4214903350816672</c:v>
                </c:pt>
                <c:pt idx="333">
                  <c:v>3.4214903350816672</c:v>
                </c:pt>
                <c:pt idx="334">
                  <c:v>3.4214903350816672</c:v>
                </c:pt>
                <c:pt idx="335">
                  <c:v>3.4214903350816672</c:v>
                </c:pt>
                <c:pt idx="336">
                  <c:v>3.4214903350816672</c:v>
                </c:pt>
                <c:pt idx="337">
                  <c:v>3.4214903350816672</c:v>
                </c:pt>
                <c:pt idx="338">
                  <c:v>3.4214903350816672</c:v>
                </c:pt>
                <c:pt idx="339">
                  <c:v>3.4214903350816672</c:v>
                </c:pt>
                <c:pt idx="340">
                  <c:v>3.4214903350816672</c:v>
                </c:pt>
                <c:pt idx="341">
                  <c:v>3.4214903350816672</c:v>
                </c:pt>
                <c:pt idx="342">
                  <c:v>3.4214903350816672</c:v>
                </c:pt>
                <c:pt idx="343">
                  <c:v>3.4214903350816672</c:v>
                </c:pt>
                <c:pt idx="344">
                  <c:v>3.4214903350816672</c:v>
                </c:pt>
                <c:pt idx="345">
                  <c:v>3.4271928189734795</c:v>
                </c:pt>
                <c:pt idx="346">
                  <c:v>3.4271928189734795</c:v>
                </c:pt>
                <c:pt idx="347">
                  <c:v>3.4271928189734795</c:v>
                </c:pt>
                <c:pt idx="348">
                  <c:v>3.4271928189734795</c:v>
                </c:pt>
                <c:pt idx="349">
                  <c:v>3.4271928189734795</c:v>
                </c:pt>
                <c:pt idx="350">
                  <c:v>3.4271928189734795</c:v>
                </c:pt>
                <c:pt idx="351">
                  <c:v>3.4271928189734795</c:v>
                </c:pt>
                <c:pt idx="352">
                  <c:v>3.4271928189734795</c:v>
                </c:pt>
                <c:pt idx="353">
                  <c:v>3.4271928189734795</c:v>
                </c:pt>
                <c:pt idx="354">
                  <c:v>3.4271928189734795</c:v>
                </c:pt>
                <c:pt idx="355">
                  <c:v>3.4271928189734795</c:v>
                </c:pt>
                <c:pt idx="356">
                  <c:v>3.4271928189734795</c:v>
                </c:pt>
                <c:pt idx="357">
                  <c:v>3.4271928189734795</c:v>
                </c:pt>
                <c:pt idx="358">
                  <c:v>3.4271928189734795</c:v>
                </c:pt>
                <c:pt idx="359">
                  <c:v>3.4271928189734795</c:v>
                </c:pt>
                <c:pt idx="360">
                  <c:v>3.4271928189734795</c:v>
                </c:pt>
                <c:pt idx="361">
                  <c:v>3.4271928189734795</c:v>
                </c:pt>
                <c:pt idx="362">
                  <c:v>3.4271928189734795</c:v>
                </c:pt>
                <c:pt idx="363">
                  <c:v>3.4271928189734795</c:v>
                </c:pt>
                <c:pt idx="364">
                  <c:v>3.4271928189734795</c:v>
                </c:pt>
                <c:pt idx="365">
                  <c:v>3.4271928189734795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95-40D0-9962-7917594A8E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'C23 SP2-50 23_05'!$AB$4:$AB$374</c:f>
              <c:numCache>
                <c:formatCode>0.000</c:formatCode>
                <c:ptCount val="3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</c:numCache>
            </c:numRef>
          </c:xVal>
          <c:yVal>
            <c:numRef>
              <c:f>'C23 SP2-50 23_05'!$AC$4:$AC$374</c:f>
              <c:numCache>
                <c:formatCode>0.000</c:formatCode>
                <c:ptCount val="371"/>
                <c:pt idx="0">
                  <c:v>80.867808486869507</c:v>
                </c:pt>
                <c:pt idx="1">
                  <c:v>82.254113775215842</c:v>
                </c:pt>
                <c:pt idx="2">
                  <c:v>83.325440872143403</c:v>
                </c:pt>
                <c:pt idx="3">
                  <c:v>84.178186612062987</c:v>
                </c:pt>
                <c:pt idx="4">
                  <c:v>84.798055438366845</c:v>
                </c:pt>
                <c:pt idx="5">
                  <c:v>85.427121131529788</c:v>
                </c:pt>
                <c:pt idx="6">
                  <c:v>85.809060570269892</c:v>
                </c:pt>
                <c:pt idx="7">
                  <c:v>86.323657635159066</c:v>
                </c:pt>
                <c:pt idx="8">
                  <c:v>86.713674160619107</c:v>
                </c:pt>
                <c:pt idx="9">
                  <c:v>86.975649007025794</c:v>
                </c:pt>
                <c:pt idx="10">
                  <c:v>87.371592780957627</c:v>
                </c:pt>
                <c:pt idx="11">
                  <c:v>87.637564144065593</c:v>
                </c:pt>
                <c:pt idx="12">
                  <c:v>87.90515975977263</c:v>
                </c:pt>
                <c:pt idx="13">
                  <c:v>88.039571319038345</c:v>
                </c:pt>
                <c:pt idx="14">
                  <c:v>88.309631353759343</c:v>
                </c:pt>
                <c:pt idx="15">
                  <c:v>88.581353296386311</c:v>
                </c:pt>
                <c:pt idx="16">
                  <c:v>88.717842284516323</c:v>
                </c:pt>
                <c:pt idx="17">
                  <c:v>88.854752534955381</c:v>
                </c:pt>
                <c:pt idx="18">
                  <c:v>89.129844648066708</c:v>
                </c:pt>
                <c:pt idx="19">
                  <c:v>89.268030453722616</c:v>
                </c:pt>
                <c:pt idx="20">
                  <c:v>89.406645407843271</c:v>
                </c:pt>
                <c:pt idx="21">
                  <c:v>89.545691512676655</c:v>
                </c:pt>
                <c:pt idx="22">
                  <c:v>89.685170782945619</c:v>
                </c:pt>
                <c:pt idx="23">
                  <c:v>89.825085245945544</c:v>
                </c:pt>
                <c:pt idx="24">
                  <c:v>89.965436941642324</c:v>
                </c:pt>
                <c:pt idx="25">
                  <c:v>90.106227922771666</c:v>
                </c:pt>
                <c:pt idx="26">
                  <c:v>90.106227922771666</c:v>
                </c:pt>
                <c:pt idx="27">
                  <c:v>90.247460254939</c:v>
                </c:pt>
                <c:pt idx="28">
                  <c:v>90.389136016720698</c:v>
                </c:pt>
                <c:pt idx="29">
                  <c:v>90.531257299765869</c:v>
                </c:pt>
                <c:pt idx="30">
                  <c:v>90.531257299765869</c:v>
                </c:pt>
                <c:pt idx="31">
                  <c:v>90.673826208899342</c:v>
                </c:pt>
                <c:pt idx="32">
                  <c:v>90.816844862225693</c:v>
                </c:pt>
                <c:pt idx="33">
                  <c:v>90.816844862225693</c:v>
                </c:pt>
                <c:pt idx="34">
                  <c:v>90.960315391233948</c:v>
                </c:pt>
                <c:pt idx="35">
                  <c:v>90.960315391233948</c:v>
                </c:pt>
                <c:pt idx="36">
                  <c:v>91.104239940903625</c:v>
                </c:pt>
                <c:pt idx="37">
                  <c:v>91.104239940903625</c:v>
                </c:pt>
                <c:pt idx="38">
                  <c:v>91.248620669811558</c:v>
                </c:pt>
                <c:pt idx="39">
                  <c:v>91.248620669811558</c:v>
                </c:pt>
                <c:pt idx="40">
                  <c:v>91.393459750239828</c:v>
                </c:pt>
                <c:pt idx="41">
                  <c:v>91.393459750239828</c:v>
                </c:pt>
                <c:pt idx="42">
                  <c:v>91.538759368284701</c:v>
                </c:pt>
                <c:pt idx="43">
                  <c:v>91.538759368284701</c:v>
                </c:pt>
                <c:pt idx="44">
                  <c:v>91.684521723966725</c:v>
                </c:pt>
                <c:pt idx="45">
                  <c:v>91.684521723966725</c:v>
                </c:pt>
                <c:pt idx="46">
                  <c:v>91.684521723966725</c:v>
                </c:pt>
                <c:pt idx="47">
                  <c:v>91.830749031341455</c:v>
                </c:pt>
                <c:pt idx="48">
                  <c:v>91.830749031341455</c:v>
                </c:pt>
                <c:pt idx="49">
                  <c:v>91.977443518611949</c:v>
                </c:pt>
                <c:pt idx="50">
                  <c:v>91.977443518611949</c:v>
                </c:pt>
                <c:pt idx="51">
                  <c:v>91.977443518611949</c:v>
                </c:pt>
                <c:pt idx="52">
                  <c:v>92.124607428241745</c:v>
                </c:pt>
                <c:pt idx="53">
                  <c:v>92.124607428241745</c:v>
                </c:pt>
                <c:pt idx="54">
                  <c:v>92.124607428241745</c:v>
                </c:pt>
                <c:pt idx="55">
                  <c:v>92.272243017069044</c:v>
                </c:pt>
                <c:pt idx="56">
                  <c:v>92.272243017069044</c:v>
                </c:pt>
                <c:pt idx="57">
                  <c:v>92.272243017069044</c:v>
                </c:pt>
                <c:pt idx="58">
                  <c:v>92.420352556422301</c:v>
                </c:pt>
                <c:pt idx="59">
                  <c:v>92.420352556422301</c:v>
                </c:pt>
                <c:pt idx="60">
                  <c:v>92.420352556422301</c:v>
                </c:pt>
                <c:pt idx="61">
                  <c:v>92.420352556422301</c:v>
                </c:pt>
                <c:pt idx="62">
                  <c:v>92.568938332236456</c:v>
                </c:pt>
                <c:pt idx="63">
                  <c:v>92.568938332236456</c:v>
                </c:pt>
                <c:pt idx="64">
                  <c:v>92.568938332236456</c:v>
                </c:pt>
                <c:pt idx="65">
                  <c:v>92.718002645170813</c:v>
                </c:pt>
                <c:pt idx="66">
                  <c:v>92.718002645170813</c:v>
                </c:pt>
                <c:pt idx="67">
                  <c:v>92.718002645170813</c:v>
                </c:pt>
                <c:pt idx="68">
                  <c:v>92.718002645170813</c:v>
                </c:pt>
                <c:pt idx="69">
                  <c:v>92.867547810727572</c:v>
                </c:pt>
                <c:pt idx="70">
                  <c:v>92.867547810727572</c:v>
                </c:pt>
                <c:pt idx="71">
                  <c:v>92.867547810727572</c:v>
                </c:pt>
                <c:pt idx="72">
                  <c:v>92.867547810727572</c:v>
                </c:pt>
                <c:pt idx="73">
                  <c:v>92.867547810727572</c:v>
                </c:pt>
                <c:pt idx="74">
                  <c:v>93.017576159371686</c:v>
                </c:pt>
                <c:pt idx="75">
                  <c:v>93.017576159371686</c:v>
                </c:pt>
                <c:pt idx="76">
                  <c:v>93.017576159371686</c:v>
                </c:pt>
                <c:pt idx="77">
                  <c:v>93.017576159371686</c:v>
                </c:pt>
                <c:pt idx="78">
                  <c:v>93.168090036652245</c:v>
                </c:pt>
                <c:pt idx="79">
                  <c:v>93.168090036652245</c:v>
                </c:pt>
                <c:pt idx="80">
                  <c:v>93.168090036652245</c:v>
                </c:pt>
                <c:pt idx="81">
                  <c:v>93.168090036652245</c:v>
                </c:pt>
                <c:pt idx="82">
                  <c:v>93.168090036652245</c:v>
                </c:pt>
                <c:pt idx="83">
                  <c:v>93.319091803324255</c:v>
                </c:pt>
                <c:pt idx="84">
                  <c:v>93.319091803324255</c:v>
                </c:pt>
                <c:pt idx="85">
                  <c:v>93.319091803324255</c:v>
                </c:pt>
                <c:pt idx="86">
                  <c:v>93.319091803324255</c:v>
                </c:pt>
                <c:pt idx="87">
                  <c:v>93.319091803324255</c:v>
                </c:pt>
                <c:pt idx="88">
                  <c:v>93.470583835472539</c:v>
                </c:pt>
                <c:pt idx="89">
                  <c:v>93.470583835472539</c:v>
                </c:pt>
                <c:pt idx="90">
                  <c:v>93.470583835472539</c:v>
                </c:pt>
                <c:pt idx="91">
                  <c:v>93.470583835472539</c:v>
                </c:pt>
                <c:pt idx="92">
                  <c:v>93.470583835472539</c:v>
                </c:pt>
                <c:pt idx="93">
                  <c:v>93.470583835472539</c:v>
                </c:pt>
                <c:pt idx="94">
                  <c:v>93.622568524635895</c:v>
                </c:pt>
                <c:pt idx="95">
                  <c:v>93.622568524635895</c:v>
                </c:pt>
                <c:pt idx="96">
                  <c:v>93.622568524635895</c:v>
                </c:pt>
                <c:pt idx="97">
                  <c:v>93.622568524635895</c:v>
                </c:pt>
                <c:pt idx="98">
                  <c:v>93.622568524635895</c:v>
                </c:pt>
                <c:pt idx="99">
                  <c:v>93.622568524635895</c:v>
                </c:pt>
                <c:pt idx="100">
                  <c:v>93.775048277933365</c:v>
                </c:pt>
                <c:pt idx="101">
                  <c:v>93.775048277933365</c:v>
                </c:pt>
                <c:pt idx="102">
                  <c:v>93.775048277933365</c:v>
                </c:pt>
                <c:pt idx="103">
                  <c:v>93.775048277933365</c:v>
                </c:pt>
                <c:pt idx="104">
                  <c:v>93.775048277933365</c:v>
                </c:pt>
                <c:pt idx="105">
                  <c:v>93.775048277933365</c:v>
                </c:pt>
                <c:pt idx="106">
                  <c:v>93.775048277933365</c:v>
                </c:pt>
                <c:pt idx="107">
                  <c:v>93.928025518190992</c:v>
                </c:pt>
                <c:pt idx="108">
                  <c:v>93.928025518190992</c:v>
                </c:pt>
                <c:pt idx="109">
                  <c:v>93.928025518190992</c:v>
                </c:pt>
                <c:pt idx="110">
                  <c:v>93.928025518190992</c:v>
                </c:pt>
                <c:pt idx="111">
                  <c:v>93.928025518190992</c:v>
                </c:pt>
                <c:pt idx="112">
                  <c:v>93.928025518190992</c:v>
                </c:pt>
                <c:pt idx="113">
                  <c:v>93.928025518190992</c:v>
                </c:pt>
                <c:pt idx="114">
                  <c:v>93.928025518190992</c:v>
                </c:pt>
                <c:pt idx="115">
                  <c:v>94.081502684070415</c:v>
                </c:pt>
                <c:pt idx="116">
                  <c:v>94.081502684070415</c:v>
                </c:pt>
                <c:pt idx="117">
                  <c:v>94.081502684070415</c:v>
                </c:pt>
                <c:pt idx="118">
                  <c:v>94.081502684070415</c:v>
                </c:pt>
                <c:pt idx="119">
                  <c:v>94.081502684070415</c:v>
                </c:pt>
                <c:pt idx="120">
                  <c:v>94.081502684070415</c:v>
                </c:pt>
                <c:pt idx="121">
                  <c:v>94.081502684070415</c:v>
                </c:pt>
                <c:pt idx="122">
                  <c:v>94.081502684070415</c:v>
                </c:pt>
                <c:pt idx="123">
                  <c:v>94.235482230198159</c:v>
                </c:pt>
                <c:pt idx="124">
                  <c:v>94.235482230198159</c:v>
                </c:pt>
                <c:pt idx="125">
                  <c:v>94.235482230198159</c:v>
                </c:pt>
                <c:pt idx="126">
                  <c:v>94.235482230198159</c:v>
                </c:pt>
                <c:pt idx="127">
                  <c:v>94.235482230198159</c:v>
                </c:pt>
                <c:pt idx="128">
                  <c:v>94.235482230198159</c:v>
                </c:pt>
                <c:pt idx="129">
                  <c:v>94.235482230198159</c:v>
                </c:pt>
                <c:pt idx="130">
                  <c:v>94.235482230198159</c:v>
                </c:pt>
                <c:pt idx="131">
                  <c:v>94.235482230198159</c:v>
                </c:pt>
                <c:pt idx="132">
                  <c:v>94.389966627296857</c:v>
                </c:pt>
                <c:pt idx="133">
                  <c:v>94.389966627296857</c:v>
                </c:pt>
                <c:pt idx="134">
                  <c:v>94.389966627296857</c:v>
                </c:pt>
                <c:pt idx="135">
                  <c:v>94.389966627296857</c:v>
                </c:pt>
                <c:pt idx="136">
                  <c:v>94.389966627296857</c:v>
                </c:pt>
                <c:pt idx="137">
                  <c:v>94.389966627296857</c:v>
                </c:pt>
                <c:pt idx="138">
                  <c:v>94.389966627296857</c:v>
                </c:pt>
                <c:pt idx="139">
                  <c:v>94.389966627296857</c:v>
                </c:pt>
                <c:pt idx="140">
                  <c:v>94.389966627296857</c:v>
                </c:pt>
                <c:pt idx="141">
                  <c:v>94.389966627296857</c:v>
                </c:pt>
                <c:pt idx="142">
                  <c:v>94.544958362317061</c:v>
                </c:pt>
                <c:pt idx="143">
                  <c:v>94.544958362317061</c:v>
                </c:pt>
                <c:pt idx="144">
                  <c:v>94.544958362317061</c:v>
                </c:pt>
                <c:pt idx="145">
                  <c:v>94.544958362317061</c:v>
                </c:pt>
                <c:pt idx="146">
                  <c:v>94.544958362317061</c:v>
                </c:pt>
                <c:pt idx="147">
                  <c:v>94.544958362317061</c:v>
                </c:pt>
                <c:pt idx="148">
                  <c:v>94.544958362317061</c:v>
                </c:pt>
                <c:pt idx="149">
                  <c:v>94.544958362317061</c:v>
                </c:pt>
                <c:pt idx="150">
                  <c:v>94.544958362317061</c:v>
                </c:pt>
                <c:pt idx="151">
                  <c:v>94.544958362317061</c:v>
                </c:pt>
                <c:pt idx="152">
                  <c:v>94.544958362317061</c:v>
                </c:pt>
                <c:pt idx="153">
                  <c:v>94.544958362317061</c:v>
                </c:pt>
                <c:pt idx="154">
                  <c:v>94.700459938570873</c:v>
                </c:pt>
                <c:pt idx="155">
                  <c:v>94.700459938570873</c:v>
                </c:pt>
                <c:pt idx="156">
                  <c:v>94.700459938570873</c:v>
                </c:pt>
                <c:pt idx="157">
                  <c:v>94.700459938570873</c:v>
                </c:pt>
                <c:pt idx="158">
                  <c:v>94.700459938570873</c:v>
                </c:pt>
                <c:pt idx="159">
                  <c:v>94.700459938570873</c:v>
                </c:pt>
                <c:pt idx="160">
                  <c:v>94.700459938570873</c:v>
                </c:pt>
                <c:pt idx="161">
                  <c:v>94.700459938570873</c:v>
                </c:pt>
                <c:pt idx="162">
                  <c:v>94.700459938570873</c:v>
                </c:pt>
                <c:pt idx="163">
                  <c:v>94.700459938570873</c:v>
                </c:pt>
                <c:pt idx="164">
                  <c:v>94.700459938570873</c:v>
                </c:pt>
                <c:pt idx="165">
                  <c:v>94.700459938570873</c:v>
                </c:pt>
                <c:pt idx="166">
                  <c:v>94.700459938570873</c:v>
                </c:pt>
                <c:pt idx="167">
                  <c:v>94.856473875866683</c:v>
                </c:pt>
                <c:pt idx="168">
                  <c:v>94.856473875866683</c:v>
                </c:pt>
                <c:pt idx="169">
                  <c:v>94.856473875866683</c:v>
                </c:pt>
                <c:pt idx="170">
                  <c:v>94.856473875866683</c:v>
                </c:pt>
                <c:pt idx="171">
                  <c:v>94.856473875866683</c:v>
                </c:pt>
                <c:pt idx="172">
                  <c:v>94.856473875866683</c:v>
                </c:pt>
                <c:pt idx="173">
                  <c:v>94.856473875866683</c:v>
                </c:pt>
                <c:pt idx="174">
                  <c:v>94.856473875866683</c:v>
                </c:pt>
                <c:pt idx="175">
                  <c:v>94.856473875866683</c:v>
                </c:pt>
                <c:pt idx="176">
                  <c:v>94.856473875866683</c:v>
                </c:pt>
                <c:pt idx="177">
                  <c:v>94.856473875866683</c:v>
                </c:pt>
                <c:pt idx="178">
                  <c:v>94.856473875866683</c:v>
                </c:pt>
                <c:pt idx="179">
                  <c:v>94.856473875866683</c:v>
                </c:pt>
                <c:pt idx="180">
                  <c:v>94.856473875866683</c:v>
                </c:pt>
                <c:pt idx="181">
                  <c:v>94.856473875866683</c:v>
                </c:pt>
                <c:pt idx="182">
                  <c:v>94.856473875866683</c:v>
                </c:pt>
                <c:pt idx="183">
                  <c:v>95.013002710645338</c:v>
                </c:pt>
                <c:pt idx="184">
                  <c:v>95.013002710645338</c:v>
                </c:pt>
                <c:pt idx="185">
                  <c:v>95.013002710645338</c:v>
                </c:pt>
                <c:pt idx="186">
                  <c:v>95.013002710645338</c:v>
                </c:pt>
                <c:pt idx="187">
                  <c:v>95.013002710645338</c:v>
                </c:pt>
                <c:pt idx="188">
                  <c:v>95.013002710645338</c:v>
                </c:pt>
                <c:pt idx="189">
                  <c:v>95.013002710645338</c:v>
                </c:pt>
                <c:pt idx="190">
                  <c:v>95.013002710645338</c:v>
                </c:pt>
                <c:pt idx="191">
                  <c:v>95.013002710645338</c:v>
                </c:pt>
                <c:pt idx="192">
                  <c:v>95.013002710645338</c:v>
                </c:pt>
                <c:pt idx="193">
                  <c:v>95.013002710645338</c:v>
                </c:pt>
                <c:pt idx="194">
                  <c:v>95.013002710645338</c:v>
                </c:pt>
                <c:pt idx="195">
                  <c:v>95.013002710645338</c:v>
                </c:pt>
                <c:pt idx="196">
                  <c:v>95.013002710645338</c:v>
                </c:pt>
                <c:pt idx="197">
                  <c:v>95.013002710645338</c:v>
                </c:pt>
                <c:pt idx="198">
                  <c:v>95.013002710645338</c:v>
                </c:pt>
                <c:pt idx="199">
                  <c:v>95.013002710645338</c:v>
                </c:pt>
                <c:pt idx="200">
                  <c:v>95.170048996117501</c:v>
                </c:pt>
                <c:pt idx="201">
                  <c:v>95.170048996117501</c:v>
                </c:pt>
                <c:pt idx="202">
                  <c:v>95.170048996117501</c:v>
                </c:pt>
                <c:pt idx="203">
                  <c:v>95.170048996117501</c:v>
                </c:pt>
                <c:pt idx="204">
                  <c:v>95.170048996117501</c:v>
                </c:pt>
                <c:pt idx="205">
                  <c:v>95.170048996117501</c:v>
                </c:pt>
                <c:pt idx="206">
                  <c:v>95.170048996117501</c:v>
                </c:pt>
                <c:pt idx="207">
                  <c:v>95.170048996117501</c:v>
                </c:pt>
                <c:pt idx="208">
                  <c:v>95.170048996117501</c:v>
                </c:pt>
                <c:pt idx="209">
                  <c:v>95.170048996117501</c:v>
                </c:pt>
                <c:pt idx="210">
                  <c:v>95.170048996117501</c:v>
                </c:pt>
                <c:pt idx="211">
                  <c:v>95.170048996117501</c:v>
                </c:pt>
                <c:pt idx="212">
                  <c:v>95.170048996117501</c:v>
                </c:pt>
                <c:pt idx="213">
                  <c:v>95.170048996117501</c:v>
                </c:pt>
                <c:pt idx="214">
                  <c:v>95.170048996117501</c:v>
                </c:pt>
                <c:pt idx="215">
                  <c:v>95.170048996117501</c:v>
                </c:pt>
                <c:pt idx="216">
                  <c:v>95.170048996117501</c:v>
                </c:pt>
                <c:pt idx="217">
                  <c:v>95.170048996117501</c:v>
                </c:pt>
                <c:pt idx="218">
                  <c:v>95.170048996117501</c:v>
                </c:pt>
                <c:pt idx="219">
                  <c:v>95.170048996117501</c:v>
                </c:pt>
                <c:pt idx="220">
                  <c:v>95.327615302402492</c:v>
                </c:pt>
                <c:pt idx="221">
                  <c:v>95.327615302402492</c:v>
                </c:pt>
                <c:pt idx="222">
                  <c:v>95.327615302402492</c:v>
                </c:pt>
                <c:pt idx="223">
                  <c:v>95.327615302402492</c:v>
                </c:pt>
                <c:pt idx="224">
                  <c:v>95.327615302402492</c:v>
                </c:pt>
                <c:pt idx="225">
                  <c:v>95.327615302402492</c:v>
                </c:pt>
                <c:pt idx="226">
                  <c:v>95.327615302402492</c:v>
                </c:pt>
                <c:pt idx="227">
                  <c:v>95.327615302402492</c:v>
                </c:pt>
                <c:pt idx="228">
                  <c:v>95.327615302402492</c:v>
                </c:pt>
                <c:pt idx="229">
                  <c:v>95.327615302402492</c:v>
                </c:pt>
                <c:pt idx="230">
                  <c:v>95.327615302402492</c:v>
                </c:pt>
                <c:pt idx="231">
                  <c:v>95.327615302402492</c:v>
                </c:pt>
                <c:pt idx="232">
                  <c:v>95.327615302402492</c:v>
                </c:pt>
                <c:pt idx="233">
                  <c:v>95.327615302402492</c:v>
                </c:pt>
                <c:pt idx="234">
                  <c:v>95.327615302402492</c:v>
                </c:pt>
                <c:pt idx="235">
                  <c:v>95.327615302402492</c:v>
                </c:pt>
                <c:pt idx="236">
                  <c:v>95.327615302402492</c:v>
                </c:pt>
                <c:pt idx="237">
                  <c:v>95.327615302402492</c:v>
                </c:pt>
                <c:pt idx="238">
                  <c:v>95.327615302402492</c:v>
                </c:pt>
                <c:pt idx="239">
                  <c:v>95.327615302402492</c:v>
                </c:pt>
                <c:pt idx="240">
                  <c:v>95.327615302402492</c:v>
                </c:pt>
                <c:pt idx="241">
                  <c:v>95.327615302402492</c:v>
                </c:pt>
                <c:pt idx="242">
                  <c:v>95.327615302402492</c:v>
                </c:pt>
                <c:pt idx="243">
                  <c:v>95.327615302402492</c:v>
                </c:pt>
                <c:pt idx="244">
                  <c:v>95.485704216668495</c:v>
                </c:pt>
                <c:pt idx="245">
                  <c:v>95.485704216668495</c:v>
                </c:pt>
                <c:pt idx="246">
                  <c:v>95.485704216668495</c:v>
                </c:pt>
                <c:pt idx="247">
                  <c:v>95.485704216668495</c:v>
                </c:pt>
                <c:pt idx="248">
                  <c:v>95.485704216668495</c:v>
                </c:pt>
                <c:pt idx="249">
                  <c:v>95.485704216668495</c:v>
                </c:pt>
                <c:pt idx="250">
                  <c:v>95.485704216668495</c:v>
                </c:pt>
                <c:pt idx="251">
                  <c:v>95.485704216668495</c:v>
                </c:pt>
                <c:pt idx="252">
                  <c:v>95.485704216668495</c:v>
                </c:pt>
                <c:pt idx="253">
                  <c:v>95.485704216668495</c:v>
                </c:pt>
                <c:pt idx="254">
                  <c:v>95.485704216668495</c:v>
                </c:pt>
                <c:pt idx="255">
                  <c:v>95.485704216668495</c:v>
                </c:pt>
                <c:pt idx="256">
                  <c:v>95.485704216668495</c:v>
                </c:pt>
                <c:pt idx="257">
                  <c:v>95.485704216668495</c:v>
                </c:pt>
                <c:pt idx="258">
                  <c:v>95.485704216668495</c:v>
                </c:pt>
                <c:pt idx="259">
                  <c:v>95.485704216668495</c:v>
                </c:pt>
                <c:pt idx="260">
                  <c:v>95.485704216668495</c:v>
                </c:pt>
                <c:pt idx="261">
                  <c:v>95.485704216668495</c:v>
                </c:pt>
                <c:pt idx="262">
                  <c:v>95.485704216668495</c:v>
                </c:pt>
                <c:pt idx="263">
                  <c:v>95.485704216668495</c:v>
                </c:pt>
                <c:pt idx="264">
                  <c:v>95.485704216668495</c:v>
                </c:pt>
                <c:pt idx="265">
                  <c:v>95.485704216668495</c:v>
                </c:pt>
                <c:pt idx="266">
                  <c:v>95.485704216668495</c:v>
                </c:pt>
                <c:pt idx="267">
                  <c:v>95.485704216668495</c:v>
                </c:pt>
                <c:pt idx="268">
                  <c:v>95.485704216668495</c:v>
                </c:pt>
                <c:pt idx="269">
                  <c:v>95.485704216668495</c:v>
                </c:pt>
                <c:pt idx="270">
                  <c:v>95.485704216668495</c:v>
                </c:pt>
                <c:pt idx="271">
                  <c:v>95.644318343274222</c:v>
                </c:pt>
                <c:pt idx="272">
                  <c:v>95.644318343274222</c:v>
                </c:pt>
                <c:pt idx="273">
                  <c:v>95.644318343274222</c:v>
                </c:pt>
                <c:pt idx="274">
                  <c:v>95.644318343274222</c:v>
                </c:pt>
                <c:pt idx="275">
                  <c:v>95.644318343274222</c:v>
                </c:pt>
                <c:pt idx="276">
                  <c:v>95.644318343274222</c:v>
                </c:pt>
                <c:pt idx="277">
                  <c:v>95.644318343274222</c:v>
                </c:pt>
                <c:pt idx="278">
                  <c:v>95.644318343274222</c:v>
                </c:pt>
                <c:pt idx="279">
                  <c:v>95.644318343274222</c:v>
                </c:pt>
                <c:pt idx="280">
                  <c:v>95.644318343274222</c:v>
                </c:pt>
                <c:pt idx="281">
                  <c:v>95.644318343274222</c:v>
                </c:pt>
                <c:pt idx="282">
                  <c:v>95.644318343274222</c:v>
                </c:pt>
                <c:pt idx="283">
                  <c:v>95.644318343274222</c:v>
                </c:pt>
                <c:pt idx="284">
                  <c:v>95.644318343274222</c:v>
                </c:pt>
                <c:pt idx="285">
                  <c:v>95.644318343274222</c:v>
                </c:pt>
                <c:pt idx="286">
                  <c:v>95.644318343274222</c:v>
                </c:pt>
                <c:pt idx="287">
                  <c:v>95.644318343274222</c:v>
                </c:pt>
                <c:pt idx="288">
                  <c:v>95.644318343274222</c:v>
                </c:pt>
                <c:pt idx="289">
                  <c:v>95.644318343274222</c:v>
                </c:pt>
                <c:pt idx="290">
                  <c:v>95.644318343274222</c:v>
                </c:pt>
                <c:pt idx="291">
                  <c:v>95.644318343274222</c:v>
                </c:pt>
                <c:pt idx="292">
                  <c:v>95.644318343274222</c:v>
                </c:pt>
                <c:pt idx="293">
                  <c:v>95.644318343274222</c:v>
                </c:pt>
                <c:pt idx="294">
                  <c:v>95.644318343274222</c:v>
                </c:pt>
                <c:pt idx="295">
                  <c:v>95.644318343274222</c:v>
                </c:pt>
                <c:pt idx="296">
                  <c:v>95.644318343274222</c:v>
                </c:pt>
                <c:pt idx="297">
                  <c:v>95.644318343274222</c:v>
                </c:pt>
                <c:pt idx="298">
                  <c:v>95.644318343274222</c:v>
                </c:pt>
                <c:pt idx="299">
                  <c:v>95.644318343274222</c:v>
                </c:pt>
                <c:pt idx="300">
                  <c:v>95.644318343274222</c:v>
                </c:pt>
                <c:pt idx="301">
                  <c:v>95.644318343274222</c:v>
                </c:pt>
                <c:pt idx="302">
                  <c:v>95.644318343274222</c:v>
                </c:pt>
                <c:pt idx="303">
                  <c:v>95.644318343274222</c:v>
                </c:pt>
                <c:pt idx="304">
                  <c:v>95.803460303911962</c:v>
                </c:pt>
                <c:pt idx="305">
                  <c:v>95.803460303911962</c:v>
                </c:pt>
                <c:pt idx="306">
                  <c:v>95.803460303911962</c:v>
                </c:pt>
                <c:pt idx="307">
                  <c:v>95.803460303911962</c:v>
                </c:pt>
                <c:pt idx="308">
                  <c:v>95.803460303911962</c:v>
                </c:pt>
                <c:pt idx="309">
                  <c:v>95.803460303911962</c:v>
                </c:pt>
                <c:pt idx="310">
                  <c:v>95.803460303911962</c:v>
                </c:pt>
                <c:pt idx="311">
                  <c:v>95.803460303911962</c:v>
                </c:pt>
                <c:pt idx="312">
                  <c:v>95.803460303911962</c:v>
                </c:pt>
                <c:pt idx="313">
                  <c:v>95.803460303911962</c:v>
                </c:pt>
                <c:pt idx="314">
                  <c:v>95.803460303911962</c:v>
                </c:pt>
                <c:pt idx="315">
                  <c:v>95.803460303911962</c:v>
                </c:pt>
                <c:pt idx="316">
                  <c:v>95.803460303911962</c:v>
                </c:pt>
                <c:pt idx="317">
                  <c:v>95.803460303911962</c:v>
                </c:pt>
                <c:pt idx="318">
                  <c:v>95.803460303911962</c:v>
                </c:pt>
                <c:pt idx="319">
                  <c:v>95.803460303911962</c:v>
                </c:pt>
                <c:pt idx="320">
                  <c:v>95.803460303911962</c:v>
                </c:pt>
                <c:pt idx="321">
                  <c:v>95.803460303911962</c:v>
                </c:pt>
                <c:pt idx="322">
                  <c:v>95.803460303911962</c:v>
                </c:pt>
                <c:pt idx="323">
                  <c:v>95.803460303911962</c:v>
                </c:pt>
                <c:pt idx="324">
                  <c:v>95.803460303911962</c:v>
                </c:pt>
                <c:pt idx="325">
                  <c:v>95.803460303911962</c:v>
                </c:pt>
                <c:pt idx="326">
                  <c:v>95.803460303911962</c:v>
                </c:pt>
                <c:pt idx="327">
                  <c:v>95.803460303911962</c:v>
                </c:pt>
                <c:pt idx="328">
                  <c:v>95.803460303911962</c:v>
                </c:pt>
                <c:pt idx="329">
                  <c:v>95.803460303911962</c:v>
                </c:pt>
                <c:pt idx="330">
                  <c:v>95.803460303911962</c:v>
                </c:pt>
                <c:pt idx="331">
                  <c:v>95.803460303911962</c:v>
                </c:pt>
                <c:pt idx="332">
                  <c:v>95.803460303911962</c:v>
                </c:pt>
                <c:pt idx="333">
                  <c:v>95.803460303911962</c:v>
                </c:pt>
                <c:pt idx="334">
                  <c:v>95.803460303911962</c:v>
                </c:pt>
                <c:pt idx="335">
                  <c:v>95.803460303911962</c:v>
                </c:pt>
                <c:pt idx="336">
                  <c:v>95.803460303911962</c:v>
                </c:pt>
                <c:pt idx="337">
                  <c:v>95.803460303911962</c:v>
                </c:pt>
                <c:pt idx="338">
                  <c:v>95.803460303911962</c:v>
                </c:pt>
                <c:pt idx="339">
                  <c:v>95.803460303911962</c:v>
                </c:pt>
                <c:pt idx="340">
                  <c:v>95.803460303911962</c:v>
                </c:pt>
                <c:pt idx="341">
                  <c:v>95.803460303911962</c:v>
                </c:pt>
                <c:pt idx="342">
                  <c:v>95.803460303911962</c:v>
                </c:pt>
                <c:pt idx="343">
                  <c:v>95.803460303911962</c:v>
                </c:pt>
                <c:pt idx="344">
                  <c:v>95.803460303911962</c:v>
                </c:pt>
                <c:pt idx="345">
                  <c:v>95.803460303911962</c:v>
                </c:pt>
                <c:pt idx="346">
                  <c:v>95.803460303911962</c:v>
                </c:pt>
                <c:pt idx="347">
                  <c:v>95.963132737751806</c:v>
                </c:pt>
                <c:pt idx="348">
                  <c:v>95.963132737751806</c:v>
                </c:pt>
                <c:pt idx="349">
                  <c:v>95.963132737751806</c:v>
                </c:pt>
                <c:pt idx="350">
                  <c:v>95.963132737751806</c:v>
                </c:pt>
                <c:pt idx="351">
                  <c:v>95.963132737751806</c:v>
                </c:pt>
                <c:pt idx="352">
                  <c:v>95.963132737751806</c:v>
                </c:pt>
                <c:pt idx="353">
                  <c:v>95.963132737751806</c:v>
                </c:pt>
                <c:pt idx="354">
                  <c:v>95.963132737751806</c:v>
                </c:pt>
                <c:pt idx="355">
                  <c:v>95.963132737751806</c:v>
                </c:pt>
                <c:pt idx="356">
                  <c:v>95.963132737751806</c:v>
                </c:pt>
                <c:pt idx="357">
                  <c:v>95.963132737751806</c:v>
                </c:pt>
                <c:pt idx="358">
                  <c:v>95.963132737751806</c:v>
                </c:pt>
                <c:pt idx="359">
                  <c:v>95.963132737751806</c:v>
                </c:pt>
                <c:pt idx="360">
                  <c:v>95.963132737751806</c:v>
                </c:pt>
                <c:pt idx="361">
                  <c:v>95.963132737751806</c:v>
                </c:pt>
                <c:pt idx="362">
                  <c:v>95.963132737751806</c:v>
                </c:pt>
                <c:pt idx="363">
                  <c:v>95.963132737751806</c:v>
                </c:pt>
                <c:pt idx="364">
                  <c:v>95.963132737751806</c:v>
                </c:pt>
                <c:pt idx="365">
                  <c:v>95.963132737751806</c:v>
                </c:pt>
                <c:pt idx="366">
                  <c:v>95.963132737751806</c:v>
                </c:pt>
                <c:pt idx="367">
                  <c:v>95.963132737751806</c:v>
                </c:pt>
                <c:pt idx="368">
                  <c:v>95.963132737751806</c:v>
                </c:pt>
                <c:pt idx="369">
                  <c:v>95.963132737751806</c:v>
                </c:pt>
                <c:pt idx="370">
                  <c:v>95.963132737751806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9C98-4C12-A20C-8BB7100530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'C23 SP2-50 23_05'!$V$3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'C23 SP2-50 23_05'!$AB$4:$AB$374</c:f>
              <c:numCache>
                <c:formatCode>0.000</c:formatCode>
                <c:ptCount val="3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</c:numCache>
            </c:numRef>
          </c:xVal>
          <c:yVal>
            <c:numRef>
              <c:f>'C23 SP2-50 23_05'!$V$5:$V$375</c:f>
              <c:numCache>
                <c:formatCode>0.00</c:formatCode>
                <c:ptCount val="371"/>
                <c:pt idx="0">
                  <c:v>21.621141319511928</c:v>
                </c:pt>
                <c:pt idx="1">
                  <c:v>20.277503742132129</c:v>
                </c:pt>
                <c:pt idx="2">
                  <c:v>19.239149955850198</c:v>
                </c:pt>
                <c:pt idx="3">
                  <c:v>18.412650028497801</c:v>
                </c:pt>
                <c:pt idx="4">
                  <c:v>17.811859527971276</c:v>
                </c:pt>
                <c:pt idx="5">
                  <c:v>17.202155221798954</c:v>
                </c:pt>
                <c:pt idx="6">
                  <c:v>16.831971116978362</c:v>
                </c:pt>
                <c:pt idx="7">
                  <c:v>16.333212323077184</c:v>
                </c:pt>
                <c:pt idx="8">
                  <c:v>15.955199728151348</c:v>
                </c:pt>
                <c:pt idx="9">
                  <c:v>15.701287944852705</c:v>
                </c:pt>
                <c:pt idx="10">
                  <c:v>15.317530530337631</c:v>
                </c:pt>
                <c:pt idx="11">
                  <c:v>15.05974523514838</c:v>
                </c:pt>
                <c:pt idx="12">
                  <c:v>14.800385678614504</c:v>
                </c:pt>
                <c:pt idx="13">
                  <c:v>14.67011103897935</c:v>
                </c:pt>
                <c:pt idx="14">
                  <c:v>14.40836291333204</c:v>
                </c:pt>
                <c:pt idx="15">
                  <c:v>14.145004029988428</c:v>
                </c:pt>
                <c:pt idx="16">
                  <c:v>14.012715900604755</c:v>
                </c:pt>
                <c:pt idx="17">
                  <c:v>13.88001947452544</c:v>
                </c:pt>
                <c:pt idx="18">
                  <c:v>13.613394147821179</c:v>
                </c:pt>
                <c:pt idx="19">
                  <c:v>13.479461425569761</c:v>
                </c:pt>
                <c:pt idx="20">
                  <c:v>13.345112763187128</c:v>
                </c:pt>
                <c:pt idx="21">
                  <c:v>13.210346220050539</c:v>
                </c:pt>
                <c:pt idx="22">
                  <c:v>13.075159843446249</c:v>
                </c:pt>
                <c:pt idx="23">
                  <c:v>12.939551668475014</c:v>
                </c:pt>
                <c:pt idx="24">
                  <c:v>12.803519717957013</c:v>
                </c:pt>
                <c:pt idx="25">
                  <c:v>12.667062002335649</c:v>
                </c:pt>
                <c:pt idx="26">
                  <c:v>12.667062002335649</c:v>
                </c:pt>
                <c:pt idx="27">
                  <c:v>12.530176519580715</c:v>
                </c:pt>
                <c:pt idx="28">
                  <c:v>12.39286125509026</c:v>
                </c:pt>
                <c:pt idx="29">
                  <c:v>12.255114181591964</c:v>
                </c:pt>
                <c:pt idx="30">
                  <c:v>12.255114181591964</c:v>
                </c:pt>
                <c:pt idx="31">
                  <c:v>12.116933259043305</c:v>
                </c:pt>
                <c:pt idx="32">
                  <c:v>11.978316434530733</c:v>
                </c:pt>
                <c:pt idx="33">
                  <c:v>11.978316434530733</c:v>
                </c:pt>
                <c:pt idx="34">
                  <c:v>11.839261642168243</c:v>
                </c:pt>
                <c:pt idx="35">
                  <c:v>11.839261642168243</c:v>
                </c:pt>
                <c:pt idx="36">
                  <c:v>11.699766802994437</c:v>
                </c:pt>
                <c:pt idx="37">
                  <c:v>11.699766802994437</c:v>
                </c:pt>
                <c:pt idx="38">
                  <c:v>11.559829824869238</c:v>
                </c:pt>
                <c:pt idx="39">
                  <c:v>11.559829824869238</c:v>
                </c:pt>
                <c:pt idx="40">
                  <c:v>11.419448602369043</c:v>
                </c:pt>
                <c:pt idx="41">
                  <c:v>11.419448602369043</c:v>
                </c:pt>
                <c:pt idx="42">
                  <c:v>11.278621016681246</c:v>
                </c:pt>
                <c:pt idx="43">
                  <c:v>11.278621016681246</c:v>
                </c:pt>
                <c:pt idx="44">
                  <c:v>11.137344935497573</c:v>
                </c:pt>
                <c:pt idx="45">
                  <c:v>11.137344935497573</c:v>
                </c:pt>
                <c:pt idx="46">
                  <c:v>11.137344935497573</c:v>
                </c:pt>
                <c:pt idx="47">
                  <c:v>10.995618212906688</c:v>
                </c:pt>
                <c:pt idx="48">
                  <c:v>10.995618212906688</c:v>
                </c:pt>
                <c:pt idx="49">
                  <c:v>10.853438689285145</c:v>
                </c:pt>
                <c:pt idx="50">
                  <c:v>10.853438689285145</c:v>
                </c:pt>
                <c:pt idx="51">
                  <c:v>10.853438689285145</c:v>
                </c:pt>
                <c:pt idx="52">
                  <c:v>10.710804191187984</c:v>
                </c:pt>
                <c:pt idx="53">
                  <c:v>10.710804191187984</c:v>
                </c:pt>
                <c:pt idx="54">
                  <c:v>10.710804191187984</c:v>
                </c:pt>
                <c:pt idx="55">
                  <c:v>10.567712531237984</c:v>
                </c:pt>
                <c:pt idx="56">
                  <c:v>10.567712531237984</c:v>
                </c:pt>
                <c:pt idx="57">
                  <c:v>10.567712531237984</c:v>
                </c:pt>
                <c:pt idx="58">
                  <c:v>10.424161508013629</c:v>
                </c:pt>
                <c:pt idx="59">
                  <c:v>10.424161508013629</c:v>
                </c:pt>
                <c:pt idx="60">
                  <c:v>10.424161508013629</c:v>
                </c:pt>
                <c:pt idx="61">
                  <c:v>10.424161508013629</c:v>
                </c:pt>
                <c:pt idx="62">
                  <c:v>10.280148905936493</c:v>
                </c:pt>
                <c:pt idx="63">
                  <c:v>10.280148905936493</c:v>
                </c:pt>
                <c:pt idx="64">
                  <c:v>10.280148905936493</c:v>
                </c:pt>
                <c:pt idx="65">
                  <c:v>10.135672495156999</c:v>
                </c:pt>
                <c:pt idx="66">
                  <c:v>10.135672495156999</c:v>
                </c:pt>
                <c:pt idx="67">
                  <c:v>10.135672495156999</c:v>
                </c:pt>
                <c:pt idx="68">
                  <c:v>10.135672495156999</c:v>
                </c:pt>
                <c:pt idx="69">
                  <c:v>9.9907300314394867</c:v>
                </c:pt>
                <c:pt idx="70">
                  <c:v>9.9907300314394867</c:v>
                </c:pt>
                <c:pt idx="71">
                  <c:v>9.9907300314394867</c:v>
                </c:pt>
                <c:pt idx="72">
                  <c:v>9.9907300314394867</c:v>
                </c:pt>
                <c:pt idx="73">
                  <c:v>9.9907300314394867</c:v>
                </c:pt>
                <c:pt idx="74">
                  <c:v>9.8453192560460483</c:v>
                </c:pt>
                <c:pt idx="75">
                  <c:v>9.8453192560460483</c:v>
                </c:pt>
                <c:pt idx="76">
                  <c:v>9.8453192560460483</c:v>
                </c:pt>
                <c:pt idx="77">
                  <c:v>9.8453192560460483</c:v>
                </c:pt>
                <c:pt idx="78">
                  <c:v>9.6994378956189227</c:v>
                </c:pt>
                <c:pt idx="79">
                  <c:v>9.6994378956189227</c:v>
                </c:pt>
                <c:pt idx="80">
                  <c:v>9.6994378956189227</c:v>
                </c:pt>
                <c:pt idx="81">
                  <c:v>9.6994378956189227</c:v>
                </c:pt>
                <c:pt idx="82">
                  <c:v>9.6994378956189227</c:v>
                </c:pt>
                <c:pt idx="83">
                  <c:v>9.5530836620624004</c:v>
                </c:pt>
                <c:pt idx="84">
                  <c:v>9.5530836620624004</c:v>
                </c:pt>
                <c:pt idx="85">
                  <c:v>9.5530836620624004</c:v>
                </c:pt>
                <c:pt idx="86">
                  <c:v>9.5530836620624004</c:v>
                </c:pt>
                <c:pt idx="87">
                  <c:v>9.5530836620624004</c:v>
                </c:pt>
                <c:pt idx="88">
                  <c:v>9.4062542524228849</c:v>
                </c:pt>
                <c:pt idx="89">
                  <c:v>9.4062542524228849</c:v>
                </c:pt>
                <c:pt idx="90">
                  <c:v>9.4062542524228849</c:v>
                </c:pt>
                <c:pt idx="91">
                  <c:v>9.4062542524228849</c:v>
                </c:pt>
                <c:pt idx="92">
                  <c:v>9.4062542524228849</c:v>
                </c:pt>
                <c:pt idx="93">
                  <c:v>9.4062542524228849</c:v>
                </c:pt>
                <c:pt idx="94">
                  <c:v>9.2589473487682881</c:v>
                </c:pt>
                <c:pt idx="95">
                  <c:v>9.2589473487682881</c:v>
                </c:pt>
                <c:pt idx="96">
                  <c:v>9.2589473487682881</c:v>
                </c:pt>
                <c:pt idx="97">
                  <c:v>9.2589473487682881</c:v>
                </c:pt>
                <c:pt idx="98">
                  <c:v>9.2589473487682881</c:v>
                </c:pt>
                <c:pt idx="99">
                  <c:v>9.2589473487682881</c:v>
                </c:pt>
                <c:pt idx="100">
                  <c:v>9.111160618065961</c:v>
                </c:pt>
                <c:pt idx="101">
                  <c:v>9.111160618065961</c:v>
                </c:pt>
                <c:pt idx="102">
                  <c:v>9.111160618065961</c:v>
                </c:pt>
                <c:pt idx="103">
                  <c:v>9.111160618065961</c:v>
                </c:pt>
                <c:pt idx="104">
                  <c:v>9.111160618065961</c:v>
                </c:pt>
                <c:pt idx="105">
                  <c:v>9.111160618065961</c:v>
                </c:pt>
                <c:pt idx="106">
                  <c:v>9.111160618065961</c:v>
                </c:pt>
                <c:pt idx="107">
                  <c:v>8.9628917120595517</c:v>
                </c:pt>
                <c:pt idx="108">
                  <c:v>8.9628917120595517</c:v>
                </c:pt>
                <c:pt idx="109">
                  <c:v>8.9628917120595517</c:v>
                </c:pt>
                <c:pt idx="110">
                  <c:v>8.9628917120595517</c:v>
                </c:pt>
                <c:pt idx="111">
                  <c:v>8.9628917120595517</c:v>
                </c:pt>
                <c:pt idx="112">
                  <c:v>8.9628917120595517</c:v>
                </c:pt>
                <c:pt idx="113">
                  <c:v>8.9628917120595517</c:v>
                </c:pt>
                <c:pt idx="114">
                  <c:v>8.9628917120595517</c:v>
                </c:pt>
                <c:pt idx="115">
                  <c:v>8.8141382671445783</c:v>
                </c:pt>
                <c:pt idx="116">
                  <c:v>8.8141382671445783</c:v>
                </c:pt>
                <c:pt idx="117">
                  <c:v>8.8141382671445783</c:v>
                </c:pt>
                <c:pt idx="118">
                  <c:v>8.8141382671445783</c:v>
                </c:pt>
                <c:pt idx="119">
                  <c:v>8.8141382671445783</c:v>
                </c:pt>
                <c:pt idx="120">
                  <c:v>8.8141382671445783</c:v>
                </c:pt>
                <c:pt idx="121">
                  <c:v>8.8141382671445783</c:v>
                </c:pt>
                <c:pt idx="122">
                  <c:v>8.8141382671445783</c:v>
                </c:pt>
                <c:pt idx="123">
                  <c:v>8.6648979042430518</c:v>
                </c:pt>
                <c:pt idx="124">
                  <c:v>8.6648979042430518</c:v>
                </c:pt>
                <c:pt idx="125">
                  <c:v>8.6648979042430518</c:v>
                </c:pt>
                <c:pt idx="126">
                  <c:v>8.6648979042430518</c:v>
                </c:pt>
                <c:pt idx="127">
                  <c:v>8.6648979042430518</c:v>
                </c:pt>
                <c:pt idx="128">
                  <c:v>8.6648979042430518</c:v>
                </c:pt>
                <c:pt idx="129">
                  <c:v>8.6648979042430518</c:v>
                </c:pt>
                <c:pt idx="130">
                  <c:v>8.6648979042430518</c:v>
                </c:pt>
                <c:pt idx="131">
                  <c:v>8.6648979042430518</c:v>
                </c:pt>
                <c:pt idx="132">
                  <c:v>8.515168228676206</c:v>
                </c:pt>
                <c:pt idx="133">
                  <c:v>8.515168228676206</c:v>
                </c:pt>
                <c:pt idx="134">
                  <c:v>8.515168228676206</c:v>
                </c:pt>
                <c:pt idx="135">
                  <c:v>8.515168228676206</c:v>
                </c:pt>
                <c:pt idx="136">
                  <c:v>8.515168228676206</c:v>
                </c:pt>
                <c:pt idx="137">
                  <c:v>8.515168228676206</c:v>
                </c:pt>
                <c:pt idx="138">
                  <c:v>8.515168228676206</c:v>
                </c:pt>
                <c:pt idx="139">
                  <c:v>8.515168228676206</c:v>
                </c:pt>
                <c:pt idx="140">
                  <c:v>8.515168228676206</c:v>
                </c:pt>
                <c:pt idx="141">
                  <c:v>8.515168228676206</c:v>
                </c:pt>
                <c:pt idx="142">
                  <c:v>8.364946830036935</c:v>
                </c:pt>
                <c:pt idx="143">
                  <c:v>8.364946830036935</c:v>
                </c:pt>
                <c:pt idx="144">
                  <c:v>8.364946830036935</c:v>
                </c:pt>
                <c:pt idx="145">
                  <c:v>8.364946830036935</c:v>
                </c:pt>
                <c:pt idx="146">
                  <c:v>8.364946830036935</c:v>
                </c:pt>
                <c:pt idx="147">
                  <c:v>8.364946830036935</c:v>
                </c:pt>
                <c:pt idx="148">
                  <c:v>8.364946830036935</c:v>
                </c:pt>
                <c:pt idx="149">
                  <c:v>8.364946830036935</c:v>
                </c:pt>
                <c:pt idx="150">
                  <c:v>8.364946830036935</c:v>
                </c:pt>
                <c:pt idx="151">
                  <c:v>8.364946830036935</c:v>
                </c:pt>
                <c:pt idx="152">
                  <c:v>8.364946830036935</c:v>
                </c:pt>
                <c:pt idx="153">
                  <c:v>8.364946830036935</c:v>
                </c:pt>
                <c:pt idx="154">
                  <c:v>8.2142312820600019</c:v>
                </c:pt>
                <c:pt idx="155">
                  <c:v>8.2142312820600019</c:v>
                </c:pt>
                <c:pt idx="156">
                  <c:v>8.2142312820600019</c:v>
                </c:pt>
                <c:pt idx="157">
                  <c:v>8.2142312820600019</c:v>
                </c:pt>
                <c:pt idx="158">
                  <c:v>8.2142312820600019</c:v>
                </c:pt>
                <c:pt idx="159">
                  <c:v>8.2142312820600019</c:v>
                </c:pt>
                <c:pt idx="160">
                  <c:v>8.2142312820600019</c:v>
                </c:pt>
                <c:pt idx="161">
                  <c:v>8.2142312820600019</c:v>
                </c:pt>
                <c:pt idx="162">
                  <c:v>8.2142312820600019</c:v>
                </c:pt>
                <c:pt idx="163">
                  <c:v>8.2142312820600019</c:v>
                </c:pt>
                <c:pt idx="164">
                  <c:v>8.2142312820600019</c:v>
                </c:pt>
                <c:pt idx="165">
                  <c:v>8.2142312820600019</c:v>
                </c:pt>
                <c:pt idx="166">
                  <c:v>8.2142312820600019</c:v>
                </c:pt>
                <c:pt idx="167">
                  <c:v>8.0630191424917559</c:v>
                </c:pt>
                <c:pt idx="168">
                  <c:v>8.0630191424917559</c:v>
                </c:pt>
                <c:pt idx="169">
                  <c:v>8.0630191424917559</c:v>
                </c:pt>
                <c:pt idx="170">
                  <c:v>8.0630191424917559</c:v>
                </c:pt>
                <c:pt idx="171">
                  <c:v>8.0630191424917559</c:v>
                </c:pt>
                <c:pt idx="172">
                  <c:v>8.0630191424917559</c:v>
                </c:pt>
                <c:pt idx="173">
                  <c:v>8.0630191424917559</c:v>
                </c:pt>
                <c:pt idx="174">
                  <c:v>8.0630191424917559</c:v>
                </c:pt>
                <c:pt idx="175">
                  <c:v>8.0630191424917559</c:v>
                </c:pt>
                <c:pt idx="176">
                  <c:v>8.0630191424917559</c:v>
                </c:pt>
                <c:pt idx="177">
                  <c:v>8.0630191424917559</c:v>
                </c:pt>
                <c:pt idx="178">
                  <c:v>8.0630191424917559</c:v>
                </c:pt>
                <c:pt idx="179">
                  <c:v>8.0630191424917559</c:v>
                </c:pt>
                <c:pt idx="180">
                  <c:v>8.0630191424917559</c:v>
                </c:pt>
                <c:pt idx="181">
                  <c:v>8.0630191424917559</c:v>
                </c:pt>
                <c:pt idx="182">
                  <c:v>8.0630191424917559</c:v>
                </c:pt>
                <c:pt idx="183">
                  <c:v>7.9113079529579133</c:v>
                </c:pt>
                <c:pt idx="184">
                  <c:v>7.9113079529579133</c:v>
                </c:pt>
                <c:pt idx="185">
                  <c:v>7.9113079529579133</c:v>
                </c:pt>
                <c:pt idx="186">
                  <c:v>7.9113079529579133</c:v>
                </c:pt>
                <c:pt idx="187">
                  <c:v>7.9113079529579133</c:v>
                </c:pt>
                <c:pt idx="188">
                  <c:v>7.9113079529579133</c:v>
                </c:pt>
                <c:pt idx="189">
                  <c:v>7.9113079529579133</c:v>
                </c:pt>
                <c:pt idx="190">
                  <c:v>7.9113079529579133</c:v>
                </c:pt>
                <c:pt idx="191">
                  <c:v>7.9113079529579133</c:v>
                </c:pt>
                <c:pt idx="192">
                  <c:v>7.9113079529579133</c:v>
                </c:pt>
                <c:pt idx="193">
                  <c:v>7.9113079529579133</c:v>
                </c:pt>
                <c:pt idx="194">
                  <c:v>7.9113079529579133</c:v>
                </c:pt>
                <c:pt idx="195">
                  <c:v>7.9113079529579133</c:v>
                </c:pt>
                <c:pt idx="196">
                  <c:v>7.9113079529579133</c:v>
                </c:pt>
                <c:pt idx="197">
                  <c:v>7.9113079529579133</c:v>
                </c:pt>
                <c:pt idx="198">
                  <c:v>7.9113079529579133</c:v>
                </c:pt>
                <c:pt idx="199">
                  <c:v>7.9113079529579133</c:v>
                </c:pt>
                <c:pt idx="200">
                  <c:v>7.7590952388305601</c:v>
                </c:pt>
                <c:pt idx="201">
                  <c:v>7.7590952388305601</c:v>
                </c:pt>
                <c:pt idx="202">
                  <c:v>7.7590952388305601</c:v>
                </c:pt>
                <c:pt idx="203">
                  <c:v>7.7590952388305601</c:v>
                </c:pt>
                <c:pt idx="204">
                  <c:v>7.7590952388305601</c:v>
                </c:pt>
                <c:pt idx="205">
                  <c:v>7.7590952388305601</c:v>
                </c:pt>
                <c:pt idx="206">
                  <c:v>7.7590952388305601</c:v>
                </c:pt>
                <c:pt idx="207">
                  <c:v>7.7590952388305601</c:v>
                </c:pt>
                <c:pt idx="208">
                  <c:v>7.7590952388305601</c:v>
                </c:pt>
                <c:pt idx="209">
                  <c:v>7.7590952388305601</c:v>
                </c:pt>
                <c:pt idx="210">
                  <c:v>7.7590952388305601</c:v>
                </c:pt>
                <c:pt idx="211">
                  <c:v>7.7590952388305601</c:v>
                </c:pt>
                <c:pt idx="212">
                  <c:v>7.7590952388305601</c:v>
                </c:pt>
                <c:pt idx="213">
                  <c:v>7.7590952388305601</c:v>
                </c:pt>
                <c:pt idx="214">
                  <c:v>7.7590952388305601</c:v>
                </c:pt>
                <c:pt idx="215">
                  <c:v>7.7590952388305601</c:v>
                </c:pt>
                <c:pt idx="216">
                  <c:v>7.7590952388305601</c:v>
                </c:pt>
                <c:pt idx="217">
                  <c:v>7.7590952388305601</c:v>
                </c:pt>
                <c:pt idx="218">
                  <c:v>7.7590952388305601</c:v>
                </c:pt>
                <c:pt idx="219">
                  <c:v>7.7590952388305601</c:v>
                </c:pt>
                <c:pt idx="220">
                  <c:v>7.6063785090935028</c:v>
                </c:pt>
                <c:pt idx="221">
                  <c:v>7.6063785090935028</c:v>
                </c:pt>
                <c:pt idx="222">
                  <c:v>7.6063785090935028</c:v>
                </c:pt>
                <c:pt idx="223">
                  <c:v>7.6063785090935028</c:v>
                </c:pt>
                <c:pt idx="224">
                  <c:v>7.6063785090935028</c:v>
                </c:pt>
                <c:pt idx="225">
                  <c:v>7.6063785090935028</c:v>
                </c:pt>
                <c:pt idx="226">
                  <c:v>7.6063785090935028</c:v>
                </c:pt>
                <c:pt idx="227">
                  <c:v>7.6063785090935028</c:v>
                </c:pt>
                <c:pt idx="228">
                  <c:v>7.6063785090935028</c:v>
                </c:pt>
                <c:pt idx="229">
                  <c:v>7.6063785090935028</c:v>
                </c:pt>
                <c:pt idx="230">
                  <c:v>7.6063785090935028</c:v>
                </c:pt>
                <c:pt idx="231">
                  <c:v>7.6063785090935028</c:v>
                </c:pt>
                <c:pt idx="232">
                  <c:v>7.6063785090935028</c:v>
                </c:pt>
                <c:pt idx="233">
                  <c:v>7.6063785090935028</c:v>
                </c:pt>
                <c:pt idx="234">
                  <c:v>7.6063785090935028</c:v>
                </c:pt>
                <c:pt idx="235">
                  <c:v>7.6063785090935028</c:v>
                </c:pt>
                <c:pt idx="236">
                  <c:v>7.6063785090935028</c:v>
                </c:pt>
                <c:pt idx="237">
                  <c:v>7.6063785090935028</c:v>
                </c:pt>
                <c:pt idx="238">
                  <c:v>7.6063785090935028</c:v>
                </c:pt>
                <c:pt idx="239">
                  <c:v>7.6063785090935028</c:v>
                </c:pt>
                <c:pt idx="240">
                  <c:v>7.6063785090935028</c:v>
                </c:pt>
                <c:pt idx="241">
                  <c:v>7.6063785090935028</c:v>
                </c:pt>
                <c:pt idx="242">
                  <c:v>7.6063785090935028</c:v>
                </c:pt>
                <c:pt idx="243">
                  <c:v>7.6063785090935028</c:v>
                </c:pt>
                <c:pt idx="244">
                  <c:v>7.4531552562064451</c:v>
                </c:pt>
                <c:pt idx="245">
                  <c:v>7.4531552562064451</c:v>
                </c:pt>
                <c:pt idx="246">
                  <c:v>7.4531552562064451</c:v>
                </c:pt>
                <c:pt idx="247">
                  <c:v>7.4531552562064451</c:v>
                </c:pt>
                <c:pt idx="248">
                  <c:v>7.4531552562064451</c:v>
                </c:pt>
                <c:pt idx="249">
                  <c:v>7.4531552562064451</c:v>
                </c:pt>
                <c:pt idx="250">
                  <c:v>7.4531552562064451</c:v>
                </c:pt>
                <c:pt idx="251">
                  <c:v>7.4531552562064451</c:v>
                </c:pt>
                <c:pt idx="252">
                  <c:v>7.4531552562064451</c:v>
                </c:pt>
                <c:pt idx="253">
                  <c:v>7.4531552562064451</c:v>
                </c:pt>
                <c:pt idx="254">
                  <c:v>7.4531552562064451</c:v>
                </c:pt>
                <c:pt idx="255">
                  <c:v>7.4531552562064451</c:v>
                </c:pt>
                <c:pt idx="256">
                  <c:v>7.4531552562064451</c:v>
                </c:pt>
                <c:pt idx="257">
                  <c:v>7.4531552562064451</c:v>
                </c:pt>
                <c:pt idx="258">
                  <c:v>7.4531552562064451</c:v>
                </c:pt>
                <c:pt idx="259">
                  <c:v>7.4531552562064451</c:v>
                </c:pt>
                <c:pt idx="260">
                  <c:v>7.4531552562064451</c:v>
                </c:pt>
                <c:pt idx="261">
                  <c:v>7.4531552562064451</c:v>
                </c:pt>
                <c:pt idx="262">
                  <c:v>7.4531552562064451</c:v>
                </c:pt>
                <c:pt idx="263">
                  <c:v>7.4531552562064451</c:v>
                </c:pt>
                <c:pt idx="264">
                  <c:v>7.4531552562064451</c:v>
                </c:pt>
                <c:pt idx="265">
                  <c:v>7.4531552562064451</c:v>
                </c:pt>
                <c:pt idx="266">
                  <c:v>7.4531552562064451</c:v>
                </c:pt>
                <c:pt idx="267">
                  <c:v>7.4531552562064451</c:v>
                </c:pt>
                <c:pt idx="268">
                  <c:v>7.4531552562064451</c:v>
                </c:pt>
                <c:pt idx="269">
                  <c:v>7.4531552562064451</c:v>
                </c:pt>
                <c:pt idx="270">
                  <c:v>7.4531552562064451</c:v>
                </c:pt>
                <c:pt idx="271">
                  <c:v>7.2994229559675938</c:v>
                </c:pt>
                <c:pt idx="272">
                  <c:v>7.2994229559675938</c:v>
                </c:pt>
                <c:pt idx="273">
                  <c:v>7.2994229559675938</c:v>
                </c:pt>
                <c:pt idx="274">
                  <c:v>7.2994229559675938</c:v>
                </c:pt>
                <c:pt idx="275">
                  <c:v>7.2994229559675938</c:v>
                </c:pt>
                <c:pt idx="276">
                  <c:v>7.2994229559675938</c:v>
                </c:pt>
                <c:pt idx="277">
                  <c:v>7.2994229559675938</c:v>
                </c:pt>
                <c:pt idx="278">
                  <c:v>7.2994229559675938</c:v>
                </c:pt>
                <c:pt idx="279">
                  <c:v>7.2994229559675938</c:v>
                </c:pt>
                <c:pt idx="280">
                  <c:v>7.2994229559675938</c:v>
                </c:pt>
                <c:pt idx="281">
                  <c:v>7.2994229559675938</c:v>
                </c:pt>
                <c:pt idx="282">
                  <c:v>7.2994229559675938</c:v>
                </c:pt>
                <c:pt idx="283">
                  <c:v>7.2994229559675938</c:v>
                </c:pt>
                <c:pt idx="284">
                  <c:v>7.2994229559675938</c:v>
                </c:pt>
                <c:pt idx="285">
                  <c:v>7.2994229559675938</c:v>
                </c:pt>
                <c:pt idx="286">
                  <c:v>7.2994229559675938</c:v>
                </c:pt>
                <c:pt idx="287">
                  <c:v>7.2994229559675938</c:v>
                </c:pt>
                <c:pt idx="288">
                  <c:v>7.2994229559675938</c:v>
                </c:pt>
                <c:pt idx="289">
                  <c:v>7.2994229559675938</c:v>
                </c:pt>
                <c:pt idx="290">
                  <c:v>7.2994229559675938</c:v>
                </c:pt>
                <c:pt idx="291">
                  <c:v>7.2994229559675938</c:v>
                </c:pt>
                <c:pt idx="292">
                  <c:v>7.2994229559675938</c:v>
                </c:pt>
                <c:pt idx="293">
                  <c:v>7.2994229559675938</c:v>
                </c:pt>
                <c:pt idx="294">
                  <c:v>7.2994229559675938</c:v>
                </c:pt>
                <c:pt idx="295">
                  <c:v>7.2994229559675938</c:v>
                </c:pt>
                <c:pt idx="296">
                  <c:v>7.2994229559675938</c:v>
                </c:pt>
                <c:pt idx="297">
                  <c:v>7.2994229559675938</c:v>
                </c:pt>
                <c:pt idx="298">
                  <c:v>7.2994229559675938</c:v>
                </c:pt>
                <c:pt idx="299">
                  <c:v>7.2994229559675938</c:v>
                </c:pt>
                <c:pt idx="300">
                  <c:v>7.2994229559675938</c:v>
                </c:pt>
                <c:pt idx="301">
                  <c:v>7.2994229559675938</c:v>
                </c:pt>
                <c:pt idx="302">
                  <c:v>7.2994229559675938</c:v>
                </c:pt>
                <c:pt idx="303">
                  <c:v>7.2994229559675938</c:v>
                </c:pt>
                <c:pt idx="304">
                  <c:v>7.1451790673751852</c:v>
                </c:pt>
                <c:pt idx="305">
                  <c:v>7.1451790673751852</c:v>
                </c:pt>
                <c:pt idx="306">
                  <c:v>7.1451790673751852</c:v>
                </c:pt>
                <c:pt idx="307">
                  <c:v>7.1451790673751852</c:v>
                </c:pt>
                <c:pt idx="308">
                  <c:v>7.1451790673751852</c:v>
                </c:pt>
                <c:pt idx="309">
                  <c:v>7.1451790673751852</c:v>
                </c:pt>
                <c:pt idx="310">
                  <c:v>7.1451790673751852</c:v>
                </c:pt>
                <c:pt idx="311">
                  <c:v>7.1451790673751852</c:v>
                </c:pt>
                <c:pt idx="312">
                  <c:v>7.1451790673751852</c:v>
                </c:pt>
                <c:pt idx="313">
                  <c:v>7.1451790673751852</c:v>
                </c:pt>
                <c:pt idx="314">
                  <c:v>7.1451790673751852</c:v>
                </c:pt>
                <c:pt idx="315">
                  <c:v>7.1451790673751852</c:v>
                </c:pt>
                <c:pt idx="316">
                  <c:v>7.1451790673751852</c:v>
                </c:pt>
                <c:pt idx="317">
                  <c:v>7.1451790673751852</c:v>
                </c:pt>
                <c:pt idx="318">
                  <c:v>7.1451790673751852</c:v>
                </c:pt>
                <c:pt idx="319">
                  <c:v>7.1451790673751852</c:v>
                </c:pt>
                <c:pt idx="320">
                  <c:v>7.1451790673751852</c:v>
                </c:pt>
                <c:pt idx="321">
                  <c:v>7.1451790673751852</c:v>
                </c:pt>
                <c:pt idx="322">
                  <c:v>7.1451790673751852</c:v>
                </c:pt>
                <c:pt idx="323">
                  <c:v>7.1451790673751852</c:v>
                </c:pt>
                <c:pt idx="324">
                  <c:v>7.1451790673751852</c:v>
                </c:pt>
                <c:pt idx="325">
                  <c:v>7.1451790673751852</c:v>
                </c:pt>
                <c:pt idx="326">
                  <c:v>7.1451790673751852</c:v>
                </c:pt>
                <c:pt idx="327">
                  <c:v>7.1451790673751852</c:v>
                </c:pt>
                <c:pt idx="328">
                  <c:v>7.1451790673751852</c:v>
                </c:pt>
                <c:pt idx="329">
                  <c:v>7.1451790673751852</c:v>
                </c:pt>
                <c:pt idx="330">
                  <c:v>7.1451790673751852</c:v>
                </c:pt>
                <c:pt idx="331">
                  <c:v>7.1451790673751852</c:v>
                </c:pt>
                <c:pt idx="332">
                  <c:v>7.1451790673751852</c:v>
                </c:pt>
                <c:pt idx="333">
                  <c:v>7.1451790673751852</c:v>
                </c:pt>
                <c:pt idx="334">
                  <c:v>7.1451790673751852</c:v>
                </c:pt>
                <c:pt idx="335">
                  <c:v>7.1451790673751852</c:v>
                </c:pt>
                <c:pt idx="336">
                  <c:v>7.1451790673751852</c:v>
                </c:pt>
                <c:pt idx="337">
                  <c:v>7.1451790673751852</c:v>
                </c:pt>
                <c:pt idx="338">
                  <c:v>7.1451790673751852</c:v>
                </c:pt>
                <c:pt idx="339">
                  <c:v>7.1451790673751852</c:v>
                </c:pt>
                <c:pt idx="340">
                  <c:v>7.1451790673751852</c:v>
                </c:pt>
                <c:pt idx="341">
                  <c:v>7.1451790673751852</c:v>
                </c:pt>
                <c:pt idx="342">
                  <c:v>7.1451790673751852</c:v>
                </c:pt>
                <c:pt idx="343">
                  <c:v>7.1451790673751852</c:v>
                </c:pt>
                <c:pt idx="344">
                  <c:v>7.1451790673751852</c:v>
                </c:pt>
                <c:pt idx="345">
                  <c:v>7.1451790673751852</c:v>
                </c:pt>
                <c:pt idx="346">
                  <c:v>7.1451790673751852</c:v>
                </c:pt>
                <c:pt idx="347">
                  <c:v>6.9904210324874931</c:v>
                </c:pt>
                <c:pt idx="348">
                  <c:v>6.9904210324874931</c:v>
                </c:pt>
                <c:pt idx="349">
                  <c:v>6.9904210324874931</c:v>
                </c:pt>
                <c:pt idx="350">
                  <c:v>6.9904210324874931</c:v>
                </c:pt>
                <c:pt idx="351">
                  <c:v>6.9904210324874931</c:v>
                </c:pt>
                <c:pt idx="352">
                  <c:v>6.9904210324874931</c:v>
                </c:pt>
                <c:pt idx="353">
                  <c:v>6.9904210324874931</c:v>
                </c:pt>
                <c:pt idx="354">
                  <c:v>6.9904210324874931</c:v>
                </c:pt>
                <c:pt idx="355">
                  <c:v>6.9904210324874931</c:v>
                </c:pt>
                <c:pt idx="356">
                  <c:v>6.9904210324874931</c:v>
                </c:pt>
                <c:pt idx="357">
                  <c:v>6.9904210324874931</c:v>
                </c:pt>
                <c:pt idx="358">
                  <c:v>6.9904210324874931</c:v>
                </c:pt>
                <c:pt idx="359">
                  <c:v>6.9904210324874931</c:v>
                </c:pt>
                <c:pt idx="360">
                  <c:v>6.9904210324874931</c:v>
                </c:pt>
                <c:pt idx="361">
                  <c:v>6.9904210324874931</c:v>
                </c:pt>
                <c:pt idx="362">
                  <c:v>6.9904210324874931</c:v>
                </c:pt>
                <c:pt idx="363">
                  <c:v>6.9904210324874931</c:v>
                </c:pt>
                <c:pt idx="364">
                  <c:v>6.9904210324874931</c:v>
                </c:pt>
                <c:pt idx="365">
                  <c:v>6.9904210324874931</c:v>
                </c:pt>
                <c:pt idx="366">
                  <c:v>6.9904210324874931</c:v>
                </c:pt>
                <c:pt idx="367">
                  <c:v>6.9904210324874931</c:v>
                </c:pt>
                <c:pt idx="368">
                  <c:v>6.9904210324874931</c:v>
                </c:pt>
                <c:pt idx="369">
                  <c:v>6.9904210324874931</c:v>
                </c:pt>
                <c:pt idx="370">
                  <c:v>6.9904210324874931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31-41CD-A76F-18C291356977}"/>
            </c:ext>
          </c:extLst>
        </c:ser>
        <c:ser>
          <c:idx val="1"/>
          <c:order val="1"/>
          <c:tx>
            <c:strRef>
              <c:f>'C23 SP2-50 23_05'!$Y$3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'C23 SP2-50 23_05'!$AB$4:$AB$374</c:f>
              <c:numCache>
                <c:formatCode>0.000</c:formatCode>
                <c:ptCount val="3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</c:numCache>
            </c:numRef>
          </c:xVal>
          <c:yVal>
            <c:numRef>
              <c:f>'C23 SP2-50 23_05'!$Y$5:$Y$375</c:f>
              <c:numCache>
                <c:formatCode>0.00</c:formatCode>
                <c:ptCount val="371"/>
                <c:pt idx="0">
                  <c:v>19.132191513130493</c:v>
                </c:pt>
                <c:pt idx="1">
                  <c:v>17.745886224784158</c:v>
                </c:pt>
                <c:pt idx="2">
                  <c:v>16.674559127856593</c:v>
                </c:pt>
                <c:pt idx="3">
                  <c:v>15.821813387937011</c:v>
                </c:pt>
                <c:pt idx="4">
                  <c:v>15.201944561633162</c:v>
                </c:pt>
                <c:pt idx="5">
                  <c:v>14.572878868470207</c:v>
                </c:pt>
                <c:pt idx="6">
                  <c:v>14.190939429730109</c:v>
                </c:pt>
                <c:pt idx="7">
                  <c:v>13.676342364840933</c:v>
                </c:pt>
                <c:pt idx="8">
                  <c:v>13.286325839380897</c:v>
                </c:pt>
                <c:pt idx="9">
                  <c:v>13.024350992974199</c:v>
                </c:pt>
                <c:pt idx="10">
                  <c:v>12.628407219042369</c:v>
                </c:pt>
                <c:pt idx="11">
                  <c:v>12.362435855934406</c:v>
                </c:pt>
                <c:pt idx="12">
                  <c:v>12.094840240227366</c:v>
                </c:pt>
                <c:pt idx="13">
                  <c:v>11.960428680961655</c:v>
                </c:pt>
                <c:pt idx="14">
                  <c:v>11.690368646240657</c:v>
                </c:pt>
                <c:pt idx="15">
                  <c:v>11.418646703613689</c:v>
                </c:pt>
                <c:pt idx="16">
                  <c:v>11.282157715483676</c:v>
                </c:pt>
                <c:pt idx="17">
                  <c:v>11.145247465044616</c:v>
                </c:pt>
                <c:pt idx="18">
                  <c:v>10.870155351933287</c:v>
                </c:pt>
                <c:pt idx="19">
                  <c:v>10.731969546277387</c:v>
                </c:pt>
                <c:pt idx="20">
                  <c:v>10.593354592156723</c:v>
                </c:pt>
                <c:pt idx="21">
                  <c:v>10.454308487323349</c:v>
                </c:pt>
                <c:pt idx="22">
                  <c:v>10.314829217054378</c:v>
                </c:pt>
                <c:pt idx="23">
                  <c:v>10.174914754054454</c:v>
                </c:pt>
                <c:pt idx="24">
                  <c:v>10.034563058357671</c:v>
                </c:pt>
                <c:pt idx="25">
                  <c:v>9.893772077228336</c:v>
                </c:pt>
                <c:pt idx="26">
                  <c:v>9.893772077228336</c:v>
                </c:pt>
                <c:pt idx="27">
                  <c:v>9.7525397450609947</c:v>
                </c:pt>
                <c:pt idx="28">
                  <c:v>9.6108639832793052</c:v>
                </c:pt>
                <c:pt idx="29">
                  <c:v>9.4687427002341344</c:v>
                </c:pt>
                <c:pt idx="30">
                  <c:v>9.4687427002341344</c:v>
                </c:pt>
                <c:pt idx="31">
                  <c:v>9.3261737911006559</c:v>
                </c:pt>
                <c:pt idx="32">
                  <c:v>9.1831551377743015</c:v>
                </c:pt>
                <c:pt idx="33">
                  <c:v>9.1831551377743015</c:v>
                </c:pt>
                <c:pt idx="34">
                  <c:v>9.0396846087660521</c:v>
                </c:pt>
                <c:pt idx="35">
                  <c:v>9.0396846087660521</c:v>
                </c:pt>
                <c:pt idx="36">
                  <c:v>8.8957600590963697</c:v>
                </c:pt>
                <c:pt idx="37">
                  <c:v>8.8957600590963697</c:v>
                </c:pt>
                <c:pt idx="38">
                  <c:v>8.7513793301884473</c:v>
                </c:pt>
                <c:pt idx="39">
                  <c:v>8.7513793301884473</c:v>
                </c:pt>
                <c:pt idx="40">
                  <c:v>8.606540249760176</c:v>
                </c:pt>
                <c:pt idx="41">
                  <c:v>8.606540249760176</c:v>
                </c:pt>
                <c:pt idx="42">
                  <c:v>8.4612406317152953</c:v>
                </c:pt>
                <c:pt idx="43">
                  <c:v>8.4612406317152953</c:v>
                </c:pt>
                <c:pt idx="44">
                  <c:v>8.3154782760332715</c:v>
                </c:pt>
                <c:pt idx="45">
                  <c:v>8.3154782760332715</c:v>
                </c:pt>
                <c:pt idx="46">
                  <c:v>8.3154782760332715</c:v>
                </c:pt>
                <c:pt idx="47">
                  <c:v>8.1692509686585488</c:v>
                </c:pt>
                <c:pt idx="48">
                  <c:v>8.1692509686585488</c:v>
                </c:pt>
                <c:pt idx="49">
                  <c:v>8.0225564813880546</c:v>
                </c:pt>
                <c:pt idx="50">
                  <c:v>8.0225564813880546</c:v>
                </c:pt>
                <c:pt idx="51">
                  <c:v>8.0225564813880546</c:v>
                </c:pt>
                <c:pt idx="52">
                  <c:v>7.8753925717582547</c:v>
                </c:pt>
                <c:pt idx="53">
                  <c:v>7.8753925717582547</c:v>
                </c:pt>
                <c:pt idx="54">
                  <c:v>7.8753925717582547</c:v>
                </c:pt>
                <c:pt idx="55">
                  <c:v>7.7277569829309556</c:v>
                </c:pt>
                <c:pt idx="56">
                  <c:v>7.7277569829309556</c:v>
                </c:pt>
                <c:pt idx="57">
                  <c:v>7.7277569829309556</c:v>
                </c:pt>
                <c:pt idx="58">
                  <c:v>7.5796474435776968</c:v>
                </c:pt>
                <c:pt idx="59">
                  <c:v>7.5796474435776968</c:v>
                </c:pt>
                <c:pt idx="60">
                  <c:v>7.5796474435776968</c:v>
                </c:pt>
                <c:pt idx="61">
                  <c:v>7.5796474435776968</c:v>
                </c:pt>
                <c:pt idx="62">
                  <c:v>7.4310616677635384</c:v>
                </c:pt>
                <c:pt idx="63">
                  <c:v>7.4310616677635384</c:v>
                </c:pt>
                <c:pt idx="64">
                  <c:v>7.4310616677635384</c:v>
                </c:pt>
                <c:pt idx="65">
                  <c:v>7.2819973548291834</c:v>
                </c:pt>
                <c:pt idx="66">
                  <c:v>7.2819973548291834</c:v>
                </c:pt>
                <c:pt idx="67">
                  <c:v>7.2819973548291834</c:v>
                </c:pt>
                <c:pt idx="68">
                  <c:v>7.2819973548291834</c:v>
                </c:pt>
                <c:pt idx="69">
                  <c:v>7.1324521892724313</c:v>
                </c:pt>
                <c:pt idx="70">
                  <c:v>7.1324521892724313</c:v>
                </c:pt>
                <c:pt idx="71">
                  <c:v>7.1324521892724313</c:v>
                </c:pt>
                <c:pt idx="72">
                  <c:v>7.1324521892724313</c:v>
                </c:pt>
                <c:pt idx="73">
                  <c:v>7.1324521892724313</c:v>
                </c:pt>
                <c:pt idx="74">
                  <c:v>6.9824238406283161</c:v>
                </c:pt>
                <c:pt idx="75">
                  <c:v>6.9824238406283161</c:v>
                </c:pt>
                <c:pt idx="76">
                  <c:v>6.9824238406283161</c:v>
                </c:pt>
                <c:pt idx="77">
                  <c:v>6.9824238406283161</c:v>
                </c:pt>
                <c:pt idx="78">
                  <c:v>6.8319099633477602</c:v>
                </c:pt>
                <c:pt idx="79">
                  <c:v>6.8319099633477602</c:v>
                </c:pt>
                <c:pt idx="80">
                  <c:v>6.8319099633477602</c:v>
                </c:pt>
                <c:pt idx="81">
                  <c:v>6.8319099633477602</c:v>
                </c:pt>
                <c:pt idx="82">
                  <c:v>6.8319099633477602</c:v>
                </c:pt>
                <c:pt idx="83">
                  <c:v>6.6809081966757393</c:v>
                </c:pt>
                <c:pt idx="84">
                  <c:v>6.6809081966757393</c:v>
                </c:pt>
                <c:pt idx="85">
                  <c:v>6.6809081966757393</c:v>
                </c:pt>
                <c:pt idx="86">
                  <c:v>6.6809081966757393</c:v>
                </c:pt>
                <c:pt idx="87">
                  <c:v>6.6809081966757393</c:v>
                </c:pt>
                <c:pt idx="88">
                  <c:v>6.5294161645274578</c:v>
                </c:pt>
                <c:pt idx="89">
                  <c:v>6.5294161645274578</c:v>
                </c:pt>
                <c:pt idx="90">
                  <c:v>6.5294161645274578</c:v>
                </c:pt>
                <c:pt idx="91">
                  <c:v>6.5294161645274578</c:v>
                </c:pt>
                <c:pt idx="92">
                  <c:v>6.5294161645274578</c:v>
                </c:pt>
                <c:pt idx="93">
                  <c:v>6.5294161645274578</c:v>
                </c:pt>
                <c:pt idx="94">
                  <c:v>6.3774314753641033</c:v>
                </c:pt>
                <c:pt idx="95">
                  <c:v>6.3774314753641033</c:v>
                </c:pt>
                <c:pt idx="96">
                  <c:v>6.3774314753641033</c:v>
                </c:pt>
                <c:pt idx="97">
                  <c:v>6.3774314753641033</c:v>
                </c:pt>
                <c:pt idx="98">
                  <c:v>6.3774314753641033</c:v>
                </c:pt>
                <c:pt idx="99">
                  <c:v>6.3774314753641033</c:v>
                </c:pt>
                <c:pt idx="100">
                  <c:v>6.2249517220666402</c:v>
                </c:pt>
                <c:pt idx="101">
                  <c:v>6.2249517220666402</c:v>
                </c:pt>
                <c:pt idx="102">
                  <c:v>6.2249517220666402</c:v>
                </c:pt>
                <c:pt idx="103">
                  <c:v>6.2249517220666402</c:v>
                </c:pt>
                <c:pt idx="104">
                  <c:v>6.2249517220666402</c:v>
                </c:pt>
                <c:pt idx="105">
                  <c:v>6.2249517220666402</c:v>
                </c:pt>
                <c:pt idx="106">
                  <c:v>6.2249517220666402</c:v>
                </c:pt>
                <c:pt idx="107">
                  <c:v>6.071974481809006</c:v>
                </c:pt>
                <c:pt idx="108">
                  <c:v>6.071974481809006</c:v>
                </c:pt>
                <c:pt idx="109">
                  <c:v>6.071974481809006</c:v>
                </c:pt>
                <c:pt idx="110">
                  <c:v>6.071974481809006</c:v>
                </c:pt>
                <c:pt idx="111">
                  <c:v>6.071974481809006</c:v>
                </c:pt>
                <c:pt idx="112">
                  <c:v>6.071974481809006</c:v>
                </c:pt>
                <c:pt idx="113">
                  <c:v>6.071974481809006</c:v>
                </c:pt>
                <c:pt idx="114">
                  <c:v>6.071974481809006</c:v>
                </c:pt>
                <c:pt idx="115">
                  <c:v>5.9184973159295833</c:v>
                </c:pt>
                <c:pt idx="116">
                  <c:v>5.9184973159295833</c:v>
                </c:pt>
                <c:pt idx="117">
                  <c:v>5.9184973159295833</c:v>
                </c:pt>
                <c:pt idx="118">
                  <c:v>5.9184973159295833</c:v>
                </c:pt>
                <c:pt idx="119">
                  <c:v>5.9184973159295833</c:v>
                </c:pt>
                <c:pt idx="120">
                  <c:v>5.9184973159295833</c:v>
                </c:pt>
                <c:pt idx="121">
                  <c:v>5.9184973159295833</c:v>
                </c:pt>
                <c:pt idx="122">
                  <c:v>5.9184973159295833</c:v>
                </c:pt>
                <c:pt idx="123">
                  <c:v>5.7645177698018362</c:v>
                </c:pt>
                <c:pt idx="124">
                  <c:v>5.7645177698018362</c:v>
                </c:pt>
                <c:pt idx="125">
                  <c:v>5.7645177698018362</c:v>
                </c:pt>
                <c:pt idx="126">
                  <c:v>5.7645177698018362</c:v>
                </c:pt>
                <c:pt idx="127">
                  <c:v>5.7645177698018362</c:v>
                </c:pt>
                <c:pt idx="128">
                  <c:v>5.7645177698018362</c:v>
                </c:pt>
                <c:pt idx="129">
                  <c:v>5.7645177698018362</c:v>
                </c:pt>
                <c:pt idx="130">
                  <c:v>5.7645177698018362</c:v>
                </c:pt>
                <c:pt idx="131">
                  <c:v>5.7645177698018362</c:v>
                </c:pt>
                <c:pt idx="132">
                  <c:v>5.6100333727031382</c:v>
                </c:pt>
                <c:pt idx="133">
                  <c:v>5.6100333727031382</c:v>
                </c:pt>
                <c:pt idx="134">
                  <c:v>5.6100333727031382</c:v>
                </c:pt>
                <c:pt idx="135">
                  <c:v>5.6100333727031382</c:v>
                </c:pt>
                <c:pt idx="136">
                  <c:v>5.6100333727031382</c:v>
                </c:pt>
                <c:pt idx="137">
                  <c:v>5.6100333727031382</c:v>
                </c:pt>
                <c:pt idx="138">
                  <c:v>5.6100333727031382</c:v>
                </c:pt>
                <c:pt idx="139">
                  <c:v>5.6100333727031382</c:v>
                </c:pt>
                <c:pt idx="140">
                  <c:v>5.6100333727031382</c:v>
                </c:pt>
                <c:pt idx="141">
                  <c:v>5.6100333727031382</c:v>
                </c:pt>
                <c:pt idx="142">
                  <c:v>5.4550416376829443</c:v>
                </c:pt>
                <c:pt idx="143">
                  <c:v>5.4550416376829443</c:v>
                </c:pt>
                <c:pt idx="144">
                  <c:v>5.4550416376829443</c:v>
                </c:pt>
                <c:pt idx="145">
                  <c:v>5.4550416376829443</c:v>
                </c:pt>
                <c:pt idx="146">
                  <c:v>5.4550416376829443</c:v>
                </c:pt>
                <c:pt idx="147">
                  <c:v>5.4550416376829443</c:v>
                </c:pt>
                <c:pt idx="148">
                  <c:v>5.4550416376829443</c:v>
                </c:pt>
                <c:pt idx="149">
                  <c:v>5.4550416376829443</c:v>
                </c:pt>
                <c:pt idx="150">
                  <c:v>5.4550416376829443</c:v>
                </c:pt>
                <c:pt idx="151">
                  <c:v>5.4550416376829443</c:v>
                </c:pt>
                <c:pt idx="152">
                  <c:v>5.4550416376829443</c:v>
                </c:pt>
                <c:pt idx="153">
                  <c:v>5.4550416376829443</c:v>
                </c:pt>
                <c:pt idx="154">
                  <c:v>5.2995400614291306</c:v>
                </c:pt>
                <c:pt idx="155">
                  <c:v>5.2995400614291306</c:v>
                </c:pt>
                <c:pt idx="156">
                  <c:v>5.2995400614291306</c:v>
                </c:pt>
                <c:pt idx="157">
                  <c:v>5.2995400614291306</c:v>
                </c:pt>
                <c:pt idx="158">
                  <c:v>5.2995400614291306</c:v>
                </c:pt>
                <c:pt idx="159">
                  <c:v>5.2995400614291306</c:v>
                </c:pt>
                <c:pt idx="160">
                  <c:v>5.2995400614291306</c:v>
                </c:pt>
                <c:pt idx="161">
                  <c:v>5.2995400614291306</c:v>
                </c:pt>
                <c:pt idx="162">
                  <c:v>5.2995400614291306</c:v>
                </c:pt>
                <c:pt idx="163">
                  <c:v>5.2995400614291306</c:v>
                </c:pt>
                <c:pt idx="164">
                  <c:v>5.2995400614291306</c:v>
                </c:pt>
                <c:pt idx="165">
                  <c:v>5.2995400614291306</c:v>
                </c:pt>
                <c:pt idx="166">
                  <c:v>5.2995400614291306</c:v>
                </c:pt>
                <c:pt idx="167">
                  <c:v>5.143526124133313</c:v>
                </c:pt>
                <c:pt idx="168">
                  <c:v>5.143526124133313</c:v>
                </c:pt>
                <c:pt idx="169">
                  <c:v>5.143526124133313</c:v>
                </c:pt>
                <c:pt idx="170">
                  <c:v>5.143526124133313</c:v>
                </c:pt>
                <c:pt idx="171">
                  <c:v>5.143526124133313</c:v>
                </c:pt>
                <c:pt idx="172">
                  <c:v>5.143526124133313</c:v>
                </c:pt>
                <c:pt idx="173">
                  <c:v>5.143526124133313</c:v>
                </c:pt>
                <c:pt idx="174">
                  <c:v>5.143526124133313</c:v>
                </c:pt>
                <c:pt idx="175">
                  <c:v>5.143526124133313</c:v>
                </c:pt>
                <c:pt idx="176">
                  <c:v>5.143526124133313</c:v>
                </c:pt>
                <c:pt idx="177">
                  <c:v>5.143526124133313</c:v>
                </c:pt>
                <c:pt idx="178">
                  <c:v>5.143526124133313</c:v>
                </c:pt>
                <c:pt idx="179">
                  <c:v>5.143526124133313</c:v>
                </c:pt>
                <c:pt idx="180">
                  <c:v>5.143526124133313</c:v>
                </c:pt>
                <c:pt idx="181">
                  <c:v>5.143526124133313</c:v>
                </c:pt>
                <c:pt idx="182">
                  <c:v>5.143526124133313</c:v>
                </c:pt>
                <c:pt idx="183">
                  <c:v>4.9869972893546555</c:v>
                </c:pt>
                <c:pt idx="184">
                  <c:v>4.9869972893546555</c:v>
                </c:pt>
                <c:pt idx="185">
                  <c:v>4.9869972893546555</c:v>
                </c:pt>
                <c:pt idx="186">
                  <c:v>4.9869972893546555</c:v>
                </c:pt>
                <c:pt idx="187">
                  <c:v>4.9869972893546555</c:v>
                </c:pt>
                <c:pt idx="188">
                  <c:v>4.9869972893546555</c:v>
                </c:pt>
                <c:pt idx="189">
                  <c:v>4.9869972893546555</c:v>
                </c:pt>
                <c:pt idx="190">
                  <c:v>4.9869972893546555</c:v>
                </c:pt>
                <c:pt idx="191">
                  <c:v>4.9869972893546555</c:v>
                </c:pt>
                <c:pt idx="192">
                  <c:v>4.9869972893546555</c:v>
                </c:pt>
                <c:pt idx="193">
                  <c:v>4.9869972893546555</c:v>
                </c:pt>
                <c:pt idx="194">
                  <c:v>4.9869972893546555</c:v>
                </c:pt>
                <c:pt idx="195">
                  <c:v>4.9869972893546555</c:v>
                </c:pt>
                <c:pt idx="196">
                  <c:v>4.9869972893546555</c:v>
                </c:pt>
                <c:pt idx="197">
                  <c:v>4.9869972893546555</c:v>
                </c:pt>
                <c:pt idx="198">
                  <c:v>4.9869972893546555</c:v>
                </c:pt>
                <c:pt idx="199">
                  <c:v>4.9869972893546555</c:v>
                </c:pt>
                <c:pt idx="200">
                  <c:v>4.8299510038824938</c:v>
                </c:pt>
                <c:pt idx="201">
                  <c:v>4.8299510038824938</c:v>
                </c:pt>
                <c:pt idx="202">
                  <c:v>4.8299510038824938</c:v>
                </c:pt>
                <c:pt idx="203">
                  <c:v>4.8299510038824938</c:v>
                </c:pt>
                <c:pt idx="204">
                  <c:v>4.8299510038824938</c:v>
                </c:pt>
                <c:pt idx="205">
                  <c:v>4.8299510038824938</c:v>
                </c:pt>
                <c:pt idx="206">
                  <c:v>4.8299510038824938</c:v>
                </c:pt>
                <c:pt idx="207">
                  <c:v>4.8299510038824938</c:v>
                </c:pt>
                <c:pt idx="208">
                  <c:v>4.8299510038824938</c:v>
                </c:pt>
                <c:pt idx="209">
                  <c:v>4.8299510038824938</c:v>
                </c:pt>
                <c:pt idx="210">
                  <c:v>4.8299510038824938</c:v>
                </c:pt>
                <c:pt idx="211">
                  <c:v>4.8299510038824938</c:v>
                </c:pt>
                <c:pt idx="212">
                  <c:v>4.8299510038824938</c:v>
                </c:pt>
                <c:pt idx="213">
                  <c:v>4.8299510038824938</c:v>
                </c:pt>
                <c:pt idx="214">
                  <c:v>4.8299510038824938</c:v>
                </c:pt>
                <c:pt idx="215">
                  <c:v>4.8299510038824938</c:v>
                </c:pt>
                <c:pt idx="216">
                  <c:v>4.8299510038824938</c:v>
                </c:pt>
                <c:pt idx="217">
                  <c:v>4.8299510038824938</c:v>
                </c:pt>
                <c:pt idx="218">
                  <c:v>4.8299510038824938</c:v>
                </c:pt>
                <c:pt idx="219">
                  <c:v>4.8299510038824938</c:v>
                </c:pt>
                <c:pt idx="220">
                  <c:v>4.6723846975975096</c:v>
                </c:pt>
                <c:pt idx="221">
                  <c:v>4.6723846975975096</c:v>
                </c:pt>
                <c:pt idx="222">
                  <c:v>4.6723846975975096</c:v>
                </c:pt>
                <c:pt idx="223">
                  <c:v>4.6723846975975096</c:v>
                </c:pt>
                <c:pt idx="224">
                  <c:v>4.6723846975975096</c:v>
                </c:pt>
                <c:pt idx="225">
                  <c:v>4.6723846975975096</c:v>
                </c:pt>
                <c:pt idx="226">
                  <c:v>4.6723846975975096</c:v>
                </c:pt>
                <c:pt idx="227">
                  <c:v>4.6723846975975096</c:v>
                </c:pt>
                <c:pt idx="228">
                  <c:v>4.6723846975975096</c:v>
                </c:pt>
                <c:pt idx="229">
                  <c:v>4.6723846975975096</c:v>
                </c:pt>
                <c:pt idx="230">
                  <c:v>4.6723846975975096</c:v>
                </c:pt>
                <c:pt idx="231">
                  <c:v>4.6723846975975096</c:v>
                </c:pt>
                <c:pt idx="232">
                  <c:v>4.6723846975975096</c:v>
                </c:pt>
                <c:pt idx="233">
                  <c:v>4.6723846975975096</c:v>
                </c:pt>
                <c:pt idx="234">
                  <c:v>4.6723846975975096</c:v>
                </c:pt>
                <c:pt idx="235">
                  <c:v>4.6723846975975096</c:v>
                </c:pt>
                <c:pt idx="236">
                  <c:v>4.6723846975975096</c:v>
                </c:pt>
                <c:pt idx="237">
                  <c:v>4.6723846975975096</c:v>
                </c:pt>
                <c:pt idx="238">
                  <c:v>4.6723846975975096</c:v>
                </c:pt>
                <c:pt idx="239">
                  <c:v>4.6723846975975096</c:v>
                </c:pt>
                <c:pt idx="240">
                  <c:v>4.6723846975975096</c:v>
                </c:pt>
                <c:pt idx="241">
                  <c:v>4.6723846975975096</c:v>
                </c:pt>
                <c:pt idx="242">
                  <c:v>4.6723846975975096</c:v>
                </c:pt>
                <c:pt idx="243">
                  <c:v>4.6723846975975096</c:v>
                </c:pt>
                <c:pt idx="244">
                  <c:v>4.5142957833315123</c:v>
                </c:pt>
                <c:pt idx="245">
                  <c:v>4.5142957833315123</c:v>
                </c:pt>
                <c:pt idx="246">
                  <c:v>4.5142957833315123</c:v>
                </c:pt>
                <c:pt idx="247">
                  <c:v>4.5142957833315123</c:v>
                </c:pt>
                <c:pt idx="248">
                  <c:v>4.5142957833315123</c:v>
                </c:pt>
                <c:pt idx="249">
                  <c:v>4.5142957833315123</c:v>
                </c:pt>
                <c:pt idx="250">
                  <c:v>4.5142957833315123</c:v>
                </c:pt>
                <c:pt idx="251">
                  <c:v>4.5142957833315123</c:v>
                </c:pt>
                <c:pt idx="252">
                  <c:v>4.5142957833315123</c:v>
                </c:pt>
                <c:pt idx="253">
                  <c:v>4.5142957833315123</c:v>
                </c:pt>
                <c:pt idx="254">
                  <c:v>4.5142957833315123</c:v>
                </c:pt>
                <c:pt idx="255">
                  <c:v>4.5142957833315123</c:v>
                </c:pt>
                <c:pt idx="256">
                  <c:v>4.5142957833315123</c:v>
                </c:pt>
                <c:pt idx="257">
                  <c:v>4.5142957833315123</c:v>
                </c:pt>
                <c:pt idx="258">
                  <c:v>4.5142957833315123</c:v>
                </c:pt>
                <c:pt idx="259">
                  <c:v>4.5142957833315123</c:v>
                </c:pt>
                <c:pt idx="260">
                  <c:v>4.5142957833315123</c:v>
                </c:pt>
                <c:pt idx="261">
                  <c:v>4.5142957833315123</c:v>
                </c:pt>
                <c:pt idx="262">
                  <c:v>4.5142957833315123</c:v>
                </c:pt>
                <c:pt idx="263">
                  <c:v>4.5142957833315123</c:v>
                </c:pt>
                <c:pt idx="264">
                  <c:v>4.5142957833315123</c:v>
                </c:pt>
                <c:pt idx="265">
                  <c:v>4.5142957833315123</c:v>
                </c:pt>
                <c:pt idx="266">
                  <c:v>4.5142957833315123</c:v>
                </c:pt>
                <c:pt idx="267">
                  <c:v>4.5142957833315123</c:v>
                </c:pt>
                <c:pt idx="268">
                  <c:v>4.5142957833315123</c:v>
                </c:pt>
                <c:pt idx="269">
                  <c:v>4.5142957833315123</c:v>
                </c:pt>
                <c:pt idx="270">
                  <c:v>4.5142957833315123</c:v>
                </c:pt>
                <c:pt idx="271">
                  <c:v>4.3556816567257739</c:v>
                </c:pt>
                <c:pt idx="272">
                  <c:v>4.3556816567257739</c:v>
                </c:pt>
                <c:pt idx="273">
                  <c:v>4.3556816567257739</c:v>
                </c:pt>
                <c:pt idx="274">
                  <c:v>4.3556816567257739</c:v>
                </c:pt>
                <c:pt idx="275">
                  <c:v>4.3556816567257739</c:v>
                </c:pt>
                <c:pt idx="276">
                  <c:v>4.3556816567257739</c:v>
                </c:pt>
                <c:pt idx="277">
                  <c:v>4.3556816567257739</c:v>
                </c:pt>
                <c:pt idx="278">
                  <c:v>4.3556816567257739</c:v>
                </c:pt>
                <c:pt idx="279">
                  <c:v>4.3556816567257739</c:v>
                </c:pt>
                <c:pt idx="280">
                  <c:v>4.3556816567257739</c:v>
                </c:pt>
                <c:pt idx="281">
                  <c:v>4.3556816567257739</c:v>
                </c:pt>
                <c:pt idx="282">
                  <c:v>4.3556816567257739</c:v>
                </c:pt>
                <c:pt idx="283">
                  <c:v>4.3556816567257739</c:v>
                </c:pt>
                <c:pt idx="284">
                  <c:v>4.3556816567257739</c:v>
                </c:pt>
                <c:pt idx="285">
                  <c:v>4.3556816567257739</c:v>
                </c:pt>
                <c:pt idx="286">
                  <c:v>4.3556816567257739</c:v>
                </c:pt>
                <c:pt idx="287">
                  <c:v>4.3556816567257739</c:v>
                </c:pt>
                <c:pt idx="288">
                  <c:v>4.3556816567257739</c:v>
                </c:pt>
                <c:pt idx="289">
                  <c:v>4.3556816567257739</c:v>
                </c:pt>
                <c:pt idx="290">
                  <c:v>4.3556816567257739</c:v>
                </c:pt>
                <c:pt idx="291">
                  <c:v>4.3556816567257739</c:v>
                </c:pt>
                <c:pt idx="292">
                  <c:v>4.3556816567257739</c:v>
                </c:pt>
                <c:pt idx="293">
                  <c:v>4.3556816567257739</c:v>
                </c:pt>
                <c:pt idx="294">
                  <c:v>4.3556816567257739</c:v>
                </c:pt>
                <c:pt idx="295">
                  <c:v>4.3556816567257739</c:v>
                </c:pt>
                <c:pt idx="296">
                  <c:v>4.3556816567257739</c:v>
                </c:pt>
                <c:pt idx="297">
                  <c:v>4.3556816567257739</c:v>
                </c:pt>
                <c:pt idx="298">
                  <c:v>4.3556816567257739</c:v>
                </c:pt>
                <c:pt idx="299">
                  <c:v>4.3556816567257739</c:v>
                </c:pt>
                <c:pt idx="300">
                  <c:v>4.3556816567257739</c:v>
                </c:pt>
                <c:pt idx="301">
                  <c:v>4.3556816567257739</c:v>
                </c:pt>
                <c:pt idx="302">
                  <c:v>4.3556816567257739</c:v>
                </c:pt>
                <c:pt idx="303">
                  <c:v>4.3556816567257739</c:v>
                </c:pt>
                <c:pt idx="304">
                  <c:v>4.1965396960880419</c:v>
                </c:pt>
                <c:pt idx="305">
                  <c:v>4.1965396960880419</c:v>
                </c:pt>
                <c:pt idx="306">
                  <c:v>4.1965396960880419</c:v>
                </c:pt>
                <c:pt idx="307">
                  <c:v>4.1965396960880419</c:v>
                </c:pt>
                <c:pt idx="308">
                  <c:v>4.1965396960880419</c:v>
                </c:pt>
                <c:pt idx="309">
                  <c:v>4.1965396960880419</c:v>
                </c:pt>
                <c:pt idx="310">
                  <c:v>4.1965396960880419</c:v>
                </c:pt>
                <c:pt idx="311">
                  <c:v>4.1965396960880419</c:v>
                </c:pt>
                <c:pt idx="312">
                  <c:v>4.1965396960880419</c:v>
                </c:pt>
                <c:pt idx="313">
                  <c:v>4.1965396960880419</c:v>
                </c:pt>
                <c:pt idx="314">
                  <c:v>4.1965396960880419</c:v>
                </c:pt>
                <c:pt idx="315">
                  <c:v>4.1965396960880419</c:v>
                </c:pt>
                <c:pt idx="316">
                  <c:v>4.1965396960880419</c:v>
                </c:pt>
                <c:pt idx="317">
                  <c:v>4.1965396960880419</c:v>
                </c:pt>
                <c:pt idx="318">
                  <c:v>4.1965396960880419</c:v>
                </c:pt>
                <c:pt idx="319">
                  <c:v>4.1965396960880419</c:v>
                </c:pt>
                <c:pt idx="320">
                  <c:v>4.1965396960880419</c:v>
                </c:pt>
                <c:pt idx="321">
                  <c:v>4.1965396960880419</c:v>
                </c:pt>
                <c:pt idx="322">
                  <c:v>4.1965396960880419</c:v>
                </c:pt>
                <c:pt idx="323">
                  <c:v>4.1965396960880419</c:v>
                </c:pt>
                <c:pt idx="324">
                  <c:v>4.1965396960880419</c:v>
                </c:pt>
                <c:pt idx="325">
                  <c:v>4.1965396960880419</c:v>
                </c:pt>
                <c:pt idx="326">
                  <c:v>4.1965396960880419</c:v>
                </c:pt>
                <c:pt idx="327">
                  <c:v>4.1965396960880419</c:v>
                </c:pt>
                <c:pt idx="328">
                  <c:v>4.1965396960880419</c:v>
                </c:pt>
                <c:pt idx="329">
                  <c:v>4.1965396960880419</c:v>
                </c:pt>
                <c:pt idx="330">
                  <c:v>4.1965396960880419</c:v>
                </c:pt>
                <c:pt idx="331">
                  <c:v>4.1965396960880419</c:v>
                </c:pt>
                <c:pt idx="332">
                  <c:v>4.1965396960880419</c:v>
                </c:pt>
                <c:pt idx="333">
                  <c:v>4.1965396960880419</c:v>
                </c:pt>
                <c:pt idx="334">
                  <c:v>4.1965396960880419</c:v>
                </c:pt>
                <c:pt idx="335">
                  <c:v>4.1965396960880419</c:v>
                </c:pt>
                <c:pt idx="336">
                  <c:v>4.1965396960880419</c:v>
                </c:pt>
                <c:pt idx="337">
                  <c:v>4.1965396960880419</c:v>
                </c:pt>
                <c:pt idx="338">
                  <c:v>4.1965396960880419</c:v>
                </c:pt>
                <c:pt idx="339">
                  <c:v>4.1965396960880419</c:v>
                </c:pt>
                <c:pt idx="340">
                  <c:v>4.1965396960880419</c:v>
                </c:pt>
                <c:pt idx="341">
                  <c:v>4.1965396960880419</c:v>
                </c:pt>
                <c:pt idx="342">
                  <c:v>4.1965396960880419</c:v>
                </c:pt>
                <c:pt idx="343">
                  <c:v>4.1965396960880419</c:v>
                </c:pt>
                <c:pt idx="344">
                  <c:v>4.1965396960880419</c:v>
                </c:pt>
                <c:pt idx="345">
                  <c:v>4.1965396960880419</c:v>
                </c:pt>
                <c:pt idx="346">
                  <c:v>4.1965396960880419</c:v>
                </c:pt>
                <c:pt idx="347">
                  <c:v>4.0368672622481894</c:v>
                </c:pt>
                <c:pt idx="348">
                  <c:v>4.0368672622481894</c:v>
                </c:pt>
                <c:pt idx="349">
                  <c:v>4.0368672622481894</c:v>
                </c:pt>
                <c:pt idx="350">
                  <c:v>4.0368672622481894</c:v>
                </c:pt>
                <c:pt idx="351">
                  <c:v>4.0368672622481894</c:v>
                </c:pt>
                <c:pt idx="352">
                  <c:v>4.0368672622481894</c:v>
                </c:pt>
                <c:pt idx="353">
                  <c:v>4.0368672622481894</c:v>
                </c:pt>
                <c:pt idx="354">
                  <c:v>4.0368672622481894</c:v>
                </c:pt>
                <c:pt idx="355">
                  <c:v>4.0368672622481894</c:v>
                </c:pt>
                <c:pt idx="356">
                  <c:v>4.0368672622481894</c:v>
                </c:pt>
                <c:pt idx="357">
                  <c:v>4.0368672622481894</c:v>
                </c:pt>
                <c:pt idx="358">
                  <c:v>4.0368672622481894</c:v>
                </c:pt>
                <c:pt idx="359">
                  <c:v>4.0368672622481894</c:v>
                </c:pt>
                <c:pt idx="360">
                  <c:v>4.0368672622481894</c:v>
                </c:pt>
                <c:pt idx="361">
                  <c:v>4.0368672622481894</c:v>
                </c:pt>
                <c:pt idx="362">
                  <c:v>4.0368672622481894</c:v>
                </c:pt>
                <c:pt idx="363">
                  <c:v>4.0368672622481894</c:v>
                </c:pt>
                <c:pt idx="364">
                  <c:v>4.0368672622481894</c:v>
                </c:pt>
                <c:pt idx="365">
                  <c:v>4.0368672622481894</c:v>
                </c:pt>
                <c:pt idx="366">
                  <c:v>4.0368672622481894</c:v>
                </c:pt>
                <c:pt idx="367">
                  <c:v>4.0368672622481894</c:v>
                </c:pt>
                <c:pt idx="368">
                  <c:v>4.0368672622481894</c:v>
                </c:pt>
                <c:pt idx="369">
                  <c:v>4.0368672622481894</c:v>
                </c:pt>
                <c:pt idx="370">
                  <c:v>4.0368672622481894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31-41CD-A76F-18C291356977}"/>
            </c:ext>
          </c:extLst>
        </c:ser>
        <c:ser>
          <c:idx val="2"/>
          <c:order val="2"/>
          <c:tx>
            <c:strRef>
              <c:f>'C23 SP2-50 23_05'!$AA$3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'C23 SP2-50 23_05'!$AB$4:$AB$374</c:f>
              <c:numCache>
                <c:formatCode>0.000</c:formatCode>
                <c:ptCount val="37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</c:numCache>
            </c:numRef>
          </c:xVal>
          <c:yVal>
            <c:numRef>
              <c:f>'C23 SP2-50 23_05'!$AA$5:$AA$375</c:f>
              <c:numCache>
                <c:formatCode>0.00</c:formatCode>
                <c:ptCount val="371"/>
                <c:pt idx="0">
                  <c:v>2.4889498063814344</c:v>
                </c:pt>
                <c:pt idx="1">
                  <c:v>2.5316175173479714</c:v>
                </c:pt>
                <c:pt idx="2">
                  <c:v>2.5645908279936052</c:v>
                </c:pt>
                <c:pt idx="3">
                  <c:v>2.5908366405607897</c:v>
                </c:pt>
                <c:pt idx="4">
                  <c:v>2.6099149663381134</c:v>
                </c:pt>
                <c:pt idx="5">
                  <c:v>2.6292763533287467</c:v>
                </c:pt>
                <c:pt idx="6">
                  <c:v>2.6410316872482529</c:v>
                </c:pt>
                <c:pt idx="7">
                  <c:v>2.6568699582362516</c:v>
                </c:pt>
                <c:pt idx="8">
                  <c:v>2.6688738887704506</c:v>
                </c:pt>
                <c:pt idx="9">
                  <c:v>2.6769369518785062</c:v>
                </c:pt>
                <c:pt idx="10">
                  <c:v>2.6891233112952619</c:v>
                </c:pt>
                <c:pt idx="11">
                  <c:v>2.6973093792139746</c:v>
                </c:pt>
                <c:pt idx="12">
                  <c:v>2.7055454383871371</c:v>
                </c:pt>
                <c:pt idx="13">
                  <c:v>2.7096823580176945</c:v>
                </c:pt>
                <c:pt idx="14">
                  <c:v>2.7179942670913828</c:v>
                </c:pt>
                <c:pt idx="15">
                  <c:v>2.7263573263747389</c:v>
                </c:pt>
                <c:pt idx="16">
                  <c:v>2.7305581851210796</c:v>
                </c:pt>
                <c:pt idx="17">
                  <c:v>2.7347720094808246</c:v>
                </c:pt>
                <c:pt idx="18">
                  <c:v>2.7432387958878923</c:v>
                </c:pt>
                <c:pt idx="19">
                  <c:v>2.7474918792923742</c:v>
                </c:pt>
                <c:pt idx="20">
                  <c:v>2.7517581710304047</c:v>
                </c:pt>
                <c:pt idx="21">
                  <c:v>2.7560377327271901</c:v>
                </c:pt>
                <c:pt idx="22">
                  <c:v>2.7603306263918714</c:v>
                </c:pt>
                <c:pt idx="23">
                  <c:v>2.76463691442056</c:v>
                </c:pt>
                <c:pt idx="24">
                  <c:v>2.7689566595993416</c:v>
                </c:pt>
                <c:pt idx="25">
                  <c:v>2.7732899251073135</c:v>
                </c:pt>
                <c:pt idx="26">
                  <c:v>2.7732899251073135</c:v>
                </c:pt>
                <c:pt idx="27">
                  <c:v>2.7776367745197206</c:v>
                </c:pt>
                <c:pt idx="28">
                  <c:v>2.7819972718109547</c:v>
                </c:pt>
                <c:pt idx="29">
                  <c:v>2.7863714813578291</c:v>
                </c:pt>
                <c:pt idx="30">
                  <c:v>2.7863714813578291</c:v>
                </c:pt>
                <c:pt idx="31">
                  <c:v>2.7907594679426495</c:v>
                </c:pt>
                <c:pt idx="32">
                  <c:v>2.7951612967564312</c:v>
                </c:pt>
                <c:pt idx="33">
                  <c:v>2.7951612967564312</c:v>
                </c:pt>
                <c:pt idx="34">
                  <c:v>2.7995770334021906</c:v>
                </c:pt>
                <c:pt idx="35">
                  <c:v>2.7995770334021906</c:v>
                </c:pt>
                <c:pt idx="36">
                  <c:v>2.8040067438980678</c:v>
                </c:pt>
                <c:pt idx="37">
                  <c:v>2.8040067438980678</c:v>
                </c:pt>
                <c:pt idx="38">
                  <c:v>2.8084504946807911</c:v>
                </c:pt>
                <c:pt idx="39">
                  <c:v>2.8084504946807911</c:v>
                </c:pt>
                <c:pt idx="40">
                  <c:v>2.8129083526088667</c:v>
                </c:pt>
                <c:pt idx="41">
                  <c:v>2.8129083526088667</c:v>
                </c:pt>
                <c:pt idx="42">
                  <c:v>2.8173803849659507</c:v>
                </c:pt>
                <c:pt idx="43">
                  <c:v>2.8173803849659507</c:v>
                </c:pt>
                <c:pt idx="44">
                  <c:v>2.8218666594643018</c:v>
                </c:pt>
                <c:pt idx="45">
                  <c:v>2.8218666594643018</c:v>
                </c:pt>
                <c:pt idx="46">
                  <c:v>2.8218666594643018</c:v>
                </c:pt>
                <c:pt idx="47">
                  <c:v>2.8263672442481393</c:v>
                </c:pt>
                <c:pt idx="48">
                  <c:v>2.8263672442481393</c:v>
                </c:pt>
                <c:pt idx="49">
                  <c:v>2.8308822078970906</c:v>
                </c:pt>
                <c:pt idx="50">
                  <c:v>2.8308822078970906</c:v>
                </c:pt>
                <c:pt idx="51">
                  <c:v>2.8308822078970906</c:v>
                </c:pt>
                <c:pt idx="52">
                  <c:v>2.8354116194297294</c:v>
                </c:pt>
                <c:pt idx="53">
                  <c:v>2.8354116194297294</c:v>
                </c:pt>
                <c:pt idx="54">
                  <c:v>2.8354116194297294</c:v>
                </c:pt>
                <c:pt idx="55">
                  <c:v>2.839955548307028</c:v>
                </c:pt>
                <c:pt idx="56">
                  <c:v>2.839955548307028</c:v>
                </c:pt>
                <c:pt idx="57">
                  <c:v>2.839955548307028</c:v>
                </c:pt>
                <c:pt idx="58">
                  <c:v>2.8445140644359324</c:v>
                </c:pt>
                <c:pt idx="59">
                  <c:v>2.8445140644359324</c:v>
                </c:pt>
                <c:pt idx="60">
                  <c:v>2.8445140644359324</c:v>
                </c:pt>
                <c:pt idx="61">
                  <c:v>2.8445140644359324</c:v>
                </c:pt>
                <c:pt idx="62">
                  <c:v>2.8490872381729542</c:v>
                </c:pt>
                <c:pt idx="63">
                  <c:v>2.8490872381729542</c:v>
                </c:pt>
                <c:pt idx="64">
                  <c:v>2.8490872381729542</c:v>
                </c:pt>
                <c:pt idx="65">
                  <c:v>2.853675140327816</c:v>
                </c:pt>
                <c:pt idx="66">
                  <c:v>2.853675140327816</c:v>
                </c:pt>
                <c:pt idx="67">
                  <c:v>2.853675140327816</c:v>
                </c:pt>
                <c:pt idx="68">
                  <c:v>2.853675140327816</c:v>
                </c:pt>
                <c:pt idx="69">
                  <c:v>2.8582778421670554</c:v>
                </c:pt>
                <c:pt idx="70">
                  <c:v>2.8582778421670554</c:v>
                </c:pt>
                <c:pt idx="71">
                  <c:v>2.8582778421670554</c:v>
                </c:pt>
                <c:pt idx="72">
                  <c:v>2.8582778421670554</c:v>
                </c:pt>
                <c:pt idx="73">
                  <c:v>2.8582778421670554</c:v>
                </c:pt>
                <c:pt idx="74">
                  <c:v>2.8628954154177322</c:v>
                </c:pt>
                <c:pt idx="75">
                  <c:v>2.8628954154177322</c:v>
                </c:pt>
                <c:pt idx="76">
                  <c:v>2.8628954154177322</c:v>
                </c:pt>
                <c:pt idx="77">
                  <c:v>2.8628954154177322</c:v>
                </c:pt>
                <c:pt idx="78">
                  <c:v>2.8675279322711624</c:v>
                </c:pt>
                <c:pt idx="79">
                  <c:v>2.8675279322711624</c:v>
                </c:pt>
                <c:pt idx="80">
                  <c:v>2.8675279322711624</c:v>
                </c:pt>
                <c:pt idx="81">
                  <c:v>2.8675279322711624</c:v>
                </c:pt>
                <c:pt idx="82">
                  <c:v>2.8675279322711624</c:v>
                </c:pt>
                <c:pt idx="83">
                  <c:v>2.8721754653866611</c:v>
                </c:pt>
                <c:pt idx="84">
                  <c:v>2.8721754653866611</c:v>
                </c:pt>
                <c:pt idx="85">
                  <c:v>2.8721754653866611</c:v>
                </c:pt>
                <c:pt idx="86">
                  <c:v>2.8721754653866611</c:v>
                </c:pt>
                <c:pt idx="87">
                  <c:v>2.8721754653866611</c:v>
                </c:pt>
                <c:pt idx="88">
                  <c:v>2.8768380878954272</c:v>
                </c:pt>
                <c:pt idx="89">
                  <c:v>2.8768380878954272</c:v>
                </c:pt>
                <c:pt idx="90">
                  <c:v>2.8768380878954272</c:v>
                </c:pt>
                <c:pt idx="91">
                  <c:v>2.8768380878954272</c:v>
                </c:pt>
                <c:pt idx="92">
                  <c:v>2.8768380878954272</c:v>
                </c:pt>
                <c:pt idx="93">
                  <c:v>2.8768380878954272</c:v>
                </c:pt>
                <c:pt idx="94">
                  <c:v>2.8815158734041848</c:v>
                </c:pt>
                <c:pt idx="95">
                  <c:v>2.8815158734041848</c:v>
                </c:pt>
                <c:pt idx="96">
                  <c:v>2.8815158734041848</c:v>
                </c:pt>
                <c:pt idx="97">
                  <c:v>2.8815158734041848</c:v>
                </c:pt>
                <c:pt idx="98">
                  <c:v>2.8815158734041848</c:v>
                </c:pt>
                <c:pt idx="99">
                  <c:v>2.8815158734041848</c:v>
                </c:pt>
                <c:pt idx="100">
                  <c:v>2.8862088959993208</c:v>
                </c:pt>
                <c:pt idx="101">
                  <c:v>2.8862088959993208</c:v>
                </c:pt>
                <c:pt idx="102">
                  <c:v>2.8862088959993208</c:v>
                </c:pt>
                <c:pt idx="103">
                  <c:v>2.8862088959993208</c:v>
                </c:pt>
                <c:pt idx="104">
                  <c:v>2.8862088959993208</c:v>
                </c:pt>
                <c:pt idx="105">
                  <c:v>2.8862088959993208</c:v>
                </c:pt>
                <c:pt idx="106">
                  <c:v>2.8862088959993208</c:v>
                </c:pt>
                <c:pt idx="107">
                  <c:v>2.8909172302505457</c:v>
                </c:pt>
                <c:pt idx="108">
                  <c:v>2.8909172302505457</c:v>
                </c:pt>
                <c:pt idx="109">
                  <c:v>2.8909172302505457</c:v>
                </c:pt>
                <c:pt idx="110">
                  <c:v>2.8909172302505457</c:v>
                </c:pt>
                <c:pt idx="111">
                  <c:v>2.8909172302505457</c:v>
                </c:pt>
                <c:pt idx="112">
                  <c:v>2.8909172302505457</c:v>
                </c:pt>
                <c:pt idx="113">
                  <c:v>2.8909172302505457</c:v>
                </c:pt>
                <c:pt idx="114">
                  <c:v>2.8909172302505457</c:v>
                </c:pt>
                <c:pt idx="115">
                  <c:v>2.895640951214995</c:v>
                </c:pt>
                <c:pt idx="116">
                  <c:v>2.895640951214995</c:v>
                </c:pt>
                <c:pt idx="117">
                  <c:v>2.895640951214995</c:v>
                </c:pt>
                <c:pt idx="118">
                  <c:v>2.895640951214995</c:v>
                </c:pt>
                <c:pt idx="119">
                  <c:v>2.895640951214995</c:v>
                </c:pt>
                <c:pt idx="120">
                  <c:v>2.895640951214995</c:v>
                </c:pt>
                <c:pt idx="121">
                  <c:v>2.895640951214995</c:v>
                </c:pt>
                <c:pt idx="122">
                  <c:v>2.895640951214995</c:v>
                </c:pt>
                <c:pt idx="123">
                  <c:v>2.9003801344412157</c:v>
                </c:pt>
                <c:pt idx="124">
                  <c:v>2.9003801344412157</c:v>
                </c:pt>
                <c:pt idx="125">
                  <c:v>2.9003801344412157</c:v>
                </c:pt>
                <c:pt idx="126">
                  <c:v>2.9003801344412157</c:v>
                </c:pt>
                <c:pt idx="127">
                  <c:v>2.9003801344412157</c:v>
                </c:pt>
                <c:pt idx="128">
                  <c:v>2.9003801344412157</c:v>
                </c:pt>
                <c:pt idx="129">
                  <c:v>2.9003801344412157</c:v>
                </c:pt>
                <c:pt idx="130">
                  <c:v>2.9003801344412157</c:v>
                </c:pt>
                <c:pt idx="131">
                  <c:v>2.9003801344412157</c:v>
                </c:pt>
                <c:pt idx="132">
                  <c:v>2.9051348559730679</c:v>
                </c:pt>
                <c:pt idx="133">
                  <c:v>2.9051348559730679</c:v>
                </c:pt>
                <c:pt idx="134">
                  <c:v>2.9051348559730679</c:v>
                </c:pt>
                <c:pt idx="135">
                  <c:v>2.9051348559730679</c:v>
                </c:pt>
                <c:pt idx="136">
                  <c:v>2.9051348559730679</c:v>
                </c:pt>
                <c:pt idx="137">
                  <c:v>2.9051348559730679</c:v>
                </c:pt>
                <c:pt idx="138">
                  <c:v>2.9051348559730679</c:v>
                </c:pt>
                <c:pt idx="139">
                  <c:v>2.9051348559730679</c:v>
                </c:pt>
                <c:pt idx="140">
                  <c:v>2.9051348559730679</c:v>
                </c:pt>
                <c:pt idx="141">
                  <c:v>2.9051348559730679</c:v>
                </c:pt>
                <c:pt idx="142">
                  <c:v>2.9099051923539907</c:v>
                </c:pt>
                <c:pt idx="143">
                  <c:v>2.9099051923539907</c:v>
                </c:pt>
                <c:pt idx="144">
                  <c:v>2.9099051923539907</c:v>
                </c:pt>
                <c:pt idx="145">
                  <c:v>2.9099051923539907</c:v>
                </c:pt>
                <c:pt idx="146">
                  <c:v>2.9099051923539907</c:v>
                </c:pt>
                <c:pt idx="147">
                  <c:v>2.9099051923539907</c:v>
                </c:pt>
                <c:pt idx="148">
                  <c:v>2.9099051923539907</c:v>
                </c:pt>
                <c:pt idx="149">
                  <c:v>2.9099051923539907</c:v>
                </c:pt>
                <c:pt idx="150">
                  <c:v>2.9099051923539907</c:v>
                </c:pt>
                <c:pt idx="151">
                  <c:v>2.9099051923539907</c:v>
                </c:pt>
                <c:pt idx="152">
                  <c:v>2.9099051923539907</c:v>
                </c:pt>
                <c:pt idx="153">
                  <c:v>2.9099051923539907</c:v>
                </c:pt>
                <c:pt idx="154">
                  <c:v>2.9146912206308713</c:v>
                </c:pt>
                <c:pt idx="155">
                  <c:v>2.9146912206308713</c:v>
                </c:pt>
                <c:pt idx="156">
                  <c:v>2.9146912206308713</c:v>
                </c:pt>
                <c:pt idx="157">
                  <c:v>2.9146912206308713</c:v>
                </c:pt>
                <c:pt idx="158">
                  <c:v>2.9146912206308713</c:v>
                </c:pt>
                <c:pt idx="159">
                  <c:v>2.9146912206308713</c:v>
                </c:pt>
                <c:pt idx="160">
                  <c:v>2.9146912206308713</c:v>
                </c:pt>
                <c:pt idx="161">
                  <c:v>2.9146912206308713</c:v>
                </c:pt>
                <c:pt idx="162">
                  <c:v>2.9146912206308713</c:v>
                </c:pt>
                <c:pt idx="163">
                  <c:v>2.9146912206308713</c:v>
                </c:pt>
                <c:pt idx="164">
                  <c:v>2.9146912206308713</c:v>
                </c:pt>
                <c:pt idx="165">
                  <c:v>2.9146912206308713</c:v>
                </c:pt>
                <c:pt idx="166">
                  <c:v>2.9146912206308713</c:v>
                </c:pt>
                <c:pt idx="167">
                  <c:v>2.9194930183584429</c:v>
                </c:pt>
                <c:pt idx="168">
                  <c:v>2.9194930183584429</c:v>
                </c:pt>
                <c:pt idx="169">
                  <c:v>2.9194930183584429</c:v>
                </c:pt>
                <c:pt idx="170">
                  <c:v>2.9194930183584429</c:v>
                </c:pt>
                <c:pt idx="171">
                  <c:v>2.9194930183584429</c:v>
                </c:pt>
                <c:pt idx="172">
                  <c:v>2.9194930183584429</c:v>
                </c:pt>
                <c:pt idx="173">
                  <c:v>2.9194930183584429</c:v>
                </c:pt>
                <c:pt idx="174">
                  <c:v>2.9194930183584429</c:v>
                </c:pt>
                <c:pt idx="175">
                  <c:v>2.9194930183584429</c:v>
                </c:pt>
                <c:pt idx="176">
                  <c:v>2.9194930183584429</c:v>
                </c:pt>
                <c:pt idx="177">
                  <c:v>2.9194930183584429</c:v>
                </c:pt>
                <c:pt idx="178">
                  <c:v>2.9194930183584429</c:v>
                </c:pt>
                <c:pt idx="179">
                  <c:v>2.9194930183584429</c:v>
                </c:pt>
                <c:pt idx="180">
                  <c:v>2.9194930183584429</c:v>
                </c:pt>
                <c:pt idx="181">
                  <c:v>2.9194930183584429</c:v>
                </c:pt>
                <c:pt idx="182">
                  <c:v>2.9194930183584429</c:v>
                </c:pt>
                <c:pt idx="183">
                  <c:v>2.9243106636032579</c:v>
                </c:pt>
                <c:pt idx="184">
                  <c:v>2.9243106636032579</c:v>
                </c:pt>
                <c:pt idx="185">
                  <c:v>2.9243106636032579</c:v>
                </c:pt>
                <c:pt idx="186">
                  <c:v>2.9243106636032579</c:v>
                </c:pt>
                <c:pt idx="187">
                  <c:v>2.9243106636032579</c:v>
                </c:pt>
                <c:pt idx="188">
                  <c:v>2.9243106636032579</c:v>
                </c:pt>
                <c:pt idx="189">
                  <c:v>2.9243106636032579</c:v>
                </c:pt>
                <c:pt idx="190">
                  <c:v>2.9243106636032579</c:v>
                </c:pt>
                <c:pt idx="191">
                  <c:v>2.9243106636032579</c:v>
                </c:pt>
                <c:pt idx="192">
                  <c:v>2.9243106636032579</c:v>
                </c:pt>
                <c:pt idx="193">
                  <c:v>2.9243106636032579</c:v>
                </c:pt>
                <c:pt idx="194">
                  <c:v>2.9243106636032579</c:v>
                </c:pt>
                <c:pt idx="195">
                  <c:v>2.9243106636032579</c:v>
                </c:pt>
                <c:pt idx="196">
                  <c:v>2.9243106636032579</c:v>
                </c:pt>
                <c:pt idx="197">
                  <c:v>2.9243106636032579</c:v>
                </c:pt>
                <c:pt idx="198">
                  <c:v>2.9243106636032579</c:v>
                </c:pt>
                <c:pt idx="199">
                  <c:v>2.9243106636032579</c:v>
                </c:pt>
                <c:pt idx="200">
                  <c:v>2.9291442349480663</c:v>
                </c:pt>
                <c:pt idx="201">
                  <c:v>2.9291442349480663</c:v>
                </c:pt>
                <c:pt idx="202">
                  <c:v>2.9291442349480663</c:v>
                </c:pt>
                <c:pt idx="203">
                  <c:v>2.9291442349480663</c:v>
                </c:pt>
                <c:pt idx="204">
                  <c:v>2.9291442349480663</c:v>
                </c:pt>
                <c:pt idx="205">
                  <c:v>2.9291442349480663</c:v>
                </c:pt>
                <c:pt idx="206">
                  <c:v>2.9291442349480663</c:v>
                </c:pt>
                <c:pt idx="207">
                  <c:v>2.9291442349480663</c:v>
                </c:pt>
                <c:pt idx="208">
                  <c:v>2.9291442349480663</c:v>
                </c:pt>
                <c:pt idx="209">
                  <c:v>2.9291442349480663</c:v>
                </c:pt>
                <c:pt idx="210">
                  <c:v>2.9291442349480663</c:v>
                </c:pt>
                <c:pt idx="211">
                  <c:v>2.9291442349480663</c:v>
                </c:pt>
                <c:pt idx="212">
                  <c:v>2.9291442349480663</c:v>
                </c:pt>
                <c:pt idx="213">
                  <c:v>2.9291442349480663</c:v>
                </c:pt>
                <c:pt idx="214">
                  <c:v>2.9291442349480663</c:v>
                </c:pt>
                <c:pt idx="215">
                  <c:v>2.9291442349480663</c:v>
                </c:pt>
                <c:pt idx="216">
                  <c:v>2.9291442349480663</c:v>
                </c:pt>
                <c:pt idx="217">
                  <c:v>2.9291442349480663</c:v>
                </c:pt>
                <c:pt idx="218">
                  <c:v>2.9291442349480663</c:v>
                </c:pt>
                <c:pt idx="219">
                  <c:v>2.9291442349480663</c:v>
                </c:pt>
                <c:pt idx="220">
                  <c:v>2.9339938114959931</c:v>
                </c:pt>
                <c:pt idx="221">
                  <c:v>2.9339938114959931</c:v>
                </c:pt>
                <c:pt idx="222">
                  <c:v>2.9339938114959931</c:v>
                </c:pt>
                <c:pt idx="223">
                  <c:v>2.9339938114959931</c:v>
                </c:pt>
                <c:pt idx="224">
                  <c:v>2.9339938114959931</c:v>
                </c:pt>
                <c:pt idx="225">
                  <c:v>2.9339938114959931</c:v>
                </c:pt>
                <c:pt idx="226">
                  <c:v>2.9339938114959931</c:v>
                </c:pt>
                <c:pt idx="227">
                  <c:v>2.9339938114959931</c:v>
                </c:pt>
                <c:pt idx="228">
                  <c:v>2.9339938114959931</c:v>
                </c:pt>
                <c:pt idx="229">
                  <c:v>2.9339938114959931</c:v>
                </c:pt>
                <c:pt idx="230">
                  <c:v>2.9339938114959931</c:v>
                </c:pt>
                <c:pt idx="231">
                  <c:v>2.9339938114959931</c:v>
                </c:pt>
                <c:pt idx="232">
                  <c:v>2.9339938114959931</c:v>
                </c:pt>
                <c:pt idx="233">
                  <c:v>2.9339938114959931</c:v>
                </c:pt>
                <c:pt idx="234">
                  <c:v>2.9339938114959931</c:v>
                </c:pt>
                <c:pt idx="235">
                  <c:v>2.9339938114959931</c:v>
                </c:pt>
                <c:pt idx="236">
                  <c:v>2.9339938114959931</c:v>
                </c:pt>
                <c:pt idx="237">
                  <c:v>2.9339938114959931</c:v>
                </c:pt>
                <c:pt idx="238">
                  <c:v>2.9339938114959931</c:v>
                </c:pt>
                <c:pt idx="239">
                  <c:v>2.9339938114959931</c:v>
                </c:pt>
                <c:pt idx="240">
                  <c:v>2.9339938114959931</c:v>
                </c:pt>
                <c:pt idx="241">
                  <c:v>2.9339938114959931</c:v>
                </c:pt>
                <c:pt idx="242">
                  <c:v>2.9339938114959931</c:v>
                </c:pt>
                <c:pt idx="243">
                  <c:v>2.9339938114959931</c:v>
                </c:pt>
                <c:pt idx="244">
                  <c:v>2.9388594728749329</c:v>
                </c:pt>
                <c:pt idx="245">
                  <c:v>2.9388594728749329</c:v>
                </c:pt>
                <c:pt idx="246">
                  <c:v>2.9388594728749329</c:v>
                </c:pt>
                <c:pt idx="247">
                  <c:v>2.9388594728749329</c:v>
                </c:pt>
                <c:pt idx="248">
                  <c:v>2.9388594728749329</c:v>
                </c:pt>
                <c:pt idx="249">
                  <c:v>2.9388594728749329</c:v>
                </c:pt>
                <c:pt idx="250">
                  <c:v>2.9388594728749329</c:v>
                </c:pt>
                <c:pt idx="251">
                  <c:v>2.9388594728749329</c:v>
                </c:pt>
                <c:pt idx="252">
                  <c:v>2.9388594728749329</c:v>
                </c:pt>
                <c:pt idx="253">
                  <c:v>2.9388594728749329</c:v>
                </c:pt>
                <c:pt idx="254">
                  <c:v>2.9388594728749329</c:v>
                </c:pt>
                <c:pt idx="255">
                  <c:v>2.9388594728749329</c:v>
                </c:pt>
                <c:pt idx="256">
                  <c:v>2.9388594728749329</c:v>
                </c:pt>
                <c:pt idx="257">
                  <c:v>2.9388594728749329</c:v>
                </c:pt>
                <c:pt idx="258">
                  <c:v>2.9388594728749329</c:v>
                </c:pt>
                <c:pt idx="259">
                  <c:v>2.9388594728749329</c:v>
                </c:pt>
                <c:pt idx="260">
                  <c:v>2.9388594728749329</c:v>
                </c:pt>
                <c:pt idx="261">
                  <c:v>2.9388594728749329</c:v>
                </c:pt>
                <c:pt idx="262">
                  <c:v>2.9388594728749329</c:v>
                </c:pt>
                <c:pt idx="263">
                  <c:v>2.9388594728749329</c:v>
                </c:pt>
                <c:pt idx="264">
                  <c:v>2.9388594728749329</c:v>
                </c:pt>
                <c:pt idx="265">
                  <c:v>2.9388594728749329</c:v>
                </c:pt>
                <c:pt idx="266">
                  <c:v>2.9388594728749329</c:v>
                </c:pt>
                <c:pt idx="267">
                  <c:v>2.9388594728749329</c:v>
                </c:pt>
                <c:pt idx="268">
                  <c:v>2.9388594728749329</c:v>
                </c:pt>
                <c:pt idx="269">
                  <c:v>2.9388594728749329</c:v>
                </c:pt>
                <c:pt idx="270">
                  <c:v>2.9388594728749329</c:v>
                </c:pt>
                <c:pt idx="271">
                  <c:v>2.9437412992418199</c:v>
                </c:pt>
                <c:pt idx="272">
                  <c:v>2.9437412992418199</c:v>
                </c:pt>
                <c:pt idx="273">
                  <c:v>2.9437412992418199</c:v>
                </c:pt>
                <c:pt idx="274">
                  <c:v>2.9437412992418199</c:v>
                </c:pt>
                <c:pt idx="275">
                  <c:v>2.9437412992418199</c:v>
                </c:pt>
                <c:pt idx="276">
                  <c:v>2.9437412992418199</c:v>
                </c:pt>
                <c:pt idx="277">
                  <c:v>2.9437412992418199</c:v>
                </c:pt>
                <c:pt idx="278">
                  <c:v>2.9437412992418199</c:v>
                </c:pt>
                <c:pt idx="279">
                  <c:v>2.9437412992418199</c:v>
                </c:pt>
                <c:pt idx="280">
                  <c:v>2.9437412992418199</c:v>
                </c:pt>
                <c:pt idx="281">
                  <c:v>2.9437412992418199</c:v>
                </c:pt>
                <c:pt idx="282">
                  <c:v>2.9437412992418199</c:v>
                </c:pt>
                <c:pt idx="283">
                  <c:v>2.9437412992418199</c:v>
                </c:pt>
                <c:pt idx="284">
                  <c:v>2.9437412992418199</c:v>
                </c:pt>
                <c:pt idx="285">
                  <c:v>2.9437412992418199</c:v>
                </c:pt>
                <c:pt idx="286">
                  <c:v>2.9437412992418199</c:v>
                </c:pt>
                <c:pt idx="287">
                  <c:v>2.9437412992418199</c:v>
                </c:pt>
                <c:pt idx="288">
                  <c:v>2.9437412992418199</c:v>
                </c:pt>
                <c:pt idx="289">
                  <c:v>2.9437412992418199</c:v>
                </c:pt>
                <c:pt idx="290">
                  <c:v>2.9437412992418199</c:v>
                </c:pt>
                <c:pt idx="291">
                  <c:v>2.9437412992418199</c:v>
                </c:pt>
                <c:pt idx="292">
                  <c:v>2.9437412992418199</c:v>
                </c:pt>
                <c:pt idx="293">
                  <c:v>2.9437412992418199</c:v>
                </c:pt>
                <c:pt idx="294">
                  <c:v>2.9437412992418199</c:v>
                </c:pt>
                <c:pt idx="295">
                  <c:v>2.9437412992418199</c:v>
                </c:pt>
                <c:pt idx="296">
                  <c:v>2.9437412992418199</c:v>
                </c:pt>
                <c:pt idx="297">
                  <c:v>2.9437412992418199</c:v>
                </c:pt>
                <c:pt idx="298">
                  <c:v>2.9437412992418199</c:v>
                </c:pt>
                <c:pt idx="299">
                  <c:v>2.9437412992418199</c:v>
                </c:pt>
                <c:pt idx="300">
                  <c:v>2.9437412992418199</c:v>
                </c:pt>
                <c:pt idx="301">
                  <c:v>2.9437412992418199</c:v>
                </c:pt>
                <c:pt idx="302">
                  <c:v>2.9437412992418199</c:v>
                </c:pt>
                <c:pt idx="303">
                  <c:v>2.9437412992418199</c:v>
                </c:pt>
                <c:pt idx="304">
                  <c:v>2.9486393712871433</c:v>
                </c:pt>
                <c:pt idx="305">
                  <c:v>2.9486393712871433</c:v>
                </c:pt>
                <c:pt idx="306">
                  <c:v>2.9486393712871433</c:v>
                </c:pt>
                <c:pt idx="307">
                  <c:v>2.9486393712871433</c:v>
                </c:pt>
                <c:pt idx="308">
                  <c:v>2.9486393712871433</c:v>
                </c:pt>
                <c:pt idx="309">
                  <c:v>2.9486393712871433</c:v>
                </c:pt>
                <c:pt idx="310">
                  <c:v>2.9486393712871433</c:v>
                </c:pt>
                <c:pt idx="311">
                  <c:v>2.9486393712871433</c:v>
                </c:pt>
                <c:pt idx="312">
                  <c:v>2.9486393712871433</c:v>
                </c:pt>
                <c:pt idx="313">
                  <c:v>2.9486393712871433</c:v>
                </c:pt>
                <c:pt idx="314">
                  <c:v>2.9486393712871433</c:v>
                </c:pt>
                <c:pt idx="315">
                  <c:v>2.9486393712871433</c:v>
                </c:pt>
                <c:pt idx="316">
                  <c:v>2.9486393712871433</c:v>
                </c:pt>
                <c:pt idx="317">
                  <c:v>2.9486393712871433</c:v>
                </c:pt>
                <c:pt idx="318">
                  <c:v>2.9486393712871433</c:v>
                </c:pt>
                <c:pt idx="319">
                  <c:v>2.9486393712871433</c:v>
                </c:pt>
                <c:pt idx="320">
                  <c:v>2.9486393712871433</c:v>
                </c:pt>
                <c:pt idx="321">
                  <c:v>2.9486393712871433</c:v>
                </c:pt>
                <c:pt idx="322">
                  <c:v>2.9486393712871433</c:v>
                </c:pt>
                <c:pt idx="323">
                  <c:v>2.9486393712871433</c:v>
                </c:pt>
                <c:pt idx="324">
                  <c:v>2.9486393712871433</c:v>
                </c:pt>
                <c:pt idx="325">
                  <c:v>2.9486393712871433</c:v>
                </c:pt>
                <c:pt idx="326">
                  <c:v>2.9486393712871433</c:v>
                </c:pt>
                <c:pt idx="327">
                  <c:v>2.9486393712871433</c:v>
                </c:pt>
                <c:pt idx="328">
                  <c:v>2.9486393712871433</c:v>
                </c:pt>
                <c:pt idx="329">
                  <c:v>2.9486393712871433</c:v>
                </c:pt>
                <c:pt idx="330">
                  <c:v>2.9486393712871433</c:v>
                </c:pt>
                <c:pt idx="331">
                  <c:v>2.9486393712871433</c:v>
                </c:pt>
                <c:pt idx="332">
                  <c:v>2.9486393712871433</c:v>
                </c:pt>
                <c:pt idx="333">
                  <c:v>2.9486393712871433</c:v>
                </c:pt>
                <c:pt idx="334">
                  <c:v>2.9486393712871433</c:v>
                </c:pt>
                <c:pt idx="335">
                  <c:v>2.9486393712871433</c:v>
                </c:pt>
                <c:pt idx="336">
                  <c:v>2.9486393712871433</c:v>
                </c:pt>
                <c:pt idx="337">
                  <c:v>2.9486393712871433</c:v>
                </c:pt>
                <c:pt idx="338">
                  <c:v>2.9486393712871433</c:v>
                </c:pt>
                <c:pt idx="339">
                  <c:v>2.9486393712871433</c:v>
                </c:pt>
                <c:pt idx="340">
                  <c:v>2.9486393712871433</c:v>
                </c:pt>
                <c:pt idx="341">
                  <c:v>2.9486393712871433</c:v>
                </c:pt>
                <c:pt idx="342">
                  <c:v>2.9486393712871433</c:v>
                </c:pt>
                <c:pt idx="343">
                  <c:v>2.9486393712871433</c:v>
                </c:pt>
                <c:pt idx="344">
                  <c:v>2.9486393712871433</c:v>
                </c:pt>
                <c:pt idx="345">
                  <c:v>2.9486393712871433</c:v>
                </c:pt>
                <c:pt idx="346">
                  <c:v>2.9486393712871433</c:v>
                </c:pt>
                <c:pt idx="347">
                  <c:v>2.9535537702393038</c:v>
                </c:pt>
                <c:pt idx="348">
                  <c:v>2.9535537702393038</c:v>
                </c:pt>
                <c:pt idx="349">
                  <c:v>2.9535537702393038</c:v>
                </c:pt>
                <c:pt idx="350">
                  <c:v>2.9535537702393038</c:v>
                </c:pt>
                <c:pt idx="351">
                  <c:v>2.9535537702393038</c:v>
                </c:pt>
                <c:pt idx="352">
                  <c:v>2.9535537702393038</c:v>
                </c:pt>
                <c:pt idx="353">
                  <c:v>2.9535537702393038</c:v>
                </c:pt>
                <c:pt idx="354">
                  <c:v>2.9535537702393038</c:v>
                </c:pt>
                <c:pt idx="355">
                  <c:v>2.9535537702393038</c:v>
                </c:pt>
                <c:pt idx="356">
                  <c:v>2.9535537702393038</c:v>
                </c:pt>
                <c:pt idx="357">
                  <c:v>2.9535537702393038</c:v>
                </c:pt>
                <c:pt idx="358">
                  <c:v>2.9535537702393038</c:v>
                </c:pt>
                <c:pt idx="359">
                  <c:v>2.9535537702393038</c:v>
                </c:pt>
                <c:pt idx="360">
                  <c:v>2.9535537702393038</c:v>
                </c:pt>
                <c:pt idx="361">
                  <c:v>2.9535537702393038</c:v>
                </c:pt>
                <c:pt idx="362">
                  <c:v>2.9535537702393038</c:v>
                </c:pt>
                <c:pt idx="363">
                  <c:v>2.9535537702393038</c:v>
                </c:pt>
                <c:pt idx="364">
                  <c:v>2.9535537702393038</c:v>
                </c:pt>
                <c:pt idx="365">
                  <c:v>2.9535537702393038</c:v>
                </c:pt>
                <c:pt idx="366">
                  <c:v>2.9535537702393038</c:v>
                </c:pt>
                <c:pt idx="367">
                  <c:v>2.9535537702393038</c:v>
                </c:pt>
                <c:pt idx="368">
                  <c:v>2.9535537702393038</c:v>
                </c:pt>
                <c:pt idx="369">
                  <c:v>2.9535537702393038</c:v>
                </c:pt>
                <c:pt idx="370">
                  <c:v>2.9535537702393038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D31-41CD-A76F-18C291356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'C24 SP2-50 27_05'!$AB$4:$AB$178</c:f>
              <c:numCache>
                <c:formatCode>0.000</c:formatCode>
                <c:ptCount val="17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</c:numCache>
            </c:numRef>
          </c:xVal>
          <c:yVal>
            <c:numRef>
              <c:f>'C24 SP2-50 27_05'!$AC$4:$AC$178</c:f>
              <c:numCache>
                <c:formatCode>0.000</c:formatCode>
                <c:ptCount val="175"/>
                <c:pt idx="0">
                  <c:v>82.225507946815853</c:v>
                </c:pt>
                <c:pt idx="1">
                  <c:v>83.532560818802807</c:v>
                </c:pt>
                <c:pt idx="2">
                  <c:v>84.633282703677239</c:v>
                </c:pt>
                <c:pt idx="3">
                  <c:v>85.383356110209036</c:v>
                </c:pt>
                <c:pt idx="4">
                  <c:v>86.01864893841001</c:v>
                </c:pt>
                <c:pt idx="5">
                  <c:v>86.663466396718945</c:v>
                </c:pt>
                <c:pt idx="6">
                  <c:v>87.05501820272822</c:v>
                </c:pt>
                <c:pt idx="7">
                  <c:v>87.582624373653843</c:v>
                </c:pt>
                <c:pt idx="8">
                  <c:v>87.848832958376221</c:v>
                </c:pt>
                <c:pt idx="9">
                  <c:v>88.251194025361116</c:v>
                </c:pt>
                <c:pt idx="10">
                  <c:v>88.521488647184583</c:v>
                </c:pt>
                <c:pt idx="11">
                  <c:v>88.793444065455503</c:v>
                </c:pt>
                <c:pt idx="12">
                  <c:v>89.067075634224253</c:v>
                </c:pt>
                <c:pt idx="13">
                  <c:v>89.342398897390325</c:v>
                </c:pt>
                <c:pt idx="14">
                  <c:v>89.619429591645783</c:v>
                </c:pt>
                <c:pt idx="15">
                  <c:v>89.758590196601745</c:v>
                </c:pt>
                <c:pt idx="16">
                  <c:v>90.038211972915178</c:v>
                </c:pt>
                <c:pt idx="17">
                  <c:v>90.178677202202095</c:v>
                </c:pt>
                <c:pt idx="18">
                  <c:v>90.319581385330537</c:v>
                </c:pt>
                <c:pt idx="19">
                  <c:v>90.460926583116645</c:v>
                </c:pt>
                <c:pt idx="20">
                  <c:v>90.602714869297088</c:v>
                </c:pt>
                <c:pt idx="21">
                  <c:v>90.744948330630365</c:v>
                </c:pt>
                <c:pt idx="22">
                  <c:v>91.03075919151425</c:v>
                </c:pt>
                <c:pt idx="23">
                  <c:v>91.03075919151425</c:v>
                </c:pt>
                <c:pt idx="24">
                  <c:v>91.174340830617567</c:v>
                </c:pt>
                <c:pt idx="25">
                  <c:v>91.318376124188859</c:v>
                </c:pt>
                <c:pt idx="26">
                  <c:v>91.462867225651152</c:v>
                </c:pt>
                <c:pt idx="27">
                  <c:v>91.607816302078518</c:v>
                </c:pt>
                <c:pt idx="28">
                  <c:v>91.607816302078518</c:v>
                </c:pt>
                <c:pt idx="29">
                  <c:v>91.753225534304022</c:v>
                </c:pt>
                <c:pt idx="30">
                  <c:v>91.89909711702947</c:v>
                </c:pt>
                <c:pt idx="31">
                  <c:v>92.045433258935589</c:v>
                </c:pt>
                <c:pt idx="32">
                  <c:v>92.045433258935589</c:v>
                </c:pt>
                <c:pt idx="33">
                  <c:v>92.192236182793536</c:v>
                </c:pt>
                <c:pt idx="34">
                  <c:v>92.192236182793536</c:v>
                </c:pt>
                <c:pt idx="35">
                  <c:v>92.339508125577538</c:v>
                </c:pt>
                <c:pt idx="36">
                  <c:v>92.339508125577538</c:v>
                </c:pt>
                <c:pt idx="37">
                  <c:v>92.487251338578474</c:v>
                </c:pt>
                <c:pt idx="38">
                  <c:v>92.487251338578474</c:v>
                </c:pt>
                <c:pt idx="39">
                  <c:v>92.635468087518504</c:v>
                </c:pt>
                <c:pt idx="40">
                  <c:v>92.635468087518504</c:v>
                </c:pt>
                <c:pt idx="41">
                  <c:v>92.784160652666998</c:v>
                </c:pt>
                <c:pt idx="42">
                  <c:v>92.784160652666998</c:v>
                </c:pt>
                <c:pt idx="43">
                  <c:v>92.933331328957451</c:v>
                </c:pt>
                <c:pt idx="44">
                  <c:v>92.933331328957451</c:v>
                </c:pt>
                <c:pt idx="45">
                  <c:v>93.082982426105517</c:v>
                </c:pt>
                <c:pt idx="46">
                  <c:v>93.082982426105517</c:v>
                </c:pt>
                <c:pt idx="47">
                  <c:v>93.082982426105517</c:v>
                </c:pt>
                <c:pt idx="48">
                  <c:v>93.233116268728295</c:v>
                </c:pt>
                <c:pt idx="49">
                  <c:v>93.233116268728295</c:v>
                </c:pt>
                <c:pt idx="50">
                  <c:v>93.383735196464514</c:v>
                </c:pt>
                <c:pt idx="51">
                  <c:v>93.383735196464514</c:v>
                </c:pt>
                <c:pt idx="52">
                  <c:v>93.383735196464514</c:v>
                </c:pt>
                <c:pt idx="53">
                  <c:v>93.53484156409634</c:v>
                </c:pt>
                <c:pt idx="54">
                  <c:v>93.53484156409634</c:v>
                </c:pt>
                <c:pt idx="55">
                  <c:v>93.53484156409634</c:v>
                </c:pt>
                <c:pt idx="56">
                  <c:v>93.686437741671853</c:v>
                </c:pt>
                <c:pt idx="57">
                  <c:v>93.686437741671853</c:v>
                </c:pt>
                <c:pt idx="58">
                  <c:v>93.686437741671853</c:v>
                </c:pt>
                <c:pt idx="59">
                  <c:v>93.686437741671853</c:v>
                </c:pt>
                <c:pt idx="60">
                  <c:v>93.838526114629119</c:v>
                </c:pt>
                <c:pt idx="61">
                  <c:v>93.838526114629119</c:v>
                </c:pt>
                <c:pt idx="62">
                  <c:v>93.838526114629119</c:v>
                </c:pt>
                <c:pt idx="63">
                  <c:v>93.991109083921216</c:v>
                </c:pt>
                <c:pt idx="64">
                  <c:v>93.991109083921216</c:v>
                </c:pt>
                <c:pt idx="65">
                  <c:v>93.991109083921216</c:v>
                </c:pt>
                <c:pt idx="66">
                  <c:v>93.991109083921216</c:v>
                </c:pt>
                <c:pt idx="67">
                  <c:v>94.144189066142573</c:v>
                </c:pt>
                <c:pt idx="68">
                  <c:v>94.144189066142573</c:v>
                </c:pt>
                <c:pt idx="69">
                  <c:v>94.144189066142573</c:v>
                </c:pt>
                <c:pt idx="70">
                  <c:v>94.144189066142573</c:v>
                </c:pt>
                <c:pt idx="71">
                  <c:v>94.297768493656648</c:v>
                </c:pt>
                <c:pt idx="72">
                  <c:v>94.297768493656648</c:v>
                </c:pt>
                <c:pt idx="73">
                  <c:v>94.297768493656648</c:v>
                </c:pt>
                <c:pt idx="74">
                  <c:v>94.297768493656648</c:v>
                </c:pt>
                <c:pt idx="75">
                  <c:v>94.297768493656648</c:v>
                </c:pt>
                <c:pt idx="76">
                  <c:v>94.451849814724739</c:v>
                </c:pt>
                <c:pt idx="77">
                  <c:v>94.451849814724739</c:v>
                </c:pt>
                <c:pt idx="78">
                  <c:v>94.451849814724739</c:v>
                </c:pt>
                <c:pt idx="79">
                  <c:v>94.451849814724739</c:v>
                </c:pt>
                <c:pt idx="80">
                  <c:v>94.606435493635914</c:v>
                </c:pt>
                <c:pt idx="81">
                  <c:v>94.606435493635914</c:v>
                </c:pt>
                <c:pt idx="82">
                  <c:v>94.606435493635914</c:v>
                </c:pt>
                <c:pt idx="83">
                  <c:v>94.606435493635914</c:v>
                </c:pt>
                <c:pt idx="84">
                  <c:v>94.606435493635914</c:v>
                </c:pt>
                <c:pt idx="85">
                  <c:v>94.606435493635914</c:v>
                </c:pt>
                <c:pt idx="86">
                  <c:v>94.761528010838589</c:v>
                </c:pt>
                <c:pt idx="87">
                  <c:v>94.761528010838589</c:v>
                </c:pt>
                <c:pt idx="88">
                  <c:v>94.761528010838589</c:v>
                </c:pt>
                <c:pt idx="89">
                  <c:v>94.761528010838589</c:v>
                </c:pt>
                <c:pt idx="90">
                  <c:v>94.761528010838589</c:v>
                </c:pt>
                <c:pt idx="91">
                  <c:v>94.917129863073143</c:v>
                </c:pt>
                <c:pt idx="92">
                  <c:v>94.917129863073143</c:v>
                </c:pt>
                <c:pt idx="93">
                  <c:v>94.917129863073143</c:v>
                </c:pt>
                <c:pt idx="94">
                  <c:v>94.917129863073143</c:v>
                </c:pt>
                <c:pt idx="95">
                  <c:v>94.917129863073143</c:v>
                </c:pt>
                <c:pt idx="96">
                  <c:v>94.917129863073143</c:v>
                </c:pt>
                <c:pt idx="97">
                  <c:v>95.073243563505841</c:v>
                </c:pt>
                <c:pt idx="98">
                  <c:v>95.073243563505841</c:v>
                </c:pt>
                <c:pt idx="99">
                  <c:v>95.073243563505841</c:v>
                </c:pt>
                <c:pt idx="100">
                  <c:v>95.073243563505841</c:v>
                </c:pt>
                <c:pt idx="101">
                  <c:v>95.073243563505841</c:v>
                </c:pt>
                <c:pt idx="102">
                  <c:v>95.073243563505841</c:v>
                </c:pt>
                <c:pt idx="103">
                  <c:v>95.22987164186415</c:v>
                </c:pt>
                <c:pt idx="104">
                  <c:v>95.22987164186415</c:v>
                </c:pt>
                <c:pt idx="105">
                  <c:v>95.22987164186415</c:v>
                </c:pt>
                <c:pt idx="106">
                  <c:v>95.22987164186415</c:v>
                </c:pt>
                <c:pt idx="107">
                  <c:v>95.22987164186415</c:v>
                </c:pt>
                <c:pt idx="108">
                  <c:v>95.22987164186415</c:v>
                </c:pt>
                <c:pt idx="109">
                  <c:v>95.22987164186415</c:v>
                </c:pt>
                <c:pt idx="110">
                  <c:v>95.387016644573492</c:v>
                </c:pt>
                <c:pt idx="111">
                  <c:v>95.387016644573492</c:v>
                </c:pt>
                <c:pt idx="112">
                  <c:v>95.387016644573492</c:v>
                </c:pt>
                <c:pt idx="113">
                  <c:v>95.387016644573492</c:v>
                </c:pt>
                <c:pt idx="114">
                  <c:v>95.387016644573492</c:v>
                </c:pt>
                <c:pt idx="115">
                  <c:v>95.387016644573492</c:v>
                </c:pt>
                <c:pt idx="116">
                  <c:v>95.387016644573492</c:v>
                </c:pt>
                <c:pt idx="117">
                  <c:v>95.387016644573492</c:v>
                </c:pt>
                <c:pt idx="118">
                  <c:v>95.544681134895129</c:v>
                </c:pt>
                <c:pt idx="119">
                  <c:v>95.544681134895129</c:v>
                </c:pt>
                <c:pt idx="120">
                  <c:v>95.544681134895129</c:v>
                </c:pt>
                <c:pt idx="121">
                  <c:v>95.544681134895129</c:v>
                </c:pt>
                <c:pt idx="122">
                  <c:v>95.544681134895129</c:v>
                </c:pt>
                <c:pt idx="123">
                  <c:v>95.544681134895129</c:v>
                </c:pt>
                <c:pt idx="124">
                  <c:v>95.544681134895129</c:v>
                </c:pt>
                <c:pt idx="125">
                  <c:v>95.544681134895129</c:v>
                </c:pt>
                <c:pt idx="126">
                  <c:v>95.702867693065471</c:v>
                </c:pt>
                <c:pt idx="127">
                  <c:v>95.702867693065471</c:v>
                </c:pt>
                <c:pt idx="128">
                  <c:v>95.702867693065471</c:v>
                </c:pt>
                <c:pt idx="129">
                  <c:v>95.702867693065471</c:v>
                </c:pt>
                <c:pt idx="130">
                  <c:v>95.702867693065471</c:v>
                </c:pt>
                <c:pt idx="131">
                  <c:v>95.702867693065471</c:v>
                </c:pt>
                <c:pt idx="132">
                  <c:v>95.702867693065471</c:v>
                </c:pt>
                <c:pt idx="133">
                  <c:v>95.702867693065471</c:v>
                </c:pt>
                <c:pt idx="134">
                  <c:v>95.702867693065471</c:v>
                </c:pt>
                <c:pt idx="135">
                  <c:v>95.861578916437068</c:v>
                </c:pt>
                <c:pt idx="136">
                  <c:v>95.861578916437068</c:v>
                </c:pt>
                <c:pt idx="137">
                  <c:v>95.861578916437068</c:v>
                </c:pt>
                <c:pt idx="138">
                  <c:v>95.861578916437068</c:v>
                </c:pt>
                <c:pt idx="139">
                  <c:v>95.861578916437068</c:v>
                </c:pt>
                <c:pt idx="140">
                  <c:v>95.861578916437068</c:v>
                </c:pt>
                <c:pt idx="141">
                  <c:v>95.861578916437068</c:v>
                </c:pt>
                <c:pt idx="142">
                  <c:v>95.861578916437068</c:v>
                </c:pt>
                <c:pt idx="143">
                  <c:v>95.861578916437068</c:v>
                </c:pt>
                <c:pt idx="144">
                  <c:v>96.020817419620499</c:v>
                </c:pt>
                <c:pt idx="145">
                  <c:v>96.020817419620499</c:v>
                </c:pt>
                <c:pt idx="146">
                  <c:v>96.020817419620499</c:v>
                </c:pt>
                <c:pt idx="147">
                  <c:v>96.020817419620499</c:v>
                </c:pt>
                <c:pt idx="148">
                  <c:v>96.020817419620499</c:v>
                </c:pt>
                <c:pt idx="149">
                  <c:v>96.020817419620499</c:v>
                </c:pt>
                <c:pt idx="150">
                  <c:v>96.020817419620499</c:v>
                </c:pt>
                <c:pt idx="151">
                  <c:v>96.020817419620499</c:v>
                </c:pt>
                <c:pt idx="152">
                  <c:v>96.020817419620499</c:v>
                </c:pt>
                <c:pt idx="153">
                  <c:v>96.020817419620499</c:v>
                </c:pt>
                <c:pt idx="154">
                  <c:v>96.020817419620499</c:v>
                </c:pt>
                <c:pt idx="155">
                  <c:v>96.180585834628189</c:v>
                </c:pt>
                <c:pt idx="156">
                  <c:v>96.180585834628189</c:v>
                </c:pt>
                <c:pt idx="157">
                  <c:v>96.180585834628189</c:v>
                </c:pt>
                <c:pt idx="158">
                  <c:v>96.180585834628189</c:v>
                </c:pt>
                <c:pt idx="159">
                  <c:v>96.180585834628189</c:v>
                </c:pt>
                <c:pt idx="160">
                  <c:v>96.180585834628189</c:v>
                </c:pt>
                <c:pt idx="161">
                  <c:v>96.180585834628189</c:v>
                </c:pt>
                <c:pt idx="162">
                  <c:v>96.180585834628189</c:v>
                </c:pt>
                <c:pt idx="163">
                  <c:v>96.180585834628189</c:v>
                </c:pt>
                <c:pt idx="164">
                  <c:v>96.180585834628189</c:v>
                </c:pt>
                <c:pt idx="165">
                  <c:v>96.180585834628189</c:v>
                </c:pt>
                <c:pt idx="166">
                  <c:v>96.180585834628189</c:v>
                </c:pt>
                <c:pt idx="167">
                  <c:v>96.340886811019217</c:v>
                </c:pt>
                <c:pt idx="168">
                  <c:v>96.340886811019217</c:v>
                </c:pt>
                <c:pt idx="169">
                  <c:v>96.340886811019217</c:v>
                </c:pt>
                <c:pt idx="170">
                  <c:v>96.340886811019217</c:v>
                </c:pt>
                <c:pt idx="171">
                  <c:v>96.340886811019217</c:v>
                </c:pt>
                <c:pt idx="172">
                  <c:v>96.340886811019217</c:v>
                </c:pt>
                <c:pt idx="173">
                  <c:v>96.340886811019217</c:v>
                </c:pt>
                <c:pt idx="174">
                  <c:v>96.340886811019217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F4F-495B-B766-9A63365416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'C24 SP2-50 27_05'!$V$3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'C24 SP2-50 27_05'!$AB$4:$AB$178</c:f>
              <c:numCache>
                <c:formatCode>0.000</c:formatCode>
                <c:ptCount val="17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</c:numCache>
            </c:numRef>
          </c:xVal>
          <c:yVal>
            <c:numRef>
              <c:f>'C24 SP2-50 27_05'!$V$5:$V$179</c:f>
              <c:numCache>
                <c:formatCode>0.00</c:formatCode>
                <c:ptCount val="175"/>
                <c:pt idx="0">
                  <c:v>20.624039327077327</c:v>
                </c:pt>
                <c:pt idx="1">
                  <c:v>19.362282726785207</c:v>
                </c:pt>
                <c:pt idx="2">
                  <c:v>18.299706657299197</c:v>
                </c:pt>
                <c:pt idx="3">
                  <c:v>17.575627248058169</c:v>
                </c:pt>
                <c:pt idx="4">
                  <c:v>16.962350665082393</c:v>
                </c:pt>
                <c:pt idx="5">
                  <c:v>16.339879530637724</c:v>
                </c:pt>
                <c:pt idx="6">
                  <c:v>15.961897058637597</c:v>
                </c:pt>
                <c:pt idx="7">
                  <c:v>15.452575222629338</c:v>
                </c:pt>
                <c:pt idx="8">
                  <c:v>15.195592168594763</c:v>
                </c:pt>
                <c:pt idx="9">
                  <c:v>14.807175033489116</c:v>
                </c:pt>
                <c:pt idx="10">
                  <c:v>14.546247545077129</c:v>
                </c:pt>
                <c:pt idx="11">
                  <c:v>14.283716815568914</c:v>
                </c:pt>
                <c:pt idx="12">
                  <c:v>14.019568023012873</c:v>
                </c:pt>
                <c:pt idx="13">
                  <c:v>13.753786162187588</c:v>
                </c:pt>
                <c:pt idx="14">
                  <c:v>13.486356041760262</c:v>
                </c:pt>
                <c:pt idx="15">
                  <c:v>13.352018085303385</c:v>
                </c:pt>
                <c:pt idx="16">
                  <c:v>13.082086677469407</c:v>
                </c:pt>
                <c:pt idx="17">
                  <c:v>12.946489308791509</c:v>
                </c:pt>
                <c:pt idx="18">
                  <c:v>12.810468198336499</c:v>
                </c:pt>
                <c:pt idx="19">
                  <c:v>12.674021356706355</c:v>
                </c:pt>
                <c:pt idx="20">
                  <c:v>12.537146782030351</c:v>
                </c:pt>
                <c:pt idx="21">
                  <c:v>12.399842459867138</c:v>
                </c:pt>
                <c:pt idx="22">
                  <c:v>12.123936451866701</c:v>
                </c:pt>
                <c:pt idx="23">
                  <c:v>12.123936451866701</c:v>
                </c:pt>
                <c:pt idx="24">
                  <c:v>11.985330673399631</c:v>
                </c:pt>
                <c:pt idx="25">
                  <c:v>11.846286961983187</c:v>
                </c:pt>
                <c:pt idx="26">
                  <c:v>11.706803238821795</c:v>
                </c:pt>
                <c:pt idx="27">
                  <c:v>11.566877411941945</c:v>
                </c:pt>
                <c:pt idx="28">
                  <c:v>11.566877411941945</c:v>
                </c:pt>
                <c:pt idx="29">
                  <c:v>11.426507376087891</c:v>
                </c:pt>
                <c:pt idx="30">
                  <c:v>11.28569101261585</c:v>
                </c:pt>
                <c:pt idx="31">
                  <c:v>11.144426189387513</c:v>
                </c:pt>
                <c:pt idx="32">
                  <c:v>11.144426189387513</c:v>
                </c:pt>
                <c:pt idx="33">
                  <c:v>11.002710760662449</c:v>
                </c:pt>
                <c:pt idx="34">
                  <c:v>11.002710760662449</c:v>
                </c:pt>
                <c:pt idx="35">
                  <c:v>10.860542566989395</c:v>
                </c:pt>
                <c:pt idx="36">
                  <c:v>10.860542566989395</c:v>
                </c:pt>
                <c:pt idx="37">
                  <c:v>10.717919435096579</c:v>
                </c:pt>
                <c:pt idx="38">
                  <c:v>10.717919435096579</c:v>
                </c:pt>
                <c:pt idx="39">
                  <c:v>10.574839177781026</c:v>
                </c:pt>
                <c:pt idx="40">
                  <c:v>10.574839177781026</c:v>
                </c:pt>
                <c:pt idx="41">
                  <c:v>10.431299593796728</c:v>
                </c:pt>
                <c:pt idx="42">
                  <c:v>10.431299593796728</c:v>
                </c:pt>
                <c:pt idx="43">
                  <c:v>10.287298467741756</c:v>
                </c:pt>
                <c:pt idx="44">
                  <c:v>10.287298467741756</c:v>
                </c:pt>
                <c:pt idx="45">
                  <c:v>10.142833569944232</c:v>
                </c:pt>
                <c:pt idx="46">
                  <c:v>10.142833569944232</c:v>
                </c:pt>
                <c:pt idx="47">
                  <c:v>10.142833569944232</c:v>
                </c:pt>
                <c:pt idx="48">
                  <c:v>9.9979026563473461</c:v>
                </c:pt>
                <c:pt idx="49">
                  <c:v>9.9979026563473461</c:v>
                </c:pt>
                <c:pt idx="50">
                  <c:v>9.8525034683931594</c:v>
                </c:pt>
                <c:pt idx="51">
                  <c:v>9.8525034683931594</c:v>
                </c:pt>
                <c:pt idx="52">
                  <c:v>9.8525034683931594</c:v>
                </c:pt>
                <c:pt idx="53">
                  <c:v>9.7066337329051127</c:v>
                </c:pt>
                <c:pt idx="54">
                  <c:v>9.7066337329051127</c:v>
                </c:pt>
                <c:pt idx="55">
                  <c:v>9.7066337329051127</c:v>
                </c:pt>
                <c:pt idx="56">
                  <c:v>9.5602911619698023</c:v>
                </c:pt>
                <c:pt idx="57">
                  <c:v>9.5602911619698023</c:v>
                </c:pt>
                <c:pt idx="58">
                  <c:v>9.5602911619698023</c:v>
                </c:pt>
                <c:pt idx="59">
                  <c:v>9.5602911619698023</c:v>
                </c:pt>
                <c:pt idx="60">
                  <c:v>9.4134734528171453</c:v>
                </c:pt>
                <c:pt idx="61">
                  <c:v>9.4134734528171453</c:v>
                </c:pt>
                <c:pt idx="62">
                  <c:v>9.4134734528171453</c:v>
                </c:pt>
                <c:pt idx="63">
                  <c:v>9.2661782876997663</c:v>
                </c:pt>
                <c:pt idx="64">
                  <c:v>9.2661782876997663</c:v>
                </c:pt>
                <c:pt idx="65">
                  <c:v>9.2661782876997663</c:v>
                </c:pt>
                <c:pt idx="66">
                  <c:v>9.2661782876997663</c:v>
                </c:pt>
                <c:pt idx="67">
                  <c:v>9.1184033337709529</c:v>
                </c:pt>
                <c:pt idx="68">
                  <c:v>9.1184033337709529</c:v>
                </c:pt>
                <c:pt idx="69">
                  <c:v>9.1184033337709529</c:v>
                </c:pt>
                <c:pt idx="70">
                  <c:v>9.1184033337709529</c:v>
                </c:pt>
                <c:pt idx="71">
                  <c:v>8.9701462429614622</c:v>
                </c:pt>
                <c:pt idx="72">
                  <c:v>8.9701462429614622</c:v>
                </c:pt>
                <c:pt idx="73">
                  <c:v>8.9701462429614622</c:v>
                </c:pt>
                <c:pt idx="74">
                  <c:v>8.9701462429614622</c:v>
                </c:pt>
                <c:pt idx="75">
                  <c:v>8.9701462429614622</c:v>
                </c:pt>
                <c:pt idx="76">
                  <c:v>8.8214046518551577</c:v>
                </c:pt>
                <c:pt idx="77">
                  <c:v>8.8214046518551577</c:v>
                </c:pt>
                <c:pt idx="78">
                  <c:v>8.8214046518551577</c:v>
                </c:pt>
                <c:pt idx="79">
                  <c:v>8.8214046518551577</c:v>
                </c:pt>
                <c:pt idx="80">
                  <c:v>8.6721761815636071</c:v>
                </c:pt>
                <c:pt idx="81">
                  <c:v>8.6721761815636071</c:v>
                </c:pt>
                <c:pt idx="82">
                  <c:v>8.6721761815636071</c:v>
                </c:pt>
                <c:pt idx="83">
                  <c:v>8.6721761815636071</c:v>
                </c:pt>
                <c:pt idx="84">
                  <c:v>8.6721761815636071</c:v>
                </c:pt>
                <c:pt idx="85">
                  <c:v>8.6721761815636071</c:v>
                </c:pt>
                <c:pt idx="86">
                  <c:v>8.5224584375989458</c:v>
                </c:pt>
                <c:pt idx="87">
                  <c:v>8.5224584375989458</c:v>
                </c:pt>
                <c:pt idx="88">
                  <c:v>8.5224584375989458</c:v>
                </c:pt>
                <c:pt idx="89">
                  <c:v>8.5224584375989458</c:v>
                </c:pt>
                <c:pt idx="90">
                  <c:v>8.5224584375989458</c:v>
                </c:pt>
                <c:pt idx="91">
                  <c:v>8.3722490097460689</c:v>
                </c:pt>
                <c:pt idx="92">
                  <c:v>8.3722490097460689</c:v>
                </c:pt>
                <c:pt idx="93">
                  <c:v>8.3722490097460689</c:v>
                </c:pt>
                <c:pt idx="94">
                  <c:v>8.3722490097460689</c:v>
                </c:pt>
                <c:pt idx="95">
                  <c:v>8.3722490097460689</c:v>
                </c:pt>
                <c:pt idx="96">
                  <c:v>8.3722490097460689</c:v>
                </c:pt>
                <c:pt idx="97">
                  <c:v>8.221545471933144</c:v>
                </c:pt>
                <c:pt idx="98">
                  <c:v>8.221545471933144</c:v>
                </c:pt>
                <c:pt idx="99">
                  <c:v>8.221545471933144</c:v>
                </c:pt>
                <c:pt idx="100">
                  <c:v>8.221545471933144</c:v>
                </c:pt>
                <c:pt idx="101">
                  <c:v>8.221545471933144</c:v>
                </c:pt>
                <c:pt idx="102">
                  <c:v>8.221545471933144</c:v>
                </c:pt>
                <c:pt idx="103">
                  <c:v>8.0703453821010953</c:v>
                </c:pt>
                <c:pt idx="104">
                  <c:v>8.0703453821010953</c:v>
                </c:pt>
                <c:pt idx="105">
                  <c:v>8.0703453821010953</c:v>
                </c:pt>
                <c:pt idx="106">
                  <c:v>8.0703453821010953</c:v>
                </c:pt>
                <c:pt idx="107">
                  <c:v>8.0703453821010953</c:v>
                </c:pt>
                <c:pt idx="108">
                  <c:v>8.0703453821010953</c:v>
                </c:pt>
                <c:pt idx="109">
                  <c:v>8.0703453821010953</c:v>
                </c:pt>
                <c:pt idx="110">
                  <c:v>7.9186462820715615</c:v>
                </c:pt>
                <c:pt idx="111">
                  <c:v>7.9186462820715615</c:v>
                </c:pt>
                <c:pt idx="112">
                  <c:v>7.9186462820715615</c:v>
                </c:pt>
                <c:pt idx="113">
                  <c:v>7.9186462820715615</c:v>
                </c:pt>
                <c:pt idx="114">
                  <c:v>7.9186462820715615</c:v>
                </c:pt>
                <c:pt idx="115">
                  <c:v>7.9186462820715615</c:v>
                </c:pt>
                <c:pt idx="116">
                  <c:v>7.9186462820715615</c:v>
                </c:pt>
                <c:pt idx="117">
                  <c:v>7.9186462820715615</c:v>
                </c:pt>
                <c:pt idx="118">
                  <c:v>7.7664456974138041</c:v>
                </c:pt>
                <c:pt idx="119">
                  <c:v>7.7664456974138041</c:v>
                </c:pt>
                <c:pt idx="120">
                  <c:v>7.7664456974138041</c:v>
                </c:pt>
                <c:pt idx="121">
                  <c:v>7.7664456974138041</c:v>
                </c:pt>
                <c:pt idx="122">
                  <c:v>7.7664456974138041</c:v>
                </c:pt>
                <c:pt idx="123">
                  <c:v>7.7664456974138041</c:v>
                </c:pt>
                <c:pt idx="124">
                  <c:v>7.7664456974138041</c:v>
                </c:pt>
                <c:pt idx="125">
                  <c:v>7.7664456974138041</c:v>
                </c:pt>
                <c:pt idx="126">
                  <c:v>7.6137411373101926</c:v>
                </c:pt>
                <c:pt idx="127">
                  <c:v>7.6137411373101926</c:v>
                </c:pt>
                <c:pt idx="128">
                  <c:v>7.6137411373101926</c:v>
                </c:pt>
                <c:pt idx="129">
                  <c:v>7.6137411373101926</c:v>
                </c:pt>
                <c:pt idx="130">
                  <c:v>7.6137411373101926</c:v>
                </c:pt>
                <c:pt idx="131">
                  <c:v>7.6137411373101926</c:v>
                </c:pt>
                <c:pt idx="132">
                  <c:v>7.6137411373101926</c:v>
                </c:pt>
                <c:pt idx="133">
                  <c:v>7.6137411373101926</c:v>
                </c:pt>
                <c:pt idx="134">
                  <c:v>7.6137411373101926</c:v>
                </c:pt>
                <c:pt idx="135">
                  <c:v>7.4605300944201591</c:v>
                </c:pt>
                <c:pt idx="136">
                  <c:v>7.4605300944201591</c:v>
                </c:pt>
                <c:pt idx="137">
                  <c:v>7.4605300944201591</c:v>
                </c:pt>
                <c:pt idx="138">
                  <c:v>7.4605300944201591</c:v>
                </c:pt>
                <c:pt idx="139">
                  <c:v>7.4605300944201591</c:v>
                </c:pt>
                <c:pt idx="140">
                  <c:v>7.4605300944201591</c:v>
                </c:pt>
                <c:pt idx="141">
                  <c:v>7.4605300944201591</c:v>
                </c:pt>
                <c:pt idx="142">
                  <c:v>7.4605300944201591</c:v>
                </c:pt>
                <c:pt idx="143">
                  <c:v>7.4605300944201591</c:v>
                </c:pt>
                <c:pt idx="144">
                  <c:v>7.3068100447431394</c:v>
                </c:pt>
                <c:pt idx="145">
                  <c:v>7.3068100447431394</c:v>
                </c:pt>
                <c:pt idx="146">
                  <c:v>7.3068100447431394</c:v>
                </c:pt>
                <c:pt idx="147">
                  <c:v>7.3068100447431394</c:v>
                </c:pt>
                <c:pt idx="148">
                  <c:v>7.3068100447431394</c:v>
                </c:pt>
                <c:pt idx="149">
                  <c:v>7.3068100447431394</c:v>
                </c:pt>
                <c:pt idx="150">
                  <c:v>7.3068100447431394</c:v>
                </c:pt>
                <c:pt idx="151">
                  <c:v>7.3068100447431394</c:v>
                </c:pt>
                <c:pt idx="152">
                  <c:v>7.3068100447431394</c:v>
                </c:pt>
                <c:pt idx="153">
                  <c:v>7.3068100447431394</c:v>
                </c:pt>
                <c:pt idx="154">
                  <c:v>7.3068100447431394</c:v>
                </c:pt>
                <c:pt idx="155">
                  <c:v>7.1525784474797955</c:v>
                </c:pt>
                <c:pt idx="156">
                  <c:v>7.1525784474797955</c:v>
                </c:pt>
                <c:pt idx="157">
                  <c:v>7.1525784474797955</c:v>
                </c:pt>
                <c:pt idx="158">
                  <c:v>7.1525784474797955</c:v>
                </c:pt>
                <c:pt idx="159">
                  <c:v>7.1525784474797955</c:v>
                </c:pt>
                <c:pt idx="160">
                  <c:v>7.1525784474797955</c:v>
                </c:pt>
                <c:pt idx="161">
                  <c:v>7.1525784474797955</c:v>
                </c:pt>
                <c:pt idx="162">
                  <c:v>7.1525784474797955</c:v>
                </c:pt>
                <c:pt idx="163">
                  <c:v>7.1525784474797955</c:v>
                </c:pt>
                <c:pt idx="164">
                  <c:v>7.1525784474797955</c:v>
                </c:pt>
                <c:pt idx="165">
                  <c:v>7.1525784474797955</c:v>
                </c:pt>
                <c:pt idx="166">
                  <c:v>7.1525784474797955</c:v>
                </c:pt>
                <c:pt idx="167">
                  <c:v>6.9978327448922739</c:v>
                </c:pt>
                <c:pt idx="168">
                  <c:v>6.9978327448922739</c:v>
                </c:pt>
                <c:pt idx="169">
                  <c:v>6.9978327448922739</c:v>
                </c:pt>
                <c:pt idx="170">
                  <c:v>6.9978327448922739</c:v>
                </c:pt>
                <c:pt idx="171">
                  <c:v>6.9978327448922739</c:v>
                </c:pt>
                <c:pt idx="172">
                  <c:v>6.9978327448922739</c:v>
                </c:pt>
                <c:pt idx="173">
                  <c:v>6.9978327448922739</c:v>
                </c:pt>
                <c:pt idx="174">
                  <c:v>6.9978327448922739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53-4BB7-ABB0-FF9DA0E5B785}"/>
            </c:ext>
          </c:extLst>
        </c:ser>
        <c:ser>
          <c:idx val="1"/>
          <c:order val="1"/>
          <c:tx>
            <c:strRef>
              <c:f>'C24 SP2-50 27_05'!$Y$3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'C24 SP2-50 27_05'!$AB$4:$AB$178</c:f>
              <c:numCache>
                <c:formatCode>0.000</c:formatCode>
                <c:ptCount val="17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</c:numCache>
            </c:numRef>
          </c:xVal>
          <c:yVal>
            <c:numRef>
              <c:f>'C24 SP2-50 27_05'!$Y$5:$Y$179</c:f>
              <c:numCache>
                <c:formatCode>0.00</c:formatCode>
                <c:ptCount val="175"/>
                <c:pt idx="0">
                  <c:v>17.774492053184144</c:v>
                </c:pt>
                <c:pt idx="1">
                  <c:v>16.467439181197197</c:v>
                </c:pt>
                <c:pt idx="2">
                  <c:v>15.366717296322763</c:v>
                </c:pt>
                <c:pt idx="3">
                  <c:v>14.616643889790959</c:v>
                </c:pt>
                <c:pt idx="4">
                  <c:v>13.981351061589987</c:v>
                </c:pt>
                <c:pt idx="5">
                  <c:v>13.336533603281053</c:v>
                </c:pt>
                <c:pt idx="6">
                  <c:v>12.944981797271781</c:v>
                </c:pt>
                <c:pt idx="7">
                  <c:v>12.417375626346161</c:v>
                </c:pt>
                <c:pt idx="8">
                  <c:v>12.151167041623779</c:v>
                </c:pt>
                <c:pt idx="9">
                  <c:v>11.748805974638877</c:v>
                </c:pt>
                <c:pt idx="10">
                  <c:v>11.478511352815413</c:v>
                </c:pt>
                <c:pt idx="11">
                  <c:v>11.206555934544493</c:v>
                </c:pt>
                <c:pt idx="12">
                  <c:v>10.932924365775742</c:v>
                </c:pt>
                <c:pt idx="13">
                  <c:v>10.657601102609682</c:v>
                </c:pt>
                <c:pt idx="14">
                  <c:v>10.380570408354217</c:v>
                </c:pt>
                <c:pt idx="15">
                  <c:v>10.241409803398248</c:v>
                </c:pt>
                <c:pt idx="16">
                  <c:v>9.9617880270848165</c:v>
                </c:pt>
                <c:pt idx="17">
                  <c:v>9.8213227977979045</c:v>
                </c:pt>
                <c:pt idx="18">
                  <c:v>9.6804186146694615</c:v>
                </c:pt>
                <c:pt idx="19">
                  <c:v>9.5390734168833475</c:v>
                </c:pt>
                <c:pt idx="20">
                  <c:v>9.3972851307029153</c:v>
                </c:pt>
                <c:pt idx="21">
                  <c:v>9.2550516693696405</c:v>
                </c:pt>
                <c:pt idx="22">
                  <c:v>8.9692408084857451</c:v>
                </c:pt>
                <c:pt idx="23">
                  <c:v>8.9692408084857451</c:v>
                </c:pt>
                <c:pt idx="24">
                  <c:v>8.8256591693824387</c:v>
                </c:pt>
                <c:pt idx="25">
                  <c:v>8.6816238758111393</c:v>
                </c:pt>
                <c:pt idx="26">
                  <c:v>8.5371327743488443</c:v>
                </c:pt>
                <c:pt idx="27">
                  <c:v>8.3921836979214852</c:v>
                </c:pt>
                <c:pt idx="28">
                  <c:v>8.3921836979214852</c:v>
                </c:pt>
                <c:pt idx="29">
                  <c:v>8.2467744656959834</c:v>
                </c:pt>
                <c:pt idx="30">
                  <c:v>8.1009028829705283</c:v>
                </c:pt>
                <c:pt idx="31">
                  <c:v>7.9545667410644167</c:v>
                </c:pt>
                <c:pt idx="32">
                  <c:v>7.9545667410644167</c:v>
                </c:pt>
                <c:pt idx="33">
                  <c:v>7.8077638172064585</c:v>
                </c:pt>
                <c:pt idx="34">
                  <c:v>7.8077638172064585</c:v>
                </c:pt>
                <c:pt idx="35">
                  <c:v>7.6604918744224593</c:v>
                </c:pt>
                <c:pt idx="36">
                  <c:v>7.6604918744224593</c:v>
                </c:pt>
                <c:pt idx="37">
                  <c:v>7.5127486614215204</c:v>
                </c:pt>
                <c:pt idx="38">
                  <c:v>7.5127486614215204</c:v>
                </c:pt>
                <c:pt idx="39">
                  <c:v>7.3645319124814979</c:v>
                </c:pt>
                <c:pt idx="40">
                  <c:v>7.3645319124814979</c:v>
                </c:pt>
                <c:pt idx="41">
                  <c:v>7.2158393473330085</c:v>
                </c:pt>
                <c:pt idx="42">
                  <c:v>7.2158393473330085</c:v>
                </c:pt>
                <c:pt idx="43">
                  <c:v>7.066668671042553</c:v>
                </c:pt>
                <c:pt idx="44">
                  <c:v>7.066668671042553</c:v>
                </c:pt>
                <c:pt idx="45">
                  <c:v>6.9170175738944799</c:v>
                </c:pt>
                <c:pt idx="46">
                  <c:v>6.9170175738944799</c:v>
                </c:pt>
                <c:pt idx="47">
                  <c:v>6.9170175738944799</c:v>
                </c:pt>
                <c:pt idx="48">
                  <c:v>6.7668837312717001</c:v>
                </c:pt>
                <c:pt idx="49">
                  <c:v>6.7668837312717001</c:v>
                </c:pt>
                <c:pt idx="50">
                  <c:v>6.6162648035354881</c:v>
                </c:pt>
                <c:pt idx="51">
                  <c:v>6.6162648035354881</c:v>
                </c:pt>
                <c:pt idx="52">
                  <c:v>6.6162648035354881</c:v>
                </c:pt>
                <c:pt idx="53">
                  <c:v>6.4651584359036622</c:v>
                </c:pt>
                <c:pt idx="54">
                  <c:v>6.4651584359036622</c:v>
                </c:pt>
                <c:pt idx="55">
                  <c:v>6.4651584359036622</c:v>
                </c:pt>
                <c:pt idx="56">
                  <c:v>6.3135622583281421</c:v>
                </c:pt>
                <c:pt idx="57">
                  <c:v>6.3135622583281421</c:v>
                </c:pt>
                <c:pt idx="58">
                  <c:v>6.3135622583281421</c:v>
                </c:pt>
                <c:pt idx="59">
                  <c:v>6.3135622583281421</c:v>
                </c:pt>
                <c:pt idx="60">
                  <c:v>6.1614738853708833</c:v>
                </c:pt>
                <c:pt idx="61">
                  <c:v>6.1614738853708833</c:v>
                </c:pt>
                <c:pt idx="62">
                  <c:v>6.1614738853708833</c:v>
                </c:pt>
                <c:pt idx="63">
                  <c:v>6.00889091607878</c:v>
                </c:pt>
                <c:pt idx="64">
                  <c:v>6.00889091607878</c:v>
                </c:pt>
                <c:pt idx="65">
                  <c:v>6.00889091607878</c:v>
                </c:pt>
                <c:pt idx="66">
                  <c:v>6.00889091607878</c:v>
                </c:pt>
                <c:pt idx="67">
                  <c:v>5.8558109338574305</c:v>
                </c:pt>
                <c:pt idx="68">
                  <c:v>5.8558109338574305</c:v>
                </c:pt>
                <c:pt idx="69">
                  <c:v>5.8558109338574305</c:v>
                </c:pt>
                <c:pt idx="70">
                  <c:v>5.8558109338574305</c:v>
                </c:pt>
                <c:pt idx="71">
                  <c:v>5.7022315063433471</c:v>
                </c:pt>
                <c:pt idx="72">
                  <c:v>5.7022315063433471</c:v>
                </c:pt>
                <c:pt idx="73">
                  <c:v>5.7022315063433471</c:v>
                </c:pt>
                <c:pt idx="74">
                  <c:v>5.7022315063433471</c:v>
                </c:pt>
                <c:pt idx="75">
                  <c:v>5.7022315063433471</c:v>
                </c:pt>
                <c:pt idx="76">
                  <c:v>5.5481501852752579</c:v>
                </c:pt>
                <c:pt idx="77">
                  <c:v>5.5481501852752579</c:v>
                </c:pt>
                <c:pt idx="78">
                  <c:v>5.5481501852752579</c:v>
                </c:pt>
                <c:pt idx="79">
                  <c:v>5.5481501852752579</c:v>
                </c:pt>
                <c:pt idx="80">
                  <c:v>5.3935645063640898</c:v>
                </c:pt>
                <c:pt idx="81">
                  <c:v>5.3935645063640898</c:v>
                </c:pt>
                <c:pt idx="82">
                  <c:v>5.3935645063640898</c:v>
                </c:pt>
                <c:pt idx="83">
                  <c:v>5.3935645063640898</c:v>
                </c:pt>
                <c:pt idx="84">
                  <c:v>5.3935645063640898</c:v>
                </c:pt>
                <c:pt idx="85">
                  <c:v>5.3935645063640898</c:v>
                </c:pt>
                <c:pt idx="86">
                  <c:v>5.2384719891614084</c:v>
                </c:pt>
                <c:pt idx="87">
                  <c:v>5.2384719891614084</c:v>
                </c:pt>
                <c:pt idx="88">
                  <c:v>5.2384719891614084</c:v>
                </c:pt>
                <c:pt idx="89">
                  <c:v>5.2384719891614084</c:v>
                </c:pt>
                <c:pt idx="90">
                  <c:v>5.2384719891614084</c:v>
                </c:pt>
                <c:pt idx="91">
                  <c:v>5.0828701369268536</c:v>
                </c:pt>
                <c:pt idx="92">
                  <c:v>5.0828701369268536</c:v>
                </c:pt>
                <c:pt idx="93">
                  <c:v>5.0828701369268536</c:v>
                </c:pt>
                <c:pt idx="94">
                  <c:v>5.0828701369268536</c:v>
                </c:pt>
                <c:pt idx="95">
                  <c:v>5.0828701369268536</c:v>
                </c:pt>
                <c:pt idx="96">
                  <c:v>5.0828701369268536</c:v>
                </c:pt>
                <c:pt idx="97">
                  <c:v>4.9267564364941618</c:v>
                </c:pt>
                <c:pt idx="98">
                  <c:v>4.9267564364941618</c:v>
                </c:pt>
                <c:pt idx="99">
                  <c:v>4.9267564364941618</c:v>
                </c:pt>
                <c:pt idx="100">
                  <c:v>4.9267564364941618</c:v>
                </c:pt>
                <c:pt idx="101">
                  <c:v>4.9267564364941618</c:v>
                </c:pt>
                <c:pt idx="102">
                  <c:v>4.9267564364941618</c:v>
                </c:pt>
                <c:pt idx="103">
                  <c:v>4.7701283581358496</c:v>
                </c:pt>
                <c:pt idx="104">
                  <c:v>4.7701283581358496</c:v>
                </c:pt>
                <c:pt idx="105">
                  <c:v>4.7701283581358496</c:v>
                </c:pt>
                <c:pt idx="106">
                  <c:v>4.7701283581358496</c:v>
                </c:pt>
                <c:pt idx="107">
                  <c:v>4.7701283581358496</c:v>
                </c:pt>
                <c:pt idx="108">
                  <c:v>4.7701283581358496</c:v>
                </c:pt>
                <c:pt idx="109">
                  <c:v>4.7701283581358496</c:v>
                </c:pt>
                <c:pt idx="110">
                  <c:v>4.6129833554265032</c:v>
                </c:pt>
                <c:pt idx="111">
                  <c:v>4.6129833554265032</c:v>
                </c:pt>
                <c:pt idx="112">
                  <c:v>4.6129833554265032</c:v>
                </c:pt>
                <c:pt idx="113">
                  <c:v>4.6129833554265032</c:v>
                </c:pt>
                <c:pt idx="114">
                  <c:v>4.6129833554265032</c:v>
                </c:pt>
                <c:pt idx="115">
                  <c:v>4.6129833554265032</c:v>
                </c:pt>
                <c:pt idx="116">
                  <c:v>4.6129833554265032</c:v>
                </c:pt>
                <c:pt idx="117">
                  <c:v>4.6129833554265032</c:v>
                </c:pt>
                <c:pt idx="118">
                  <c:v>4.4553188651048732</c:v>
                </c:pt>
                <c:pt idx="119">
                  <c:v>4.4553188651048732</c:v>
                </c:pt>
                <c:pt idx="120">
                  <c:v>4.4553188651048732</c:v>
                </c:pt>
                <c:pt idx="121">
                  <c:v>4.4553188651048732</c:v>
                </c:pt>
                <c:pt idx="122">
                  <c:v>4.4553188651048732</c:v>
                </c:pt>
                <c:pt idx="123">
                  <c:v>4.4553188651048732</c:v>
                </c:pt>
                <c:pt idx="124">
                  <c:v>4.4553188651048732</c:v>
                </c:pt>
                <c:pt idx="125">
                  <c:v>4.4553188651048732</c:v>
                </c:pt>
                <c:pt idx="126">
                  <c:v>4.2971323069345253</c:v>
                </c:pt>
                <c:pt idx="127">
                  <c:v>4.2971323069345253</c:v>
                </c:pt>
                <c:pt idx="128">
                  <c:v>4.2971323069345253</c:v>
                </c:pt>
                <c:pt idx="129">
                  <c:v>4.2971323069345253</c:v>
                </c:pt>
                <c:pt idx="130">
                  <c:v>4.2971323069345253</c:v>
                </c:pt>
                <c:pt idx="131">
                  <c:v>4.2971323069345253</c:v>
                </c:pt>
                <c:pt idx="132">
                  <c:v>4.2971323069345253</c:v>
                </c:pt>
                <c:pt idx="133">
                  <c:v>4.2971323069345253</c:v>
                </c:pt>
                <c:pt idx="134">
                  <c:v>4.2971323069345253</c:v>
                </c:pt>
                <c:pt idx="135">
                  <c:v>4.1384210835629371</c:v>
                </c:pt>
                <c:pt idx="136">
                  <c:v>4.1384210835629371</c:v>
                </c:pt>
                <c:pt idx="137">
                  <c:v>4.1384210835629371</c:v>
                </c:pt>
                <c:pt idx="138">
                  <c:v>4.1384210835629371</c:v>
                </c:pt>
                <c:pt idx="139">
                  <c:v>4.1384210835629371</c:v>
                </c:pt>
                <c:pt idx="140">
                  <c:v>4.1384210835629371</c:v>
                </c:pt>
                <c:pt idx="141">
                  <c:v>4.1384210835629371</c:v>
                </c:pt>
                <c:pt idx="142">
                  <c:v>4.1384210835629371</c:v>
                </c:pt>
                <c:pt idx="143">
                  <c:v>4.1384210835629371</c:v>
                </c:pt>
                <c:pt idx="144">
                  <c:v>3.9791825803795033</c:v>
                </c:pt>
                <c:pt idx="145">
                  <c:v>3.9791825803795033</c:v>
                </c:pt>
                <c:pt idx="146">
                  <c:v>3.9791825803795033</c:v>
                </c:pt>
                <c:pt idx="147">
                  <c:v>3.9791825803795033</c:v>
                </c:pt>
                <c:pt idx="148">
                  <c:v>3.9791825803795033</c:v>
                </c:pt>
                <c:pt idx="149">
                  <c:v>3.9791825803795033</c:v>
                </c:pt>
                <c:pt idx="150">
                  <c:v>3.9791825803795033</c:v>
                </c:pt>
                <c:pt idx="151">
                  <c:v>3.9791825803795033</c:v>
                </c:pt>
                <c:pt idx="152">
                  <c:v>3.9791825803795033</c:v>
                </c:pt>
                <c:pt idx="153">
                  <c:v>3.9791825803795033</c:v>
                </c:pt>
                <c:pt idx="154">
                  <c:v>3.9791825803795033</c:v>
                </c:pt>
                <c:pt idx="155">
                  <c:v>3.819414165371815</c:v>
                </c:pt>
                <c:pt idx="156">
                  <c:v>3.819414165371815</c:v>
                </c:pt>
                <c:pt idx="157">
                  <c:v>3.819414165371815</c:v>
                </c:pt>
                <c:pt idx="158">
                  <c:v>3.819414165371815</c:v>
                </c:pt>
                <c:pt idx="159">
                  <c:v>3.819414165371815</c:v>
                </c:pt>
                <c:pt idx="160">
                  <c:v>3.819414165371815</c:v>
                </c:pt>
                <c:pt idx="161">
                  <c:v>3.819414165371815</c:v>
                </c:pt>
                <c:pt idx="162">
                  <c:v>3.819414165371815</c:v>
                </c:pt>
                <c:pt idx="163">
                  <c:v>3.819414165371815</c:v>
                </c:pt>
                <c:pt idx="164">
                  <c:v>3.819414165371815</c:v>
                </c:pt>
                <c:pt idx="165">
                  <c:v>3.819414165371815</c:v>
                </c:pt>
                <c:pt idx="166">
                  <c:v>3.819414165371815</c:v>
                </c:pt>
                <c:pt idx="167">
                  <c:v>3.6591131889807782</c:v>
                </c:pt>
                <c:pt idx="168">
                  <c:v>3.6591131889807782</c:v>
                </c:pt>
                <c:pt idx="169">
                  <c:v>3.6591131889807782</c:v>
                </c:pt>
                <c:pt idx="170">
                  <c:v>3.6591131889807782</c:v>
                </c:pt>
                <c:pt idx="171">
                  <c:v>3.6591131889807782</c:v>
                </c:pt>
                <c:pt idx="172">
                  <c:v>3.6591131889807782</c:v>
                </c:pt>
                <c:pt idx="173">
                  <c:v>3.6591131889807782</c:v>
                </c:pt>
                <c:pt idx="174">
                  <c:v>3.6591131889807782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353-4BB7-ABB0-FF9DA0E5B785}"/>
            </c:ext>
          </c:extLst>
        </c:ser>
        <c:ser>
          <c:idx val="2"/>
          <c:order val="2"/>
          <c:tx>
            <c:strRef>
              <c:f>'C24 SP2-50 27_05'!$AA$3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'C24 SP2-50 27_05'!$AB$4:$AB$178</c:f>
              <c:numCache>
                <c:formatCode>0.000</c:formatCode>
                <c:ptCount val="175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</c:numCache>
            </c:numRef>
          </c:xVal>
          <c:yVal>
            <c:numRef>
              <c:f>'C24 SP2-50 27_05'!$AA$5:$AA$179</c:f>
              <c:numCache>
                <c:formatCode>0.00</c:formatCode>
                <c:ptCount val="175"/>
                <c:pt idx="0">
                  <c:v>2.8495472738931831</c:v>
                </c:pt>
                <c:pt idx="1">
                  <c:v>2.8948435455880102</c:v>
                </c:pt>
                <c:pt idx="2">
                  <c:v>2.9329893609764337</c:v>
                </c:pt>
                <c:pt idx="3">
                  <c:v>2.9589833582672096</c:v>
                </c:pt>
                <c:pt idx="4">
                  <c:v>2.9809996034924069</c:v>
                </c:pt>
                <c:pt idx="5">
                  <c:v>3.0033459273566709</c:v>
                </c:pt>
                <c:pt idx="6">
                  <c:v>3.0169152613658152</c:v>
                </c:pt>
                <c:pt idx="7">
                  <c:v>3.0351995962831779</c:v>
                </c:pt>
                <c:pt idx="8">
                  <c:v>3.0444251269709834</c:v>
                </c:pt>
                <c:pt idx="9">
                  <c:v>3.0583690588502392</c:v>
                </c:pt>
                <c:pt idx="10">
                  <c:v>3.0677361922617159</c:v>
                </c:pt>
                <c:pt idx="11">
                  <c:v>3.0771608810244206</c:v>
                </c:pt>
                <c:pt idx="12">
                  <c:v>3.086643657237131</c:v>
                </c:pt>
                <c:pt idx="13">
                  <c:v>3.0961850595779055</c:v>
                </c:pt>
                <c:pt idx="14">
                  <c:v>3.105785633406045</c:v>
                </c:pt>
                <c:pt idx="15">
                  <c:v>3.1106082819051366</c:v>
                </c:pt>
                <c:pt idx="16">
                  <c:v>3.1202986503845906</c:v>
                </c:pt>
                <c:pt idx="17">
                  <c:v>3.1251665109936049</c:v>
                </c:pt>
                <c:pt idx="18">
                  <c:v>3.1300495836670379</c:v>
                </c:pt>
                <c:pt idx="19">
                  <c:v>3.1349479398230073</c:v>
                </c:pt>
                <c:pt idx="20">
                  <c:v>3.1398616513274362</c:v>
                </c:pt>
                <c:pt idx="21">
                  <c:v>3.1447907904974972</c:v>
                </c:pt>
                <c:pt idx="22">
                  <c:v>3.1546956433809559</c:v>
                </c:pt>
                <c:pt idx="23">
                  <c:v>3.1546956433809559</c:v>
                </c:pt>
                <c:pt idx="24">
                  <c:v>3.1596715040171919</c:v>
                </c:pt>
                <c:pt idx="25">
                  <c:v>3.1646630861720482</c:v>
                </c:pt>
                <c:pt idx="26">
                  <c:v>3.1696704644729508</c:v>
                </c:pt>
                <c:pt idx="27">
                  <c:v>3.1746937140204601</c:v>
                </c:pt>
                <c:pt idx="28">
                  <c:v>3.1746937140204601</c:v>
                </c:pt>
                <c:pt idx="29">
                  <c:v>3.1797329103919072</c:v>
                </c:pt>
                <c:pt idx="30">
                  <c:v>3.1847881296453213</c:v>
                </c:pt>
                <c:pt idx="31">
                  <c:v>3.1898594483230962</c:v>
                </c:pt>
                <c:pt idx="32">
                  <c:v>3.1898594483230962</c:v>
                </c:pt>
                <c:pt idx="33">
                  <c:v>3.1949469434559905</c:v>
                </c:pt>
                <c:pt idx="34">
                  <c:v>3.1949469434559905</c:v>
                </c:pt>
                <c:pt idx="35">
                  <c:v>3.2000506925669354</c:v>
                </c:pt>
                <c:pt idx="36">
                  <c:v>3.2000506925669354</c:v>
                </c:pt>
                <c:pt idx="37">
                  <c:v>3.205170773675059</c:v>
                </c:pt>
                <c:pt idx="38">
                  <c:v>3.205170773675059</c:v>
                </c:pt>
                <c:pt idx="39">
                  <c:v>3.2103072652995284</c:v>
                </c:pt>
                <c:pt idx="40">
                  <c:v>3.2103072652995284</c:v>
                </c:pt>
                <c:pt idx="41">
                  <c:v>3.2154602464637199</c:v>
                </c:pt>
                <c:pt idx="42">
                  <c:v>3.2154602464637199</c:v>
                </c:pt>
                <c:pt idx="43">
                  <c:v>3.2206297966992032</c:v>
                </c:pt>
                <c:pt idx="44">
                  <c:v>3.2206297966992032</c:v>
                </c:pt>
                <c:pt idx="45">
                  <c:v>3.2258159960497519</c:v>
                </c:pt>
                <c:pt idx="46">
                  <c:v>3.2258159960497519</c:v>
                </c:pt>
                <c:pt idx="47">
                  <c:v>3.2258159960497519</c:v>
                </c:pt>
                <c:pt idx="48">
                  <c:v>3.231018925075646</c:v>
                </c:pt>
                <c:pt idx="49">
                  <c:v>3.231018925075646</c:v>
                </c:pt>
                <c:pt idx="50">
                  <c:v>3.2362386648576713</c:v>
                </c:pt>
                <c:pt idx="51">
                  <c:v>3.2362386648576713</c:v>
                </c:pt>
                <c:pt idx="52">
                  <c:v>3.2362386648576713</c:v>
                </c:pt>
                <c:pt idx="53">
                  <c:v>3.2414752970014504</c:v>
                </c:pt>
                <c:pt idx="54">
                  <c:v>3.2414752970014504</c:v>
                </c:pt>
                <c:pt idx="55">
                  <c:v>3.2414752970014504</c:v>
                </c:pt>
                <c:pt idx="56">
                  <c:v>3.2467289036416602</c:v>
                </c:pt>
                <c:pt idx="57">
                  <c:v>3.2467289036416602</c:v>
                </c:pt>
                <c:pt idx="58">
                  <c:v>3.2467289036416602</c:v>
                </c:pt>
                <c:pt idx="59">
                  <c:v>3.2467289036416602</c:v>
                </c:pt>
                <c:pt idx="60">
                  <c:v>3.2519995674462621</c:v>
                </c:pt>
                <c:pt idx="61">
                  <c:v>3.2519995674462621</c:v>
                </c:pt>
                <c:pt idx="62">
                  <c:v>3.2519995674462621</c:v>
                </c:pt>
                <c:pt idx="63">
                  <c:v>3.2572873716209862</c:v>
                </c:pt>
                <c:pt idx="64">
                  <c:v>3.2572873716209862</c:v>
                </c:pt>
                <c:pt idx="65">
                  <c:v>3.2572873716209862</c:v>
                </c:pt>
                <c:pt idx="66">
                  <c:v>3.2572873716209862</c:v>
                </c:pt>
                <c:pt idx="67">
                  <c:v>3.2625923999135225</c:v>
                </c:pt>
                <c:pt idx="68">
                  <c:v>3.2625923999135225</c:v>
                </c:pt>
                <c:pt idx="69">
                  <c:v>3.2625923999135225</c:v>
                </c:pt>
                <c:pt idx="70">
                  <c:v>3.2625923999135225</c:v>
                </c:pt>
                <c:pt idx="71">
                  <c:v>3.2679147366181152</c:v>
                </c:pt>
                <c:pt idx="72">
                  <c:v>3.2679147366181152</c:v>
                </c:pt>
                <c:pt idx="73">
                  <c:v>3.2679147366181152</c:v>
                </c:pt>
                <c:pt idx="74">
                  <c:v>3.2679147366181152</c:v>
                </c:pt>
                <c:pt idx="75">
                  <c:v>3.2679147366181152</c:v>
                </c:pt>
                <c:pt idx="76">
                  <c:v>3.2732544665798997</c:v>
                </c:pt>
                <c:pt idx="77">
                  <c:v>3.2732544665798997</c:v>
                </c:pt>
                <c:pt idx="78">
                  <c:v>3.2732544665798997</c:v>
                </c:pt>
                <c:pt idx="79">
                  <c:v>3.2732544665798997</c:v>
                </c:pt>
                <c:pt idx="80">
                  <c:v>3.2786116751995174</c:v>
                </c:pt>
                <c:pt idx="81">
                  <c:v>3.2786116751995174</c:v>
                </c:pt>
                <c:pt idx="82">
                  <c:v>3.2786116751995174</c:v>
                </c:pt>
                <c:pt idx="83">
                  <c:v>3.2786116751995174</c:v>
                </c:pt>
                <c:pt idx="84">
                  <c:v>3.2786116751995174</c:v>
                </c:pt>
                <c:pt idx="85">
                  <c:v>3.2786116751995174</c:v>
                </c:pt>
                <c:pt idx="86">
                  <c:v>3.2839864484375374</c:v>
                </c:pt>
                <c:pt idx="87">
                  <c:v>3.2839864484375374</c:v>
                </c:pt>
                <c:pt idx="88">
                  <c:v>3.2839864484375374</c:v>
                </c:pt>
                <c:pt idx="89">
                  <c:v>3.2839864484375374</c:v>
                </c:pt>
                <c:pt idx="90">
                  <c:v>3.2839864484375374</c:v>
                </c:pt>
                <c:pt idx="91">
                  <c:v>3.2893788728192153</c:v>
                </c:pt>
                <c:pt idx="92">
                  <c:v>3.2893788728192153</c:v>
                </c:pt>
                <c:pt idx="93">
                  <c:v>3.2893788728192153</c:v>
                </c:pt>
                <c:pt idx="94">
                  <c:v>3.2893788728192153</c:v>
                </c:pt>
                <c:pt idx="95">
                  <c:v>3.2893788728192153</c:v>
                </c:pt>
                <c:pt idx="96">
                  <c:v>3.2893788728192153</c:v>
                </c:pt>
                <c:pt idx="97">
                  <c:v>3.2947890354389822</c:v>
                </c:pt>
                <c:pt idx="98">
                  <c:v>3.2947890354389822</c:v>
                </c:pt>
                <c:pt idx="99">
                  <c:v>3.2947890354389822</c:v>
                </c:pt>
                <c:pt idx="100">
                  <c:v>3.2947890354389822</c:v>
                </c:pt>
                <c:pt idx="101">
                  <c:v>3.2947890354389822</c:v>
                </c:pt>
                <c:pt idx="102">
                  <c:v>3.2947890354389822</c:v>
                </c:pt>
                <c:pt idx="103">
                  <c:v>3.3002170239652457</c:v>
                </c:pt>
                <c:pt idx="104">
                  <c:v>3.3002170239652457</c:v>
                </c:pt>
                <c:pt idx="105">
                  <c:v>3.3002170239652457</c:v>
                </c:pt>
                <c:pt idx="106">
                  <c:v>3.3002170239652457</c:v>
                </c:pt>
                <c:pt idx="107">
                  <c:v>3.3002170239652457</c:v>
                </c:pt>
                <c:pt idx="108">
                  <c:v>3.3002170239652457</c:v>
                </c:pt>
                <c:pt idx="109">
                  <c:v>3.3002170239652457</c:v>
                </c:pt>
                <c:pt idx="110">
                  <c:v>3.3056629266450583</c:v>
                </c:pt>
                <c:pt idx="111">
                  <c:v>3.3056629266450583</c:v>
                </c:pt>
                <c:pt idx="112">
                  <c:v>3.3056629266450583</c:v>
                </c:pt>
                <c:pt idx="113">
                  <c:v>3.3056629266450583</c:v>
                </c:pt>
                <c:pt idx="114">
                  <c:v>3.3056629266450583</c:v>
                </c:pt>
                <c:pt idx="115">
                  <c:v>3.3056629266450583</c:v>
                </c:pt>
                <c:pt idx="116">
                  <c:v>3.3056629266450583</c:v>
                </c:pt>
                <c:pt idx="117">
                  <c:v>3.3056629266450583</c:v>
                </c:pt>
                <c:pt idx="118">
                  <c:v>3.3111268323089309</c:v>
                </c:pt>
                <c:pt idx="119">
                  <c:v>3.3111268323089309</c:v>
                </c:pt>
                <c:pt idx="120">
                  <c:v>3.3111268323089309</c:v>
                </c:pt>
                <c:pt idx="121">
                  <c:v>3.3111268323089309</c:v>
                </c:pt>
                <c:pt idx="122">
                  <c:v>3.3111268323089309</c:v>
                </c:pt>
                <c:pt idx="123">
                  <c:v>3.3111268323089309</c:v>
                </c:pt>
                <c:pt idx="124">
                  <c:v>3.3111268323089309</c:v>
                </c:pt>
                <c:pt idx="125">
                  <c:v>3.3111268323089309</c:v>
                </c:pt>
                <c:pt idx="126">
                  <c:v>3.3166088303756673</c:v>
                </c:pt>
                <c:pt idx="127">
                  <c:v>3.3166088303756673</c:v>
                </c:pt>
                <c:pt idx="128">
                  <c:v>3.3166088303756673</c:v>
                </c:pt>
                <c:pt idx="129">
                  <c:v>3.3166088303756673</c:v>
                </c:pt>
                <c:pt idx="130">
                  <c:v>3.3166088303756673</c:v>
                </c:pt>
                <c:pt idx="131">
                  <c:v>3.3166088303756673</c:v>
                </c:pt>
                <c:pt idx="132">
                  <c:v>3.3166088303756673</c:v>
                </c:pt>
                <c:pt idx="133">
                  <c:v>3.3166088303756673</c:v>
                </c:pt>
                <c:pt idx="134">
                  <c:v>3.3166088303756673</c:v>
                </c:pt>
                <c:pt idx="135">
                  <c:v>3.322109010857222</c:v>
                </c:pt>
                <c:pt idx="136">
                  <c:v>3.322109010857222</c:v>
                </c:pt>
                <c:pt idx="137">
                  <c:v>3.322109010857222</c:v>
                </c:pt>
                <c:pt idx="138">
                  <c:v>3.322109010857222</c:v>
                </c:pt>
                <c:pt idx="139">
                  <c:v>3.322109010857222</c:v>
                </c:pt>
                <c:pt idx="140">
                  <c:v>3.322109010857222</c:v>
                </c:pt>
                <c:pt idx="141">
                  <c:v>3.322109010857222</c:v>
                </c:pt>
                <c:pt idx="142">
                  <c:v>3.322109010857222</c:v>
                </c:pt>
                <c:pt idx="143">
                  <c:v>3.322109010857222</c:v>
                </c:pt>
                <c:pt idx="144">
                  <c:v>3.3276274643636361</c:v>
                </c:pt>
                <c:pt idx="145">
                  <c:v>3.3276274643636361</c:v>
                </c:pt>
                <c:pt idx="146">
                  <c:v>3.3276274643636361</c:v>
                </c:pt>
                <c:pt idx="147">
                  <c:v>3.3276274643636361</c:v>
                </c:pt>
                <c:pt idx="148">
                  <c:v>3.3276274643636361</c:v>
                </c:pt>
                <c:pt idx="149">
                  <c:v>3.3276274643636361</c:v>
                </c:pt>
                <c:pt idx="150">
                  <c:v>3.3276274643636361</c:v>
                </c:pt>
                <c:pt idx="151">
                  <c:v>3.3276274643636361</c:v>
                </c:pt>
                <c:pt idx="152">
                  <c:v>3.3276274643636361</c:v>
                </c:pt>
                <c:pt idx="153">
                  <c:v>3.3276274643636361</c:v>
                </c:pt>
                <c:pt idx="154">
                  <c:v>3.3276274643636361</c:v>
                </c:pt>
                <c:pt idx="155">
                  <c:v>3.3331642821079805</c:v>
                </c:pt>
                <c:pt idx="156">
                  <c:v>3.3331642821079805</c:v>
                </c:pt>
                <c:pt idx="157">
                  <c:v>3.3331642821079805</c:v>
                </c:pt>
                <c:pt idx="158">
                  <c:v>3.3331642821079805</c:v>
                </c:pt>
                <c:pt idx="159">
                  <c:v>3.3331642821079805</c:v>
                </c:pt>
                <c:pt idx="160">
                  <c:v>3.3331642821079805</c:v>
                </c:pt>
                <c:pt idx="161">
                  <c:v>3.3331642821079805</c:v>
                </c:pt>
                <c:pt idx="162">
                  <c:v>3.3331642821079805</c:v>
                </c:pt>
                <c:pt idx="163">
                  <c:v>3.3331642821079805</c:v>
                </c:pt>
                <c:pt idx="164">
                  <c:v>3.3331642821079805</c:v>
                </c:pt>
                <c:pt idx="165">
                  <c:v>3.3331642821079805</c:v>
                </c:pt>
                <c:pt idx="166">
                  <c:v>3.3331642821079805</c:v>
                </c:pt>
                <c:pt idx="167">
                  <c:v>3.3387195559114957</c:v>
                </c:pt>
                <c:pt idx="168">
                  <c:v>3.3387195559114957</c:v>
                </c:pt>
                <c:pt idx="169">
                  <c:v>3.3387195559114957</c:v>
                </c:pt>
                <c:pt idx="170">
                  <c:v>3.3387195559114957</c:v>
                </c:pt>
                <c:pt idx="171">
                  <c:v>3.3387195559114957</c:v>
                </c:pt>
                <c:pt idx="172">
                  <c:v>3.3387195559114957</c:v>
                </c:pt>
                <c:pt idx="173">
                  <c:v>3.3387195559114957</c:v>
                </c:pt>
                <c:pt idx="174">
                  <c:v>3.3387195559114957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353-4BB7-ABB0-FF9DA0E5B7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'C25 SP2-50 22_09'!$AB$4:$AB$503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  <c:pt idx="401" formatCode="General">
                  <c:v>2.6042260530844699</c:v>
                </c:pt>
                <c:pt idx="402" formatCode="General">
                  <c:v>2.6053050461411096</c:v>
                </c:pt>
                <c:pt idx="403" formatCode="General">
                  <c:v>2.6063813651106051</c:v>
                </c:pt>
                <c:pt idx="404" formatCode="General">
                  <c:v>2.6074550232146687</c:v>
                </c:pt>
                <c:pt idx="405" formatCode="General">
                  <c:v>2.6085260335771943</c:v>
                </c:pt>
                <c:pt idx="406" formatCode="General">
                  <c:v>2.6095944092252199</c:v>
                </c:pt>
                <c:pt idx="407" formatCode="General">
                  <c:v>2.61066016308988</c:v>
                </c:pt>
                <c:pt idx="408" formatCode="General">
                  <c:v>2.6117233080073419</c:v>
                </c:pt>
                <c:pt idx="409" formatCode="General">
                  <c:v>2.6127838567197355</c:v>
                </c:pt>
                <c:pt idx="410" formatCode="General">
                  <c:v>2.6138418218760693</c:v>
                </c:pt>
                <c:pt idx="411" formatCode="General">
                  <c:v>2.6148972160331345</c:v>
                </c:pt>
                <c:pt idx="412" formatCode="General">
                  <c:v>2.6159500516564012</c:v>
                </c:pt>
                <c:pt idx="413" formatCode="General">
                  <c:v>2.6170003411208991</c:v>
                </c:pt>
                <c:pt idx="414" formatCode="General">
                  <c:v>2.6180480967120925</c:v>
                </c:pt>
                <c:pt idx="415" formatCode="General">
                  <c:v>2.6190933306267428</c:v>
                </c:pt>
                <c:pt idx="416" formatCode="General">
                  <c:v>2.6201360549737576</c:v>
                </c:pt>
                <c:pt idx="417" formatCode="General">
                  <c:v>2.621176281775035</c:v>
                </c:pt>
                <c:pt idx="418" formatCode="General">
                  <c:v>2.6222140229662951</c:v>
                </c:pt>
                <c:pt idx="419" formatCode="General">
                  <c:v>2.6232492903979003</c:v>
                </c:pt>
                <c:pt idx="420" formatCode="General">
                  <c:v>2.6242820958356683</c:v>
                </c:pt>
                <c:pt idx="421" formatCode="General">
                  <c:v>2.6253124509616739</c:v>
                </c:pt>
                <c:pt idx="422" formatCode="General">
                  <c:v>2.6263403673750423</c:v>
                </c:pt>
                <c:pt idx="423" formatCode="General">
                  <c:v>2.6273658565927325</c:v>
                </c:pt>
                <c:pt idx="424" formatCode="General">
                  <c:v>2.6283889300503116</c:v>
                </c:pt>
                <c:pt idx="425" formatCode="General">
                  <c:v>2.6294095991027189</c:v>
                </c:pt>
                <c:pt idx="426" formatCode="General">
                  <c:v>2.6304278750250241</c:v>
                </c:pt>
                <c:pt idx="427" formatCode="General">
                  <c:v>2.6314437690131722</c:v>
                </c:pt>
                <c:pt idx="428" formatCode="General">
                  <c:v>2.6324572921847245</c:v>
                </c:pt>
                <c:pt idx="429" formatCode="General">
                  <c:v>2.6334684555795866</c:v>
                </c:pt>
                <c:pt idx="430" formatCode="General">
                  <c:v>2.6344772701607315</c:v>
                </c:pt>
                <c:pt idx="431" formatCode="General">
                  <c:v>2.6354837468149119</c:v>
                </c:pt>
                <c:pt idx="432" formatCode="General">
                  <c:v>2.6364878963533656</c:v>
                </c:pt>
                <c:pt idx="433" formatCode="General">
                  <c:v>2.6374897295125108</c:v>
                </c:pt>
                <c:pt idx="434" formatCode="General">
                  <c:v>2.6384892569546374</c:v>
                </c:pt>
                <c:pt idx="435" formatCode="General">
                  <c:v>2.6394864892685859</c:v>
                </c:pt>
                <c:pt idx="436" formatCode="General">
                  <c:v>2.6404814369704219</c:v>
                </c:pt>
                <c:pt idx="437" formatCode="General">
                  <c:v>2.6414741105040997</c:v>
                </c:pt>
                <c:pt idx="438" formatCode="General">
                  <c:v>2.6424645202421213</c:v>
                </c:pt>
                <c:pt idx="439" formatCode="General">
                  <c:v>2.6434526764861874</c:v>
                </c:pt>
                <c:pt idx="440" formatCode="General">
                  <c:v>2.6444385894678386</c:v>
                </c:pt>
                <c:pt idx="441" formatCode="General">
                  <c:v>2.6454222693490919</c:v>
                </c:pt>
                <c:pt idx="442" formatCode="General">
                  <c:v>2.6464037262230695</c:v>
                </c:pt>
                <c:pt idx="443" formatCode="General">
                  <c:v>2.6473829701146196</c:v>
                </c:pt>
                <c:pt idx="444" formatCode="General">
                  <c:v>2.6483600109809315</c:v>
                </c:pt>
                <c:pt idx="445" formatCode="General">
                  <c:v>2.6493348587121419</c:v>
                </c:pt>
                <c:pt idx="446" formatCode="General">
                  <c:v>2.6503075231319366</c:v>
                </c:pt>
                <c:pt idx="447" formatCode="General">
                  <c:v>2.651278013998144</c:v>
                </c:pt>
                <c:pt idx="448" formatCode="General">
                  <c:v>2.6522463410033232</c:v>
                </c:pt>
                <c:pt idx="449" formatCode="General">
                  <c:v>2.6532125137753435</c:v>
                </c:pt>
                <c:pt idx="450" formatCode="General">
                  <c:v>2.6541765418779604</c:v>
                </c:pt>
                <c:pt idx="451" formatCode="General">
                  <c:v>2.655138434811382</c:v>
                </c:pt>
                <c:pt idx="452" formatCode="General">
                  <c:v>2.6560982020128319</c:v>
                </c:pt>
                <c:pt idx="453" formatCode="General">
                  <c:v>2.6570558528571038</c:v>
                </c:pt>
                <c:pt idx="454" formatCode="General">
                  <c:v>2.6580113966571126</c:v>
                </c:pt>
                <c:pt idx="455" formatCode="General">
                  <c:v>2.6589648426644348</c:v>
                </c:pt>
                <c:pt idx="456" formatCode="General">
                  <c:v>2.6599162000698504</c:v>
                </c:pt>
                <c:pt idx="457" formatCode="General">
                  <c:v>2.6608654780038692</c:v>
                </c:pt>
                <c:pt idx="458" formatCode="General">
                  <c:v>2.661812685537261</c:v>
                </c:pt>
                <c:pt idx="459" formatCode="General">
                  <c:v>2.6627578316815739</c:v>
                </c:pt>
                <c:pt idx="460" formatCode="General">
                  <c:v>2.663700925389648</c:v>
                </c:pt>
                <c:pt idx="461" formatCode="General">
                  <c:v>2.6646419755561257</c:v>
                </c:pt>
                <c:pt idx="462" formatCode="General">
                  <c:v>2.6655809910179533</c:v>
                </c:pt>
                <c:pt idx="463" formatCode="General">
                  <c:v>2.6665179805548807</c:v>
                </c:pt>
                <c:pt idx="464" formatCode="General">
                  <c:v>2.667452952889954</c:v>
                </c:pt>
                <c:pt idx="465" formatCode="General">
                  <c:v>2.6683859166900001</c:v>
                </c:pt>
                <c:pt idx="466" formatCode="General">
                  <c:v>2.6693168805661123</c:v>
                </c:pt>
                <c:pt idx="467" formatCode="General">
                  <c:v>2.6702458530741242</c:v>
                </c:pt>
                <c:pt idx="468" formatCode="General">
                  <c:v>2.6711728427150834</c:v>
                </c:pt>
                <c:pt idx="469" formatCode="General">
                  <c:v>2.6720978579357175</c:v>
                </c:pt>
                <c:pt idx="470" formatCode="General">
                  <c:v>2.6730209071288962</c:v>
                </c:pt>
                <c:pt idx="471" formatCode="General">
                  <c:v>2.673941998634088</c:v>
                </c:pt>
                <c:pt idx="472" formatCode="General">
                  <c:v>2.6748611407378116</c:v>
                </c:pt>
                <c:pt idx="473" formatCode="General">
                  <c:v>2.6757783416740852</c:v>
                </c:pt>
                <c:pt idx="474" formatCode="General">
                  <c:v>2.6766936096248664</c:v>
                </c:pt>
                <c:pt idx="475" formatCode="General">
                  <c:v>2.6776069527204931</c:v>
                </c:pt>
                <c:pt idx="476" formatCode="General">
                  <c:v>2.6785183790401139</c:v>
                </c:pt>
                <c:pt idx="477" formatCode="General">
                  <c:v>2.6794278966121188</c:v>
                </c:pt>
                <c:pt idx="478" formatCode="General">
                  <c:v>2.6803355134145632</c:v>
                </c:pt>
                <c:pt idx="479" formatCode="General">
                  <c:v>2.6812412373755872</c:v>
                </c:pt>
                <c:pt idx="480" formatCode="General">
                  <c:v>2.6821450763738319</c:v>
                </c:pt>
                <c:pt idx="481" formatCode="General">
                  <c:v>2.6830470382388496</c:v>
                </c:pt>
                <c:pt idx="482" formatCode="General">
                  <c:v>2.6839471307515121</c:v>
                </c:pt>
                <c:pt idx="483" formatCode="General">
                  <c:v>2.6848453616444123</c:v>
                </c:pt>
                <c:pt idx="484" formatCode="General">
                  <c:v>2.6857417386022635</c:v>
                </c:pt>
                <c:pt idx="485" formatCode="General">
                  <c:v>2.6866362692622934</c:v>
                </c:pt>
                <c:pt idx="486" formatCode="General">
                  <c:v>2.6875289612146345</c:v>
                </c:pt>
                <c:pt idx="487" formatCode="General">
                  <c:v>2.6884198220027105</c:v>
                </c:pt>
                <c:pt idx="488" formatCode="General">
                  <c:v>2.6893088591236203</c:v>
                </c:pt>
                <c:pt idx="489" formatCode="General">
                  <c:v>2.6901960800285138</c:v>
                </c:pt>
                <c:pt idx="490" formatCode="General">
                  <c:v>2.6910814921229687</c:v>
                </c:pt>
                <c:pt idx="491" formatCode="General">
                  <c:v>2.6919651027673601</c:v>
                </c:pt>
                <c:pt idx="492" formatCode="General">
                  <c:v>2.6928469192772302</c:v>
                </c:pt>
                <c:pt idx="493" formatCode="General">
                  <c:v>2.6937269489236471</c:v>
                </c:pt>
                <c:pt idx="494" formatCode="General">
                  <c:v>2.6946051989335689</c:v>
                </c:pt>
                <c:pt idx="495" formatCode="General">
                  <c:v>2.6954816764901977</c:v>
                </c:pt>
                <c:pt idx="496" formatCode="General">
                  <c:v>2.6963563887333319</c:v>
                </c:pt>
                <c:pt idx="497" formatCode="General">
                  <c:v>2.6972293427597176</c:v>
                </c:pt>
                <c:pt idx="498" formatCode="General">
                  <c:v>2.6981005456233897</c:v>
                </c:pt>
                <c:pt idx="499" formatCode="General">
                  <c:v>2.6989700043360187</c:v>
                </c:pt>
              </c:numCache>
            </c:numRef>
          </c:xVal>
          <c:yVal>
            <c:numRef>
              <c:f>'C25 SP2-50 22_09'!$AC$4:$AC$503</c:f>
              <c:numCache>
                <c:formatCode>0.000</c:formatCode>
                <c:ptCount val="500"/>
                <c:pt idx="0">
                  <c:v>80.997069160441569</c:v>
                </c:pt>
                <c:pt idx="1">
                  <c:v>82.503452420936185</c:v>
                </c:pt>
                <c:pt idx="2">
                  <c:v>83.458629872987586</c:v>
                </c:pt>
                <c:pt idx="3">
                  <c:v>84.312738658237436</c:v>
                </c:pt>
                <c:pt idx="4">
                  <c:v>84.933598294896029</c:v>
                </c:pt>
                <c:pt idx="5">
                  <c:v>85.436908507013939</c:v>
                </c:pt>
                <c:pt idx="6">
                  <c:v>85.81832327713451</c:v>
                </c:pt>
                <c:pt idx="7">
                  <c:v>86.203158807525256</c:v>
                </c:pt>
                <c:pt idx="8">
                  <c:v>86.591461324676303</c:v>
                </c:pt>
                <c:pt idx="9">
                  <c:v>86.983277891756273</c:v>
                </c:pt>
                <c:pt idx="10">
                  <c:v>87.246464814272912</c:v>
                </c:pt>
                <c:pt idx="11">
                  <c:v>87.51124922949073</c:v>
                </c:pt>
                <c:pt idx="12">
                  <c:v>87.644245048988452</c:v>
                </c:pt>
                <c:pt idx="13">
                  <c:v>87.911453113162196</c:v>
                </c:pt>
                <c:pt idx="14">
                  <c:v>88.045669072113583</c:v>
                </c:pt>
                <c:pt idx="15">
                  <c:v>88.315334214754046</c:v>
                </c:pt>
                <c:pt idx="16">
                  <c:v>88.450787181341099</c:v>
                </c:pt>
                <c:pt idx="17">
                  <c:v>88.586656286074373</c:v>
                </c:pt>
                <c:pt idx="18">
                  <c:v>88.722943449591384</c:v>
                </c:pt>
                <c:pt idx="19">
                  <c:v>88.859650604367346</c:v>
                </c:pt>
                <c:pt idx="20">
                  <c:v>88.996779694806179</c:v>
                </c:pt>
                <c:pt idx="21">
                  <c:v>89.134332677332921</c:v>
                </c:pt>
                <c:pt idx="22">
                  <c:v>89.27231152048671</c:v>
                </c:pt>
                <c:pt idx="23">
                  <c:v>89.410718205014575</c:v>
                </c:pt>
                <c:pt idx="24">
                  <c:v>89.549554723966452</c:v>
                </c:pt>
                <c:pt idx="25">
                  <c:v>89.688823082790677</c:v>
                </c:pt>
                <c:pt idx="26">
                  <c:v>89.688823082790677</c:v>
                </c:pt>
                <c:pt idx="27">
                  <c:v>89.828525299430567</c:v>
                </c:pt>
                <c:pt idx="28">
                  <c:v>89.968663404421875</c:v>
                </c:pt>
                <c:pt idx="29">
                  <c:v>90.109239440991274</c:v>
                </c:pt>
                <c:pt idx="30">
                  <c:v>90.109239440991274</c:v>
                </c:pt>
                <c:pt idx="31">
                  <c:v>90.250255465155576</c:v>
                </c:pt>
                <c:pt idx="32">
                  <c:v>90.250255465155576</c:v>
                </c:pt>
                <c:pt idx="33">
                  <c:v>90.391713545821943</c:v>
                </c:pt>
                <c:pt idx="34">
                  <c:v>90.533615764889163</c:v>
                </c:pt>
                <c:pt idx="35">
                  <c:v>90.533615764889163</c:v>
                </c:pt>
                <c:pt idx="36">
                  <c:v>90.675964217349701</c:v>
                </c:pt>
                <c:pt idx="37">
                  <c:v>90.675964217349701</c:v>
                </c:pt>
                <c:pt idx="38">
                  <c:v>90.818761011392766</c:v>
                </c:pt>
                <c:pt idx="39">
                  <c:v>90.818761011392766</c:v>
                </c:pt>
                <c:pt idx="40">
                  <c:v>90.962008268508526</c:v>
                </c:pt>
                <c:pt idx="41">
                  <c:v>90.962008268508526</c:v>
                </c:pt>
                <c:pt idx="42">
                  <c:v>90.962008268508526</c:v>
                </c:pt>
                <c:pt idx="43">
                  <c:v>91.105708123593047</c:v>
                </c:pt>
                <c:pt idx="44">
                  <c:v>91.105708123593047</c:v>
                </c:pt>
                <c:pt idx="45">
                  <c:v>91.249862725054413</c:v>
                </c:pt>
                <c:pt idx="46">
                  <c:v>91.249862725054413</c:v>
                </c:pt>
                <c:pt idx="47">
                  <c:v>91.394474234919812</c:v>
                </c:pt>
                <c:pt idx="48">
                  <c:v>91.394474234919812</c:v>
                </c:pt>
                <c:pt idx="49">
                  <c:v>91.394474234919812</c:v>
                </c:pt>
                <c:pt idx="50">
                  <c:v>91.539544828943491</c:v>
                </c:pt>
                <c:pt idx="51">
                  <c:v>91.539544828943491</c:v>
                </c:pt>
                <c:pt idx="52">
                  <c:v>91.539544828943491</c:v>
                </c:pt>
                <c:pt idx="53">
                  <c:v>91.685076696716052</c:v>
                </c:pt>
                <c:pt idx="54">
                  <c:v>91.685076696716052</c:v>
                </c:pt>
                <c:pt idx="55">
                  <c:v>91.685076696716052</c:v>
                </c:pt>
                <c:pt idx="56">
                  <c:v>91.831072041774519</c:v>
                </c:pt>
                <c:pt idx="57">
                  <c:v>91.831072041774519</c:v>
                </c:pt>
                <c:pt idx="58">
                  <c:v>91.831072041774519</c:v>
                </c:pt>
                <c:pt idx="59">
                  <c:v>91.97753308171356</c:v>
                </c:pt>
                <c:pt idx="60">
                  <c:v>91.97753308171356</c:v>
                </c:pt>
                <c:pt idx="61">
                  <c:v>91.97753308171356</c:v>
                </c:pt>
                <c:pt idx="62">
                  <c:v>91.97753308171356</c:v>
                </c:pt>
                <c:pt idx="63">
                  <c:v>92.124462048297772</c:v>
                </c:pt>
                <c:pt idx="64">
                  <c:v>92.124462048297772</c:v>
                </c:pt>
                <c:pt idx="65">
                  <c:v>92.124462048297772</c:v>
                </c:pt>
                <c:pt idx="66">
                  <c:v>92.271861187575041</c:v>
                </c:pt>
                <c:pt idx="67">
                  <c:v>92.271861187575041</c:v>
                </c:pt>
                <c:pt idx="68">
                  <c:v>92.271861187575041</c:v>
                </c:pt>
                <c:pt idx="69">
                  <c:v>92.271861187575041</c:v>
                </c:pt>
                <c:pt idx="70">
                  <c:v>92.419732759991035</c:v>
                </c:pt>
                <c:pt idx="71">
                  <c:v>92.419732759991035</c:v>
                </c:pt>
                <c:pt idx="72">
                  <c:v>92.419732759991035</c:v>
                </c:pt>
                <c:pt idx="73">
                  <c:v>92.419732759991035</c:v>
                </c:pt>
                <c:pt idx="74">
                  <c:v>92.568079040504642</c:v>
                </c:pt>
                <c:pt idx="75">
                  <c:v>92.568079040504642</c:v>
                </c:pt>
                <c:pt idx="76">
                  <c:v>92.568079040504642</c:v>
                </c:pt>
                <c:pt idx="77">
                  <c:v>92.568079040504642</c:v>
                </c:pt>
                <c:pt idx="78">
                  <c:v>92.568079040504642</c:v>
                </c:pt>
                <c:pt idx="79">
                  <c:v>92.716902318704825</c:v>
                </c:pt>
                <c:pt idx="80">
                  <c:v>92.716902318704825</c:v>
                </c:pt>
                <c:pt idx="81">
                  <c:v>92.716902318704825</c:v>
                </c:pt>
                <c:pt idx="82">
                  <c:v>92.716902318704825</c:v>
                </c:pt>
                <c:pt idx="83">
                  <c:v>92.716902318704825</c:v>
                </c:pt>
                <c:pt idx="84">
                  <c:v>92.866204898928146</c:v>
                </c:pt>
                <c:pt idx="85">
                  <c:v>92.866204898928146</c:v>
                </c:pt>
                <c:pt idx="86">
                  <c:v>92.866204898928146</c:v>
                </c:pt>
                <c:pt idx="87">
                  <c:v>92.866204898928146</c:v>
                </c:pt>
                <c:pt idx="88">
                  <c:v>92.866204898928146</c:v>
                </c:pt>
                <c:pt idx="89">
                  <c:v>93.015989100378079</c:v>
                </c:pt>
                <c:pt idx="90">
                  <c:v>93.015989100378079</c:v>
                </c:pt>
                <c:pt idx="91">
                  <c:v>93.015989100378079</c:v>
                </c:pt>
                <c:pt idx="92">
                  <c:v>93.015989100378079</c:v>
                </c:pt>
                <c:pt idx="93">
                  <c:v>93.015989100378079</c:v>
                </c:pt>
                <c:pt idx="94">
                  <c:v>93.015989100378079</c:v>
                </c:pt>
                <c:pt idx="95">
                  <c:v>93.166257257244595</c:v>
                </c:pt>
                <c:pt idx="96">
                  <c:v>93.166257257244595</c:v>
                </c:pt>
                <c:pt idx="97">
                  <c:v>93.166257257244595</c:v>
                </c:pt>
                <c:pt idx="98">
                  <c:v>93.166257257244595</c:v>
                </c:pt>
                <c:pt idx="99">
                  <c:v>93.166257257244595</c:v>
                </c:pt>
                <c:pt idx="100">
                  <c:v>93.166257257244595</c:v>
                </c:pt>
                <c:pt idx="101">
                  <c:v>93.31701171882591</c:v>
                </c:pt>
                <c:pt idx="102">
                  <c:v>93.31701171882591</c:v>
                </c:pt>
                <c:pt idx="103">
                  <c:v>93.31701171882591</c:v>
                </c:pt>
                <c:pt idx="104">
                  <c:v>93.31701171882591</c:v>
                </c:pt>
                <c:pt idx="105">
                  <c:v>93.31701171882591</c:v>
                </c:pt>
                <c:pt idx="106">
                  <c:v>93.31701171882591</c:v>
                </c:pt>
                <c:pt idx="107">
                  <c:v>93.31701171882591</c:v>
                </c:pt>
                <c:pt idx="108">
                  <c:v>93.468254849650563</c:v>
                </c:pt>
                <c:pt idx="109">
                  <c:v>93.468254849650563</c:v>
                </c:pt>
                <c:pt idx="110">
                  <c:v>93.468254849650563</c:v>
                </c:pt>
                <c:pt idx="111">
                  <c:v>93.468254849650563</c:v>
                </c:pt>
                <c:pt idx="112">
                  <c:v>93.468254849650563</c:v>
                </c:pt>
                <c:pt idx="113">
                  <c:v>93.468254849650563</c:v>
                </c:pt>
                <c:pt idx="114">
                  <c:v>93.468254849650563</c:v>
                </c:pt>
                <c:pt idx="115">
                  <c:v>93.619989029601285</c:v>
                </c:pt>
                <c:pt idx="116">
                  <c:v>93.619989029601285</c:v>
                </c:pt>
                <c:pt idx="117">
                  <c:v>93.619989029601285</c:v>
                </c:pt>
                <c:pt idx="118">
                  <c:v>93.619989029601285</c:v>
                </c:pt>
                <c:pt idx="119">
                  <c:v>93.619989029601285</c:v>
                </c:pt>
                <c:pt idx="120">
                  <c:v>93.619989029601285</c:v>
                </c:pt>
                <c:pt idx="121">
                  <c:v>93.619989029601285</c:v>
                </c:pt>
                <c:pt idx="122">
                  <c:v>93.619989029601285</c:v>
                </c:pt>
                <c:pt idx="123">
                  <c:v>93.772216654039696</c:v>
                </c:pt>
                <c:pt idx="124">
                  <c:v>93.772216654039696</c:v>
                </c:pt>
                <c:pt idx="125">
                  <c:v>93.772216654039696</c:v>
                </c:pt>
                <c:pt idx="126">
                  <c:v>93.772216654039696</c:v>
                </c:pt>
                <c:pt idx="127">
                  <c:v>93.772216654039696</c:v>
                </c:pt>
                <c:pt idx="128">
                  <c:v>93.772216654039696</c:v>
                </c:pt>
                <c:pt idx="129">
                  <c:v>93.772216654039696</c:v>
                </c:pt>
                <c:pt idx="130">
                  <c:v>93.772216654039696</c:v>
                </c:pt>
                <c:pt idx="131">
                  <c:v>93.772216654039696</c:v>
                </c:pt>
                <c:pt idx="132">
                  <c:v>93.924940133932282</c:v>
                </c:pt>
                <c:pt idx="133">
                  <c:v>93.924940133932282</c:v>
                </c:pt>
                <c:pt idx="134">
                  <c:v>93.924940133932282</c:v>
                </c:pt>
                <c:pt idx="135">
                  <c:v>93.924940133932282</c:v>
                </c:pt>
                <c:pt idx="136">
                  <c:v>93.924940133932282</c:v>
                </c:pt>
                <c:pt idx="137">
                  <c:v>93.924940133932282</c:v>
                </c:pt>
                <c:pt idx="138">
                  <c:v>93.924940133932282</c:v>
                </c:pt>
                <c:pt idx="139">
                  <c:v>93.924940133932282</c:v>
                </c:pt>
                <c:pt idx="140">
                  <c:v>93.924940133932282</c:v>
                </c:pt>
                <c:pt idx="141">
                  <c:v>94.0781618959778</c:v>
                </c:pt>
                <c:pt idx="142">
                  <c:v>94.0781618959778</c:v>
                </c:pt>
                <c:pt idx="143">
                  <c:v>94.0781618959778</c:v>
                </c:pt>
                <c:pt idx="144">
                  <c:v>94.0781618959778</c:v>
                </c:pt>
                <c:pt idx="145">
                  <c:v>94.0781618959778</c:v>
                </c:pt>
                <c:pt idx="146">
                  <c:v>94.0781618959778</c:v>
                </c:pt>
                <c:pt idx="147">
                  <c:v>94.0781618959778</c:v>
                </c:pt>
                <c:pt idx="148">
                  <c:v>94.0781618959778</c:v>
                </c:pt>
                <c:pt idx="149">
                  <c:v>94.0781618959778</c:v>
                </c:pt>
                <c:pt idx="150">
                  <c:v>94.0781618959778</c:v>
                </c:pt>
                <c:pt idx="151">
                  <c:v>94.0781618959778</c:v>
                </c:pt>
                <c:pt idx="152">
                  <c:v>94.23188438273597</c:v>
                </c:pt>
                <c:pt idx="153">
                  <c:v>94.23188438273597</c:v>
                </c:pt>
                <c:pt idx="154">
                  <c:v>94.23188438273597</c:v>
                </c:pt>
                <c:pt idx="155">
                  <c:v>94.23188438273597</c:v>
                </c:pt>
                <c:pt idx="156">
                  <c:v>94.23188438273597</c:v>
                </c:pt>
                <c:pt idx="157">
                  <c:v>94.23188438273597</c:v>
                </c:pt>
                <c:pt idx="158">
                  <c:v>94.23188438273597</c:v>
                </c:pt>
                <c:pt idx="159">
                  <c:v>94.23188438273597</c:v>
                </c:pt>
                <c:pt idx="160">
                  <c:v>94.23188438273597</c:v>
                </c:pt>
                <c:pt idx="161">
                  <c:v>94.23188438273597</c:v>
                </c:pt>
                <c:pt idx="162">
                  <c:v>94.23188438273597</c:v>
                </c:pt>
                <c:pt idx="163">
                  <c:v>94.23188438273597</c:v>
                </c:pt>
                <c:pt idx="164">
                  <c:v>94.386110052756791</c:v>
                </c:pt>
                <c:pt idx="165">
                  <c:v>94.386110052756791</c:v>
                </c:pt>
                <c:pt idx="166">
                  <c:v>94.386110052756791</c:v>
                </c:pt>
                <c:pt idx="167">
                  <c:v>94.386110052756791</c:v>
                </c:pt>
                <c:pt idx="168">
                  <c:v>94.386110052756791</c:v>
                </c:pt>
                <c:pt idx="169">
                  <c:v>94.386110052756791</c:v>
                </c:pt>
                <c:pt idx="170">
                  <c:v>94.386110052756791</c:v>
                </c:pt>
                <c:pt idx="171">
                  <c:v>94.386110052756791</c:v>
                </c:pt>
                <c:pt idx="172">
                  <c:v>94.386110052756791</c:v>
                </c:pt>
                <c:pt idx="173">
                  <c:v>94.386110052756791</c:v>
                </c:pt>
                <c:pt idx="174">
                  <c:v>94.386110052756791</c:v>
                </c:pt>
                <c:pt idx="175">
                  <c:v>94.386110052756791</c:v>
                </c:pt>
                <c:pt idx="176">
                  <c:v>94.386110052756791</c:v>
                </c:pt>
                <c:pt idx="177">
                  <c:v>94.540841380712124</c:v>
                </c:pt>
                <c:pt idx="178">
                  <c:v>94.540841380712124</c:v>
                </c:pt>
                <c:pt idx="179">
                  <c:v>94.540841380712124</c:v>
                </c:pt>
                <c:pt idx="180">
                  <c:v>94.540841380712124</c:v>
                </c:pt>
                <c:pt idx="181">
                  <c:v>94.540841380712124</c:v>
                </c:pt>
                <c:pt idx="182">
                  <c:v>94.540841380712124</c:v>
                </c:pt>
                <c:pt idx="183">
                  <c:v>94.540841380712124</c:v>
                </c:pt>
                <c:pt idx="184">
                  <c:v>94.540841380712124</c:v>
                </c:pt>
                <c:pt idx="185">
                  <c:v>94.540841380712124</c:v>
                </c:pt>
                <c:pt idx="186">
                  <c:v>94.540841380712124</c:v>
                </c:pt>
                <c:pt idx="187">
                  <c:v>94.540841380712124</c:v>
                </c:pt>
                <c:pt idx="188">
                  <c:v>94.540841380712124</c:v>
                </c:pt>
                <c:pt idx="189">
                  <c:v>94.540841380712124</c:v>
                </c:pt>
                <c:pt idx="190">
                  <c:v>94.540841380712124</c:v>
                </c:pt>
                <c:pt idx="191">
                  <c:v>94.696080857527761</c:v>
                </c:pt>
                <c:pt idx="192">
                  <c:v>94.696080857527761</c:v>
                </c:pt>
                <c:pt idx="193">
                  <c:v>94.696080857527761</c:v>
                </c:pt>
                <c:pt idx="194">
                  <c:v>94.696080857527761</c:v>
                </c:pt>
                <c:pt idx="195">
                  <c:v>94.696080857527761</c:v>
                </c:pt>
                <c:pt idx="196">
                  <c:v>94.696080857527761</c:v>
                </c:pt>
                <c:pt idx="197">
                  <c:v>94.696080857527761</c:v>
                </c:pt>
                <c:pt idx="198">
                  <c:v>94.696080857527761</c:v>
                </c:pt>
                <c:pt idx="199">
                  <c:v>94.696080857527761</c:v>
                </c:pt>
                <c:pt idx="200">
                  <c:v>94.696080857527761</c:v>
                </c:pt>
                <c:pt idx="201">
                  <c:v>94.696080857527761</c:v>
                </c:pt>
                <c:pt idx="202">
                  <c:v>94.696080857527761</c:v>
                </c:pt>
                <c:pt idx="203">
                  <c:v>94.696080857527761</c:v>
                </c:pt>
                <c:pt idx="204">
                  <c:v>94.696080857527761</c:v>
                </c:pt>
                <c:pt idx="205">
                  <c:v>94.696080857527761</c:v>
                </c:pt>
                <c:pt idx="206">
                  <c:v>94.696080857527761</c:v>
                </c:pt>
                <c:pt idx="207">
                  <c:v>94.696080857527761</c:v>
                </c:pt>
                <c:pt idx="208">
                  <c:v>94.851830990517115</c:v>
                </c:pt>
                <c:pt idx="209">
                  <c:v>94.851830990517115</c:v>
                </c:pt>
                <c:pt idx="210">
                  <c:v>94.851830990517115</c:v>
                </c:pt>
                <c:pt idx="211">
                  <c:v>94.851830990517115</c:v>
                </c:pt>
                <c:pt idx="212">
                  <c:v>94.851830990517115</c:v>
                </c:pt>
                <c:pt idx="213">
                  <c:v>94.851830990517115</c:v>
                </c:pt>
                <c:pt idx="214">
                  <c:v>94.851830990517115</c:v>
                </c:pt>
                <c:pt idx="215">
                  <c:v>94.851830990517115</c:v>
                </c:pt>
                <c:pt idx="216">
                  <c:v>94.851830990517115</c:v>
                </c:pt>
                <c:pt idx="217">
                  <c:v>94.851830990517115</c:v>
                </c:pt>
                <c:pt idx="218">
                  <c:v>94.851830990517115</c:v>
                </c:pt>
                <c:pt idx="219">
                  <c:v>94.851830990517115</c:v>
                </c:pt>
                <c:pt idx="220">
                  <c:v>94.851830990517115</c:v>
                </c:pt>
                <c:pt idx="221">
                  <c:v>94.851830990517115</c:v>
                </c:pt>
                <c:pt idx="222">
                  <c:v>94.851830990517115</c:v>
                </c:pt>
                <c:pt idx="223">
                  <c:v>94.851830990517115</c:v>
                </c:pt>
                <c:pt idx="224">
                  <c:v>94.851830990517115</c:v>
                </c:pt>
                <c:pt idx="225">
                  <c:v>94.851830990517115</c:v>
                </c:pt>
                <c:pt idx="226">
                  <c:v>94.851830990517115</c:v>
                </c:pt>
                <c:pt idx="227">
                  <c:v>95.008094303516316</c:v>
                </c:pt>
                <c:pt idx="228">
                  <c:v>95.008094303516316</c:v>
                </c:pt>
                <c:pt idx="229">
                  <c:v>95.008094303516316</c:v>
                </c:pt>
                <c:pt idx="230">
                  <c:v>95.008094303516316</c:v>
                </c:pt>
                <c:pt idx="231">
                  <c:v>95.008094303516316</c:v>
                </c:pt>
                <c:pt idx="232">
                  <c:v>95.008094303516316</c:v>
                </c:pt>
                <c:pt idx="233">
                  <c:v>95.008094303516316</c:v>
                </c:pt>
                <c:pt idx="234">
                  <c:v>95.008094303516316</c:v>
                </c:pt>
                <c:pt idx="235">
                  <c:v>95.008094303516316</c:v>
                </c:pt>
                <c:pt idx="236">
                  <c:v>95.008094303516316</c:v>
                </c:pt>
                <c:pt idx="237">
                  <c:v>95.008094303516316</c:v>
                </c:pt>
                <c:pt idx="238">
                  <c:v>95.008094303516316</c:v>
                </c:pt>
                <c:pt idx="239">
                  <c:v>95.008094303516316</c:v>
                </c:pt>
                <c:pt idx="240">
                  <c:v>95.008094303516316</c:v>
                </c:pt>
                <c:pt idx="241">
                  <c:v>95.008094303516316</c:v>
                </c:pt>
                <c:pt idx="242">
                  <c:v>95.008094303516316</c:v>
                </c:pt>
                <c:pt idx="243">
                  <c:v>95.008094303516316</c:v>
                </c:pt>
                <c:pt idx="244">
                  <c:v>95.008094303516316</c:v>
                </c:pt>
                <c:pt idx="245">
                  <c:v>95.008094303516316</c:v>
                </c:pt>
                <c:pt idx="246">
                  <c:v>95.008094303516316</c:v>
                </c:pt>
                <c:pt idx="247">
                  <c:v>95.008094303516316</c:v>
                </c:pt>
                <c:pt idx="248">
                  <c:v>95.164873337020467</c:v>
                </c:pt>
                <c:pt idx="249">
                  <c:v>95.164873337020467</c:v>
                </c:pt>
                <c:pt idx="250">
                  <c:v>95.164873337020467</c:v>
                </c:pt>
                <c:pt idx="251">
                  <c:v>95.164873337020467</c:v>
                </c:pt>
                <c:pt idx="252">
                  <c:v>95.164873337020467</c:v>
                </c:pt>
                <c:pt idx="253">
                  <c:v>95.164873337020467</c:v>
                </c:pt>
                <c:pt idx="254">
                  <c:v>95.164873337020467</c:v>
                </c:pt>
                <c:pt idx="255">
                  <c:v>95.164873337020467</c:v>
                </c:pt>
                <c:pt idx="256">
                  <c:v>95.164873337020467</c:v>
                </c:pt>
                <c:pt idx="257">
                  <c:v>95.164873337020467</c:v>
                </c:pt>
                <c:pt idx="258">
                  <c:v>95.164873337020467</c:v>
                </c:pt>
                <c:pt idx="259">
                  <c:v>95.164873337020467</c:v>
                </c:pt>
                <c:pt idx="260">
                  <c:v>95.164873337020467</c:v>
                </c:pt>
                <c:pt idx="261">
                  <c:v>95.164873337020467</c:v>
                </c:pt>
                <c:pt idx="262">
                  <c:v>95.164873337020467</c:v>
                </c:pt>
                <c:pt idx="263">
                  <c:v>95.164873337020467</c:v>
                </c:pt>
                <c:pt idx="264">
                  <c:v>95.164873337020467</c:v>
                </c:pt>
                <c:pt idx="265">
                  <c:v>95.164873337020467</c:v>
                </c:pt>
                <c:pt idx="266">
                  <c:v>95.164873337020467</c:v>
                </c:pt>
                <c:pt idx="267">
                  <c:v>95.164873337020467</c:v>
                </c:pt>
                <c:pt idx="268">
                  <c:v>95.164873337020467</c:v>
                </c:pt>
                <c:pt idx="269">
                  <c:v>95.164873337020467</c:v>
                </c:pt>
                <c:pt idx="270">
                  <c:v>95.164873337020467</c:v>
                </c:pt>
                <c:pt idx="271">
                  <c:v>95.164873337020467</c:v>
                </c:pt>
                <c:pt idx="272">
                  <c:v>95.164873337020467</c:v>
                </c:pt>
                <c:pt idx="273">
                  <c:v>95.322170648321347</c:v>
                </c:pt>
                <c:pt idx="274">
                  <c:v>95.322170648321347</c:v>
                </c:pt>
                <c:pt idx="275">
                  <c:v>95.322170648321347</c:v>
                </c:pt>
                <c:pt idx="276">
                  <c:v>95.322170648321347</c:v>
                </c:pt>
                <c:pt idx="277">
                  <c:v>95.322170648321347</c:v>
                </c:pt>
                <c:pt idx="278">
                  <c:v>95.322170648321347</c:v>
                </c:pt>
                <c:pt idx="279">
                  <c:v>95.322170648321347</c:v>
                </c:pt>
                <c:pt idx="280">
                  <c:v>95.322170648321347</c:v>
                </c:pt>
                <c:pt idx="281">
                  <c:v>95.322170648321347</c:v>
                </c:pt>
                <c:pt idx="282">
                  <c:v>95.322170648321347</c:v>
                </c:pt>
                <c:pt idx="283">
                  <c:v>95.322170648321347</c:v>
                </c:pt>
                <c:pt idx="284">
                  <c:v>95.322170648321347</c:v>
                </c:pt>
                <c:pt idx="285">
                  <c:v>95.322170648321347</c:v>
                </c:pt>
                <c:pt idx="286">
                  <c:v>95.322170648321347</c:v>
                </c:pt>
                <c:pt idx="287">
                  <c:v>95.322170648321347</c:v>
                </c:pt>
                <c:pt idx="288">
                  <c:v>95.322170648321347</c:v>
                </c:pt>
                <c:pt idx="289">
                  <c:v>95.322170648321347</c:v>
                </c:pt>
                <c:pt idx="290">
                  <c:v>95.322170648321347</c:v>
                </c:pt>
                <c:pt idx="291">
                  <c:v>95.322170648321347</c:v>
                </c:pt>
                <c:pt idx="292">
                  <c:v>95.322170648321347</c:v>
                </c:pt>
                <c:pt idx="293">
                  <c:v>95.322170648321347</c:v>
                </c:pt>
                <c:pt idx="294">
                  <c:v>95.322170648321347</c:v>
                </c:pt>
                <c:pt idx="295">
                  <c:v>95.322170648321347</c:v>
                </c:pt>
                <c:pt idx="296">
                  <c:v>95.322170648321347</c:v>
                </c:pt>
                <c:pt idx="297">
                  <c:v>95.322170648321347</c:v>
                </c:pt>
                <c:pt idx="298">
                  <c:v>95.322170648321347</c:v>
                </c:pt>
                <c:pt idx="299">
                  <c:v>95.322170648321347</c:v>
                </c:pt>
                <c:pt idx="300">
                  <c:v>95.322170648321347</c:v>
                </c:pt>
                <c:pt idx="301">
                  <c:v>95.479988811646351</c:v>
                </c:pt>
                <c:pt idx="302">
                  <c:v>95.479988811646351</c:v>
                </c:pt>
                <c:pt idx="303">
                  <c:v>95.479988811646351</c:v>
                </c:pt>
                <c:pt idx="304">
                  <c:v>95.479988811646351</c:v>
                </c:pt>
                <c:pt idx="305">
                  <c:v>95.479988811646351</c:v>
                </c:pt>
                <c:pt idx="306">
                  <c:v>95.479988811646351</c:v>
                </c:pt>
                <c:pt idx="307">
                  <c:v>95.479988811646351</c:v>
                </c:pt>
                <c:pt idx="308">
                  <c:v>95.479988811646351</c:v>
                </c:pt>
                <c:pt idx="309">
                  <c:v>95.479988811646351</c:v>
                </c:pt>
                <c:pt idx="310">
                  <c:v>95.479988811646351</c:v>
                </c:pt>
                <c:pt idx="311">
                  <c:v>95.479988811646351</c:v>
                </c:pt>
                <c:pt idx="312">
                  <c:v>95.479988811646351</c:v>
                </c:pt>
                <c:pt idx="313">
                  <c:v>95.479988811646351</c:v>
                </c:pt>
                <c:pt idx="314">
                  <c:v>95.479988811646351</c:v>
                </c:pt>
                <c:pt idx="315">
                  <c:v>95.479988811646351</c:v>
                </c:pt>
                <c:pt idx="316">
                  <c:v>95.479988811646351</c:v>
                </c:pt>
                <c:pt idx="317">
                  <c:v>95.479988811646351</c:v>
                </c:pt>
                <c:pt idx="318">
                  <c:v>95.479988811646351</c:v>
                </c:pt>
                <c:pt idx="319">
                  <c:v>95.479988811646351</c:v>
                </c:pt>
                <c:pt idx="320">
                  <c:v>95.479988811646351</c:v>
                </c:pt>
                <c:pt idx="321">
                  <c:v>95.479988811646351</c:v>
                </c:pt>
                <c:pt idx="322">
                  <c:v>95.479988811646351</c:v>
                </c:pt>
                <c:pt idx="323">
                  <c:v>95.479988811646351</c:v>
                </c:pt>
                <c:pt idx="324">
                  <c:v>95.479988811646351</c:v>
                </c:pt>
                <c:pt idx="325">
                  <c:v>95.479988811646351</c:v>
                </c:pt>
                <c:pt idx="326">
                  <c:v>95.479988811646351</c:v>
                </c:pt>
                <c:pt idx="327">
                  <c:v>95.479988811646351</c:v>
                </c:pt>
                <c:pt idx="328">
                  <c:v>95.479988811646351</c:v>
                </c:pt>
                <c:pt idx="329">
                  <c:v>95.479988811646351</c:v>
                </c:pt>
                <c:pt idx="330">
                  <c:v>95.479988811646351</c:v>
                </c:pt>
                <c:pt idx="331">
                  <c:v>95.479988811646351</c:v>
                </c:pt>
                <c:pt idx="332">
                  <c:v>95.479988811646351</c:v>
                </c:pt>
                <c:pt idx="333">
                  <c:v>95.479988811646351</c:v>
                </c:pt>
                <c:pt idx="334">
                  <c:v>95.638330418299176</c:v>
                </c:pt>
                <c:pt idx="335">
                  <c:v>95.638330418299176</c:v>
                </c:pt>
                <c:pt idx="336">
                  <c:v>95.638330418299176</c:v>
                </c:pt>
                <c:pt idx="337">
                  <c:v>95.638330418299176</c:v>
                </c:pt>
                <c:pt idx="338">
                  <c:v>95.638330418299176</c:v>
                </c:pt>
                <c:pt idx="339">
                  <c:v>95.638330418299176</c:v>
                </c:pt>
                <c:pt idx="340">
                  <c:v>95.638330418299176</c:v>
                </c:pt>
                <c:pt idx="341">
                  <c:v>95.638330418299176</c:v>
                </c:pt>
                <c:pt idx="342">
                  <c:v>95.638330418299176</c:v>
                </c:pt>
                <c:pt idx="343">
                  <c:v>95.638330418299176</c:v>
                </c:pt>
                <c:pt idx="344">
                  <c:v>95.638330418299176</c:v>
                </c:pt>
                <c:pt idx="345">
                  <c:v>95.638330418299176</c:v>
                </c:pt>
                <c:pt idx="346">
                  <c:v>95.638330418299176</c:v>
                </c:pt>
                <c:pt idx="347">
                  <c:v>95.638330418299176</c:v>
                </c:pt>
                <c:pt idx="348">
                  <c:v>95.638330418299176</c:v>
                </c:pt>
                <c:pt idx="349">
                  <c:v>95.638330418299176</c:v>
                </c:pt>
                <c:pt idx="350">
                  <c:v>95.638330418299176</c:v>
                </c:pt>
                <c:pt idx="351">
                  <c:v>95.638330418299176</c:v>
                </c:pt>
                <c:pt idx="352">
                  <c:v>95.638330418299176</c:v>
                </c:pt>
                <c:pt idx="353">
                  <c:v>95.638330418299176</c:v>
                </c:pt>
                <c:pt idx="354">
                  <c:v>95.638330418299176</c:v>
                </c:pt>
                <c:pt idx="355">
                  <c:v>95.638330418299176</c:v>
                </c:pt>
                <c:pt idx="356">
                  <c:v>95.638330418299176</c:v>
                </c:pt>
                <c:pt idx="357">
                  <c:v>95.638330418299176</c:v>
                </c:pt>
                <c:pt idx="358">
                  <c:v>95.638330418299176</c:v>
                </c:pt>
                <c:pt idx="359">
                  <c:v>95.638330418299176</c:v>
                </c:pt>
                <c:pt idx="360">
                  <c:v>95.638330418299176</c:v>
                </c:pt>
                <c:pt idx="361">
                  <c:v>95.638330418299176</c:v>
                </c:pt>
                <c:pt idx="362">
                  <c:v>95.638330418299176</c:v>
                </c:pt>
                <c:pt idx="363">
                  <c:v>95.638330418299176</c:v>
                </c:pt>
                <c:pt idx="364">
                  <c:v>95.638330418299176</c:v>
                </c:pt>
                <c:pt idx="365">
                  <c:v>95.638330418299176</c:v>
                </c:pt>
                <c:pt idx="366">
                  <c:v>95.638330418299176</c:v>
                </c:pt>
                <c:pt idx="367">
                  <c:v>95.638330418299176</c:v>
                </c:pt>
                <c:pt idx="368">
                  <c:v>95.638330418299176</c:v>
                </c:pt>
                <c:pt idx="369">
                  <c:v>95.638330418299176</c:v>
                </c:pt>
                <c:pt idx="370">
                  <c:v>95.638330418299176</c:v>
                </c:pt>
                <c:pt idx="371">
                  <c:v>95.638330418299176</c:v>
                </c:pt>
                <c:pt idx="372">
                  <c:v>95.638330418299176</c:v>
                </c:pt>
                <c:pt idx="373">
                  <c:v>95.638330418299176</c:v>
                </c:pt>
                <c:pt idx="374">
                  <c:v>95.797198076801322</c:v>
                </c:pt>
                <c:pt idx="375">
                  <c:v>95.797198076801322</c:v>
                </c:pt>
                <c:pt idx="376">
                  <c:v>95.797198076801322</c:v>
                </c:pt>
                <c:pt idx="377">
                  <c:v>95.797198076801322</c:v>
                </c:pt>
                <c:pt idx="378">
                  <c:v>95.797198076801322</c:v>
                </c:pt>
                <c:pt idx="379">
                  <c:v>95.797198076801322</c:v>
                </c:pt>
                <c:pt idx="380">
                  <c:v>95.797198076801322</c:v>
                </c:pt>
                <c:pt idx="381">
                  <c:v>95.797198076801322</c:v>
                </c:pt>
                <c:pt idx="382">
                  <c:v>95.797198076801322</c:v>
                </c:pt>
                <c:pt idx="383">
                  <c:v>95.797198076801322</c:v>
                </c:pt>
                <c:pt idx="384">
                  <c:v>95.797198076801322</c:v>
                </c:pt>
                <c:pt idx="385">
                  <c:v>95.797198076801322</c:v>
                </c:pt>
                <c:pt idx="386">
                  <c:v>95.797198076801322</c:v>
                </c:pt>
                <c:pt idx="387">
                  <c:v>95.797198076801322</c:v>
                </c:pt>
                <c:pt idx="388">
                  <c:v>95.797198076801322</c:v>
                </c:pt>
                <c:pt idx="389">
                  <c:v>95.797198076801322</c:v>
                </c:pt>
                <c:pt idx="390">
                  <c:v>95.797198076801322</c:v>
                </c:pt>
                <c:pt idx="391">
                  <c:v>95.797198076801322</c:v>
                </c:pt>
                <c:pt idx="392">
                  <c:v>95.797198076801322</c:v>
                </c:pt>
                <c:pt idx="393">
                  <c:v>95.797198076801322</c:v>
                </c:pt>
                <c:pt idx="394">
                  <c:v>95.797198076801322</c:v>
                </c:pt>
                <c:pt idx="395">
                  <c:v>95.797198076801322</c:v>
                </c:pt>
                <c:pt idx="396">
                  <c:v>95.797198076801322</c:v>
                </c:pt>
                <c:pt idx="397">
                  <c:v>95.797198076801322</c:v>
                </c:pt>
                <c:pt idx="398">
                  <c:v>95.797198076801322</c:v>
                </c:pt>
                <c:pt idx="399">
                  <c:v>95.797198076801322</c:v>
                </c:pt>
                <c:pt idx="400">
                  <c:v>95.797198076801322</c:v>
                </c:pt>
                <c:pt idx="401">
                  <c:v>95.797198076801322</c:v>
                </c:pt>
                <c:pt idx="402">
                  <c:v>95.797198076801322</c:v>
                </c:pt>
                <c:pt idx="403">
                  <c:v>95.797198076801322</c:v>
                </c:pt>
                <c:pt idx="404">
                  <c:v>95.797198076801322</c:v>
                </c:pt>
                <c:pt idx="405">
                  <c:v>95.797198076801322</c:v>
                </c:pt>
                <c:pt idx="406">
                  <c:v>95.797198076801322</c:v>
                </c:pt>
                <c:pt idx="407">
                  <c:v>95.797198076801322</c:v>
                </c:pt>
                <c:pt idx="408">
                  <c:v>95.797198076801322</c:v>
                </c:pt>
                <c:pt idx="409">
                  <c:v>95.797198076801322</c:v>
                </c:pt>
                <c:pt idx="410">
                  <c:v>95.797198076801322</c:v>
                </c:pt>
                <c:pt idx="411">
                  <c:v>95.797198076801322</c:v>
                </c:pt>
                <c:pt idx="412">
                  <c:v>95.797198076801322</c:v>
                </c:pt>
                <c:pt idx="413">
                  <c:v>95.797198076801322</c:v>
                </c:pt>
                <c:pt idx="414">
                  <c:v>95.797198076801322</c:v>
                </c:pt>
                <c:pt idx="415">
                  <c:v>95.797198076801322</c:v>
                </c:pt>
                <c:pt idx="416">
                  <c:v>95.797198076801322</c:v>
                </c:pt>
                <c:pt idx="417">
                  <c:v>95.797198076801322</c:v>
                </c:pt>
                <c:pt idx="418">
                  <c:v>95.797198076801322</c:v>
                </c:pt>
                <c:pt idx="419">
                  <c:v>95.797198076801322</c:v>
                </c:pt>
                <c:pt idx="420">
                  <c:v>95.797198076801322</c:v>
                </c:pt>
                <c:pt idx="421">
                  <c:v>95.797198076801322</c:v>
                </c:pt>
                <c:pt idx="422">
                  <c:v>95.797198076801322</c:v>
                </c:pt>
                <c:pt idx="423">
                  <c:v>95.797198076801322</c:v>
                </c:pt>
                <c:pt idx="424">
                  <c:v>95.797198076801322</c:v>
                </c:pt>
                <c:pt idx="425">
                  <c:v>95.797198076801322</c:v>
                </c:pt>
                <c:pt idx="426">
                  <c:v>95.956594413035603</c:v>
                </c:pt>
                <c:pt idx="427">
                  <c:v>95.956594413035603</c:v>
                </c:pt>
                <c:pt idx="428">
                  <c:v>95.956594413035603</c:v>
                </c:pt>
                <c:pt idx="429">
                  <c:v>95.956594413035603</c:v>
                </c:pt>
                <c:pt idx="430">
                  <c:v>95.956594413035603</c:v>
                </c:pt>
                <c:pt idx="431">
                  <c:v>95.956594413035603</c:v>
                </c:pt>
                <c:pt idx="432">
                  <c:v>95.956594413035603</c:v>
                </c:pt>
                <c:pt idx="433">
                  <c:v>95.956594413035603</c:v>
                </c:pt>
                <c:pt idx="434">
                  <c:v>95.956594413035603</c:v>
                </c:pt>
                <c:pt idx="435">
                  <c:v>95.956594413035603</c:v>
                </c:pt>
                <c:pt idx="436">
                  <c:v>95.956594413035603</c:v>
                </c:pt>
                <c:pt idx="437">
                  <c:v>95.956594413035603</c:v>
                </c:pt>
                <c:pt idx="438">
                  <c:v>95.956594413035603</c:v>
                </c:pt>
                <c:pt idx="439">
                  <c:v>95.956594413035603</c:v>
                </c:pt>
                <c:pt idx="440">
                  <c:v>95.956594413035603</c:v>
                </c:pt>
                <c:pt idx="441">
                  <c:v>95.956594413035603</c:v>
                </c:pt>
                <c:pt idx="442">
                  <c:v>95.956594413035603</c:v>
                </c:pt>
                <c:pt idx="443">
                  <c:v>95.956594413035603</c:v>
                </c:pt>
                <c:pt idx="444">
                  <c:v>95.956594413035603</c:v>
                </c:pt>
                <c:pt idx="445">
                  <c:v>95.956594413035603</c:v>
                </c:pt>
                <c:pt idx="446">
                  <c:v>95.956594413035603</c:v>
                </c:pt>
                <c:pt idx="447">
                  <c:v>95.956594413035603</c:v>
                </c:pt>
                <c:pt idx="448">
                  <c:v>95.956594413035603</c:v>
                </c:pt>
                <c:pt idx="449">
                  <c:v>95.956594413035603</c:v>
                </c:pt>
                <c:pt idx="450">
                  <c:v>95.956594413035603</c:v>
                </c:pt>
                <c:pt idx="451">
                  <c:v>95.956594413035603</c:v>
                </c:pt>
                <c:pt idx="452">
                  <c:v>95.956594413035603</c:v>
                </c:pt>
                <c:pt idx="453">
                  <c:v>95.956594413035603</c:v>
                </c:pt>
                <c:pt idx="454">
                  <c:v>95.956594413035603</c:v>
                </c:pt>
                <c:pt idx="455">
                  <c:v>95.956594413035603</c:v>
                </c:pt>
                <c:pt idx="456">
                  <c:v>95.956594413035603</c:v>
                </c:pt>
                <c:pt idx="457">
                  <c:v>95.956594413035603</c:v>
                </c:pt>
                <c:pt idx="458">
                  <c:v>95.956594413035603</c:v>
                </c:pt>
                <c:pt idx="459">
                  <c:v>95.956594413035603</c:v>
                </c:pt>
                <c:pt idx="460">
                  <c:v>95.956594413035603</c:v>
                </c:pt>
                <c:pt idx="461">
                  <c:v>95.956594413035603</c:v>
                </c:pt>
                <c:pt idx="462">
                  <c:v>95.956594413035603</c:v>
                </c:pt>
                <c:pt idx="463">
                  <c:v>95.956594413035603</c:v>
                </c:pt>
                <c:pt idx="464">
                  <c:v>95.956594413035603</c:v>
                </c:pt>
                <c:pt idx="465">
                  <c:v>95.956594413035603</c:v>
                </c:pt>
                <c:pt idx="466">
                  <c:v>95.956594413035603</c:v>
                </c:pt>
                <c:pt idx="467">
                  <c:v>95.956594413035603</c:v>
                </c:pt>
                <c:pt idx="468">
                  <c:v>95.956594413035603</c:v>
                </c:pt>
                <c:pt idx="469">
                  <c:v>95.956594413035603</c:v>
                </c:pt>
                <c:pt idx="470">
                  <c:v>95.956594413035603</c:v>
                </c:pt>
                <c:pt idx="471">
                  <c:v>95.956594413035603</c:v>
                </c:pt>
                <c:pt idx="472">
                  <c:v>95.956594413035603</c:v>
                </c:pt>
                <c:pt idx="473">
                  <c:v>95.956594413035603</c:v>
                </c:pt>
                <c:pt idx="474">
                  <c:v>95.956594413035603</c:v>
                </c:pt>
                <c:pt idx="475">
                  <c:v>95.956594413035603</c:v>
                </c:pt>
                <c:pt idx="476">
                  <c:v>95.956594413035603</c:v>
                </c:pt>
                <c:pt idx="477">
                  <c:v>95.956594413035603</c:v>
                </c:pt>
                <c:pt idx="478">
                  <c:v>95.956594413035603</c:v>
                </c:pt>
                <c:pt idx="479">
                  <c:v>95.956594413035603</c:v>
                </c:pt>
                <c:pt idx="480">
                  <c:v>95.956594413035603</c:v>
                </c:pt>
                <c:pt idx="481">
                  <c:v>95.956594413035603</c:v>
                </c:pt>
                <c:pt idx="482">
                  <c:v>95.956594413035603</c:v>
                </c:pt>
                <c:pt idx="483">
                  <c:v>95.956594413035603</c:v>
                </c:pt>
                <c:pt idx="484">
                  <c:v>95.956594413035603</c:v>
                </c:pt>
                <c:pt idx="485">
                  <c:v>95.956594413035603</c:v>
                </c:pt>
                <c:pt idx="486">
                  <c:v>95.956594413035603</c:v>
                </c:pt>
                <c:pt idx="487">
                  <c:v>95.956594413035603</c:v>
                </c:pt>
                <c:pt idx="488">
                  <c:v>96.116522070390658</c:v>
                </c:pt>
                <c:pt idx="489">
                  <c:v>96.116522070390658</c:v>
                </c:pt>
                <c:pt idx="490">
                  <c:v>96.116522070390658</c:v>
                </c:pt>
                <c:pt idx="491">
                  <c:v>96.116522070390658</c:v>
                </c:pt>
                <c:pt idx="492">
                  <c:v>96.116522070390658</c:v>
                </c:pt>
                <c:pt idx="493">
                  <c:v>96.116522070390658</c:v>
                </c:pt>
                <c:pt idx="494">
                  <c:v>96.116522070390658</c:v>
                </c:pt>
                <c:pt idx="495">
                  <c:v>96.116522070390658</c:v>
                </c:pt>
                <c:pt idx="496">
                  <c:v>96.116522070390658</c:v>
                </c:pt>
                <c:pt idx="497">
                  <c:v>96.116522070390658</c:v>
                </c:pt>
                <c:pt idx="498">
                  <c:v>96.116522070390658</c:v>
                </c:pt>
                <c:pt idx="499">
                  <c:v>96.116522070390658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E7-47FF-AC43-42F92D7B6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'C25 SP2-50 22_09'!$V$3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'C25 SP2-50 22_09'!$AB$4:$AB$503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  <c:pt idx="401" formatCode="General">
                  <c:v>2.6042260530844699</c:v>
                </c:pt>
                <c:pt idx="402" formatCode="General">
                  <c:v>2.6053050461411096</c:v>
                </c:pt>
                <c:pt idx="403" formatCode="General">
                  <c:v>2.6063813651106051</c:v>
                </c:pt>
                <c:pt idx="404" formatCode="General">
                  <c:v>2.6074550232146687</c:v>
                </c:pt>
                <c:pt idx="405" formatCode="General">
                  <c:v>2.6085260335771943</c:v>
                </c:pt>
                <c:pt idx="406" formatCode="General">
                  <c:v>2.6095944092252199</c:v>
                </c:pt>
                <c:pt idx="407" formatCode="General">
                  <c:v>2.61066016308988</c:v>
                </c:pt>
                <c:pt idx="408" formatCode="General">
                  <c:v>2.6117233080073419</c:v>
                </c:pt>
                <c:pt idx="409" formatCode="General">
                  <c:v>2.6127838567197355</c:v>
                </c:pt>
                <c:pt idx="410" formatCode="General">
                  <c:v>2.6138418218760693</c:v>
                </c:pt>
                <c:pt idx="411" formatCode="General">
                  <c:v>2.6148972160331345</c:v>
                </c:pt>
                <c:pt idx="412" formatCode="General">
                  <c:v>2.6159500516564012</c:v>
                </c:pt>
                <c:pt idx="413" formatCode="General">
                  <c:v>2.6170003411208991</c:v>
                </c:pt>
                <c:pt idx="414" formatCode="General">
                  <c:v>2.6180480967120925</c:v>
                </c:pt>
                <c:pt idx="415" formatCode="General">
                  <c:v>2.6190933306267428</c:v>
                </c:pt>
                <c:pt idx="416" formatCode="General">
                  <c:v>2.6201360549737576</c:v>
                </c:pt>
                <c:pt idx="417" formatCode="General">
                  <c:v>2.621176281775035</c:v>
                </c:pt>
                <c:pt idx="418" formatCode="General">
                  <c:v>2.6222140229662951</c:v>
                </c:pt>
                <c:pt idx="419" formatCode="General">
                  <c:v>2.6232492903979003</c:v>
                </c:pt>
                <c:pt idx="420" formatCode="General">
                  <c:v>2.6242820958356683</c:v>
                </c:pt>
                <c:pt idx="421" formatCode="General">
                  <c:v>2.6253124509616739</c:v>
                </c:pt>
                <c:pt idx="422" formatCode="General">
                  <c:v>2.6263403673750423</c:v>
                </c:pt>
                <c:pt idx="423" formatCode="General">
                  <c:v>2.6273658565927325</c:v>
                </c:pt>
                <c:pt idx="424" formatCode="General">
                  <c:v>2.6283889300503116</c:v>
                </c:pt>
                <c:pt idx="425" formatCode="General">
                  <c:v>2.6294095991027189</c:v>
                </c:pt>
                <c:pt idx="426" formatCode="General">
                  <c:v>2.6304278750250241</c:v>
                </c:pt>
                <c:pt idx="427" formatCode="General">
                  <c:v>2.6314437690131722</c:v>
                </c:pt>
                <c:pt idx="428" formatCode="General">
                  <c:v>2.6324572921847245</c:v>
                </c:pt>
                <c:pt idx="429" formatCode="General">
                  <c:v>2.6334684555795866</c:v>
                </c:pt>
                <c:pt idx="430" formatCode="General">
                  <c:v>2.6344772701607315</c:v>
                </c:pt>
                <c:pt idx="431" formatCode="General">
                  <c:v>2.6354837468149119</c:v>
                </c:pt>
                <c:pt idx="432" formatCode="General">
                  <c:v>2.6364878963533656</c:v>
                </c:pt>
                <c:pt idx="433" formatCode="General">
                  <c:v>2.6374897295125108</c:v>
                </c:pt>
                <c:pt idx="434" formatCode="General">
                  <c:v>2.6384892569546374</c:v>
                </c:pt>
                <c:pt idx="435" formatCode="General">
                  <c:v>2.6394864892685859</c:v>
                </c:pt>
                <c:pt idx="436" formatCode="General">
                  <c:v>2.6404814369704219</c:v>
                </c:pt>
                <c:pt idx="437" formatCode="General">
                  <c:v>2.6414741105040997</c:v>
                </c:pt>
                <c:pt idx="438" formatCode="General">
                  <c:v>2.6424645202421213</c:v>
                </c:pt>
                <c:pt idx="439" formatCode="General">
                  <c:v>2.6434526764861874</c:v>
                </c:pt>
                <c:pt idx="440" formatCode="General">
                  <c:v>2.6444385894678386</c:v>
                </c:pt>
                <c:pt idx="441" formatCode="General">
                  <c:v>2.6454222693490919</c:v>
                </c:pt>
                <c:pt idx="442" formatCode="General">
                  <c:v>2.6464037262230695</c:v>
                </c:pt>
                <c:pt idx="443" formatCode="General">
                  <c:v>2.6473829701146196</c:v>
                </c:pt>
                <c:pt idx="444" formatCode="General">
                  <c:v>2.6483600109809315</c:v>
                </c:pt>
                <c:pt idx="445" formatCode="General">
                  <c:v>2.6493348587121419</c:v>
                </c:pt>
                <c:pt idx="446" formatCode="General">
                  <c:v>2.6503075231319366</c:v>
                </c:pt>
                <c:pt idx="447" formatCode="General">
                  <c:v>2.651278013998144</c:v>
                </c:pt>
                <c:pt idx="448" formatCode="General">
                  <c:v>2.6522463410033232</c:v>
                </c:pt>
                <c:pt idx="449" formatCode="General">
                  <c:v>2.6532125137753435</c:v>
                </c:pt>
                <c:pt idx="450" formatCode="General">
                  <c:v>2.6541765418779604</c:v>
                </c:pt>
                <c:pt idx="451" formatCode="General">
                  <c:v>2.655138434811382</c:v>
                </c:pt>
                <c:pt idx="452" formatCode="General">
                  <c:v>2.6560982020128319</c:v>
                </c:pt>
                <c:pt idx="453" formatCode="General">
                  <c:v>2.6570558528571038</c:v>
                </c:pt>
                <c:pt idx="454" formatCode="General">
                  <c:v>2.6580113966571126</c:v>
                </c:pt>
                <c:pt idx="455" formatCode="General">
                  <c:v>2.6589648426644348</c:v>
                </c:pt>
                <c:pt idx="456" formatCode="General">
                  <c:v>2.6599162000698504</c:v>
                </c:pt>
                <c:pt idx="457" formatCode="General">
                  <c:v>2.6608654780038692</c:v>
                </c:pt>
                <c:pt idx="458" formatCode="General">
                  <c:v>2.661812685537261</c:v>
                </c:pt>
                <c:pt idx="459" formatCode="General">
                  <c:v>2.6627578316815739</c:v>
                </c:pt>
                <c:pt idx="460" formatCode="General">
                  <c:v>2.663700925389648</c:v>
                </c:pt>
                <c:pt idx="461" formatCode="General">
                  <c:v>2.6646419755561257</c:v>
                </c:pt>
                <c:pt idx="462" formatCode="General">
                  <c:v>2.6655809910179533</c:v>
                </c:pt>
                <c:pt idx="463" formatCode="General">
                  <c:v>2.6665179805548807</c:v>
                </c:pt>
                <c:pt idx="464" formatCode="General">
                  <c:v>2.667452952889954</c:v>
                </c:pt>
                <c:pt idx="465" formatCode="General">
                  <c:v>2.6683859166900001</c:v>
                </c:pt>
                <c:pt idx="466" formatCode="General">
                  <c:v>2.6693168805661123</c:v>
                </c:pt>
                <c:pt idx="467" formatCode="General">
                  <c:v>2.6702458530741242</c:v>
                </c:pt>
                <c:pt idx="468" formatCode="General">
                  <c:v>2.6711728427150834</c:v>
                </c:pt>
                <c:pt idx="469" formatCode="General">
                  <c:v>2.6720978579357175</c:v>
                </c:pt>
                <c:pt idx="470" formatCode="General">
                  <c:v>2.6730209071288962</c:v>
                </c:pt>
                <c:pt idx="471" formatCode="General">
                  <c:v>2.673941998634088</c:v>
                </c:pt>
                <c:pt idx="472" formatCode="General">
                  <c:v>2.6748611407378116</c:v>
                </c:pt>
                <c:pt idx="473" formatCode="General">
                  <c:v>2.6757783416740852</c:v>
                </c:pt>
                <c:pt idx="474" formatCode="General">
                  <c:v>2.6766936096248664</c:v>
                </c:pt>
                <c:pt idx="475" formatCode="General">
                  <c:v>2.6776069527204931</c:v>
                </c:pt>
                <c:pt idx="476" formatCode="General">
                  <c:v>2.6785183790401139</c:v>
                </c:pt>
                <c:pt idx="477" formatCode="General">
                  <c:v>2.6794278966121188</c:v>
                </c:pt>
                <c:pt idx="478" formatCode="General">
                  <c:v>2.6803355134145632</c:v>
                </c:pt>
                <c:pt idx="479" formatCode="General">
                  <c:v>2.6812412373755872</c:v>
                </c:pt>
                <c:pt idx="480" formatCode="General">
                  <c:v>2.6821450763738319</c:v>
                </c:pt>
                <c:pt idx="481" formatCode="General">
                  <c:v>2.6830470382388496</c:v>
                </c:pt>
                <c:pt idx="482" formatCode="General">
                  <c:v>2.6839471307515121</c:v>
                </c:pt>
                <c:pt idx="483" formatCode="General">
                  <c:v>2.6848453616444123</c:v>
                </c:pt>
                <c:pt idx="484" formatCode="General">
                  <c:v>2.6857417386022635</c:v>
                </c:pt>
                <c:pt idx="485" formatCode="General">
                  <c:v>2.6866362692622934</c:v>
                </c:pt>
                <c:pt idx="486" formatCode="General">
                  <c:v>2.6875289612146345</c:v>
                </c:pt>
                <c:pt idx="487" formatCode="General">
                  <c:v>2.6884198220027105</c:v>
                </c:pt>
                <c:pt idx="488" formatCode="General">
                  <c:v>2.6893088591236203</c:v>
                </c:pt>
                <c:pt idx="489" formatCode="General">
                  <c:v>2.6901960800285138</c:v>
                </c:pt>
                <c:pt idx="490" formatCode="General">
                  <c:v>2.6910814921229687</c:v>
                </c:pt>
                <c:pt idx="491" formatCode="General">
                  <c:v>2.6919651027673601</c:v>
                </c:pt>
                <c:pt idx="492" formatCode="General">
                  <c:v>2.6928469192772302</c:v>
                </c:pt>
                <c:pt idx="493" formatCode="General">
                  <c:v>2.6937269489236471</c:v>
                </c:pt>
                <c:pt idx="494" formatCode="General">
                  <c:v>2.6946051989335689</c:v>
                </c:pt>
                <c:pt idx="495" formatCode="General">
                  <c:v>2.6954816764901977</c:v>
                </c:pt>
                <c:pt idx="496" formatCode="General">
                  <c:v>2.6963563887333319</c:v>
                </c:pt>
                <c:pt idx="497" formatCode="General">
                  <c:v>2.6972293427597176</c:v>
                </c:pt>
                <c:pt idx="498" formatCode="General">
                  <c:v>2.6981005456233897</c:v>
                </c:pt>
                <c:pt idx="499" formatCode="General">
                  <c:v>2.6989700043360187</c:v>
                </c:pt>
              </c:numCache>
            </c:numRef>
          </c:xVal>
          <c:yVal>
            <c:numRef>
              <c:f>'C25 SP2-50 22_09'!$V$5:$V$504</c:f>
              <c:numCache>
                <c:formatCode>0.00</c:formatCode>
                <c:ptCount val="500"/>
                <c:pt idx="0">
                  <c:v>21.683599570113955</c:v>
                </c:pt>
                <c:pt idx="1">
                  <c:v>20.227071379000204</c:v>
                </c:pt>
                <c:pt idx="2">
                  <c:v>19.303506358786006</c:v>
                </c:pt>
                <c:pt idx="3">
                  <c:v>18.477665049592307</c:v>
                </c:pt>
                <c:pt idx="4">
                  <c:v>17.877353304743949</c:v>
                </c:pt>
                <c:pt idx="5">
                  <c:v>17.39070058358686</c:v>
                </c:pt>
                <c:pt idx="6">
                  <c:v>17.021909068335049</c:v>
                </c:pt>
                <c:pt idx="7">
                  <c:v>16.649810005861209</c:v>
                </c:pt>
                <c:pt idx="8">
                  <c:v>16.274358699581271</c:v>
                </c:pt>
                <c:pt idx="9">
                  <c:v>15.895509643923278</c:v>
                </c:pt>
                <c:pt idx="10">
                  <c:v>15.641033122422298</c:v>
                </c:pt>
                <c:pt idx="11">
                  <c:v>15.385011978636031</c:v>
                </c:pt>
                <c:pt idx="12">
                  <c:v>15.256417771916608</c:v>
                </c:pt>
                <c:pt idx="13">
                  <c:v>14.998053191952954</c:v>
                </c:pt>
                <c:pt idx="14">
                  <c:v>14.868279227360537</c:v>
                </c:pt>
                <c:pt idx="15">
                  <c:v>14.607538888087513</c:v>
                </c:pt>
                <c:pt idx="16">
                  <c:v>14.476568855707272</c:v>
                </c:pt>
                <c:pt idx="17">
                  <c:v>14.345196457636145</c:v>
                </c:pt>
                <c:pt idx="18">
                  <c:v>14.213419836801755</c:v>
                </c:pt>
                <c:pt idx="19">
                  <c:v>14.081237124685886</c:v>
                </c:pt>
                <c:pt idx="20">
                  <c:v>13.948646441236335</c:v>
                </c:pt>
                <c:pt idx="21">
                  <c:v>13.815645894777662</c:v>
                </c:pt>
                <c:pt idx="22">
                  <c:v>13.682233581921254</c:v>
                </c:pt>
                <c:pt idx="23">
                  <c:v>13.548407587474642</c:v>
                </c:pt>
                <c:pt idx="24">
                  <c:v>13.414165984349612</c:v>
                </c:pt>
                <c:pt idx="25">
                  <c:v>13.279506833469878</c:v>
                </c:pt>
                <c:pt idx="26">
                  <c:v>13.279506833469878</c:v>
                </c:pt>
                <c:pt idx="27">
                  <c:v>13.144428183677769</c:v>
                </c:pt>
                <c:pt idx="28">
                  <c:v>13.008928071639826</c:v>
                </c:pt>
                <c:pt idx="29">
                  <c:v>12.873004521751763</c:v>
                </c:pt>
                <c:pt idx="30">
                  <c:v>12.873004521751763</c:v>
                </c:pt>
                <c:pt idx="31">
                  <c:v>12.736655546042464</c:v>
                </c:pt>
                <c:pt idx="32">
                  <c:v>12.736655546042464</c:v>
                </c:pt>
                <c:pt idx="33">
                  <c:v>12.599879144077041</c:v>
                </c:pt>
                <c:pt idx="34">
                  <c:v>12.46267330285894</c:v>
                </c:pt>
                <c:pt idx="35">
                  <c:v>12.46267330285894</c:v>
                </c:pt>
                <c:pt idx="36">
                  <c:v>12.325035996731348</c:v>
                </c:pt>
                <c:pt idx="37">
                  <c:v>12.325035996731348</c:v>
                </c:pt>
                <c:pt idx="38">
                  <c:v>12.186965187277377</c:v>
                </c:pt>
                <c:pt idx="39">
                  <c:v>12.186965187277377</c:v>
                </c:pt>
                <c:pt idx="40">
                  <c:v>12.048458823219455</c:v>
                </c:pt>
                <c:pt idx="41">
                  <c:v>12.048458823219455</c:v>
                </c:pt>
                <c:pt idx="42">
                  <c:v>12.048458823219455</c:v>
                </c:pt>
                <c:pt idx="43">
                  <c:v>11.909514840317748</c:v>
                </c:pt>
                <c:pt idx="44">
                  <c:v>11.909514840317748</c:v>
                </c:pt>
                <c:pt idx="45">
                  <c:v>11.770131161267638</c:v>
                </c:pt>
                <c:pt idx="46">
                  <c:v>11.770131161267638</c:v>
                </c:pt>
                <c:pt idx="47">
                  <c:v>11.6303056955961</c:v>
                </c:pt>
                <c:pt idx="48">
                  <c:v>11.6303056955961</c:v>
                </c:pt>
                <c:pt idx="49">
                  <c:v>11.6303056955961</c:v>
                </c:pt>
                <c:pt idx="50">
                  <c:v>11.490036339557374</c:v>
                </c:pt>
                <c:pt idx="51">
                  <c:v>11.490036339557374</c:v>
                </c:pt>
                <c:pt idx="52">
                  <c:v>11.490036339557374</c:v>
                </c:pt>
                <c:pt idx="53">
                  <c:v>11.349320976027254</c:v>
                </c:pt>
                <c:pt idx="54">
                  <c:v>11.349320976027254</c:v>
                </c:pt>
                <c:pt idx="55">
                  <c:v>11.349320976027254</c:v>
                </c:pt>
                <c:pt idx="56">
                  <c:v>11.208157474396717</c:v>
                </c:pt>
                <c:pt idx="57">
                  <c:v>11.208157474396717</c:v>
                </c:pt>
                <c:pt idx="58">
                  <c:v>11.208157474396717</c:v>
                </c:pt>
                <c:pt idx="59">
                  <c:v>11.066543690464348</c:v>
                </c:pt>
                <c:pt idx="60">
                  <c:v>11.066543690464348</c:v>
                </c:pt>
                <c:pt idx="61">
                  <c:v>11.066543690464348</c:v>
                </c:pt>
                <c:pt idx="62">
                  <c:v>11.066543690464348</c:v>
                </c:pt>
                <c:pt idx="63">
                  <c:v>10.924477466327687</c:v>
                </c:pt>
                <c:pt idx="64">
                  <c:v>10.924477466327687</c:v>
                </c:pt>
                <c:pt idx="65">
                  <c:v>10.924477466327687</c:v>
                </c:pt>
                <c:pt idx="66">
                  <c:v>10.781956630273815</c:v>
                </c:pt>
                <c:pt idx="67">
                  <c:v>10.781956630273815</c:v>
                </c:pt>
                <c:pt idx="68">
                  <c:v>10.781956630273815</c:v>
                </c:pt>
                <c:pt idx="69">
                  <c:v>10.781956630273815</c:v>
                </c:pt>
                <c:pt idx="70">
                  <c:v>10.638978996668492</c:v>
                </c:pt>
                <c:pt idx="71">
                  <c:v>10.638978996668492</c:v>
                </c:pt>
                <c:pt idx="72">
                  <c:v>10.638978996668492</c:v>
                </c:pt>
                <c:pt idx="73">
                  <c:v>10.638978996668492</c:v>
                </c:pt>
                <c:pt idx="74">
                  <c:v>10.495542365844535</c:v>
                </c:pt>
                <c:pt idx="75">
                  <c:v>10.495542365844535</c:v>
                </c:pt>
                <c:pt idx="76">
                  <c:v>10.495542365844535</c:v>
                </c:pt>
                <c:pt idx="77">
                  <c:v>10.495542365844535</c:v>
                </c:pt>
                <c:pt idx="78">
                  <c:v>10.495542365844535</c:v>
                </c:pt>
                <c:pt idx="79">
                  <c:v>10.351644523988979</c:v>
                </c:pt>
                <c:pt idx="80">
                  <c:v>10.351644523988979</c:v>
                </c:pt>
                <c:pt idx="81">
                  <c:v>10.351644523988979</c:v>
                </c:pt>
                <c:pt idx="82">
                  <c:v>10.351644523988979</c:v>
                </c:pt>
                <c:pt idx="83">
                  <c:v>10.351644523988979</c:v>
                </c:pt>
                <c:pt idx="84">
                  <c:v>10.207283243029231</c:v>
                </c:pt>
                <c:pt idx="85">
                  <c:v>10.207283243029231</c:v>
                </c:pt>
                <c:pt idx="86">
                  <c:v>10.207283243029231</c:v>
                </c:pt>
                <c:pt idx="87">
                  <c:v>10.207283243029231</c:v>
                </c:pt>
                <c:pt idx="88">
                  <c:v>10.207283243029231</c:v>
                </c:pt>
                <c:pt idx="89">
                  <c:v>10.062456280517951</c:v>
                </c:pt>
                <c:pt idx="90">
                  <c:v>10.062456280517951</c:v>
                </c:pt>
                <c:pt idx="91">
                  <c:v>10.062456280517951</c:v>
                </c:pt>
                <c:pt idx="92">
                  <c:v>10.062456280517951</c:v>
                </c:pt>
                <c:pt idx="93">
                  <c:v>10.062456280517951</c:v>
                </c:pt>
                <c:pt idx="94">
                  <c:v>10.062456280517951</c:v>
                </c:pt>
                <c:pt idx="95">
                  <c:v>9.9171613795171929</c:v>
                </c:pt>
                <c:pt idx="96">
                  <c:v>9.9171613795171929</c:v>
                </c:pt>
                <c:pt idx="97">
                  <c:v>9.9171613795171929</c:v>
                </c:pt>
                <c:pt idx="98">
                  <c:v>9.9171613795171929</c:v>
                </c:pt>
                <c:pt idx="99">
                  <c:v>9.9171613795171929</c:v>
                </c:pt>
                <c:pt idx="100">
                  <c:v>9.9171613795171929</c:v>
                </c:pt>
                <c:pt idx="101">
                  <c:v>9.7713962684807925</c:v>
                </c:pt>
                <c:pt idx="102">
                  <c:v>9.7713962684807925</c:v>
                </c:pt>
                <c:pt idx="103">
                  <c:v>9.7713962684807925</c:v>
                </c:pt>
                <c:pt idx="104">
                  <c:v>9.7713962684807925</c:v>
                </c:pt>
                <c:pt idx="105">
                  <c:v>9.7713962684807925</c:v>
                </c:pt>
                <c:pt idx="106">
                  <c:v>9.7713962684807925</c:v>
                </c:pt>
                <c:pt idx="107">
                  <c:v>9.7713962684807925</c:v>
                </c:pt>
                <c:pt idx="108">
                  <c:v>9.6251586611363784</c:v>
                </c:pt>
                <c:pt idx="109">
                  <c:v>9.6251586611363784</c:v>
                </c:pt>
                <c:pt idx="110">
                  <c:v>9.6251586611363784</c:v>
                </c:pt>
                <c:pt idx="111">
                  <c:v>9.6251586611363784</c:v>
                </c:pt>
                <c:pt idx="112">
                  <c:v>9.6251586611363784</c:v>
                </c:pt>
                <c:pt idx="113">
                  <c:v>9.6251586611363784</c:v>
                </c:pt>
                <c:pt idx="114">
                  <c:v>9.6251586611363784</c:v>
                </c:pt>
                <c:pt idx="115">
                  <c:v>9.478446256365503</c:v>
                </c:pt>
                <c:pt idx="116">
                  <c:v>9.478446256365503</c:v>
                </c:pt>
                <c:pt idx="117">
                  <c:v>9.478446256365503</c:v>
                </c:pt>
                <c:pt idx="118">
                  <c:v>9.478446256365503</c:v>
                </c:pt>
                <c:pt idx="119">
                  <c:v>9.478446256365503</c:v>
                </c:pt>
                <c:pt idx="120">
                  <c:v>9.478446256365503</c:v>
                </c:pt>
                <c:pt idx="121">
                  <c:v>9.478446256365503</c:v>
                </c:pt>
                <c:pt idx="122">
                  <c:v>9.478446256365503</c:v>
                </c:pt>
                <c:pt idx="123">
                  <c:v>9.3312567380831375</c:v>
                </c:pt>
                <c:pt idx="124">
                  <c:v>9.3312567380831375</c:v>
                </c:pt>
                <c:pt idx="125">
                  <c:v>9.3312567380831375</c:v>
                </c:pt>
                <c:pt idx="126">
                  <c:v>9.3312567380831375</c:v>
                </c:pt>
                <c:pt idx="127">
                  <c:v>9.3312567380831375</c:v>
                </c:pt>
                <c:pt idx="128">
                  <c:v>9.3312567380831375</c:v>
                </c:pt>
                <c:pt idx="129">
                  <c:v>9.3312567380831375</c:v>
                </c:pt>
                <c:pt idx="130">
                  <c:v>9.3312567380831375</c:v>
                </c:pt>
                <c:pt idx="131">
                  <c:v>9.3312567380831375</c:v>
                </c:pt>
                <c:pt idx="132">
                  <c:v>9.1835877751158428</c:v>
                </c:pt>
                <c:pt idx="133">
                  <c:v>9.1835877751158428</c:v>
                </c:pt>
                <c:pt idx="134">
                  <c:v>9.1835877751158428</c:v>
                </c:pt>
                <c:pt idx="135">
                  <c:v>9.1835877751158428</c:v>
                </c:pt>
                <c:pt idx="136">
                  <c:v>9.1835877751158428</c:v>
                </c:pt>
                <c:pt idx="137">
                  <c:v>9.1835877751158428</c:v>
                </c:pt>
                <c:pt idx="138">
                  <c:v>9.1835877751158428</c:v>
                </c:pt>
                <c:pt idx="139">
                  <c:v>9.1835877751158428</c:v>
                </c:pt>
                <c:pt idx="140">
                  <c:v>9.1835877751158428</c:v>
                </c:pt>
                <c:pt idx="141">
                  <c:v>9.0354370210785522</c:v>
                </c:pt>
                <c:pt idx="142">
                  <c:v>9.0354370210785522</c:v>
                </c:pt>
                <c:pt idx="143">
                  <c:v>9.0354370210785522</c:v>
                </c:pt>
                <c:pt idx="144">
                  <c:v>9.0354370210785522</c:v>
                </c:pt>
                <c:pt idx="145">
                  <c:v>9.0354370210785522</c:v>
                </c:pt>
                <c:pt idx="146">
                  <c:v>9.0354370210785522</c:v>
                </c:pt>
                <c:pt idx="147">
                  <c:v>9.0354370210785522</c:v>
                </c:pt>
                <c:pt idx="148">
                  <c:v>9.0354370210785522</c:v>
                </c:pt>
                <c:pt idx="149">
                  <c:v>9.0354370210785522</c:v>
                </c:pt>
                <c:pt idx="150">
                  <c:v>9.0354370210785522</c:v>
                </c:pt>
                <c:pt idx="151">
                  <c:v>9.0354370210785522</c:v>
                </c:pt>
                <c:pt idx="152">
                  <c:v>8.8868021142502034</c:v>
                </c:pt>
                <c:pt idx="153">
                  <c:v>8.8868021142502034</c:v>
                </c:pt>
                <c:pt idx="154">
                  <c:v>8.8868021142502034</c:v>
                </c:pt>
                <c:pt idx="155">
                  <c:v>8.8868021142502034</c:v>
                </c:pt>
                <c:pt idx="156">
                  <c:v>8.8868021142502034</c:v>
                </c:pt>
                <c:pt idx="157">
                  <c:v>8.8868021142502034</c:v>
                </c:pt>
                <c:pt idx="158">
                  <c:v>8.8868021142502034</c:v>
                </c:pt>
                <c:pt idx="159">
                  <c:v>8.8868021142502034</c:v>
                </c:pt>
                <c:pt idx="160">
                  <c:v>8.8868021142502034</c:v>
                </c:pt>
                <c:pt idx="161">
                  <c:v>8.8868021142502034</c:v>
                </c:pt>
                <c:pt idx="162">
                  <c:v>8.8868021142502034</c:v>
                </c:pt>
                <c:pt idx="163">
                  <c:v>8.8868021142502034</c:v>
                </c:pt>
                <c:pt idx="164">
                  <c:v>8.7376806774486777</c:v>
                </c:pt>
                <c:pt idx="165">
                  <c:v>8.7376806774486777</c:v>
                </c:pt>
                <c:pt idx="166">
                  <c:v>8.7376806774486777</c:v>
                </c:pt>
                <c:pt idx="167">
                  <c:v>8.7376806774486777</c:v>
                </c:pt>
                <c:pt idx="168">
                  <c:v>8.7376806774486777</c:v>
                </c:pt>
                <c:pt idx="169">
                  <c:v>8.7376806774486777</c:v>
                </c:pt>
                <c:pt idx="170">
                  <c:v>8.7376806774486777</c:v>
                </c:pt>
                <c:pt idx="171">
                  <c:v>8.7376806774486777</c:v>
                </c:pt>
                <c:pt idx="172">
                  <c:v>8.7376806774486777</c:v>
                </c:pt>
                <c:pt idx="173">
                  <c:v>8.7376806774486777</c:v>
                </c:pt>
                <c:pt idx="174">
                  <c:v>8.7376806774486777</c:v>
                </c:pt>
                <c:pt idx="175">
                  <c:v>8.7376806774486777</c:v>
                </c:pt>
                <c:pt idx="176">
                  <c:v>8.7376806774486777</c:v>
                </c:pt>
                <c:pt idx="177">
                  <c:v>8.5880703179035063</c:v>
                </c:pt>
                <c:pt idx="178">
                  <c:v>8.5880703179035063</c:v>
                </c:pt>
                <c:pt idx="179">
                  <c:v>8.5880703179035063</c:v>
                </c:pt>
                <c:pt idx="180">
                  <c:v>8.5880703179035063</c:v>
                </c:pt>
                <c:pt idx="181">
                  <c:v>8.5880703179035063</c:v>
                </c:pt>
                <c:pt idx="182">
                  <c:v>8.5880703179035063</c:v>
                </c:pt>
                <c:pt idx="183">
                  <c:v>8.5880703179035063</c:v>
                </c:pt>
                <c:pt idx="184">
                  <c:v>8.5880703179035063</c:v>
                </c:pt>
                <c:pt idx="185">
                  <c:v>8.5880703179035063</c:v>
                </c:pt>
                <c:pt idx="186">
                  <c:v>8.5880703179035063</c:v>
                </c:pt>
                <c:pt idx="187">
                  <c:v>8.5880703179035063</c:v>
                </c:pt>
                <c:pt idx="188">
                  <c:v>8.5880703179035063</c:v>
                </c:pt>
                <c:pt idx="189">
                  <c:v>8.5880703179035063</c:v>
                </c:pt>
                <c:pt idx="190">
                  <c:v>8.5880703179035063</c:v>
                </c:pt>
                <c:pt idx="191">
                  <c:v>8.4379686271283116</c:v>
                </c:pt>
                <c:pt idx="192">
                  <c:v>8.4379686271283116</c:v>
                </c:pt>
                <c:pt idx="193">
                  <c:v>8.4379686271283116</c:v>
                </c:pt>
                <c:pt idx="194">
                  <c:v>8.4379686271283116</c:v>
                </c:pt>
                <c:pt idx="195">
                  <c:v>8.4379686271283116</c:v>
                </c:pt>
                <c:pt idx="196">
                  <c:v>8.4379686271283116</c:v>
                </c:pt>
                <c:pt idx="197">
                  <c:v>8.4379686271283116</c:v>
                </c:pt>
                <c:pt idx="198">
                  <c:v>8.4379686271283116</c:v>
                </c:pt>
                <c:pt idx="199">
                  <c:v>8.4379686271283116</c:v>
                </c:pt>
                <c:pt idx="200">
                  <c:v>8.4379686271283116</c:v>
                </c:pt>
                <c:pt idx="201">
                  <c:v>8.4379686271283116</c:v>
                </c:pt>
                <c:pt idx="202">
                  <c:v>8.4379686271283116</c:v>
                </c:pt>
                <c:pt idx="203">
                  <c:v>8.4379686271283116</c:v>
                </c:pt>
                <c:pt idx="204">
                  <c:v>8.4379686271283116</c:v>
                </c:pt>
                <c:pt idx="205">
                  <c:v>8.4379686271283116</c:v>
                </c:pt>
                <c:pt idx="206">
                  <c:v>8.4379686271283116</c:v>
                </c:pt>
                <c:pt idx="207">
                  <c:v>8.4379686271283116</c:v>
                </c:pt>
                <c:pt idx="208">
                  <c:v>8.2873731807913344</c:v>
                </c:pt>
                <c:pt idx="209">
                  <c:v>8.2873731807913344</c:v>
                </c:pt>
                <c:pt idx="210">
                  <c:v>8.2873731807913344</c:v>
                </c:pt>
                <c:pt idx="211">
                  <c:v>8.2873731807913344</c:v>
                </c:pt>
                <c:pt idx="212">
                  <c:v>8.2873731807913344</c:v>
                </c:pt>
                <c:pt idx="213">
                  <c:v>8.2873731807913344</c:v>
                </c:pt>
                <c:pt idx="214">
                  <c:v>8.2873731807913344</c:v>
                </c:pt>
                <c:pt idx="215">
                  <c:v>8.2873731807913344</c:v>
                </c:pt>
                <c:pt idx="216">
                  <c:v>8.2873731807913344</c:v>
                </c:pt>
                <c:pt idx="217">
                  <c:v>8.2873731807913344</c:v>
                </c:pt>
                <c:pt idx="218">
                  <c:v>8.2873731807913344</c:v>
                </c:pt>
                <c:pt idx="219">
                  <c:v>8.2873731807913344</c:v>
                </c:pt>
                <c:pt idx="220">
                  <c:v>8.2873731807913344</c:v>
                </c:pt>
                <c:pt idx="221">
                  <c:v>8.2873731807913344</c:v>
                </c:pt>
                <c:pt idx="222">
                  <c:v>8.2873731807913344</c:v>
                </c:pt>
                <c:pt idx="223">
                  <c:v>8.2873731807913344</c:v>
                </c:pt>
                <c:pt idx="224">
                  <c:v>8.2873731807913344</c:v>
                </c:pt>
                <c:pt idx="225">
                  <c:v>8.2873731807913344</c:v>
                </c:pt>
                <c:pt idx="226">
                  <c:v>8.2873731807913344</c:v>
                </c:pt>
                <c:pt idx="227">
                  <c:v>8.1362815385850666</c:v>
                </c:pt>
                <c:pt idx="228">
                  <c:v>8.1362815385850666</c:v>
                </c:pt>
                <c:pt idx="229">
                  <c:v>8.1362815385850666</c:v>
                </c:pt>
                <c:pt idx="230">
                  <c:v>8.1362815385850666</c:v>
                </c:pt>
                <c:pt idx="231">
                  <c:v>8.1362815385850666</c:v>
                </c:pt>
                <c:pt idx="232">
                  <c:v>8.1362815385850666</c:v>
                </c:pt>
                <c:pt idx="233">
                  <c:v>8.1362815385850666</c:v>
                </c:pt>
                <c:pt idx="234">
                  <c:v>8.1362815385850666</c:v>
                </c:pt>
                <c:pt idx="235">
                  <c:v>8.1362815385850666</c:v>
                </c:pt>
                <c:pt idx="236">
                  <c:v>8.1362815385850666</c:v>
                </c:pt>
                <c:pt idx="237">
                  <c:v>8.1362815385850666</c:v>
                </c:pt>
                <c:pt idx="238">
                  <c:v>8.1362815385850666</c:v>
                </c:pt>
                <c:pt idx="239">
                  <c:v>8.1362815385850666</c:v>
                </c:pt>
                <c:pt idx="240">
                  <c:v>8.1362815385850666</c:v>
                </c:pt>
                <c:pt idx="241">
                  <c:v>8.1362815385850666</c:v>
                </c:pt>
                <c:pt idx="242">
                  <c:v>8.1362815385850666</c:v>
                </c:pt>
                <c:pt idx="243">
                  <c:v>8.1362815385850666</c:v>
                </c:pt>
                <c:pt idx="244">
                  <c:v>8.1362815385850666</c:v>
                </c:pt>
                <c:pt idx="245">
                  <c:v>8.1362815385850666</c:v>
                </c:pt>
                <c:pt idx="246">
                  <c:v>8.1362815385850666</c:v>
                </c:pt>
                <c:pt idx="247">
                  <c:v>8.1362815385850666</c:v>
                </c:pt>
                <c:pt idx="248">
                  <c:v>7.984691244094277</c:v>
                </c:pt>
                <c:pt idx="249">
                  <c:v>7.984691244094277</c:v>
                </c:pt>
                <c:pt idx="250">
                  <c:v>7.984691244094277</c:v>
                </c:pt>
                <c:pt idx="251">
                  <c:v>7.984691244094277</c:v>
                </c:pt>
                <c:pt idx="252">
                  <c:v>7.984691244094277</c:v>
                </c:pt>
                <c:pt idx="253">
                  <c:v>7.984691244094277</c:v>
                </c:pt>
                <c:pt idx="254">
                  <c:v>7.984691244094277</c:v>
                </c:pt>
                <c:pt idx="255">
                  <c:v>7.984691244094277</c:v>
                </c:pt>
                <c:pt idx="256">
                  <c:v>7.984691244094277</c:v>
                </c:pt>
                <c:pt idx="257">
                  <c:v>7.984691244094277</c:v>
                </c:pt>
                <c:pt idx="258">
                  <c:v>7.984691244094277</c:v>
                </c:pt>
                <c:pt idx="259">
                  <c:v>7.984691244094277</c:v>
                </c:pt>
                <c:pt idx="260">
                  <c:v>7.984691244094277</c:v>
                </c:pt>
                <c:pt idx="261">
                  <c:v>7.984691244094277</c:v>
                </c:pt>
                <c:pt idx="262">
                  <c:v>7.984691244094277</c:v>
                </c:pt>
                <c:pt idx="263">
                  <c:v>7.984691244094277</c:v>
                </c:pt>
                <c:pt idx="264">
                  <c:v>7.984691244094277</c:v>
                </c:pt>
                <c:pt idx="265">
                  <c:v>7.984691244094277</c:v>
                </c:pt>
                <c:pt idx="266">
                  <c:v>7.984691244094277</c:v>
                </c:pt>
                <c:pt idx="267">
                  <c:v>7.984691244094277</c:v>
                </c:pt>
                <c:pt idx="268">
                  <c:v>7.984691244094277</c:v>
                </c:pt>
                <c:pt idx="269">
                  <c:v>7.984691244094277</c:v>
                </c:pt>
                <c:pt idx="270">
                  <c:v>7.984691244094277</c:v>
                </c:pt>
                <c:pt idx="271">
                  <c:v>7.984691244094277</c:v>
                </c:pt>
                <c:pt idx="272">
                  <c:v>7.984691244094277</c:v>
                </c:pt>
                <c:pt idx="273">
                  <c:v>7.8325998246630224</c:v>
                </c:pt>
                <c:pt idx="274">
                  <c:v>7.8325998246630224</c:v>
                </c:pt>
                <c:pt idx="275">
                  <c:v>7.8325998246630224</c:v>
                </c:pt>
                <c:pt idx="276">
                  <c:v>7.8325998246630224</c:v>
                </c:pt>
                <c:pt idx="277">
                  <c:v>7.8325998246630224</c:v>
                </c:pt>
                <c:pt idx="278">
                  <c:v>7.8325998246630224</c:v>
                </c:pt>
                <c:pt idx="279">
                  <c:v>7.8325998246630224</c:v>
                </c:pt>
                <c:pt idx="280">
                  <c:v>7.8325998246630224</c:v>
                </c:pt>
                <c:pt idx="281">
                  <c:v>7.8325998246630224</c:v>
                </c:pt>
                <c:pt idx="282">
                  <c:v>7.8325998246630224</c:v>
                </c:pt>
                <c:pt idx="283">
                  <c:v>7.8325998246630224</c:v>
                </c:pt>
                <c:pt idx="284">
                  <c:v>7.8325998246630224</c:v>
                </c:pt>
                <c:pt idx="285">
                  <c:v>7.8325998246630224</c:v>
                </c:pt>
                <c:pt idx="286">
                  <c:v>7.8325998246630224</c:v>
                </c:pt>
                <c:pt idx="287">
                  <c:v>7.8325998246630224</c:v>
                </c:pt>
                <c:pt idx="288">
                  <c:v>7.8325998246630224</c:v>
                </c:pt>
                <c:pt idx="289">
                  <c:v>7.8325998246630224</c:v>
                </c:pt>
                <c:pt idx="290">
                  <c:v>7.8325998246630224</c:v>
                </c:pt>
                <c:pt idx="291">
                  <c:v>7.8325998246630224</c:v>
                </c:pt>
                <c:pt idx="292">
                  <c:v>7.8325998246630224</c:v>
                </c:pt>
                <c:pt idx="293">
                  <c:v>7.8325998246630224</c:v>
                </c:pt>
                <c:pt idx="294">
                  <c:v>7.8325998246630224</c:v>
                </c:pt>
                <c:pt idx="295">
                  <c:v>7.8325998246630224</c:v>
                </c:pt>
                <c:pt idx="296">
                  <c:v>7.8325998246630224</c:v>
                </c:pt>
                <c:pt idx="297">
                  <c:v>7.8325998246630224</c:v>
                </c:pt>
                <c:pt idx="298">
                  <c:v>7.8325998246630224</c:v>
                </c:pt>
                <c:pt idx="299">
                  <c:v>7.8325998246630224</c:v>
                </c:pt>
                <c:pt idx="300">
                  <c:v>7.8325998246630224</c:v>
                </c:pt>
                <c:pt idx="301">
                  <c:v>7.6800047912601643</c:v>
                </c:pt>
                <c:pt idx="302">
                  <c:v>7.6800047912601643</c:v>
                </c:pt>
                <c:pt idx="303">
                  <c:v>7.6800047912601643</c:v>
                </c:pt>
                <c:pt idx="304">
                  <c:v>7.6800047912601643</c:v>
                </c:pt>
                <c:pt idx="305">
                  <c:v>7.6800047912601643</c:v>
                </c:pt>
                <c:pt idx="306">
                  <c:v>7.6800047912601643</c:v>
                </c:pt>
                <c:pt idx="307">
                  <c:v>7.6800047912601643</c:v>
                </c:pt>
                <c:pt idx="308">
                  <c:v>7.6800047912601643</c:v>
                </c:pt>
                <c:pt idx="309">
                  <c:v>7.6800047912601643</c:v>
                </c:pt>
                <c:pt idx="310">
                  <c:v>7.6800047912601643</c:v>
                </c:pt>
                <c:pt idx="311">
                  <c:v>7.6800047912601643</c:v>
                </c:pt>
                <c:pt idx="312">
                  <c:v>7.6800047912601643</c:v>
                </c:pt>
                <c:pt idx="313">
                  <c:v>7.6800047912601643</c:v>
                </c:pt>
                <c:pt idx="314">
                  <c:v>7.6800047912601643</c:v>
                </c:pt>
                <c:pt idx="315">
                  <c:v>7.6800047912601643</c:v>
                </c:pt>
                <c:pt idx="316">
                  <c:v>7.6800047912601643</c:v>
                </c:pt>
                <c:pt idx="317">
                  <c:v>7.6800047912601643</c:v>
                </c:pt>
                <c:pt idx="318">
                  <c:v>7.6800047912601643</c:v>
                </c:pt>
                <c:pt idx="319">
                  <c:v>7.6800047912601643</c:v>
                </c:pt>
                <c:pt idx="320">
                  <c:v>7.6800047912601643</c:v>
                </c:pt>
                <c:pt idx="321">
                  <c:v>7.6800047912601643</c:v>
                </c:pt>
                <c:pt idx="322">
                  <c:v>7.6800047912601643</c:v>
                </c:pt>
                <c:pt idx="323">
                  <c:v>7.6800047912601643</c:v>
                </c:pt>
                <c:pt idx="324">
                  <c:v>7.6800047912601643</c:v>
                </c:pt>
                <c:pt idx="325">
                  <c:v>7.6800047912601643</c:v>
                </c:pt>
                <c:pt idx="326">
                  <c:v>7.6800047912601643</c:v>
                </c:pt>
                <c:pt idx="327">
                  <c:v>7.6800047912601643</c:v>
                </c:pt>
                <c:pt idx="328">
                  <c:v>7.6800047912601643</c:v>
                </c:pt>
                <c:pt idx="329">
                  <c:v>7.6800047912601643</c:v>
                </c:pt>
                <c:pt idx="330">
                  <c:v>7.6800047912601643</c:v>
                </c:pt>
                <c:pt idx="331">
                  <c:v>7.6800047912601643</c:v>
                </c:pt>
                <c:pt idx="332">
                  <c:v>7.6800047912601643</c:v>
                </c:pt>
                <c:pt idx="333">
                  <c:v>7.6800047912601643</c:v>
                </c:pt>
                <c:pt idx="334">
                  <c:v>7.5269036383435068</c:v>
                </c:pt>
                <c:pt idx="335">
                  <c:v>7.5269036383435068</c:v>
                </c:pt>
                <c:pt idx="336">
                  <c:v>7.5269036383435068</c:v>
                </c:pt>
                <c:pt idx="337">
                  <c:v>7.5269036383435068</c:v>
                </c:pt>
                <c:pt idx="338">
                  <c:v>7.5269036383435068</c:v>
                </c:pt>
                <c:pt idx="339">
                  <c:v>7.5269036383435068</c:v>
                </c:pt>
                <c:pt idx="340">
                  <c:v>7.5269036383435068</c:v>
                </c:pt>
                <c:pt idx="341">
                  <c:v>7.5269036383435068</c:v>
                </c:pt>
                <c:pt idx="342">
                  <c:v>7.5269036383435068</c:v>
                </c:pt>
                <c:pt idx="343">
                  <c:v>7.5269036383435068</c:v>
                </c:pt>
                <c:pt idx="344">
                  <c:v>7.5269036383435068</c:v>
                </c:pt>
                <c:pt idx="345">
                  <c:v>7.5269036383435068</c:v>
                </c:pt>
                <c:pt idx="346">
                  <c:v>7.5269036383435068</c:v>
                </c:pt>
                <c:pt idx="347">
                  <c:v>7.5269036383435068</c:v>
                </c:pt>
                <c:pt idx="348">
                  <c:v>7.5269036383435068</c:v>
                </c:pt>
                <c:pt idx="349">
                  <c:v>7.5269036383435068</c:v>
                </c:pt>
                <c:pt idx="350">
                  <c:v>7.5269036383435068</c:v>
                </c:pt>
                <c:pt idx="351">
                  <c:v>7.5269036383435068</c:v>
                </c:pt>
                <c:pt idx="352">
                  <c:v>7.5269036383435068</c:v>
                </c:pt>
                <c:pt idx="353">
                  <c:v>7.5269036383435068</c:v>
                </c:pt>
                <c:pt idx="354">
                  <c:v>7.5269036383435068</c:v>
                </c:pt>
                <c:pt idx="355">
                  <c:v>7.5269036383435068</c:v>
                </c:pt>
                <c:pt idx="356">
                  <c:v>7.5269036383435068</c:v>
                </c:pt>
                <c:pt idx="357">
                  <c:v>7.5269036383435068</c:v>
                </c:pt>
                <c:pt idx="358">
                  <c:v>7.5269036383435068</c:v>
                </c:pt>
                <c:pt idx="359">
                  <c:v>7.5269036383435068</c:v>
                </c:pt>
                <c:pt idx="360">
                  <c:v>7.5269036383435068</c:v>
                </c:pt>
                <c:pt idx="361">
                  <c:v>7.5269036383435068</c:v>
                </c:pt>
                <c:pt idx="362">
                  <c:v>7.5269036383435068</c:v>
                </c:pt>
                <c:pt idx="363">
                  <c:v>7.5269036383435068</c:v>
                </c:pt>
                <c:pt idx="364">
                  <c:v>7.5269036383435068</c:v>
                </c:pt>
                <c:pt idx="365">
                  <c:v>7.5269036383435068</c:v>
                </c:pt>
                <c:pt idx="366">
                  <c:v>7.5269036383435068</c:v>
                </c:pt>
                <c:pt idx="367">
                  <c:v>7.5269036383435068</c:v>
                </c:pt>
                <c:pt idx="368">
                  <c:v>7.5269036383435068</c:v>
                </c:pt>
                <c:pt idx="369">
                  <c:v>7.5269036383435068</c:v>
                </c:pt>
                <c:pt idx="370">
                  <c:v>7.5269036383435068</c:v>
                </c:pt>
                <c:pt idx="371">
                  <c:v>7.5269036383435068</c:v>
                </c:pt>
                <c:pt idx="372">
                  <c:v>7.5269036383435068</c:v>
                </c:pt>
                <c:pt idx="373">
                  <c:v>7.5269036383435068</c:v>
                </c:pt>
                <c:pt idx="374">
                  <c:v>7.3732938437228279</c:v>
                </c:pt>
                <c:pt idx="375">
                  <c:v>7.3732938437228279</c:v>
                </c:pt>
                <c:pt idx="376">
                  <c:v>7.3732938437228279</c:v>
                </c:pt>
                <c:pt idx="377">
                  <c:v>7.3732938437228279</c:v>
                </c:pt>
                <c:pt idx="378">
                  <c:v>7.3732938437228279</c:v>
                </c:pt>
                <c:pt idx="379">
                  <c:v>7.3732938437228279</c:v>
                </c:pt>
                <c:pt idx="380">
                  <c:v>7.3732938437228279</c:v>
                </c:pt>
                <c:pt idx="381">
                  <c:v>7.3732938437228279</c:v>
                </c:pt>
                <c:pt idx="382">
                  <c:v>7.3732938437228279</c:v>
                </c:pt>
                <c:pt idx="383">
                  <c:v>7.3732938437228279</c:v>
                </c:pt>
                <c:pt idx="384">
                  <c:v>7.3732938437228279</c:v>
                </c:pt>
                <c:pt idx="385">
                  <c:v>7.3732938437228279</c:v>
                </c:pt>
                <c:pt idx="386">
                  <c:v>7.3732938437228279</c:v>
                </c:pt>
                <c:pt idx="387">
                  <c:v>7.3732938437228279</c:v>
                </c:pt>
                <c:pt idx="388">
                  <c:v>7.3732938437228279</c:v>
                </c:pt>
                <c:pt idx="389">
                  <c:v>7.3732938437228279</c:v>
                </c:pt>
                <c:pt idx="390">
                  <c:v>7.3732938437228279</c:v>
                </c:pt>
                <c:pt idx="391">
                  <c:v>7.3732938437228279</c:v>
                </c:pt>
                <c:pt idx="392">
                  <c:v>7.3732938437228279</c:v>
                </c:pt>
                <c:pt idx="393">
                  <c:v>7.3732938437228279</c:v>
                </c:pt>
                <c:pt idx="394">
                  <c:v>7.3732938437228279</c:v>
                </c:pt>
                <c:pt idx="395">
                  <c:v>7.3732938437228279</c:v>
                </c:pt>
                <c:pt idx="396">
                  <c:v>7.3732938437228279</c:v>
                </c:pt>
                <c:pt idx="397">
                  <c:v>7.3732938437228279</c:v>
                </c:pt>
                <c:pt idx="398">
                  <c:v>7.3732938437228279</c:v>
                </c:pt>
                <c:pt idx="399">
                  <c:v>7.3732938437228279</c:v>
                </c:pt>
                <c:pt idx="400">
                  <c:v>7.3732938437228279</c:v>
                </c:pt>
                <c:pt idx="401">
                  <c:v>7.3732938437228279</c:v>
                </c:pt>
                <c:pt idx="402">
                  <c:v>7.3732938437228279</c:v>
                </c:pt>
                <c:pt idx="403">
                  <c:v>7.3732938437228279</c:v>
                </c:pt>
                <c:pt idx="404">
                  <c:v>7.3732938437228279</c:v>
                </c:pt>
                <c:pt idx="405">
                  <c:v>7.3732938437228279</c:v>
                </c:pt>
                <c:pt idx="406">
                  <c:v>7.3732938437228279</c:v>
                </c:pt>
                <c:pt idx="407">
                  <c:v>7.3732938437228279</c:v>
                </c:pt>
                <c:pt idx="408">
                  <c:v>7.3732938437228279</c:v>
                </c:pt>
                <c:pt idx="409">
                  <c:v>7.3732938437228279</c:v>
                </c:pt>
                <c:pt idx="410">
                  <c:v>7.3732938437228279</c:v>
                </c:pt>
                <c:pt idx="411">
                  <c:v>7.3732938437228279</c:v>
                </c:pt>
                <c:pt idx="412">
                  <c:v>7.3732938437228279</c:v>
                </c:pt>
                <c:pt idx="413">
                  <c:v>7.3732938437228279</c:v>
                </c:pt>
                <c:pt idx="414">
                  <c:v>7.3732938437228279</c:v>
                </c:pt>
                <c:pt idx="415">
                  <c:v>7.3732938437228279</c:v>
                </c:pt>
                <c:pt idx="416">
                  <c:v>7.3732938437228279</c:v>
                </c:pt>
                <c:pt idx="417">
                  <c:v>7.3732938437228279</c:v>
                </c:pt>
                <c:pt idx="418">
                  <c:v>7.3732938437228279</c:v>
                </c:pt>
                <c:pt idx="419">
                  <c:v>7.3732938437228279</c:v>
                </c:pt>
                <c:pt idx="420">
                  <c:v>7.3732938437228279</c:v>
                </c:pt>
                <c:pt idx="421">
                  <c:v>7.3732938437228279</c:v>
                </c:pt>
                <c:pt idx="422">
                  <c:v>7.3732938437228279</c:v>
                </c:pt>
                <c:pt idx="423">
                  <c:v>7.3732938437228279</c:v>
                </c:pt>
                <c:pt idx="424">
                  <c:v>7.3732938437228279</c:v>
                </c:pt>
                <c:pt idx="425">
                  <c:v>7.3732938437228279</c:v>
                </c:pt>
                <c:pt idx="426">
                  <c:v>7.2191728684211975</c:v>
                </c:pt>
                <c:pt idx="427">
                  <c:v>7.2191728684211975</c:v>
                </c:pt>
                <c:pt idx="428">
                  <c:v>7.2191728684211975</c:v>
                </c:pt>
                <c:pt idx="429">
                  <c:v>7.2191728684211975</c:v>
                </c:pt>
                <c:pt idx="430">
                  <c:v>7.2191728684211975</c:v>
                </c:pt>
                <c:pt idx="431">
                  <c:v>7.2191728684211975</c:v>
                </c:pt>
                <c:pt idx="432">
                  <c:v>7.2191728684211975</c:v>
                </c:pt>
                <c:pt idx="433">
                  <c:v>7.2191728684211975</c:v>
                </c:pt>
                <c:pt idx="434">
                  <c:v>7.2191728684211975</c:v>
                </c:pt>
                <c:pt idx="435">
                  <c:v>7.2191728684211975</c:v>
                </c:pt>
                <c:pt idx="436">
                  <c:v>7.2191728684211975</c:v>
                </c:pt>
                <c:pt idx="437">
                  <c:v>7.2191728684211975</c:v>
                </c:pt>
                <c:pt idx="438">
                  <c:v>7.2191728684211975</c:v>
                </c:pt>
                <c:pt idx="439">
                  <c:v>7.2191728684211975</c:v>
                </c:pt>
                <c:pt idx="440">
                  <c:v>7.2191728684211975</c:v>
                </c:pt>
                <c:pt idx="441">
                  <c:v>7.2191728684211975</c:v>
                </c:pt>
                <c:pt idx="442">
                  <c:v>7.2191728684211975</c:v>
                </c:pt>
                <c:pt idx="443">
                  <c:v>7.2191728684211975</c:v>
                </c:pt>
                <c:pt idx="444">
                  <c:v>7.2191728684211975</c:v>
                </c:pt>
                <c:pt idx="445">
                  <c:v>7.2191728684211975</c:v>
                </c:pt>
                <c:pt idx="446">
                  <c:v>7.2191728684211975</c:v>
                </c:pt>
                <c:pt idx="447">
                  <c:v>7.2191728684211975</c:v>
                </c:pt>
                <c:pt idx="448">
                  <c:v>7.2191728684211975</c:v>
                </c:pt>
                <c:pt idx="449">
                  <c:v>7.2191728684211975</c:v>
                </c:pt>
                <c:pt idx="450">
                  <c:v>7.2191728684211975</c:v>
                </c:pt>
                <c:pt idx="451">
                  <c:v>7.2191728684211975</c:v>
                </c:pt>
                <c:pt idx="452">
                  <c:v>7.2191728684211975</c:v>
                </c:pt>
                <c:pt idx="453">
                  <c:v>7.2191728684211975</c:v>
                </c:pt>
                <c:pt idx="454">
                  <c:v>7.2191728684211975</c:v>
                </c:pt>
                <c:pt idx="455">
                  <c:v>7.2191728684211975</c:v>
                </c:pt>
                <c:pt idx="456">
                  <c:v>7.2191728684211975</c:v>
                </c:pt>
                <c:pt idx="457">
                  <c:v>7.2191728684211975</c:v>
                </c:pt>
                <c:pt idx="458">
                  <c:v>7.2191728684211975</c:v>
                </c:pt>
                <c:pt idx="459">
                  <c:v>7.2191728684211975</c:v>
                </c:pt>
                <c:pt idx="460">
                  <c:v>7.2191728684211975</c:v>
                </c:pt>
                <c:pt idx="461">
                  <c:v>7.2191728684211975</c:v>
                </c:pt>
                <c:pt idx="462">
                  <c:v>7.2191728684211975</c:v>
                </c:pt>
                <c:pt idx="463">
                  <c:v>7.2191728684211975</c:v>
                </c:pt>
                <c:pt idx="464">
                  <c:v>7.2191728684211975</c:v>
                </c:pt>
                <c:pt idx="465">
                  <c:v>7.2191728684211975</c:v>
                </c:pt>
                <c:pt idx="466">
                  <c:v>7.2191728684211975</c:v>
                </c:pt>
                <c:pt idx="467">
                  <c:v>7.2191728684211975</c:v>
                </c:pt>
                <c:pt idx="468">
                  <c:v>7.2191728684211975</c:v>
                </c:pt>
                <c:pt idx="469">
                  <c:v>7.2191728684211975</c:v>
                </c:pt>
                <c:pt idx="470">
                  <c:v>7.2191728684211975</c:v>
                </c:pt>
                <c:pt idx="471">
                  <c:v>7.2191728684211975</c:v>
                </c:pt>
                <c:pt idx="472">
                  <c:v>7.2191728684211975</c:v>
                </c:pt>
                <c:pt idx="473">
                  <c:v>7.2191728684211975</c:v>
                </c:pt>
                <c:pt idx="474">
                  <c:v>7.2191728684211975</c:v>
                </c:pt>
                <c:pt idx="475">
                  <c:v>7.2191728684211975</c:v>
                </c:pt>
                <c:pt idx="476">
                  <c:v>7.2191728684211975</c:v>
                </c:pt>
                <c:pt idx="477">
                  <c:v>7.2191728684211975</c:v>
                </c:pt>
                <c:pt idx="478">
                  <c:v>7.2191728684211975</c:v>
                </c:pt>
                <c:pt idx="479">
                  <c:v>7.2191728684211975</c:v>
                </c:pt>
                <c:pt idx="480">
                  <c:v>7.2191728684211975</c:v>
                </c:pt>
                <c:pt idx="481">
                  <c:v>7.2191728684211975</c:v>
                </c:pt>
                <c:pt idx="482">
                  <c:v>7.2191728684211975</c:v>
                </c:pt>
                <c:pt idx="483">
                  <c:v>7.2191728684211975</c:v>
                </c:pt>
                <c:pt idx="484">
                  <c:v>7.2191728684211975</c:v>
                </c:pt>
                <c:pt idx="485">
                  <c:v>7.2191728684211975</c:v>
                </c:pt>
                <c:pt idx="486">
                  <c:v>7.2191728684211975</c:v>
                </c:pt>
                <c:pt idx="487">
                  <c:v>7.2191728684211975</c:v>
                </c:pt>
                <c:pt idx="488">
                  <c:v>7.0645381565352272</c:v>
                </c:pt>
                <c:pt idx="489">
                  <c:v>7.0645381565352272</c:v>
                </c:pt>
                <c:pt idx="490">
                  <c:v>7.0645381565352272</c:v>
                </c:pt>
                <c:pt idx="491">
                  <c:v>7.0645381565352272</c:v>
                </c:pt>
                <c:pt idx="492">
                  <c:v>7.0645381565352272</c:v>
                </c:pt>
                <c:pt idx="493">
                  <c:v>7.0645381565352272</c:v>
                </c:pt>
                <c:pt idx="494">
                  <c:v>7.0645381565352272</c:v>
                </c:pt>
                <c:pt idx="495">
                  <c:v>7.0645381565352272</c:v>
                </c:pt>
                <c:pt idx="496">
                  <c:v>7.0645381565352272</c:v>
                </c:pt>
                <c:pt idx="497">
                  <c:v>7.0645381565352272</c:v>
                </c:pt>
                <c:pt idx="498">
                  <c:v>7.0645381565352272</c:v>
                </c:pt>
                <c:pt idx="499">
                  <c:v>7.0645381565352272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62-4E47-80CB-EDE44A4449D8}"/>
            </c:ext>
          </c:extLst>
        </c:ser>
        <c:ser>
          <c:idx val="1"/>
          <c:order val="1"/>
          <c:tx>
            <c:strRef>
              <c:f>'C25 SP2-50 22_09'!$Y$3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'C25 SP2-50 22_09'!$AB$4:$AB$503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  <c:pt idx="401" formatCode="General">
                  <c:v>2.6042260530844699</c:v>
                </c:pt>
                <c:pt idx="402" formatCode="General">
                  <c:v>2.6053050461411096</c:v>
                </c:pt>
                <c:pt idx="403" formatCode="General">
                  <c:v>2.6063813651106051</c:v>
                </c:pt>
                <c:pt idx="404" formatCode="General">
                  <c:v>2.6074550232146687</c:v>
                </c:pt>
                <c:pt idx="405" formatCode="General">
                  <c:v>2.6085260335771943</c:v>
                </c:pt>
                <c:pt idx="406" formatCode="General">
                  <c:v>2.6095944092252199</c:v>
                </c:pt>
                <c:pt idx="407" formatCode="General">
                  <c:v>2.61066016308988</c:v>
                </c:pt>
                <c:pt idx="408" formatCode="General">
                  <c:v>2.6117233080073419</c:v>
                </c:pt>
                <c:pt idx="409" formatCode="General">
                  <c:v>2.6127838567197355</c:v>
                </c:pt>
                <c:pt idx="410" formatCode="General">
                  <c:v>2.6138418218760693</c:v>
                </c:pt>
                <c:pt idx="411" formatCode="General">
                  <c:v>2.6148972160331345</c:v>
                </c:pt>
                <c:pt idx="412" formatCode="General">
                  <c:v>2.6159500516564012</c:v>
                </c:pt>
                <c:pt idx="413" formatCode="General">
                  <c:v>2.6170003411208991</c:v>
                </c:pt>
                <c:pt idx="414" formatCode="General">
                  <c:v>2.6180480967120925</c:v>
                </c:pt>
                <c:pt idx="415" formatCode="General">
                  <c:v>2.6190933306267428</c:v>
                </c:pt>
                <c:pt idx="416" formatCode="General">
                  <c:v>2.6201360549737576</c:v>
                </c:pt>
                <c:pt idx="417" formatCode="General">
                  <c:v>2.621176281775035</c:v>
                </c:pt>
                <c:pt idx="418" formatCode="General">
                  <c:v>2.6222140229662951</c:v>
                </c:pt>
                <c:pt idx="419" formatCode="General">
                  <c:v>2.6232492903979003</c:v>
                </c:pt>
                <c:pt idx="420" formatCode="General">
                  <c:v>2.6242820958356683</c:v>
                </c:pt>
                <c:pt idx="421" formatCode="General">
                  <c:v>2.6253124509616739</c:v>
                </c:pt>
                <c:pt idx="422" formatCode="General">
                  <c:v>2.6263403673750423</c:v>
                </c:pt>
                <c:pt idx="423" formatCode="General">
                  <c:v>2.6273658565927325</c:v>
                </c:pt>
                <c:pt idx="424" formatCode="General">
                  <c:v>2.6283889300503116</c:v>
                </c:pt>
                <c:pt idx="425" formatCode="General">
                  <c:v>2.6294095991027189</c:v>
                </c:pt>
                <c:pt idx="426" formatCode="General">
                  <c:v>2.6304278750250241</c:v>
                </c:pt>
                <c:pt idx="427" formatCode="General">
                  <c:v>2.6314437690131722</c:v>
                </c:pt>
                <c:pt idx="428" formatCode="General">
                  <c:v>2.6324572921847245</c:v>
                </c:pt>
                <c:pt idx="429" formatCode="General">
                  <c:v>2.6334684555795866</c:v>
                </c:pt>
                <c:pt idx="430" formatCode="General">
                  <c:v>2.6344772701607315</c:v>
                </c:pt>
                <c:pt idx="431" formatCode="General">
                  <c:v>2.6354837468149119</c:v>
                </c:pt>
                <c:pt idx="432" formatCode="General">
                  <c:v>2.6364878963533656</c:v>
                </c:pt>
                <c:pt idx="433" formatCode="General">
                  <c:v>2.6374897295125108</c:v>
                </c:pt>
                <c:pt idx="434" formatCode="General">
                  <c:v>2.6384892569546374</c:v>
                </c:pt>
                <c:pt idx="435" formatCode="General">
                  <c:v>2.6394864892685859</c:v>
                </c:pt>
                <c:pt idx="436" formatCode="General">
                  <c:v>2.6404814369704219</c:v>
                </c:pt>
                <c:pt idx="437" formatCode="General">
                  <c:v>2.6414741105040997</c:v>
                </c:pt>
                <c:pt idx="438" formatCode="General">
                  <c:v>2.6424645202421213</c:v>
                </c:pt>
                <c:pt idx="439" formatCode="General">
                  <c:v>2.6434526764861874</c:v>
                </c:pt>
                <c:pt idx="440" formatCode="General">
                  <c:v>2.6444385894678386</c:v>
                </c:pt>
                <c:pt idx="441" formatCode="General">
                  <c:v>2.6454222693490919</c:v>
                </c:pt>
                <c:pt idx="442" formatCode="General">
                  <c:v>2.6464037262230695</c:v>
                </c:pt>
                <c:pt idx="443" formatCode="General">
                  <c:v>2.6473829701146196</c:v>
                </c:pt>
                <c:pt idx="444" formatCode="General">
                  <c:v>2.6483600109809315</c:v>
                </c:pt>
                <c:pt idx="445" formatCode="General">
                  <c:v>2.6493348587121419</c:v>
                </c:pt>
                <c:pt idx="446" formatCode="General">
                  <c:v>2.6503075231319366</c:v>
                </c:pt>
                <c:pt idx="447" formatCode="General">
                  <c:v>2.651278013998144</c:v>
                </c:pt>
                <c:pt idx="448" formatCode="General">
                  <c:v>2.6522463410033232</c:v>
                </c:pt>
                <c:pt idx="449" formatCode="General">
                  <c:v>2.6532125137753435</c:v>
                </c:pt>
                <c:pt idx="450" formatCode="General">
                  <c:v>2.6541765418779604</c:v>
                </c:pt>
                <c:pt idx="451" formatCode="General">
                  <c:v>2.655138434811382</c:v>
                </c:pt>
                <c:pt idx="452" formatCode="General">
                  <c:v>2.6560982020128319</c:v>
                </c:pt>
                <c:pt idx="453" formatCode="General">
                  <c:v>2.6570558528571038</c:v>
                </c:pt>
                <c:pt idx="454" formatCode="General">
                  <c:v>2.6580113966571126</c:v>
                </c:pt>
                <c:pt idx="455" formatCode="General">
                  <c:v>2.6589648426644348</c:v>
                </c:pt>
                <c:pt idx="456" formatCode="General">
                  <c:v>2.6599162000698504</c:v>
                </c:pt>
                <c:pt idx="457" formatCode="General">
                  <c:v>2.6608654780038692</c:v>
                </c:pt>
                <c:pt idx="458" formatCode="General">
                  <c:v>2.661812685537261</c:v>
                </c:pt>
                <c:pt idx="459" formatCode="General">
                  <c:v>2.6627578316815739</c:v>
                </c:pt>
                <c:pt idx="460" formatCode="General">
                  <c:v>2.663700925389648</c:v>
                </c:pt>
                <c:pt idx="461" formatCode="General">
                  <c:v>2.6646419755561257</c:v>
                </c:pt>
                <c:pt idx="462" formatCode="General">
                  <c:v>2.6655809910179533</c:v>
                </c:pt>
                <c:pt idx="463" formatCode="General">
                  <c:v>2.6665179805548807</c:v>
                </c:pt>
                <c:pt idx="464" formatCode="General">
                  <c:v>2.667452952889954</c:v>
                </c:pt>
                <c:pt idx="465" formatCode="General">
                  <c:v>2.6683859166900001</c:v>
                </c:pt>
                <c:pt idx="466" formatCode="General">
                  <c:v>2.6693168805661123</c:v>
                </c:pt>
                <c:pt idx="467" formatCode="General">
                  <c:v>2.6702458530741242</c:v>
                </c:pt>
                <c:pt idx="468" formatCode="General">
                  <c:v>2.6711728427150834</c:v>
                </c:pt>
                <c:pt idx="469" formatCode="General">
                  <c:v>2.6720978579357175</c:v>
                </c:pt>
                <c:pt idx="470" formatCode="General">
                  <c:v>2.6730209071288962</c:v>
                </c:pt>
                <c:pt idx="471" formatCode="General">
                  <c:v>2.673941998634088</c:v>
                </c:pt>
                <c:pt idx="472" formatCode="General">
                  <c:v>2.6748611407378116</c:v>
                </c:pt>
                <c:pt idx="473" formatCode="General">
                  <c:v>2.6757783416740852</c:v>
                </c:pt>
                <c:pt idx="474" formatCode="General">
                  <c:v>2.6766936096248664</c:v>
                </c:pt>
                <c:pt idx="475" formatCode="General">
                  <c:v>2.6776069527204931</c:v>
                </c:pt>
                <c:pt idx="476" formatCode="General">
                  <c:v>2.6785183790401139</c:v>
                </c:pt>
                <c:pt idx="477" formatCode="General">
                  <c:v>2.6794278966121188</c:v>
                </c:pt>
                <c:pt idx="478" formatCode="General">
                  <c:v>2.6803355134145632</c:v>
                </c:pt>
                <c:pt idx="479" formatCode="General">
                  <c:v>2.6812412373755872</c:v>
                </c:pt>
                <c:pt idx="480" formatCode="General">
                  <c:v>2.6821450763738319</c:v>
                </c:pt>
                <c:pt idx="481" formatCode="General">
                  <c:v>2.6830470382388496</c:v>
                </c:pt>
                <c:pt idx="482" formatCode="General">
                  <c:v>2.6839471307515121</c:v>
                </c:pt>
                <c:pt idx="483" formatCode="General">
                  <c:v>2.6848453616444123</c:v>
                </c:pt>
                <c:pt idx="484" formatCode="General">
                  <c:v>2.6857417386022635</c:v>
                </c:pt>
                <c:pt idx="485" formatCode="General">
                  <c:v>2.6866362692622934</c:v>
                </c:pt>
                <c:pt idx="486" formatCode="General">
                  <c:v>2.6875289612146345</c:v>
                </c:pt>
                <c:pt idx="487" formatCode="General">
                  <c:v>2.6884198220027105</c:v>
                </c:pt>
                <c:pt idx="488" formatCode="General">
                  <c:v>2.6893088591236203</c:v>
                </c:pt>
                <c:pt idx="489" formatCode="General">
                  <c:v>2.6901960800285138</c:v>
                </c:pt>
                <c:pt idx="490" formatCode="General">
                  <c:v>2.6910814921229687</c:v>
                </c:pt>
                <c:pt idx="491" formatCode="General">
                  <c:v>2.6919651027673601</c:v>
                </c:pt>
                <c:pt idx="492" formatCode="General">
                  <c:v>2.6928469192772302</c:v>
                </c:pt>
                <c:pt idx="493" formatCode="General">
                  <c:v>2.6937269489236471</c:v>
                </c:pt>
                <c:pt idx="494" formatCode="General">
                  <c:v>2.6946051989335689</c:v>
                </c:pt>
                <c:pt idx="495" formatCode="General">
                  <c:v>2.6954816764901977</c:v>
                </c:pt>
                <c:pt idx="496" formatCode="General">
                  <c:v>2.6963563887333319</c:v>
                </c:pt>
                <c:pt idx="497" formatCode="General">
                  <c:v>2.6972293427597176</c:v>
                </c:pt>
                <c:pt idx="498" formatCode="General">
                  <c:v>2.6981005456233897</c:v>
                </c:pt>
                <c:pt idx="499" formatCode="General">
                  <c:v>2.6989700043360187</c:v>
                </c:pt>
              </c:numCache>
            </c:numRef>
          </c:xVal>
          <c:yVal>
            <c:numRef>
              <c:f>'C25 SP2-50 22_09'!$Y$5:$Y$504</c:f>
              <c:numCache>
                <c:formatCode>0.00</c:formatCode>
                <c:ptCount val="500"/>
                <c:pt idx="0">
                  <c:v>19.002930839558431</c:v>
                </c:pt>
                <c:pt idx="1">
                  <c:v>17.496547579063815</c:v>
                </c:pt>
                <c:pt idx="2">
                  <c:v>16.541370127012421</c:v>
                </c:pt>
                <c:pt idx="3">
                  <c:v>15.687261341762559</c:v>
                </c:pt>
                <c:pt idx="4">
                  <c:v>15.066401705103971</c:v>
                </c:pt>
                <c:pt idx="5">
                  <c:v>14.563091492986057</c:v>
                </c:pt>
                <c:pt idx="6">
                  <c:v>14.181676722865488</c:v>
                </c:pt>
                <c:pt idx="7">
                  <c:v>13.796841192474751</c:v>
                </c:pt>
                <c:pt idx="8">
                  <c:v>13.408538675323701</c:v>
                </c:pt>
                <c:pt idx="9">
                  <c:v>13.016722108243728</c:v>
                </c:pt>
                <c:pt idx="10">
                  <c:v>12.753535185727083</c:v>
                </c:pt>
                <c:pt idx="11">
                  <c:v>12.488750770509272</c:v>
                </c:pt>
                <c:pt idx="12">
                  <c:v>12.355754951011544</c:v>
                </c:pt>
                <c:pt idx="13">
                  <c:v>12.088546886837804</c:v>
                </c:pt>
                <c:pt idx="14">
                  <c:v>11.954330927886424</c:v>
                </c:pt>
                <c:pt idx="15">
                  <c:v>11.684665785245961</c:v>
                </c:pt>
                <c:pt idx="16">
                  <c:v>11.549212818658905</c:v>
                </c:pt>
                <c:pt idx="17">
                  <c:v>11.413343713925627</c:v>
                </c:pt>
                <c:pt idx="18">
                  <c:v>11.277056550408615</c:v>
                </c:pt>
                <c:pt idx="19">
                  <c:v>11.140349395632654</c:v>
                </c:pt>
                <c:pt idx="20">
                  <c:v>11.003220305193828</c:v>
                </c:pt>
                <c:pt idx="21">
                  <c:v>10.865667322667083</c:v>
                </c:pt>
                <c:pt idx="22">
                  <c:v>10.727688479513297</c:v>
                </c:pt>
                <c:pt idx="23">
                  <c:v>10.589281794985428</c:v>
                </c:pt>
                <c:pt idx="24">
                  <c:v>10.450445276033548</c:v>
                </c:pt>
                <c:pt idx="25">
                  <c:v>10.31117691720932</c:v>
                </c:pt>
                <c:pt idx="26">
                  <c:v>10.31117691720932</c:v>
                </c:pt>
                <c:pt idx="27">
                  <c:v>10.171474700569439</c:v>
                </c:pt>
                <c:pt idx="28">
                  <c:v>10.031336595578132</c:v>
                </c:pt>
                <c:pt idx="29">
                  <c:v>9.8907605590087257</c:v>
                </c:pt>
                <c:pt idx="30">
                  <c:v>9.8907605590087257</c:v>
                </c:pt>
                <c:pt idx="31">
                  <c:v>9.749744534844428</c:v>
                </c:pt>
                <c:pt idx="32">
                  <c:v>9.749744534844428</c:v>
                </c:pt>
                <c:pt idx="33">
                  <c:v>9.6082864541780602</c:v>
                </c:pt>
                <c:pt idx="34">
                  <c:v>9.4663842351108372</c:v>
                </c:pt>
                <c:pt idx="35">
                  <c:v>9.4663842351108372</c:v>
                </c:pt>
                <c:pt idx="36">
                  <c:v>9.3240357826502969</c:v>
                </c:pt>
                <c:pt idx="37">
                  <c:v>9.3240357826502969</c:v>
                </c:pt>
                <c:pt idx="38">
                  <c:v>9.1812389886072321</c:v>
                </c:pt>
                <c:pt idx="39">
                  <c:v>9.1812389886072321</c:v>
                </c:pt>
                <c:pt idx="40">
                  <c:v>9.0379917314914788</c:v>
                </c:pt>
                <c:pt idx="41">
                  <c:v>9.0379917314914788</c:v>
                </c:pt>
                <c:pt idx="42">
                  <c:v>9.0379917314914788</c:v>
                </c:pt>
                <c:pt idx="43">
                  <c:v>8.8942918764069461</c:v>
                </c:pt>
                <c:pt idx="44">
                  <c:v>8.8942918764069461</c:v>
                </c:pt>
                <c:pt idx="45">
                  <c:v>8.7501372749455797</c:v>
                </c:pt>
                <c:pt idx="46">
                  <c:v>8.7501372749455797</c:v>
                </c:pt>
                <c:pt idx="47">
                  <c:v>8.6055257650801806</c:v>
                </c:pt>
                <c:pt idx="48">
                  <c:v>8.6055257650801806</c:v>
                </c:pt>
                <c:pt idx="49">
                  <c:v>8.6055257650801806</c:v>
                </c:pt>
                <c:pt idx="50">
                  <c:v>8.4604551710565126</c:v>
                </c:pt>
                <c:pt idx="51">
                  <c:v>8.4604551710565126</c:v>
                </c:pt>
                <c:pt idx="52">
                  <c:v>8.4604551710565126</c:v>
                </c:pt>
                <c:pt idx="53">
                  <c:v>8.3149233032839494</c:v>
                </c:pt>
                <c:pt idx="54">
                  <c:v>8.3149233032839494</c:v>
                </c:pt>
                <c:pt idx="55">
                  <c:v>8.3149233032839494</c:v>
                </c:pt>
                <c:pt idx="56">
                  <c:v>8.1689279582254812</c:v>
                </c:pt>
                <c:pt idx="57">
                  <c:v>8.1689279582254812</c:v>
                </c:pt>
                <c:pt idx="58">
                  <c:v>8.1689279582254812</c:v>
                </c:pt>
                <c:pt idx="59">
                  <c:v>8.0224669182864421</c:v>
                </c:pt>
                <c:pt idx="60">
                  <c:v>8.0224669182864421</c:v>
                </c:pt>
                <c:pt idx="61">
                  <c:v>8.0224669182864421</c:v>
                </c:pt>
                <c:pt idx="62">
                  <c:v>8.0224669182864421</c:v>
                </c:pt>
                <c:pt idx="63">
                  <c:v>7.8755379517022277</c:v>
                </c:pt>
                <c:pt idx="64">
                  <c:v>7.8755379517022277</c:v>
                </c:pt>
                <c:pt idx="65">
                  <c:v>7.8755379517022277</c:v>
                </c:pt>
                <c:pt idx="66">
                  <c:v>7.7281388124249561</c:v>
                </c:pt>
                <c:pt idx="67">
                  <c:v>7.7281388124249561</c:v>
                </c:pt>
                <c:pt idx="68">
                  <c:v>7.7281388124249561</c:v>
                </c:pt>
                <c:pt idx="69">
                  <c:v>7.7281388124249561</c:v>
                </c:pt>
                <c:pt idx="70">
                  <c:v>7.5802672400089648</c:v>
                </c:pt>
                <c:pt idx="71">
                  <c:v>7.5802672400089648</c:v>
                </c:pt>
                <c:pt idx="72">
                  <c:v>7.5802672400089648</c:v>
                </c:pt>
                <c:pt idx="73">
                  <c:v>7.5802672400089648</c:v>
                </c:pt>
                <c:pt idx="74">
                  <c:v>7.4319209594953524</c:v>
                </c:pt>
                <c:pt idx="75">
                  <c:v>7.4319209594953524</c:v>
                </c:pt>
                <c:pt idx="76">
                  <c:v>7.4319209594953524</c:v>
                </c:pt>
                <c:pt idx="77">
                  <c:v>7.4319209594953524</c:v>
                </c:pt>
                <c:pt idx="78">
                  <c:v>7.4319209594953524</c:v>
                </c:pt>
                <c:pt idx="79">
                  <c:v>7.2830976812951809</c:v>
                </c:pt>
                <c:pt idx="80">
                  <c:v>7.2830976812951809</c:v>
                </c:pt>
                <c:pt idx="81">
                  <c:v>7.2830976812951809</c:v>
                </c:pt>
                <c:pt idx="82">
                  <c:v>7.2830976812951809</c:v>
                </c:pt>
                <c:pt idx="83">
                  <c:v>7.2830976812951809</c:v>
                </c:pt>
                <c:pt idx="84">
                  <c:v>7.1337951010718488</c:v>
                </c:pt>
                <c:pt idx="85">
                  <c:v>7.1337951010718488</c:v>
                </c:pt>
                <c:pt idx="86">
                  <c:v>7.1337951010718488</c:v>
                </c:pt>
                <c:pt idx="87">
                  <c:v>7.1337951010718488</c:v>
                </c:pt>
                <c:pt idx="88">
                  <c:v>7.1337951010718488</c:v>
                </c:pt>
                <c:pt idx="89">
                  <c:v>6.9840108996219286</c:v>
                </c:pt>
                <c:pt idx="90">
                  <c:v>6.9840108996219286</c:v>
                </c:pt>
                <c:pt idx="91">
                  <c:v>6.9840108996219286</c:v>
                </c:pt>
                <c:pt idx="92">
                  <c:v>6.9840108996219286</c:v>
                </c:pt>
                <c:pt idx="93">
                  <c:v>6.9840108996219286</c:v>
                </c:pt>
                <c:pt idx="94">
                  <c:v>6.9840108996219286</c:v>
                </c:pt>
                <c:pt idx="95">
                  <c:v>6.8337427427554109</c:v>
                </c:pt>
                <c:pt idx="96">
                  <c:v>6.8337427427554109</c:v>
                </c:pt>
                <c:pt idx="97">
                  <c:v>6.8337427427554109</c:v>
                </c:pt>
                <c:pt idx="98">
                  <c:v>6.8337427427554109</c:v>
                </c:pt>
                <c:pt idx="99">
                  <c:v>6.8337427427554109</c:v>
                </c:pt>
                <c:pt idx="100">
                  <c:v>6.8337427427554109</c:v>
                </c:pt>
                <c:pt idx="101">
                  <c:v>6.6829882811740955</c:v>
                </c:pt>
                <c:pt idx="102">
                  <c:v>6.6829882811740955</c:v>
                </c:pt>
                <c:pt idx="103">
                  <c:v>6.6829882811740955</c:v>
                </c:pt>
                <c:pt idx="104">
                  <c:v>6.6829882811740955</c:v>
                </c:pt>
                <c:pt idx="105">
                  <c:v>6.6829882811740955</c:v>
                </c:pt>
                <c:pt idx="106">
                  <c:v>6.6829882811740955</c:v>
                </c:pt>
                <c:pt idx="107">
                  <c:v>6.6829882811740955</c:v>
                </c:pt>
                <c:pt idx="108">
                  <c:v>6.5317451503494333</c:v>
                </c:pt>
                <c:pt idx="109">
                  <c:v>6.5317451503494333</c:v>
                </c:pt>
                <c:pt idx="110">
                  <c:v>6.5317451503494333</c:v>
                </c:pt>
                <c:pt idx="111">
                  <c:v>6.5317451503494333</c:v>
                </c:pt>
                <c:pt idx="112">
                  <c:v>6.5317451503494333</c:v>
                </c:pt>
                <c:pt idx="113">
                  <c:v>6.5317451503494333</c:v>
                </c:pt>
                <c:pt idx="114">
                  <c:v>6.5317451503494333</c:v>
                </c:pt>
                <c:pt idx="115">
                  <c:v>6.38001097039872</c:v>
                </c:pt>
                <c:pt idx="116">
                  <c:v>6.38001097039872</c:v>
                </c:pt>
                <c:pt idx="117">
                  <c:v>6.38001097039872</c:v>
                </c:pt>
                <c:pt idx="118">
                  <c:v>6.38001097039872</c:v>
                </c:pt>
                <c:pt idx="119">
                  <c:v>6.38001097039872</c:v>
                </c:pt>
                <c:pt idx="120">
                  <c:v>6.38001097039872</c:v>
                </c:pt>
                <c:pt idx="121">
                  <c:v>6.38001097039872</c:v>
                </c:pt>
                <c:pt idx="122">
                  <c:v>6.38001097039872</c:v>
                </c:pt>
                <c:pt idx="123">
                  <c:v>6.2277833459603027</c:v>
                </c:pt>
                <c:pt idx="124">
                  <c:v>6.2277833459603027</c:v>
                </c:pt>
                <c:pt idx="125">
                  <c:v>6.2277833459603027</c:v>
                </c:pt>
                <c:pt idx="126">
                  <c:v>6.2277833459603027</c:v>
                </c:pt>
                <c:pt idx="127">
                  <c:v>6.2277833459603027</c:v>
                </c:pt>
                <c:pt idx="128">
                  <c:v>6.2277833459603027</c:v>
                </c:pt>
                <c:pt idx="129">
                  <c:v>6.2277833459603027</c:v>
                </c:pt>
                <c:pt idx="130">
                  <c:v>6.2277833459603027</c:v>
                </c:pt>
                <c:pt idx="131">
                  <c:v>6.2277833459603027</c:v>
                </c:pt>
                <c:pt idx="132">
                  <c:v>6.075059866067722</c:v>
                </c:pt>
                <c:pt idx="133">
                  <c:v>6.075059866067722</c:v>
                </c:pt>
                <c:pt idx="134">
                  <c:v>6.075059866067722</c:v>
                </c:pt>
                <c:pt idx="135">
                  <c:v>6.075059866067722</c:v>
                </c:pt>
                <c:pt idx="136">
                  <c:v>6.075059866067722</c:v>
                </c:pt>
                <c:pt idx="137">
                  <c:v>6.075059866067722</c:v>
                </c:pt>
                <c:pt idx="138">
                  <c:v>6.075059866067722</c:v>
                </c:pt>
                <c:pt idx="139">
                  <c:v>6.075059866067722</c:v>
                </c:pt>
                <c:pt idx="140">
                  <c:v>6.075059866067722</c:v>
                </c:pt>
                <c:pt idx="141">
                  <c:v>5.9218381040222035</c:v>
                </c:pt>
                <c:pt idx="142">
                  <c:v>5.9218381040222035</c:v>
                </c:pt>
                <c:pt idx="143">
                  <c:v>5.9218381040222035</c:v>
                </c:pt>
                <c:pt idx="144">
                  <c:v>5.9218381040222035</c:v>
                </c:pt>
                <c:pt idx="145">
                  <c:v>5.9218381040222035</c:v>
                </c:pt>
                <c:pt idx="146">
                  <c:v>5.9218381040222035</c:v>
                </c:pt>
                <c:pt idx="147">
                  <c:v>5.9218381040222035</c:v>
                </c:pt>
                <c:pt idx="148">
                  <c:v>5.9218381040222035</c:v>
                </c:pt>
                <c:pt idx="149">
                  <c:v>5.9218381040222035</c:v>
                </c:pt>
                <c:pt idx="150">
                  <c:v>5.9218381040222035</c:v>
                </c:pt>
                <c:pt idx="151">
                  <c:v>5.9218381040222035</c:v>
                </c:pt>
                <c:pt idx="152">
                  <c:v>5.7681156172640247</c:v>
                </c:pt>
                <c:pt idx="153">
                  <c:v>5.7681156172640247</c:v>
                </c:pt>
                <c:pt idx="154">
                  <c:v>5.7681156172640247</c:v>
                </c:pt>
                <c:pt idx="155">
                  <c:v>5.7681156172640247</c:v>
                </c:pt>
                <c:pt idx="156">
                  <c:v>5.7681156172640247</c:v>
                </c:pt>
                <c:pt idx="157">
                  <c:v>5.7681156172640247</c:v>
                </c:pt>
                <c:pt idx="158">
                  <c:v>5.7681156172640247</c:v>
                </c:pt>
                <c:pt idx="159">
                  <c:v>5.7681156172640247</c:v>
                </c:pt>
                <c:pt idx="160">
                  <c:v>5.7681156172640247</c:v>
                </c:pt>
                <c:pt idx="161">
                  <c:v>5.7681156172640247</c:v>
                </c:pt>
                <c:pt idx="162">
                  <c:v>5.7681156172640247</c:v>
                </c:pt>
                <c:pt idx="163">
                  <c:v>5.7681156172640247</c:v>
                </c:pt>
                <c:pt idx="164">
                  <c:v>5.6138899472432113</c:v>
                </c:pt>
                <c:pt idx="165">
                  <c:v>5.6138899472432113</c:v>
                </c:pt>
                <c:pt idx="166">
                  <c:v>5.6138899472432113</c:v>
                </c:pt>
                <c:pt idx="167">
                  <c:v>5.6138899472432113</c:v>
                </c:pt>
                <c:pt idx="168">
                  <c:v>5.6138899472432113</c:v>
                </c:pt>
                <c:pt idx="169">
                  <c:v>5.6138899472432113</c:v>
                </c:pt>
                <c:pt idx="170">
                  <c:v>5.6138899472432113</c:v>
                </c:pt>
                <c:pt idx="171">
                  <c:v>5.6138899472432113</c:v>
                </c:pt>
                <c:pt idx="172">
                  <c:v>5.6138899472432113</c:v>
                </c:pt>
                <c:pt idx="173">
                  <c:v>5.6138899472432113</c:v>
                </c:pt>
                <c:pt idx="174">
                  <c:v>5.6138899472432113</c:v>
                </c:pt>
                <c:pt idx="175">
                  <c:v>5.6138899472432113</c:v>
                </c:pt>
                <c:pt idx="176">
                  <c:v>5.6138899472432113</c:v>
                </c:pt>
                <c:pt idx="177">
                  <c:v>5.4591586192878738</c:v>
                </c:pt>
                <c:pt idx="178">
                  <c:v>5.4591586192878738</c:v>
                </c:pt>
                <c:pt idx="179">
                  <c:v>5.4591586192878738</c:v>
                </c:pt>
                <c:pt idx="180">
                  <c:v>5.4591586192878738</c:v>
                </c:pt>
                <c:pt idx="181">
                  <c:v>5.4591586192878738</c:v>
                </c:pt>
                <c:pt idx="182">
                  <c:v>5.4591586192878738</c:v>
                </c:pt>
                <c:pt idx="183">
                  <c:v>5.4591586192878738</c:v>
                </c:pt>
                <c:pt idx="184">
                  <c:v>5.4591586192878738</c:v>
                </c:pt>
                <c:pt idx="185">
                  <c:v>5.4591586192878738</c:v>
                </c:pt>
                <c:pt idx="186">
                  <c:v>5.4591586192878738</c:v>
                </c:pt>
                <c:pt idx="187">
                  <c:v>5.4591586192878738</c:v>
                </c:pt>
                <c:pt idx="188">
                  <c:v>5.4591586192878738</c:v>
                </c:pt>
                <c:pt idx="189">
                  <c:v>5.4591586192878738</c:v>
                </c:pt>
                <c:pt idx="190">
                  <c:v>5.4591586192878738</c:v>
                </c:pt>
                <c:pt idx="191">
                  <c:v>5.3039191424722461</c:v>
                </c:pt>
                <c:pt idx="192">
                  <c:v>5.3039191424722461</c:v>
                </c:pt>
                <c:pt idx="193">
                  <c:v>5.3039191424722461</c:v>
                </c:pt>
                <c:pt idx="194">
                  <c:v>5.3039191424722461</c:v>
                </c:pt>
                <c:pt idx="195">
                  <c:v>5.3039191424722461</c:v>
                </c:pt>
                <c:pt idx="196">
                  <c:v>5.3039191424722461</c:v>
                </c:pt>
                <c:pt idx="197">
                  <c:v>5.3039191424722461</c:v>
                </c:pt>
                <c:pt idx="198">
                  <c:v>5.3039191424722461</c:v>
                </c:pt>
                <c:pt idx="199">
                  <c:v>5.3039191424722461</c:v>
                </c:pt>
                <c:pt idx="200">
                  <c:v>5.3039191424722461</c:v>
                </c:pt>
                <c:pt idx="201">
                  <c:v>5.3039191424722461</c:v>
                </c:pt>
                <c:pt idx="202">
                  <c:v>5.3039191424722461</c:v>
                </c:pt>
                <c:pt idx="203">
                  <c:v>5.3039191424722461</c:v>
                </c:pt>
                <c:pt idx="204">
                  <c:v>5.3039191424722461</c:v>
                </c:pt>
                <c:pt idx="205">
                  <c:v>5.3039191424722461</c:v>
                </c:pt>
                <c:pt idx="206">
                  <c:v>5.3039191424722461</c:v>
                </c:pt>
                <c:pt idx="207">
                  <c:v>5.3039191424722461</c:v>
                </c:pt>
                <c:pt idx="208">
                  <c:v>5.1481690094828831</c:v>
                </c:pt>
                <c:pt idx="209">
                  <c:v>5.1481690094828831</c:v>
                </c:pt>
                <c:pt idx="210">
                  <c:v>5.1481690094828831</c:v>
                </c:pt>
                <c:pt idx="211">
                  <c:v>5.1481690094828831</c:v>
                </c:pt>
                <c:pt idx="212">
                  <c:v>5.1481690094828831</c:v>
                </c:pt>
                <c:pt idx="213">
                  <c:v>5.1481690094828831</c:v>
                </c:pt>
                <c:pt idx="214">
                  <c:v>5.1481690094828831</c:v>
                </c:pt>
                <c:pt idx="215">
                  <c:v>5.1481690094828831</c:v>
                </c:pt>
                <c:pt idx="216">
                  <c:v>5.1481690094828831</c:v>
                </c:pt>
                <c:pt idx="217">
                  <c:v>5.1481690094828831</c:v>
                </c:pt>
                <c:pt idx="218">
                  <c:v>5.1481690094828831</c:v>
                </c:pt>
                <c:pt idx="219">
                  <c:v>5.1481690094828831</c:v>
                </c:pt>
                <c:pt idx="220">
                  <c:v>5.1481690094828831</c:v>
                </c:pt>
                <c:pt idx="221">
                  <c:v>5.1481690094828831</c:v>
                </c:pt>
                <c:pt idx="222">
                  <c:v>5.1481690094828831</c:v>
                </c:pt>
                <c:pt idx="223">
                  <c:v>5.1481690094828831</c:v>
                </c:pt>
                <c:pt idx="224">
                  <c:v>5.1481690094828831</c:v>
                </c:pt>
                <c:pt idx="225">
                  <c:v>5.1481690094828831</c:v>
                </c:pt>
                <c:pt idx="226">
                  <c:v>5.1481690094828831</c:v>
                </c:pt>
                <c:pt idx="227">
                  <c:v>4.9919056964836894</c:v>
                </c:pt>
                <c:pt idx="228">
                  <c:v>4.9919056964836894</c:v>
                </c:pt>
                <c:pt idx="229">
                  <c:v>4.9919056964836894</c:v>
                </c:pt>
                <c:pt idx="230">
                  <c:v>4.9919056964836894</c:v>
                </c:pt>
                <c:pt idx="231">
                  <c:v>4.9919056964836894</c:v>
                </c:pt>
                <c:pt idx="232">
                  <c:v>4.9919056964836894</c:v>
                </c:pt>
                <c:pt idx="233">
                  <c:v>4.9919056964836894</c:v>
                </c:pt>
                <c:pt idx="234">
                  <c:v>4.9919056964836894</c:v>
                </c:pt>
                <c:pt idx="235">
                  <c:v>4.9919056964836894</c:v>
                </c:pt>
                <c:pt idx="236">
                  <c:v>4.9919056964836894</c:v>
                </c:pt>
                <c:pt idx="237">
                  <c:v>4.9919056964836894</c:v>
                </c:pt>
                <c:pt idx="238">
                  <c:v>4.9919056964836894</c:v>
                </c:pt>
                <c:pt idx="239">
                  <c:v>4.9919056964836894</c:v>
                </c:pt>
                <c:pt idx="240">
                  <c:v>4.9919056964836894</c:v>
                </c:pt>
                <c:pt idx="241">
                  <c:v>4.9919056964836894</c:v>
                </c:pt>
                <c:pt idx="242">
                  <c:v>4.9919056964836894</c:v>
                </c:pt>
                <c:pt idx="243">
                  <c:v>4.9919056964836894</c:v>
                </c:pt>
                <c:pt idx="244">
                  <c:v>4.9919056964836894</c:v>
                </c:pt>
                <c:pt idx="245">
                  <c:v>4.9919056964836894</c:v>
                </c:pt>
                <c:pt idx="246">
                  <c:v>4.9919056964836894</c:v>
                </c:pt>
                <c:pt idx="247">
                  <c:v>4.9919056964836894</c:v>
                </c:pt>
                <c:pt idx="248">
                  <c:v>4.835126662979528</c:v>
                </c:pt>
                <c:pt idx="249">
                  <c:v>4.835126662979528</c:v>
                </c:pt>
                <c:pt idx="250">
                  <c:v>4.835126662979528</c:v>
                </c:pt>
                <c:pt idx="251">
                  <c:v>4.835126662979528</c:v>
                </c:pt>
                <c:pt idx="252">
                  <c:v>4.835126662979528</c:v>
                </c:pt>
                <c:pt idx="253">
                  <c:v>4.835126662979528</c:v>
                </c:pt>
                <c:pt idx="254">
                  <c:v>4.835126662979528</c:v>
                </c:pt>
                <c:pt idx="255">
                  <c:v>4.835126662979528</c:v>
                </c:pt>
                <c:pt idx="256">
                  <c:v>4.835126662979528</c:v>
                </c:pt>
                <c:pt idx="257">
                  <c:v>4.835126662979528</c:v>
                </c:pt>
                <c:pt idx="258">
                  <c:v>4.835126662979528</c:v>
                </c:pt>
                <c:pt idx="259">
                  <c:v>4.835126662979528</c:v>
                </c:pt>
                <c:pt idx="260">
                  <c:v>4.835126662979528</c:v>
                </c:pt>
                <c:pt idx="261">
                  <c:v>4.835126662979528</c:v>
                </c:pt>
                <c:pt idx="262">
                  <c:v>4.835126662979528</c:v>
                </c:pt>
                <c:pt idx="263">
                  <c:v>4.835126662979528</c:v>
                </c:pt>
                <c:pt idx="264">
                  <c:v>4.835126662979528</c:v>
                </c:pt>
                <c:pt idx="265">
                  <c:v>4.835126662979528</c:v>
                </c:pt>
                <c:pt idx="266">
                  <c:v>4.835126662979528</c:v>
                </c:pt>
                <c:pt idx="267">
                  <c:v>4.835126662979528</c:v>
                </c:pt>
                <c:pt idx="268">
                  <c:v>4.835126662979528</c:v>
                </c:pt>
                <c:pt idx="269">
                  <c:v>4.835126662979528</c:v>
                </c:pt>
                <c:pt idx="270">
                  <c:v>4.835126662979528</c:v>
                </c:pt>
                <c:pt idx="271">
                  <c:v>4.835126662979528</c:v>
                </c:pt>
                <c:pt idx="272">
                  <c:v>4.835126662979528</c:v>
                </c:pt>
                <c:pt idx="273">
                  <c:v>4.6778293516786533</c:v>
                </c:pt>
                <c:pt idx="274">
                  <c:v>4.6778293516786533</c:v>
                </c:pt>
                <c:pt idx="275">
                  <c:v>4.6778293516786533</c:v>
                </c:pt>
                <c:pt idx="276">
                  <c:v>4.6778293516786533</c:v>
                </c:pt>
                <c:pt idx="277">
                  <c:v>4.6778293516786533</c:v>
                </c:pt>
                <c:pt idx="278">
                  <c:v>4.6778293516786533</c:v>
                </c:pt>
                <c:pt idx="279">
                  <c:v>4.6778293516786533</c:v>
                </c:pt>
                <c:pt idx="280">
                  <c:v>4.6778293516786533</c:v>
                </c:pt>
                <c:pt idx="281">
                  <c:v>4.6778293516786533</c:v>
                </c:pt>
                <c:pt idx="282">
                  <c:v>4.6778293516786533</c:v>
                </c:pt>
                <c:pt idx="283">
                  <c:v>4.6778293516786533</c:v>
                </c:pt>
                <c:pt idx="284">
                  <c:v>4.6778293516786533</c:v>
                </c:pt>
                <c:pt idx="285">
                  <c:v>4.6778293516786533</c:v>
                </c:pt>
                <c:pt idx="286">
                  <c:v>4.6778293516786533</c:v>
                </c:pt>
                <c:pt idx="287">
                  <c:v>4.6778293516786533</c:v>
                </c:pt>
                <c:pt idx="288">
                  <c:v>4.6778293516786533</c:v>
                </c:pt>
                <c:pt idx="289">
                  <c:v>4.6778293516786533</c:v>
                </c:pt>
                <c:pt idx="290">
                  <c:v>4.6778293516786533</c:v>
                </c:pt>
                <c:pt idx="291">
                  <c:v>4.6778293516786533</c:v>
                </c:pt>
                <c:pt idx="292">
                  <c:v>4.6778293516786533</c:v>
                </c:pt>
                <c:pt idx="293">
                  <c:v>4.6778293516786533</c:v>
                </c:pt>
                <c:pt idx="294">
                  <c:v>4.6778293516786533</c:v>
                </c:pt>
                <c:pt idx="295">
                  <c:v>4.6778293516786533</c:v>
                </c:pt>
                <c:pt idx="296">
                  <c:v>4.6778293516786533</c:v>
                </c:pt>
                <c:pt idx="297">
                  <c:v>4.6778293516786533</c:v>
                </c:pt>
                <c:pt idx="298">
                  <c:v>4.6778293516786533</c:v>
                </c:pt>
                <c:pt idx="299">
                  <c:v>4.6778293516786533</c:v>
                </c:pt>
                <c:pt idx="300">
                  <c:v>4.6778293516786533</c:v>
                </c:pt>
                <c:pt idx="301">
                  <c:v>4.5200111883536458</c:v>
                </c:pt>
                <c:pt idx="302">
                  <c:v>4.5200111883536458</c:v>
                </c:pt>
                <c:pt idx="303">
                  <c:v>4.5200111883536458</c:v>
                </c:pt>
                <c:pt idx="304">
                  <c:v>4.5200111883536458</c:v>
                </c:pt>
                <c:pt idx="305">
                  <c:v>4.5200111883536458</c:v>
                </c:pt>
                <c:pt idx="306">
                  <c:v>4.5200111883536458</c:v>
                </c:pt>
                <c:pt idx="307">
                  <c:v>4.5200111883536458</c:v>
                </c:pt>
                <c:pt idx="308">
                  <c:v>4.5200111883536458</c:v>
                </c:pt>
                <c:pt idx="309">
                  <c:v>4.5200111883536458</c:v>
                </c:pt>
                <c:pt idx="310">
                  <c:v>4.5200111883536458</c:v>
                </c:pt>
                <c:pt idx="311">
                  <c:v>4.5200111883536458</c:v>
                </c:pt>
                <c:pt idx="312">
                  <c:v>4.5200111883536458</c:v>
                </c:pt>
                <c:pt idx="313">
                  <c:v>4.5200111883536458</c:v>
                </c:pt>
                <c:pt idx="314">
                  <c:v>4.5200111883536458</c:v>
                </c:pt>
                <c:pt idx="315">
                  <c:v>4.5200111883536458</c:v>
                </c:pt>
                <c:pt idx="316">
                  <c:v>4.5200111883536458</c:v>
                </c:pt>
                <c:pt idx="317">
                  <c:v>4.5200111883536458</c:v>
                </c:pt>
                <c:pt idx="318">
                  <c:v>4.5200111883536458</c:v>
                </c:pt>
                <c:pt idx="319">
                  <c:v>4.5200111883536458</c:v>
                </c:pt>
                <c:pt idx="320">
                  <c:v>4.5200111883536458</c:v>
                </c:pt>
                <c:pt idx="321">
                  <c:v>4.5200111883536458</c:v>
                </c:pt>
                <c:pt idx="322">
                  <c:v>4.5200111883536458</c:v>
                </c:pt>
                <c:pt idx="323">
                  <c:v>4.5200111883536458</c:v>
                </c:pt>
                <c:pt idx="324">
                  <c:v>4.5200111883536458</c:v>
                </c:pt>
                <c:pt idx="325">
                  <c:v>4.5200111883536458</c:v>
                </c:pt>
                <c:pt idx="326">
                  <c:v>4.5200111883536458</c:v>
                </c:pt>
                <c:pt idx="327">
                  <c:v>4.5200111883536458</c:v>
                </c:pt>
                <c:pt idx="328">
                  <c:v>4.5200111883536458</c:v>
                </c:pt>
                <c:pt idx="329">
                  <c:v>4.5200111883536458</c:v>
                </c:pt>
                <c:pt idx="330">
                  <c:v>4.5200111883536458</c:v>
                </c:pt>
                <c:pt idx="331">
                  <c:v>4.5200111883536458</c:v>
                </c:pt>
                <c:pt idx="332">
                  <c:v>4.5200111883536458</c:v>
                </c:pt>
                <c:pt idx="333">
                  <c:v>4.5200111883536458</c:v>
                </c:pt>
                <c:pt idx="334">
                  <c:v>4.3616695817008218</c:v>
                </c:pt>
                <c:pt idx="335">
                  <c:v>4.3616695817008218</c:v>
                </c:pt>
                <c:pt idx="336">
                  <c:v>4.3616695817008218</c:v>
                </c:pt>
                <c:pt idx="337">
                  <c:v>4.3616695817008218</c:v>
                </c:pt>
                <c:pt idx="338">
                  <c:v>4.3616695817008218</c:v>
                </c:pt>
                <c:pt idx="339">
                  <c:v>4.3616695817008218</c:v>
                </c:pt>
                <c:pt idx="340">
                  <c:v>4.3616695817008218</c:v>
                </c:pt>
                <c:pt idx="341">
                  <c:v>4.3616695817008218</c:v>
                </c:pt>
                <c:pt idx="342">
                  <c:v>4.3616695817008218</c:v>
                </c:pt>
                <c:pt idx="343">
                  <c:v>4.3616695817008218</c:v>
                </c:pt>
                <c:pt idx="344">
                  <c:v>4.3616695817008218</c:v>
                </c:pt>
                <c:pt idx="345">
                  <c:v>4.3616695817008218</c:v>
                </c:pt>
                <c:pt idx="346">
                  <c:v>4.3616695817008218</c:v>
                </c:pt>
                <c:pt idx="347">
                  <c:v>4.3616695817008218</c:v>
                </c:pt>
                <c:pt idx="348">
                  <c:v>4.3616695817008218</c:v>
                </c:pt>
                <c:pt idx="349">
                  <c:v>4.3616695817008218</c:v>
                </c:pt>
                <c:pt idx="350">
                  <c:v>4.3616695817008218</c:v>
                </c:pt>
                <c:pt idx="351">
                  <c:v>4.3616695817008218</c:v>
                </c:pt>
                <c:pt idx="352">
                  <c:v>4.3616695817008218</c:v>
                </c:pt>
                <c:pt idx="353">
                  <c:v>4.3616695817008218</c:v>
                </c:pt>
                <c:pt idx="354">
                  <c:v>4.3616695817008218</c:v>
                </c:pt>
                <c:pt idx="355">
                  <c:v>4.3616695817008218</c:v>
                </c:pt>
                <c:pt idx="356">
                  <c:v>4.3616695817008218</c:v>
                </c:pt>
                <c:pt idx="357">
                  <c:v>4.3616695817008218</c:v>
                </c:pt>
                <c:pt idx="358">
                  <c:v>4.3616695817008218</c:v>
                </c:pt>
                <c:pt idx="359">
                  <c:v>4.3616695817008218</c:v>
                </c:pt>
                <c:pt idx="360">
                  <c:v>4.3616695817008218</c:v>
                </c:pt>
                <c:pt idx="361">
                  <c:v>4.3616695817008218</c:v>
                </c:pt>
                <c:pt idx="362">
                  <c:v>4.3616695817008218</c:v>
                </c:pt>
                <c:pt idx="363">
                  <c:v>4.3616695817008218</c:v>
                </c:pt>
                <c:pt idx="364">
                  <c:v>4.3616695817008218</c:v>
                </c:pt>
                <c:pt idx="365">
                  <c:v>4.3616695817008218</c:v>
                </c:pt>
                <c:pt idx="366">
                  <c:v>4.3616695817008218</c:v>
                </c:pt>
                <c:pt idx="367">
                  <c:v>4.3616695817008218</c:v>
                </c:pt>
                <c:pt idx="368">
                  <c:v>4.3616695817008218</c:v>
                </c:pt>
                <c:pt idx="369">
                  <c:v>4.3616695817008218</c:v>
                </c:pt>
                <c:pt idx="370">
                  <c:v>4.3616695817008218</c:v>
                </c:pt>
                <c:pt idx="371">
                  <c:v>4.3616695817008218</c:v>
                </c:pt>
                <c:pt idx="372">
                  <c:v>4.3616695817008218</c:v>
                </c:pt>
                <c:pt idx="373">
                  <c:v>4.3616695817008218</c:v>
                </c:pt>
                <c:pt idx="374">
                  <c:v>4.202801923198674</c:v>
                </c:pt>
                <c:pt idx="375">
                  <c:v>4.202801923198674</c:v>
                </c:pt>
                <c:pt idx="376">
                  <c:v>4.202801923198674</c:v>
                </c:pt>
                <c:pt idx="377">
                  <c:v>4.202801923198674</c:v>
                </c:pt>
                <c:pt idx="378">
                  <c:v>4.202801923198674</c:v>
                </c:pt>
                <c:pt idx="379">
                  <c:v>4.202801923198674</c:v>
                </c:pt>
                <c:pt idx="380">
                  <c:v>4.202801923198674</c:v>
                </c:pt>
                <c:pt idx="381">
                  <c:v>4.202801923198674</c:v>
                </c:pt>
                <c:pt idx="382">
                  <c:v>4.202801923198674</c:v>
                </c:pt>
                <c:pt idx="383">
                  <c:v>4.202801923198674</c:v>
                </c:pt>
                <c:pt idx="384">
                  <c:v>4.202801923198674</c:v>
                </c:pt>
                <c:pt idx="385">
                  <c:v>4.202801923198674</c:v>
                </c:pt>
                <c:pt idx="386">
                  <c:v>4.202801923198674</c:v>
                </c:pt>
                <c:pt idx="387">
                  <c:v>4.202801923198674</c:v>
                </c:pt>
                <c:pt idx="388">
                  <c:v>4.202801923198674</c:v>
                </c:pt>
                <c:pt idx="389">
                  <c:v>4.202801923198674</c:v>
                </c:pt>
                <c:pt idx="390">
                  <c:v>4.202801923198674</c:v>
                </c:pt>
                <c:pt idx="391">
                  <c:v>4.202801923198674</c:v>
                </c:pt>
                <c:pt idx="392">
                  <c:v>4.202801923198674</c:v>
                </c:pt>
                <c:pt idx="393">
                  <c:v>4.202801923198674</c:v>
                </c:pt>
                <c:pt idx="394">
                  <c:v>4.202801923198674</c:v>
                </c:pt>
                <c:pt idx="395">
                  <c:v>4.202801923198674</c:v>
                </c:pt>
                <c:pt idx="396">
                  <c:v>4.202801923198674</c:v>
                </c:pt>
                <c:pt idx="397">
                  <c:v>4.202801923198674</c:v>
                </c:pt>
                <c:pt idx="398">
                  <c:v>4.202801923198674</c:v>
                </c:pt>
                <c:pt idx="399">
                  <c:v>4.202801923198674</c:v>
                </c:pt>
                <c:pt idx="400">
                  <c:v>4.202801923198674</c:v>
                </c:pt>
                <c:pt idx="401">
                  <c:v>4.202801923198674</c:v>
                </c:pt>
                <c:pt idx="402">
                  <c:v>4.202801923198674</c:v>
                </c:pt>
                <c:pt idx="403">
                  <c:v>4.202801923198674</c:v>
                </c:pt>
                <c:pt idx="404">
                  <c:v>4.202801923198674</c:v>
                </c:pt>
                <c:pt idx="405">
                  <c:v>4.202801923198674</c:v>
                </c:pt>
                <c:pt idx="406">
                  <c:v>4.202801923198674</c:v>
                </c:pt>
                <c:pt idx="407">
                  <c:v>4.202801923198674</c:v>
                </c:pt>
                <c:pt idx="408">
                  <c:v>4.202801923198674</c:v>
                </c:pt>
                <c:pt idx="409">
                  <c:v>4.202801923198674</c:v>
                </c:pt>
                <c:pt idx="410">
                  <c:v>4.202801923198674</c:v>
                </c:pt>
                <c:pt idx="411">
                  <c:v>4.202801923198674</c:v>
                </c:pt>
                <c:pt idx="412">
                  <c:v>4.202801923198674</c:v>
                </c:pt>
                <c:pt idx="413">
                  <c:v>4.202801923198674</c:v>
                </c:pt>
                <c:pt idx="414">
                  <c:v>4.202801923198674</c:v>
                </c:pt>
                <c:pt idx="415">
                  <c:v>4.202801923198674</c:v>
                </c:pt>
                <c:pt idx="416">
                  <c:v>4.202801923198674</c:v>
                </c:pt>
                <c:pt idx="417">
                  <c:v>4.202801923198674</c:v>
                </c:pt>
                <c:pt idx="418">
                  <c:v>4.202801923198674</c:v>
                </c:pt>
                <c:pt idx="419">
                  <c:v>4.202801923198674</c:v>
                </c:pt>
                <c:pt idx="420">
                  <c:v>4.202801923198674</c:v>
                </c:pt>
                <c:pt idx="421">
                  <c:v>4.202801923198674</c:v>
                </c:pt>
                <c:pt idx="422">
                  <c:v>4.202801923198674</c:v>
                </c:pt>
                <c:pt idx="423">
                  <c:v>4.202801923198674</c:v>
                </c:pt>
                <c:pt idx="424">
                  <c:v>4.202801923198674</c:v>
                </c:pt>
                <c:pt idx="425">
                  <c:v>4.202801923198674</c:v>
                </c:pt>
                <c:pt idx="426">
                  <c:v>4.0434055869643988</c:v>
                </c:pt>
                <c:pt idx="427">
                  <c:v>4.0434055869643988</c:v>
                </c:pt>
                <c:pt idx="428">
                  <c:v>4.0434055869643988</c:v>
                </c:pt>
                <c:pt idx="429">
                  <c:v>4.0434055869643988</c:v>
                </c:pt>
                <c:pt idx="430">
                  <c:v>4.0434055869643988</c:v>
                </c:pt>
                <c:pt idx="431">
                  <c:v>4.0434055869643988</c:v>
                </c:pt>
                <c:pt idx="432">
                  <c:v>4.0434055869643988</c:v>
                </c:pt>
                <c:pt idx="433">
                  <c:v>4.0434055869643988</c:v>
                </c:pt>
                <c:pt idx="434">
                  <c:v>4.0434055869643988</c:v>
                </c:pt>
                <c:pt idx="435">
                  <c:v>4.0434055869643988</c:v>
                </c:pt>
                <c:pt idx="436">
                  <c:v>4.0434055869643988</c:v>
                </c:pt>
                <c:pt idx="437">
                  <c:v>4.0434055869643988</c:v>
                </c:pt>
                <c:pt idx="438">
                  <c:v>4.0434055869643988</c:v>
                </c:pt>
                <c:pt idx="439">
                  <c:v>4.0434055869643988</c:v>
                </c:pt>
                <c:pt idx="440">
                  <c:v>4.0434055869643988</c:v>
                </c:pt>
                <c:pt idx="441">
                  <c:v>4.0434055869643988</c:v>
                </c:pt>
                <c:pt idx="442">
                  <c:v>4.0434055869643988</c:v>
                </c:pt>
                <c:pt idx="443">
                  <c:v>4.0434055869643988</c:v>
                </c:pt>
                <c:pt idx="444">
                  <c:v>4.0434055869643988</c:v>
                </c:pt>
                <c:pt idx="445">
                  <c:v>4.0434055869643988</c:v>
                </c:pt>
                <c:pt idx="446">
                  <c:v>4.0434055869643988</c:v>
                </c:pt>
                <c:pt idx="447">
                  <c:v>4.0434055869643988</c:v>
                </c:pt>
                <c:pt idx="448">
                  <c:v>4.0434055869643988</c:v>
                </c:pt>
                <c:pt idx="449">
                  <c:v>4.0434055869643988</c:v>
                </c:pt>
                <c:pt idx="450">
                  <c:v>4.0434055869643988</c:v>
                </c:pt>
                <c:pt idx="451">
                  <c:v>4.0434055869643988</c:v>
                </c:pt>
                <c:pt idx="452">
                  <c:v>4.0434055869643988</c:v>
                </c:pt>
                <c:pt idx="453">
                  <c:v>4.0434055869643988</c:v>
                </c:pt>
                <c:pt idx="454">
                  <c:v>4.0434055869643988</c:v>
                </c:pt>
                <c:pt idx="455">
                  <c:v>4.0434055869643988</c:v>
                </c:pt>
                <c:pt idx="456">
                  <c:v>4.0434055869643988</c:v>
                </c:pt>
                <c:pt idx="457">
                  <c:v>4.0434055869643988</c:v>
                </c:pt>
                <c:pt idx="458">
                  <c:v>4.0434055869643988</c:v>
                </c:pt>
                <c:pt idx="459">
                  <c:v>4.0434055869643988</c:v>
                </c:pt>
                <c:pt idx="460">
                  <c:v>4.0434055869643988</c:v>
                </c:pt>
                <c:pt idx="461">
                  <c:v>4.0434055869643988</c:v>
                </c:pt>
                <c:pt idx="462">
                  <c:v>4.0434055869643988</c:v>
                </c:pt>
                <c:pt idx="463">
                  <c:v>4.0434055869643988</c:v>
                </c:pt>
                <c:pt idx="464">
                  <c:v>4.0434055869643988</c:v>
                </c:pt>
                <c:pt idx="465">
                  <c:v>4.0434055869643988</c:v>
                </c:pt>
                <c:pt idx="466">
                  <c:v>4.0434055869643988</c:v>
                </c:pt>
                <c:pt idx="467">
                  <c:v>4.0434055869643988</c:v>
                </c:pt>
                <c:pt idx="468">
                  <c:v>4.0434055869643988</c:v>
                </c:pt>
                <c:pt idx="469">
                  <c:v>4.0434055869643988</c:v>
                </c:pt>
                <c:pt idx="470">
                  <c:v>4.0434055869643988</c:v>
                </c:pt>
                <c:pt idx="471">
                  <c:v>4.0434055869643988</c:v>
                </c:pt>
                <c:pt idx="472">
                  <c:v>4.0434055869643988</c:v>
                </c:pt>
                <c:pt idx="473">
                  <c:v>4.0434055869643988</c:v>
                </c:pt>
                <c:pt idx="474">
                  <c:v>4.0434055869643988</c:v>
                </c:pt>
                <c:pt idx="475">
                  <c:v>4.0434055869643988</c:v>
                </c:pt>
                <c:pt idx="476">
                  <c:v>4.0434055869643988</c:v>
                </c:pt>
                <c:pt idx="477">
                  <c:v>4.0434055869643988</c:v>
                </c:pt>
                <c:pt idx="478">
                  <c:v>4.0434055869643988</c:v>
                </c:pt>
                <c:pt idx="479">
                  <c:v>4.0434055869643988</c:v>
                </c:pt>
                <c:pt idx="480">
                  <c:v>4.0434055869643988</c:v>
                </c:pt>
                <c:pt idx="481">
                  <c:v>4.0434055869643988</c:v>
                </c:pt>
                <c:pt idx="482">
                  <c:v>4.0434055869643988</c:v>
                </c:pt>
                <c:pt idx="483">
                  <c:v>4.0434055869643988</c:v>
                </c:pt>
                <c:pt idx="484">
                  <c:v>4.0434055869643988</c:v>
                </c:pt>
                <c:pt idx="485">
                  <c:v>4.0434055869643988</c:v>
                </c:pt>
                <c:pt idx="486">
                  <c:v>4.0434055869643988</c:v>
                </c:pt>
                <c:pt idx="487">
                  <c:v>4.0434055869643988</c:v>
                </c:pt>
                <c:pt idx="488">
                  <c:v>3.8834779296093358</c:v>
                </c:pt>
                <c:pt idx="489">
                  <c:v>3.8834779296093358</c:v>
                </c:pt>
                <c:pt idx="490">
                  <c:v>3.8834779296093358</c:v>
                </c:pt>
                <c:pt idx="491">
                  <c:v>3.8834779296093358</c:v>
                </c:pt>
                <c:pt idx="492">
                  <c:v>3.8834779296093358</c:v>
                </c:pt>
                <c:pt idx="493">
                  <c:v>3.8834779296093358</c:v>
                </c:pt>
                <c:pt idx="494">
                  <c:v>3.8834779296093358</c:v>
                </c:pt>
                <c:pt idx="495">
                  <c:v>3.8834779296093358</c:v>
                </c:pt>
                <c:pt idx="496">
                  <c:v>3.8834779296093358</c:v>
                </c:pt>
                <c:pt idx="497">
                  <c:v>3.8834779296093358</c:v>
                </c:pt>
                <c:pt idx="498">
                  <c:v>3.8834779296093358</c:v>
                </c:pt>
                <c:pt idx="499">
                  <c:v>3.8834779296093358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062-4E47-80CB-EDE44A4449D8}"/>
            </c:ext>
          </c:extLst>
        </c:ser>
        <c:ser>
          <c:idx val="2"/>
          <c:order val="2"/>
          <c:tx>
            <c:strRef>
              <c:f>'C25 SP2-50 22_09'!$AA$3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'C25 SP2-50 22_09'!$AB$4:$AB$503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  <c:pt idx="401" formatCode="General">
                  <c:v>2.6042260530844699</c:v>
                </c:pt>
                <c:pt idx="402" formatCode="General">
                  <c:v>2.6053050461411096</c:v>
                </c:pt>
                <c:pt idx="403" formatCode="General">
                  <c:v>2.6063813651106051</c:v>
                </c:pt>
                <c:pt idx="404" formatCode="General">
                  <c:v>2.6074550232146687</c:v>
                </c:pt>
                <c:pt idx="405" formatCode="General">
                  <c:v>2.6085260335771943</c:v>
                </c:pt>
                <c:pt idx="406" formatCode="General">
                  <c:v>2.6095944092252199</c:v>
                </c:pt>
                <c:pt idx="407" formatCode="General">
                  <c:v>2.61066016308988</c:v>
                </c:pt>
                <c:pt idx="408" formatCode="General">
                  <c:v>2.6117233080073419</c:v>
                </c:pt>
                <c:pt idx="409" formatCode="General">
                  <c:v>2.6127838567197355</c:v>
                </c:pt>
                <c:pt idx="410" formatCode="General">
                  <c:v>2.6138418218760693</c:v>
                </c:pt>
                <c:pt idx="411" formatCode="General">
                  <c:v>2.6148972160331345</c:v>
                </c:pt>
                <c:pt idx="412" formatCode="General">
                  <c:v>2.6159500516564012</c:v>
                </c:pt>
                <c:pt idx="413" formatCode="General">
                  <c:v>2.6170003411208991</c:v>
                </c:pt>
                <c:pt idx="414" formatCode="General">
                  <c:v>2.6180480967120925</c:v>
                </c:pt>
                <c:pt idx="415" formatCode="General">
                  <c:v>2.6190933306267428</c:v>
                </c:pt>
                <c:pt idx="416" formatCode="General">
                  <c:v>2.6201360549737576</c:v>
                </c:pt>
                <c:pt idx="417" formatCode="General">
                  <c:v>2.621176281775035</c:v>
                </c:pt>
                <c:pt idx="418" formatCode="General">
                  <c:v>2.6222140229662951</c:v>
                </c:pt>
                <c:pt idx="419" formatCode="General">
                  <c:v>2.6232492903979003</c:v>
                </c:pt>
                <c:pt idx="420" formatCode="General">
                  <c:v>2.6242820958356683</c:v>
                </c:pt>
                <c:pt idx="421" formatCode="General">
                  <c:v>2.6253124509616739</c:v>
                </c:pt>
                <c:pt idx="422" formatCode="General">
                  <c:v>2.6263403673750423</c:v>
                </c:pt>
                <c:pt idx="423" formatCode="General">
                  <c:v>2.6273658565927325</c:v>
                </c:pt>
                <c:pt idx="424" formatCode="General">
                  <c:v>2.6283889300503116</c:v>
                </c:pt>
                <c:pt idx="425" formatCode="General">
                  <c:v>2.6294095991027189</c:v>
                </c:pt>
                <c:pt idx="426" formatCode="General">
                  <c:v>2.6304278750250241</c:v>
                </c:pt>
                <c:pt idx="427" formatCode="General">
                  <c:v>2.6314437690131722</c:v>
                </c:pt>
                <c:pt idx="428" formatCode="General">
                  <c:v>2.6324572921847245</c:v>
                </c:pt>
                <c:pt idx="429" formatCode="General">
                  <c:v>2.6334684555795866</c:v>
                </c:pt>
                <c:pt idx="430" formatCode="General">
                  <c:v>2.6344772701607315</c:v>
                </c:pt>
                <c:pt idx="431" formatCode="General">
                  <c:v>2.6354837468149119</c:v>
                </c:pt>
                <c:pt idx="432" formatCode="General">
                  <c:v>2.6364878963533656</c:v>
                </c:pt>
                <c:pt idx="433" formatCode="General">
                  <c:v>2.6374897295125108</c:v>
                </c:pt>
                <c:pt idx="434" formatCode="General">
                  <c:v>2.6384892569546374</c:v>
                </c:pt>
                <c:pt idx="435" formatCode="General">
                  <c:v>2.6394864892685859</c:v>
                </c:pt>
                <c:pt idx="436" formatCode="General">
                  <c:v>2.6404814369704219</c:v>
                </c:pt>
                <c:pt idx="437" formatCode="General">
                  <c:v>2.6414741105040997</c:v>
                </c:pt>
                <c:pt idx="438" formatCode="General">
                  <c:v>2.6424645202421213</c:v>
                </c:pt>
                <c:pt idx="439" formatCode="General">
                  <c:v>2.6434526764861874</c:v>
                </c:pt>
                <c:pt idx="440" formatCode="General">
                  <c:v>2.6444385894678386</c:v>
                </c:pt>
                <c:pt idx="441" formatCode="General">
                  <c:v>2.6454222693490919</c:v>
                </c:pt>
                <c:pt idx="442" formatCode="General">
                  <c:v>2.6464037262230695</c:v>
                </c:pt>
                <c:pt idx="443" formatCode="General">
                  <c:v>2.6473829701146196</c:v>
                </c:pt>
                <c:pt idx="444" formatCode="General">
                  <c:v>2.6483600109809315</c:v>
                </c:pt>
                <c:pt idx="445" formatCode="General">
                  <c:v>2.6493348587121419</c:v>
                </c:pt>
                <c:pt idx="446" formatCode="General">
                  <c:v>2.6503075231319366</c:v>
                </c:pt>
                <c:pt idx="447" formatCode="General">
                  <c:v>2.651278013998144</c:v>
                </c:pt>
                <c:pt idx="448" formatCode="General">
                  <c:v>2.6522463410033232</c:v>
                </c:pt>
                <c:pt idx="449" formatCode="General">
                  <c:v>2.6532125137753435</c:v>
                </c:pt>
                <c:pt idx="450" formatCode="General">
                  <c:v>2.6541765418779604</c:v>
                </c:pt>
                <c:pt idx="451" formatCode="General">
                  <c:v>2.655138434811382</c:v>
                </c:pt>
                <c:pt idx="452" formatCode="General">
                  <c:v>2.6560982020128319</c:v>
                </c:pt>
                <c:pt idx="453" formatCode="General">
                  <c:v>2.6570558528571038</c:v>
                </c:pt>
                <c:pt idx="454" formatCode="General">
                  <c:v>2.6580113966571126</c:v>
                </c:pt>
                <c:pt idx="455" formatCode="General">
                  <c:v>2.6589648426644348</c:v>
                </c:pt>
                <c:pt idx="456" formatCode="General">
                  <c:v>2.6599162000698504</c:v>
                </c:pt>
                <c:pt idx="457" formatCode="General">
                  <c:v>2.6608654780038692</c:v>
                </c:pt>
                <c:pt idx="458" formatCode="General">
                  <c:v>2.661812685537261</c:v>
                </c:pt>
                <c:pt idx="459" formatCode="General">
                  <c:v>2.6627578316815739</c:v>
                </c:pt>
                <c:pt idx="460" formatCode="General">
                  <c:v>2.663700925389648</c:v>
                </c:pt>
                <c:pt idx="461" formatCode="General">
                  <c:v>2.6646419755561257</c:v>
                </c:pt>
                <c:pt idx="462" formatCode="General">
                  <c:v>2.6655809910179533</c:v>
                </c:pt>
                <c:pt idx="463" formatCode="General">
                  <c:v>2.6665179805548807</c:v>
                </c:pt>
                <c:pt idx="464" formatCode="General">
                  <c:v>2.667452952889954</c:v>
                </c:pt>
                <c:pt idx="465" formatCode="General">
                  <c:v>2.6683859166900001</c:v>
                </c:pt>
                <c:pt idx="466" formatCode="General">
                  <c:v>2.6693168805661123</c:v>
                </c:pt>
                <c:pt idx="467" formatCode="General">
                  <c:v>2.6702458530741242</c:v>
                </c:pt>
                <c:pt idx="468" formatCode="General">
                  <c:v>2.6711728427150834</c:v>
                </c:pt>
                <c:pt idx="469" formatCode="General">
                  <c:v>2.6720978579357175</c:v>
                </c:pt>
                <c:pt idx="470" formatCode="General">
                  <c:v>2.6730209071288962</c:v>
                </c:pt>
                <c:pt idx="471" formatCode="General">
                  <c:v>2.673941998634088</c:v>
                </c:pt>
                <c:pt idx="472" formatCode="General">
                  <c:v>2.6748611407378116</c:v>
                </c:pt>
                <c:pt idx="473" formatCode="General">
                  <c:v>2.6757783416740852</c:v>
                </c:pt>
                <c:pt idx="474" formatCode="General">
                  <c:v>2.6766936096248664</c:v>
                </c:pt>
                <c:pt idx="475" formatCode="General">
                  <c:v>2.6776069527204931</c:v>
                </c:pt>
                <c:pt idx="476" formatCode="General">
                  <c:v>2.6785183790401139</c:v>
                </c:pt>
                <c:pt idx="477" formatCode="General">
                  <c:v>2.6794278966121188</c:v>
                </c:pt>
                <c:pt idx="478" formatCode="General">
                  <c:v>2.6803355134145632</c:v>
                </c:pt>
                <c:pt idx="479" formatCode="General">
                  <c:v>2.6812412373755872</c:v>
                </c:pt>
                <c:pt idx="480" formatCode="General">
                  <c:v>2.6821450763738319</c:v>
                </c:pt>
                <c:pt idx="481" formatCode="General">
                  <c:v>2.6830470382388496</c:v>
                </c:pt>
                <c:pt idx="482" formatCode="General">
                  <c:v>2.6839471307515121</c:v>
                </c:pt>
                <c:pt idx="483" formatCode="General">
                  <c:v>2.6848453616444123</c:v>
                </c:pt>
                <c:pt idx="484" formatCode="General">
                  <c:v>2.6857417386022635</c:v>
                </c:pt>
                <c:pt idx="485" formatCode="General">
                  <c:v>2.6866362692622934</c:v>
                </c:pt>
                <c:pt idx="486" formatCode="General">
                  <c:v>2.6875289612146345</c:v>
                </c:pt>
                <c:pt idx="487" formatCode="General">
                  <c:v>2.6884198220027105</c:v>
                </c:pt>
                <c:pt idx="488" formatCode="General">
                  <c:v>2.6893088591236203</c:v>
                </c:pt>
                <c:pt idx="489" formatCode="General">
                  <c:v>2.6901960800285138</c:v>
                </c:pt>
                <c:pt idx="490" formatCode="General">
                  <c:v>2.6910814921229687</c:v>
                </c:pt>
                <c:pt idx="491" formatCode="General">
                  <c:v>2.6919651027673601</c:v>
                </c:pt>
                <c:pt idx="492" formatCode="General">
                  <c:v>2.6928469192772302</c:v>
                </c:pt>
                <c:pt idx="493" formatCode="General">
                  <c:v>2.6937269489236471</c:v>
                </c:pt>
                <c:pt idx="494" formatCode="General">
                  <c:v>2.6946051989335689</c:v>
                </c:pt>
                <c:pt idx="495" formatCode="General">
                  <c:v>2.6954816764901977</c:v>
                </c:pt>
                <c:pt idx="496" formatCode="General">
                  <c:v>2.6963563887333319</c:v>
                </c:pt>
                <c:pt idx="497" formatCode="General">
                  <c:v>2.6972293427597176</c:v>
                </c:pt>
                <c:pt idx="498" formatCode="General">
                  <c:v>2.6981005456233897</c:v>
                </c:pt>
                <c:pt idx="499" formatCode="General">
                  <c:v>2.6989700043360187</c:v>
                </c:pt>
              </c:numCache>
            </c:numRef>
          </c:xVal>
          <c:yVal>
            <c:numRef>
              <c:f>'C25 SP2-50 22_09'!$AA$5:$AA$504</c:f>
              <c:numCache>
                <c:formatCode>0.00</c:formatCode>
                <c:ptCount val="500"/>
                <c:pt idx="0">
                  <c:v>2.6806687305555243</c:v>
                </c:pt>
                <c:pt idx="1">
                  <c:v>2.7305237999363889</c:v>
                </c:pt>
                <c:pt idx="2">
                  <c:v>2.7621362317735851</c:v>
                </c:pt>
                <c:pt idx="3">
                  <c:v>2.7904037078297481</c:v>
                </c:pt>
                <c:pt idx="4">
                  <c:v>2.8109515996399779</c:v>
                </c:pt>
                <c:pt idx="5">
                  <c:v>2.8276090906008022</c:v>
                </c:pt>
                <c:pt idx="6">
                  <c:v>2.8402323454695608</c:v>
                </c:pt>
                <c:pt idx="7">
                  <c:v>2.8529688133864575</c:v>
                </c:pt>
                <c:pt idx="8">
                  <c:v>2.8658200242575695</c:v>
                </c:pt>
                <c:pt idx="9">
                  <c:v>2.8787875356795496</c:v>
                </c:pt>
                <c:pt idx="10">
                  <c:v>2.8874979366952154</c:v>
                </c:pt>
                <c:pt idx="11">
                  <c:v>2.8962612081267594</c:v>
                </c:pt>
                <c:pt idx="12">
                  <c:v>2.9006628209050636</c:v>
                </c:pt>
                <c:pt idx="13">
                  <c:v>2.9095063051151495</c:v>
                </c:pt>
                <c:pt idx="14">
                  <c:v>2.9139482994741126</c:v>
                </c:pt>
                <c:pt idx="15">
                  <c:v>2.9228731028415513</c:v>
                </c:pt>
                <c:pt idx="16">
                  <c:v>2.9273560370483676</c:v>
                </c:pt>
                <c:pt idx="17">
                  <c:v>2.9318527437105182</c:v>
                </c:pt>
                <c:pt idx="18">
                  <c:v>2.9363632863931404</c:v>
                </c:pt>
                <c:pt idx="19">
                  <c:v>2.940887729053232</c:v>
                </c:pt>
                <c:pt idx="20">
                  <c:v>2.9454261360425065</c:v>
                </c:pt>
                <c:pt idx="21">
                  <c:v>2.9499785721105791</c:v>
                </c:pt>
                <c:pt idx="22">
                  <c:v>2.9545451024079572</c:v>
                </c:pt>
                <c:pt idx="23">
                  <c:v>2.959125792489214</c:v>
                </c:pt>
                <c:pt idx="24">
                  <c:v>2.9637207083160639</c:v>
                </c:pt>
                <c:pt idx="25">
                  <c:v>2.9683299162605579</c:v>
                </c:pt>
                <c:pt idx="26">
                  <c:v>2.9683299162605579</c:v>
                </c:pt>
                <c:pt idx="27">
                  <c:v>2.9729534831083306</c:v>
                </c:pt>
                <c:pt idx="28">
                  <c:v>2.9775914760616935</c:v>
                </c:pt>
                <c:pt idx="29">
                  <c:v>2.9822439627430377</c:v>
                </c:pt>
                <c:pt idx="30">
                  <c:v>2.9822439627430377</c:v>
                </c:pt>
                <c:pt idx="31">
                  <c:v>2.9869110111980355</c:v>
                </c:pt>
                <c:pt idx="32">
                  <c:v>2.9869110111980355</c:v>
                </c:pt>
                <c:pt idx="33">
                  <c:v>2.9915926898989813</c:v>
                </c:pt>
                <c:pt idx="34">
                  <c:v>2.9962890677481031</c:v>
                </c:pt>
                <c:pt idx="35">
                  <c:v>2.9962890677481031</c:v>
                </c:pt>
                <c:pt idx="36">
                  <c:v>3.001000214081051</c:v>
                </c:pt>
                <c:pt idx="37">
                  <c:v>3.001000214081051</c:v>
                </c:pt>
                <c:pt idx="38">
                  <c:v>3.0057261986701445</c:v>
                </c:pt>
                <c:pt idx="39">
                  <c:v>3.0057261986701445</c:v>
                </c:pt>
                <c:pt idx="40">
                  <c:v>3.0104670917279766</c:v>
                </c:pt>
                <c:pt idx="41">
                  <c:v>3.0104670917279766</c:v>
                </c:pt>
                <c:pt idx="42">
                  <c:v>3.0104670917279766</c:v>
                </c:pt>
                <c:pt idx="43">
                  <c:v>3.0152229639108015</c:v>
                </c:pt>
                <c:pt idx="44">
                  <c:v>3.0152229639108015</c:v>
                </c:pt>
                <c:pt idx="45">
                  <c:v>3.0199938863220588</c:v>
                </c:pt>
                <c:pt idx="46">
                  <c:v>3.0199938863220588</c:v>
                </c:pt>
                <c:pt idx="47">
                  <c:v>3.0247799305159191</c:v>
                </c:pt>
                <c:pt idx="48">
                  <c:v>3.0247799305159191</c:v>
                </c:pt>
                <c:pt idx="49">
                  <c:v>3.0247799305159191</c:v>
                </c:pt>
                <c:pt idx="50">
                  <c:v>3.0295811685008616</c:v>
                </c:pt>
                <c:pt idx="51">
                  <c:v>3.0295811685008616</c:v>
                </c:pt>
                <c:pt idx="52">
                  <c:v>3.0295811685008616</c:v>
                </c:pt>
                <c:pt idx="53">
                  <c:v>3.0343976727433049</c:v>
                </c:pt>
                <c:pt idx="54">
                  <c:v>3.0343976727433049</c:v>
                </c:pt>
                <c:pt idx="55">
                  <c:v>3.0343976727433049</c:v>
                </c:pt>
                <c:pt idx="56">
                  <c:v>3.0392295161712362</c:v>
                </c:pt>
                <c:pt idx="57">
                  <c:v>3.0392295161712362</c:v>
                </c:pt>
                <c:pt idx="58">
                  <c:v>3.0392295161712362</c:v>
                </c:pt>
                <c:pt idx="59">
                  <c:v>3.0440767721779061</c:v>
                </c:pt>
                <c:pt idx="60">
                  <c:v>3.0440767721779061</c:v>
                </c:pt>
                <c:pt idx="61">
                  <c:v>3.0440767721779061</c:v>
                </c:pt>
                <c:pt idx="62">
                  <c:v>3.0440767721779061</c:v>
                </c:pt>
                <c:pt idx="63">
                  <c:v>3.0489395146254594</c:v>
                </c:pt>
                <c:pt idx="64">
                  <c:v>3.0489395146254594</c:v>
                </c:pt>
                <c:pt idx="65">
                  <c:v>3.0489395146254594</c:v>
                </c:pt>
                <c:pt idx="66">
                  <c:v>3.0538178178488584</c:v>
                </c:pt>
                <c:pt idx="67">
                  <c:v>3.0538178178488584</c:v>
                </c:pt>
                <c:pt idx="68">
                  <c:v>3.0538178178488584</c:v>
                </c:pt>
                <c:pt idx="69">
                  <c:v>3.0538178178488584</c:v>
                </c:pt>
                <c:pt idx="70">
                  <c:v>3.0587117566595268</c:v>
                </c:pt>
                <c:pt idx="71">
                  <c:v>3.0587117566595268</c:v>
                </c:pt>
                <c:pt idx="72">
                  <c:v>3.0587117566595268</c:v>
                </c:pt>
                <c:pt idx="73">
                  <c:v>3.0587117566595268</c:v>
                </c:pt>
                <c:pt idx="74">
                  <c:v>3.0636214063491831</c:v>
                </c:pt>
                <c:pt idx="75">
                  <c:v>3.0636214063491831</c:v>
                </c:pt>
                <c:pt idx="76">
                  <c:v>3.0636214063491831</c:v>
                </c:pt>
                <c:pt idx="77">
                  <c:v>3.0636214063491831</c:v>
                </c:pt>
                <c:pt idx="78">
                  <c:v>3.0636214063491831</c:v>
                </c:pt>
                <c:pt idx="79">
                  <c:v>3.0685468426937978</c:v>
                </c:pt>
                <c:pt idx="80">
                  <c:v>3.0685468426937978</c:v>
                </c:pt>
                <c:pt idx="81">
                  <c:v>3.0685468426937978</c:v>
                </c:pt>
                <c:pt idx="82">
                  <c:v>3.0685468426937978</c:v>
                </c:pt>
                <c:pt idx="83">
                  <c:v>3.0685468426937978</c:v>
                </c:pt>
                <c:pt idx="84">
                  <c:v>3.0734881419573821</c:v>
                </c:pt>
                <c:pt idx="85">
                  <c:v>3.0734881419573821</c:v>
                </c:pt>
                <c:pt idx="86">
                  <c:v>3.0734881419573821</c:v>
                </c:pt>
                <c:pt idx="87">
                  <c:v>3.0734881419573821</c:v>
                </c:pt>
                <c:pt idx="88">
                  <c:v>3.0734881419573821</c:v>
                </c:pt>
                <c:pt idx="89">
                  <c:v>3.0784453808960226</c:v>
                </c:pt>
                <c:pt idx="90">
                  <c:v>3.0784453808960226</c:v>
                </c:pt>
                <c:pt idx="91">
                  <c:v>3.0784453808960226</c:v>
                </c:pt>
                <c:pt idx="92">
                  <c:v>3.0784453808960226</c:v>
                </c:pt>
                <c:pt idx="93">
                  <c:v>3.0784453808960226</c:v>
                </c:pt>
                <c:pt idx="94">
                  <c:v>3.0784453808960226</c:v>
                </c:pt>
                <c:pt idx="95">
                  <c:v>3.083418636761782</c:v>
                </c:pt>
                <c:pt idx="96">
                  <c:v>3.083418636761782</c:v>
                </c:pt>
                <c:pt idx="97">
                  <c:v>3.083418636761782</c:v>
                </c:pt>
                <c:pt idx="98">
                  <c:v>3.083418636761782</c:v>
                </c:pt>
                <c:pt idx="99">
                  <c:v>3.083418636761782</c:v>
                </c:pt>
                <c:pt idx="100">
                  <c:v>3.083418636761782</c:v>
                </c:pt>
                <c:pt idx="101">
                  <c:v>3.088407987306697</c:v>
                </c:pt>
                <c:pt idx="102">
                  <c:v>3.088407987306697</c:v>
                </c:pt>
                <c:pt idx="103">
                  <c:v>3.088407987306697</c:v>
                </c:pt>
                <c:pt idx="104">
                  <c:v>3.088407987306697</c:v>
                </c:pt>
                <c:pt idx="105">
                  <c:v>3.088407987306697</c:v>
                </c:pt>
                <c:pt idx="106">
                  <c:v>3.088407987306697</c:v>
                </c:pt>
                <c:pt idx="107">
                  <c:v>3.088407987306697</c:v>
                </c:pt>
                <c:pt idx="108">
                  <c:v>3.0934135107869452</c:v>
                </c:pt>
                <c:pt idx="109">
                  <c:v>3.0934135107869452</c:v>
                </c:pt>
                <c:pt idx="110">
                  <c:v>3.0934135107869452</c:v>
                </c:pt>
                <c:pt idx="111">
                  <c:v>3.0934135107869452</c:v>
                </c:pt>
                <c:pt idx="112">
                  <c:v>3.0934135107869452</c:v>
                </c:pt>
                <c:pt idx="113">
                  <c:v>3.0934135107869452</c:v>
                </c:pt>
                <c:pt idx="114">
                  <c:v>3.0934135107869452</c:v>
                </c:pt>
                <c:pt idx="115">
                  <c:v>3.098435285966783</c:v>
                </c:pt>
                <c:pt idx="116">
                  <c:v>3.098435285966783</c:v>
                </c:pt>
                <c:pt idx="117">
                  <c:v>3.098435285966783</c:v>
                </c:pt>
                <c:pt idx="118">
                  <c:v>3.098435285966783</c:v>
                </c:pt>
                <c:pt idx="119">
                  <c:v>3.098435285966783</c:v>
                </c:pt>
                <c:pt idx="120">
                  <c:v>3.098435285966783</c:v>
                </c:pt>
                <c:pt idx="121">
                  <c:v>3.098435285966783</c:v>
                </c:pt>
                <c:pt idx="122">
                  <c:v>3.098435285966783</c:v>
                </c:pt>
                <c:pt idx="123">
                  <c:v>3.1034733921228348</c:v>
                </c:pt>
                <c:pt idx="124">
                  <c:v>3.1034733921228348</c:v>
                </c:pt>
                <c:pt idx="125">
                  <c:v>3.1034733921228348</c:v>
                </c:pt>
                <c:pt idx="126">
                  <c:v>3.1034733921228348</c:v>
                </c:pt>
                <c:pt idx="127">
                  <c:v>3.1034733921228348</c:v>
                </c:pt>
                <c:pt idx="128">
                  <c:v>3.1034733921228348</c:v>
                </c:pt>
                <c:pt idx="129">
                  <c:v>3.1034733921228348</c:v>
                </c:pt>
                <c:pt idx="130">
                  <c:v>3.1034733921228348</c:v>
                </c:pt>
                <c:pt idx="131">
                  <c:v>3.1034733921228348</c:v>
                </c:pt>
                <c:pt idx="132">
                  <c:v>3.1085279090481208</c:v>
                </c:pt>
                <c:pt idx="133">
                  <c:v>3.1085279090481208</c:v>
                </c:pt>
                <c:pt idx="134">
                  <c:v>3.1085279090481208</c:v>
                </c:pt>
                <c:pt idx="135">
                  <c:v>3.1085279090481208</c:v>
                </c:pt>
                <c:pt idx="136">
                  <c:v>3.1085279090481208</c:v>
                </c:pt>
                <c:pt idx="137">
                  <c:v>3.1085279090481208</c:v>
                </c:pt>
                <c:pt idx="138">
                  <c:v>3.1085279090481208</c:v>
                </c:pt>
                <c:pt idx="139">
                  <c:v>3.1085279090481208</c:v>
                </c:pt>
                <c:pt idx="140">
                  <c:v>3.1085279090481208</c:v>
                </c:pt>
                <c:pt idx="141">
                  <c:v>3.1135989170563487</c:v>
                </c:pt>
                <c:pt idx="142">
                  <c:v>3.1135989170563487</c:v>
                </c:pt>
                <c:pt idx="143">
                  <c:v>3.1135989170563487</c:v>
                </c:pt>
                <c:pt idx="144">
                  <c:v>3.1135989170563487</c:v>
                </c:pt>
                <c:pt idx="145">
                  <c:v>3.1135989170563487</c:v>
                </c:pt>
                <c:pt idx="146">
                  <c:v>3.1135989170563487</c:v>
                </c:pt>
                <c:pt idx="147">
                  <c:v>3.1135989170563487</c:v>
                </c:pt>
                <c:pt idx="148">
                  <c:v>3.1135989170563487</c:v>
                </c:pt>
                <c:pt idx="149">
                  <c:v>3.1135989170563487</c:v>
                </c:pt>
                <c:pt idx="150">
                  <c:v>3.1135989170563487</c:v>
                </c:pt>
                <c:pt idx="151">
                  <c:v>3.1135989170563487</c:v>
                </c:pt>
                <c:pt idx="152">
                  <c:v>3.1186864969861787</c:v>
                </c:pt>
                <c:pt idx="153">
                  <c:v>3.1186864969861787</c:v>
                </c:pt>
                <c:pt idx="154">
                  <c:v>3.1186864969861787</c:v>
                </c:pt>
                <c:pt idx="155">
                  <c:v>3.1186864969861787</c:v>
                </c:pt>
                <c:pt idx="156">
                  <c:v>3.1186864969861787</c:v>
                </c:pt>
                <c:pt idx="157">
                  <c:v>3.1186864969861787</c:v>
                </c:pt>
                <c:pt idx="158">
                  <c:v>3.1186864969861787</c:v>
                </c:pt>
                <c:pt idx="159">
                  <c:v>3.1186864969861787</c:v>
                </c:pt>
                <c:pt idx="160">
                  <c:v>3.1186864969861787</c:v>
                </c:pt>
                <c:pt idx="161">
                  <c:v>3.1186864969861787</c:v>
                </c:pt>
                <c:pt idx="162">
                  <c:v>3.1186864969861787</c:v>
                </c:pt>
                <c:pt idx="163">
                  <c:v>3.1186864969861787</c:v>
                </c:pt>
                <c:pt idx="164">
                  <c:v>3.1237907302054664</c:v>
                </c:pt>
                <c:pt idx="165">
                  <c:v>3.1237907302054664</c:v>
                </c:pt>
                <c:pt idx="166">
                  <c:v>3.1237907302054664</c:v>
                </c:pt>
                <c:pt idx="167">
                  <c:v>3.1237907302054664</c:v>
                </c:pt>
                <c:pt idx="168">
                  <c:v>3.1237907302054664</c:v>
                </c:pt>
                <c:pt idx="169">
                  <c:v>3.1237907302054664</c:v>
                </c:pt>
                <c:pt idx="170">
                  <c:v>3.1237907302054664</c:v>
                </c:pt>
                <c:pt idx="171">
                  <c:v>3.1237907302054664</c:v>
                </c:pt>
                <c:pt idx="172">
                  <c:v>3.1237907302054664</c:v>
                </c:pt>
                <c:pt idx="173">
                  <c:v>3.1237907302054664</c:v>
                </c:pt>
                <c:pt idx="174">
                  <c:v>3.1237907302054664</c:v>
                </c:pt>
                <c:pt idx="175">
                  <c:v>3.1237907302054664</c:v>
                </c:pt>
                <c:pt idx="176">
                  <c:v>3.1237907302054664</c:v>
                </c:pt>
                <c:pt idx="177">
                  <c:v>3.1289116986156325</c:v>
                </c:pt>
                <c:pt idx="178">
                  <c:v>3.1289116986156325</c:v>
                </c:pt>
                <c:pt idx="179">
                  <c:v>3.1289116986156325</c:v>
                </c:pt>
                <c:pt idx="180">
                  <c:v>3.1289116986156325</c:v>
                </c:pt>
                <c:pt idx="181">
                  <c:v>3.1289116986156325</c:v>
                </c:pt>
                <c:pt idx="182">
                  <c:v>3.1289116986156325</c:v>
                </c:pt>
                <c:pt idx="183">
                  <c:v>3.1289116986156325</c:v>
                </c:pt>
                <c:pt idx="184">
                  <c:v>3.1289116986156325</c:v>
                </c:pt>
                <c:pt idx="185">
                  <c:v>3.1289116986156325</c:v>
                </c:pt>
                <c:pt idx="186">
                  <c:v>3.1289116986156325</c:v>
                </c:pt>
                <c:pt idx="187">
                  <c:v>3.1289116986156325</c:v>
                </c:pt>
                <c:pt idx="188">
                  <c:v>3.1289116986156325</c:v>
                </c:pt>
                <c:pt idx="189">
                  <c:v>3.1289116986156325</c:v>
                </c:pt>
                <c:pt idx="190">
                  <c:v>3.1289116986156325</c:v>
                </c:pt>
                <c:pt idx="191">
                  <c:v>3.1340494846560656</c:v>
                </c:pt>
                <c:pt idx="192">
                  <c:v>3.1340494846560656</c:v>
                </c:pt>
                <c:pt idx="193">
                  <c:v>3.1340494846560656</c:v>
                </c:pt>
                <c:pt idx="194">
                  <c:v>3.1340494846560656</c:v>
                </c:pt>
                <c:pt idx="195">
                  <c:v>3.1340494846560656</c:v>
                </c:pt>
                <c:pt idx="196">
                  <c:v>3.1340494846560656</c:v>
                </c:pt>
                <c:pt idx="197">
                  <c:v>3.1340494846560656</c:v>
                </c:pt>
                <c:pt idx="198">
                  <c:v>3.1340494846560656</c:v>
                </c:pt>
                <c:pt idx="199">
                  <c:v>3.1340494846560656</c:v>
                </c:pt>
                <c:pt idx="200">
                  <c:v>3.1340494846560656</c:v>
                </c:pt>
                <c:pt idx="201">
                  <c:v>3.1340494846560656</c:v>
                </c:pt>
                <c:pt idx="202">
                  <c:v>3.1340494846560656</c:v>
                </c:pt>
                <c:pt idx="203">
                  <c:v>3.1340494846560656</c:v>
                </c:pt>
                <c:pt idx="204">
                  <c:v>3.1340494846560656</c:v>
                </c:pt>
                <c:pt idx="205">
                  <c:v>3.1340494846560656</c:v>
                </c:pt>
                <c:pt idx="206">
                  <c:v>3.1340494846560656</c:v>
                </c:pt>
                <c:pt idx="207">
                  <c:v>3.1340494846560656</c:v>
                </c:pt>
                <c:pt idx="208">
                  <c:v>3.1392041713084513</c:v>
                </c:pt>
                <c:pt idx="209">
                  <c:v>3.1392041713084513</c:v>
                </c:pt>
                <c:pt idx="210">
                  <c:v>3.1392041713084513</c:v>
                </c:pt>
                <c:pt idx="211">
                  <c:v>3.1392041713084513</c:v>
                </c:pt>
                <c:pt idx="212">
                  <c:v>3.1392041713084513</c:v>
                </c:pt>
                <c:pt idx="213">
                  <c:v>3.1392041713084513</c:v>
                </c:pt>
                <c:pt idx="214">
                  <c:v>3.1392041713084513</c:v>
                </c:pt>
                <c:pt idx="215">
                  <c:v>3.1392041713084513</c:v>
                </c:pt>
                <c:pt idx="216">
                  <c:v>3.1392041713084513</c:v>
                </c:pt>
                <c:pt idx="217">
                  <c:v>3.1392041713084513</c:v>
                </c:pt>
                <c:pt idx="218">
                  <c:v>3.1392041713084513</c:v>
                </c:pt>
                <c:pt idx="219">
                  <c:v>3.1392041713084513</c:v>
                </c:pt>
                <c:pt idx="220">
                  <c:v>3.1392041713084513</c:v>
                </c:pt>
                <c:pt idx="221">
                  <c:v>3.1392041713084513</c:v>
                </c:pt>
                <c:pt idx="222">
                  <c:v>3.1392041713084513</c:v>
                </c:pt>
                <c:pt idx="223">
                  <c:v>3.1392041713084513</c:v>
                </c:pt>
                <c:pt idx="224">
                  <c:v>3.1392041713084513</c:v>
                </c:pt>
                <c:pt idx="225">
                  <c:v>3.1392041713084513</c:v>
                </c:pt>
                <c:pt idx="226">
                  <c:v>3.1392041713084513</c:v>
                </c:pt>
                <c:pt idx="227">
                  <c:v>3.1443758421013772</c:v>
                </c:pt>
                <c:pt idx="228">
                  <c:v>3.1443758421013772</c:v>
                </c:pt>
                <c:pt idx="229">
                  <c:v>3.1443758421013772</c:v>
                </c:pt>
                <c:pt idx="230">
                  <c:v>3.1443758421013772</c:v>
                </c:pt>
                <c:pt idx="231">
                  <c:v>3.1443758421013772</c:v>
                </c:pt>
                <c:pt idx="232">
                  <c:v>3.1443758421013772</c:v>
                </c:pt>
                <c:pt idx="233">
                  <c:v>3.1443758421013772</c:v>
                </c:pt>
                <c:pt idx="234">
                  <c:v>3.1443758421013772</c:v>
                </c:pt>
                <c:pt idx="235">
                  <c:v>3.1443758421013772</c:v>
                </c:pt>
                <c:pt idx="236">
                  <c:v>3.1443758421013772</c:v>
                </c:pt>
                <c:pt idx="237">
                  <c:v>3.1443758421013772</c:v>
                </c:pt>
                <c:pt idx="238">
                  <c:v>3.1443758421013772</c:v>
                </c:pt>
                <c:pt idx="239">
                  <c:v>3.1443758421013772</c:v>
                </c:pt>
                <c:pt idx="240">
                  <c:v>3.1443758421013772</c:v>
                </c:pt>
                <c:pt idx="241">
                  <c:v>3.1443758421013772</c:v>
                </c:pt>
                <c:pt idx="242">
                  <c:v>3.1443758421013772</c:v>
                </c:pt>
                <c:pt idx="243">
                  <c:v>3.1443758421013772</c:v>
                </c:pt>
                <c:pt idx="244">
                  <c:v>3.1443758421013772</c:v>
                </c:pt>
                <c:pt idx="245">
                  <c:v>3.1443758421013772</c:v>
                </c:pt>
                <c:pt idx="246">
                  <c:v>3.1443758421013772</c:v>
                </c:pt>
                <c:pt idx="247">
                  <c:v>3.1443758421013772</c:v>
                </c:pt>
                <c:pt idx="248">
                  <c:v>3.149564581114749</c:v>
                </c:pt>
                <c:pt idx="249">
                  <c:v>3.149564581114749</c:v>
                </c:pt>
                <c:pt idx="250">
                  <c:v>3.149564581114749</c:v>
                </c:pt>
                <c:pt idx="251">
                  <c:v>3.149564581114749</c:v>
                </c:pt>
                <c:pt idx="252">
                  <c:v>3.149564581114749</c:v>
                </c:pt>
                <c:pt idx="253">
                  <c:v>3.149564581114749</c:v>
                </c:pt>
                <c:pt idx="254">
                  <c:v>3.149564581114749</c:v>
                </c:pt>
                <c:pt idx="255">
                  <c:v>3.149564581114749</c:v>
                </c:pt>
                <c:pt idx="256">
                  <c:v>3.149564581114749</c:v>
                </c:pt>
                <c:pt idx="257">
                  <c:v>3.149564581114749</c:v>
                </c:pt>
                <c:pt idx="258">
                  <c:v>3.149564581114749</c:v>
                </c:pt>
                <c:pt idx="259">
                  <c:v>3.149564581114749</c:v>
                </c:pt>
                <c:pt idx="260">
                  <c:v>3.149564581114749</c:v>
                </c:pt>
                <c:pt idx="261">
                  <c:v>3.149564581114749</c:v>
                </c:pt>
                <c:pt idx="262">
                  <c:v>3.149564581114749</c:v>
                </c:pt>
                <c:pt idx="263">
                  <c:v>3.149564581114749</c:v>
                </c:pt>
                <c:pt idx="264">
                  <c:v>3.149564581114749</c:v>
                </c:pt>
                <c:pt idx="265">
                  <c:v>3.149564581114749</c:v>
                </c:pt>
                <c:pt idx="266">
                  <c:v>3.149564581114749</c:v>
                </c:pt>
                <c:pt idx="267">
                  <c:v>3.149564581114749</c:v>
                </c:pt>
                <c:pt idx="268">
                  <c:v>3.149564581114749</c:v>
                </c:pt>
                <c:pt idx="269">
                  <c:v>3.149564581114749</c:v>
                </c:pt>
                <c:pt idx="270">
                  <c:v>3.149564581114749</c:v>
                </c:pt>
                <c:pt idx="271">
                  <c:v>3.149564581114749</c:v>
                </c:pt>
                <c:pt idx="272">
                  <c:v>3.149564581114749</c:v>
                </c:pt>
                <c:pt idx="273">
                  <c:v>3.1547704729843691</c:v>
                </c:pt>
                <c:pt idx="274">
                  <c:v>3.1547704729843691</c:v>
                </c:pt>
                <c:pt idx="275">
                  <c:v>3.1547704729843691</c:v>
                </c:pt>
                <c:pt idx="276">
                  <c:v>3.1547704729843691</c:v>
                </c:pt>
                <c:pt idx="277">
                  <c:v>3.1547704729843691</c:v>
                </c:pt>
                <c:pt idx="278">
                  <c:v>3.1547704729843691</c:v>
                </c:pt>
                <c:pt idx="279">
                  <c:v>3.1547704729843691</c:v>
                </c:pt>
                <c:pt idx="280">
                  <c:v>3.1547704729843691</c:v>
                </c:pt>
                <c:pt idx="281">
                  <c:v>3.1547704729843691</c:v>
                </c:pt>
                <c:pt idx="282">
                  <c:v>3.1547704729843691</c:v>
                </c:pt>
                <c:pt idx="283">
                  <c:v>3.1547704729843691</c:v>
                </c:pt>
                <c:pt idx="284">
                  <c:v>3.1547704729843691</c:v>
                </c:pt>
                <c:pt idx="285">
                  <c:v>3.1547704729843691</c:v>
                </c:pt>
                <c:pt idx="286">
                  <c:v>3.1547704729843691</c:v>
                </c:pt>
                <c:pt idx="287">
                  <c:v>3.1547704729843691</c:v>
                </c:pt>
                <c:pt idx="288">
                  <c:v>3.1547704729843691</c:v>
                </c:pt>
                <c:pt idx="289">
                  <c:v>3.1547704729843691</c:v>
                </c:pt>
                <c:pt idx="290">
                  <c:v>3.1547704729843691</c:v>
                </c:pt>
                <c:pt idx="291">
                  <c:v>3.1547704729843691</c:v>
                </c:pt>
                <c:pt idx="292">
                  <c:v>3.1547704729843691</c:v>
                </c:pt>
                <c:pt idx="293">
                  <c:v>3.1547704729843691</c:v>
                </c:pt>
                <c:pt idx="294">
                  <c:v>3.1547704729843691</c:v>
                </c:pt>
                <c:pt idx="295">
                  <c:v>3.1547704729843691</c:v>
                </c:pt>
                <c:pt idx="296">
                  <c:v>3.1547704729843691</c:v>
                </c:pt>
                <c:pt idx="297">
                  <c:v>3.1547704729843691</c:v>
                </c:pt>
                <c:pt idx="298">
                  <c:v>3.1547704729843691</c:v>
                </c:pt>
                <c:pt idx="299">
                  <c:v>3.1547704729843691</c:v>
                </c:pt>
                <c:pt idx="300">
                  <c:v>3.1547704729843691</c:v>
                </c:pt>
                <c:pt idx="301">
                  <c:v>3.1599936029065185</c:v>
                </c:pt>
                <c:pt idx="302">
                  <c:v>3.1599936029065185</c:v>
                </c:pt>
                <c:pt idx="303">
                  <c:v>3.1599936029065185</c:v>
                </c:pt>
                <c:pt idx="304">
                  <c:v>3.1599936029065185</c:v>
                </c:pt>
                <c:pt idx="305">
                  <c:v>3.1599936029065185</c:v>
                </c:pt>
                <c:pt idx="306">
                  <c:v>3.1599936029065185</c:v>
                </c:pt>
                <c:pt idx="307">
                  <c:v>3.1599936029065185</c:v>
                </c:pt>
                <c:pt idx="308">
                  <c:v>3.1599936029065185</c:v>
                </c:pt>
                <c:pt idx="309">
                  <c:v>3.1599936029065185</c:v>
                </c:pt>
                <c:pt idx="310">
                  <c:v>3.1599936029065185</c:v>
                </c:pt>
                <c:pt idx="311">
                  <c:v>3.1599936029065185</c:v>
                </c:pt>
                <c:pt idx="312">
                  <c:v>3.1599936029065185</c:v>
                </c:pt>
                <c:pt idx="313">
                  <c:v>3.1599936029065185</c:v>
                </c:pt>
                <c:pt idx="314">
                  <c:v>3.1599936029065185</c:v>
                </c:pt>
                <c:pt idx="315">
                  <c:v>3.1599936029065185</c:v>
                </c:pt>
                <c:pt idx="316">
                  <c:v>3.1599936029065185</c:v>
                </c:pt>
                <c:pt idx="317">
                  <c:v>3.1599936029065185</c:v>
                </c:pt>
                <c:pt idx="318">
                  <c:v>3.1599936029065185</c:v>
                </c:pt>
                <c:pt idx="319">
                  <c:v>3.1599936029065185</c:v>
                </c:pt>
                <c:pt idx="320">
                  <c:v>3.1599936029065185</c:v>
                </c:pt>
                <c:pt idx="321">
                  <c:v>3.1599936029065185</c:v>
                </c:pt>
                <c:pt idx="322">
                  <c:v>3.1599936029065185</c:v>
                </c:pt>
                <c:pt idx="323">
                  <c:v>3.1599936029065185</c:v>
                </c:pt>
                <c:pt idx="324">
                  <c:v>3.1599936029065185</c:v>
                </c:pt>
                <c:pt idx="325">
                  <c:v>3.1599936029065185</c:v>
                </c:pt>
                <c:pt idx="326">
                  <c:v>3.1599936029065185</c:v>
                </c:pt>
                <c:pt idx="327">
                  <c:v>3.1599936029065185</c:v>
                </c:pt>
                <c:pt idx="328">
                  <c:v>3.1599936029065185</c:v>
                </c:pt>
                <c:pt idx="329">
                  <c:v>3.1599936029065185</c:v>
                </c:pt>
                <c:pt idx="330">
                  <c:v>3.1599936029065185</c:v>
                </c:pt>
                <c:pt idx="331">
                  <c:v>3.1599936029065185</c:v>
                </c:pt>
                <c:pt idx="332">
                  <c:v>3.1599936029065185</c:v>
                </c:pt>
                <c:pt idx="333">
                  <c:v>3.1599936029065185</c:v>
                </c:pt>
                <c:pt idx="334">
                  <c:v>3.1652340566426851</c:v>
                </c:pt>
                <c:pt idx="335">
                  <c:v>3.1652340566426851</c:v>
                </c:pt>
                <c:pt idx="336">
                  <c:v>3.1652340566426851</c:v>
                </c:pt>
                <c:pt idx="337">
                  <c:v>3.1652340566426851</c:v>
                </c:pt>
                <c:pt idx="338">
                  <c:v>3.1652340566426851</c:v>
                </c:pt>
                <c:pt idx="339">
                  <c:v>3.1652340566426851</c:v>
                </c:pt>
                <c:pt idx="340">
                  <c:v>3.1652340566426851</c:v>
                </c:pt>
                <c:pt idx="341">
                  <c:v>3.1652340566426851</c:v>
                </c:pt>
                <c:pt idx="342">
                  <c:v>3.1652340566426851</c:v>
                </c:pt>
                <c:pt idx="343">
                  <c:v>3.1652340566426851</c:v>
                </c:pt>
                <c:pt idx="344">
                  <c:v>3.1652340566426851</c:v>
                </c:pt>
                <c:pt idx="345">
                  <c:v>3.1652340566426851</c:v>
                </c:pt>
                <c:pt idx="346">
                  <c:v>3.1652340566426851</c:v>
                </c:pt>
                <c:pt idx="347">
                  <c:v>3.1652340566426851</c:v>
                </c:pt>
                <c:pt idx="348">
                  <c:v>3.1652340566426851</c:v>
                </c:pt>
                <c:pt idx="349">
                  <c:v>3.1652340566426851</c:v>
                </c:pt>
                <c:pt idx="350">
                  <c:v>3.1652340566426851</c:v>
                </c:pt>
                <c:pt idx="351">
                  <c:v>3.1652340566426851</c:v>
                </c:pt>
                <c:pt idx="352">
                  <c:v>3.1652340566426851</c:v>
                </c:pt>
                <c:pt idx="353">
                  <c:v>3.1652340566426851</c:v>
                </c:pt>
                <c:pt idx="354">
                  <c:v>3.1652340566426851</c:v>
                </c:pt>
                <c:pt idx="355">
                  <c:v>3.1652340566426851</c:v>
                </c:pt>
                <c:pt idx="356">
                  <c:v>3.1652340566426851</c:v>
                </c:pt>
                <c:pt idx="357">
                  <c:v>3.1652340566426851</c:v>
                </c:pt>
                <c:pt idx="358">
                  <c:v>3.1652340566426851</c:v>
                </c:pt>
                <c:pt idx="359">
                  <c:v>3.1652340566426851</c:v>
                </c:pt>
                <c:pt idx="360">
                  <c:v>3.1652340566426851</c:v>
                </c:pt>
                <c:pt idx="361">
                  <c:v>3.1652340566426851</c:v>
                </c:pt>
                <c:pt idx="362">
                  <c:v>3.1652340566426851</c:v>
                </c:pt>
                <c:pt idx="363">
                  <c:v>3.1652340566426851</c:v>
                </c:pt>
                <c:pt idx="364">
                  <c:v>3.1652340566426851</c:v>
                </c:pt>
                <c:pt idx="365">
                  <c:v>3.1652340566426851</c:v>
                </c:pt>
                <c:pt idx="366">
                  <c:v>3.1652340566426851</c:v>
                </c:pt>
                <c:pt idx="367">
                  <c:v>3.1652340566426851</c:v>
                </c:pt>
                <c:pt idx="368">
                  <c:v>3.1652340566426851</c:v>
                </c:pt>
                <c:pt idx="369">
                  <c:v>3.1652340566426851</c:v>
                </c:pt>
                <c:pt idx="370">
                  <c:v>3.1652340566426851</c:v>
                </c:pt>
                <c:pt idx="371">
                  <c:v>3.1652340566426851</c:v>
                </c:pt>
                <c:pt idx="372">
                  <c:v>3.1652340566426851</c:v>
                </c:pt>
                <c:pt idx="373">
                  <c:v>3.1652340566426851</c:v>
                </c:pt>
                <c:pt idx="374">
                  <c:v>3.170491920524154</c:v>
                </c:pt>
                <c:pt idx="375">
                  <c:v>3.170491920524154</c:v>
                </c:pt>
                <c:pt idx="376">
                  <c:v>3.170491920524154</c:v>
                </c:pt>
                <c:pt idx="377">
                  <c:v>3.170491920524154</c:v>
                </c:pt>
                <c:pt idx="378">
                  <c:v>3.170491920524154</c:v>
                </c:pt>
                <c:pt idx="379">
                  <c:v>3.170491920524154</c:v>
                </c:pt>
                <c:pt idx="380">
                  <c:v>3.170491920524154</c:v>
                </c:pt>
                <c:pt idx="381">
                  <c:v>3.170491920524154</c:v>
                </c:pt>
                <c:pt idx="382">
                  <c:v>3.170491920524154</c:v>
                </c:pt>
                <c:pt idx="383">
                  <c:v>3.170491920524154</c:v>
                </c:pt>
                <c:pt idx="384">
                  <c:v>3.170491920524154</c:v>
                </c:pt>
                <c:pt idx="385">
                  <c:v>3.170491920524154</c:v>
                </c:pt>
                <c:pt idx="386">
                  <c:v>3.170491920524154</c:v>
                </c:pt>
                <c:pt idx="387">
                  <c:v>3.170491920524154</c:v>
                </c:pt>
                <c:pt idx="388">
                  <c:v>3.170491920524154</c:v>
                </c:pt>
                <c:pt idx="389">
                  <c:v>3.170491920524154</c:v>
                </c:pt>
                <c:pt idx="390">
                  <c:v>3.170491920524154</c:v>
                </c:pt>
                <c:pt idx="391">
                  <c:v>3.170491920524154</c:v>
                </c:pt>
                <c:pt idx="392">
                  <c:v>3.170491920524154</c:v>
                </c:pt>
                <c:pt idx="393">
                  <c:v>3.170491920524154</c:v>
                </c:pt>
                <c:pt idx="394">
                  <c:v>3.170491920524154</c:v>
                </c:pt>
                <c:pt idx="395">
                  <c:v>3.170491920524154</c:v>
                </c:pt>
                <c:pt idx="396">
                  <c:v>3.170491920524154</c:v>
                </c:pt>
                <c:pt idx="397">
                  <c:v>3.170491920524154</c:v>
                </c:pt>
                <c:pt idx="398">
                  <c:v>3.170491920524154</c:v>
                </c:pt>
                <c:pt idx="399">
                  <c:v>3.170491920524154</c:v>
                </c:pt>
                <c:pt idx="400">
                  <c:v>3.170491920524154</c:v>
                </c:pt>
                <c:pt idx="401">
                  <c:v>3.170491920524154</c:v>
                </c:pt>
                <c:pt idx="402">
                  <c:v>3.170491920524154</c:v>
                </c:pt>
                <c:pt idx="403">
                  <c:v>3.170491920524154</c:v>
                </c:pt>
                <c:pt idx="404">
                  <c:v>3.170491920524154</c:v>
                </c:pt>
                <c:pt idx="405">
                  <c:v>3.170491920524154</c:v>
                </c:pt>
                <c:pt idx="406">
                  <c:v>3.170491920524154</c:v>
                </c:pt>
                <c:pt idx="407">
                  <c:v>3.170491920524154</c:v>
                </c:pt>
                <c:pt idx="408">
                  <c:v>3.170491920524154</c:v>
                </c:pt>
                <c:pt idx="409">
                  <c:v>3.170491920524154</c:v>
                </c:pt>
                <c:pt idx="410">
                  <c:v>3.170491920524154</c:v>
                </c:pt>
                <c:pt idx="411">
                  <c:v>3.170491920524154</c:v>
                </c:pt>
                <c:pt idx="412">
                  <c:v>3.170491920524154</c:v>
                </c:pt>
                <c:pt idx="413">
                  <c:v>3.170491920524154</c:v>
                </c:pt>
                <c:pt idx="414">
                  <c:v>3.170491920524154</c:v>
                </c:pt>
                <c:pt idx="415">
                  <c:v>3.170491920524154</c:v>
                </c:pt>
                <c:pt idx="416">
                  <c:v>3.170491920524154</c:v>
                </c:pt>
                <c:pt idx="417">
                  <c:v>3.170491920524154</c:v>
                </c:pt>
                <c:pt idx="418">
                  <c:v>3.170491920524154</c:v>
                </c:pt>
                <c:pt idx="419">
                  <c:v>3.170491920524154</c:v>
                </c:pt>
                <c:pt idx="420">
                  <c:v>3.170491920524154</c:v>
                </c:pt>
                <c:pt idx="421">
                  <c:v>3.170491920524154</c:v>
                </c:pt>
                <c:pt idx="422">
                  <c:v>3.170491920524154</c:v>
                </c:pt>
                <c:pt idx="423">
                  <c:v>3.170491920524154</c:v>
                </c:pt>
                <c:pt idx="424">
                  <c:v>3.170491920524154</c:v>
                </c:pt>
                <c:pt idx="425">
                  <c:v>3.170491920524154</c:v>
                </c:pt>
                <c:pt idx="426">
                  <c:v>3.1757672814567988</c:v>
                </c:pt>
                <c:pt idx="427">
                  <c:v>3.1757672814567988</c:v>
                </c:pt>
                <c:pt idx="428">
                  <c:v>3.1757672814567988</c:v>
                </c:pt>
                <c:pt idx="429">
                  <c:v>3.1757672814567988</c:v>
                </c:pt>
                <c:pt idx="430">
                  <c:v>3.1757672814567988</c:v>
                </c:pt>
                <c:pt idx="431">
                  <c:v>3.1757672814567988</c:v>
                </c:pt>
                <c:pt idx="432">
                  <c:v>3.1757672814567988</c:v>
                </c:pt>
                <c:pt idx="433">
                  <c:v>3.1757672814567988</c:v>
                </c:pt>
                <c:pt idx="434">
                  <c:v>3.1757672814567988</c:v>
                </c:pt>
                <c:pt idx="435">
                  <c:v>3.1757672814567988</c:v>
                </c:pt>
                <c:pt idx="436">
                  <c:v>3.1757672814567988</c:v>
                </c:pt>
                <c:pt idx="437">
                  <c:v>3.1757672814567988</c:v>
                </c:pt>
                <c:pt idx="438">
                  <c:v>3.1757672814567988</c:v>
                </c:pt>
                <c:pt idx="439">
                  <c:v>3.1757672814567988</c:v>
                </c:pt>
                <c:pt idx="440">
                  <c:v>3.1757672814567988</c:v>
                </c:pt>
                <c:pt idx="441">
                  <c:v>3.1757672814567988</c:v>
                </c:pt>
                <c:pt idx="442">
                  <c:v>3.1757672814567988</c:v>
                </c:pt>
                <c:pt idx="443">
                  <c:v>3.1757672814567988</c:v>
                </c:pt>
                <c:pt idx="444">
                  <c:v>3.1757672814567988</c:v>
                </c:pt>
                <c:pt idx="445">
                  <c:v>3.1757672814567988</c:v>
                </c:pt>
                <c:pt idx="446">
                  <c:v>3.1757672814567988</c:v>
                </c:pt>
                <c:pt idx="447">
                  <c:v>3.1757672814567988</c:v>
                </c:pt>
                <c:pt idx="448">
                  <c:v>3.1757672814567988</c:v>
                </c:pt>
                <c:pt idx="449">
                  <c:v>3.1757672814567988</c:v>
                </c:pt>
                <c:pt idx="450">
                  <c:v>3.1757672814567988</c:v>
                </c:pt>
                <c:pt idx="451">
                  <c:v>3.1757672814567988</c:v>
                </c:pt>
                <c:pt idx="452">
                  <c:v>3.1757672814567988</c:v>
                </c:pt>
                <c:pt idx="453">
                  <c:v>3.1757672814567988</c:v>
                </c:pt>
                <c:pt idx="454">
                  <c:v>3.1757672814567988</c:v>
                </c:pt>
                <c:pt idx="455">
                  <c:v>3.1757672814567988</c:v>
                </c:pt>
                <c:pt idx="456">
                  <c:v>3.1757672814567988</c:v>
                </c:pt>
                <c:pt idx="457">
                  <c:v>3.1757672814567988</c:v>
                </c:pt>
                <c:pt idx="458">
                  <c:v>3.1757672814567988</c:v>
                </c:pt>
                <c:pt idx="459">
                  <c:v>3.1757672814567988</c:v>
                </c:pt>
                <c:pt idx="460">
                  <c:v>3.1757672814567988</c:v>
                </c:pt>
                <c:pt idx="461">
                  <c:v>3.1757672814567988</c:v>
                </c:pt>
                <c:pt idx="462">
                  <c:v>3.1757672814567988</c:v>
                </c:pt>
                <c:pt idx="463">
                  <c:v>3.1757672814567988</c:v>
                </c:pt>
                <c:pt idx="464">
                  <c:v>3.1757672814567988</c:v>
                </c:pt>
                <c:pt idx="465">
                  <c:v>3.1757672814567988</c:v>
                </c:pt>
                <c:pt idx="466">
                  <c:v>3.1757672814567988</c:v>
                </c:pt>
                <c:pt idx="467">
                  <c:v>3.1757672814567988</c:v>
                </c:pt>
                <c:pt idx="468">
                  <c:v>3.1757672814567988</c:v>
                </c:pt>
                <c:pt idx="469">
                  <c:v>3.1757672814567988</c:v>
                </c:pt>
                <c:pt idx="470">
                  <c:v>3.1757672814567988</c:v>
                </c:pt>
                <c:pt idx="471">
                  <c:v>3.1757672814567988</c:v>
                </c:pt>
                <c:pt idx="472">
                  <c:v>3.1757672814567988</c:v>
                </c:pt>
                <c:pt idx="473">
                  <c:v>3.1757672814567988</c:v>
                </c:pt>
                <c:pt idx="474">
                  <c:v>3.1757672814567988</c:v>
                </c:pt>
                <c:pt idx="475">
                  <c:v>3.1757672814567988</c:v>
                </c:pt>
                <c:pt idx="476">
                  <c:v>3.1757672814567988</c:v>
                </c:pt>
                <c:pt idx="477">
                  <c:v>3.1757672814567988</c:v>
                </c:pt>
                <c:pt idx="478">
                  <c:v>3.1757672814567988</c:v>
                </c:pt>
                <c:pt idx="479">
                  <c:v>3.1757672814567988</c:v>
                </c:pt>
                <c:pt idx="480">
                  <c:v>3.1757672814567988</c:v>
                </c:pt>
                <c:pt idx="481">
                  <c:v>3.1757672814567988</c:v>
                </c:pt>
                <c:pt idx="482">
                  <c:v>3.1757672814567988</c:v>
                </c:pt>
                <c:pt idx="483">
                  <c:v>3.1757672814567988</c:v>
                </c:pt>
                <c:pt idx="484">
                  <c:v>3.1757672814567988</c:v>
                </c:pt>
                <c:pt idx="485">
                  <c:v>3.1757672814567988</c:v>
                </c:pt>
                <c:pt idx="486">
                  <c:v>3.1757672814567988</c:v>
                </c:pt>
                <c:pt idx="487">
                  <c:v>3.1757672814567988</c:v>
                </c:pt>
                <c:pt idx="488">
                  <c:v>3.1810602269258914</c:v>
                </c:pt>
                <c:pt idx="489">
                  <c:v>3.1810602269258914</c:v>
                </c:pt>
                <c:pt idx="490">
                  <c:v>3.1810602269258914</c:v>
                </c:pt>
                <c:pt idx="491">
                  <c:v>3.1810602269258914</c:v>
                </c:pt>
                <c:pt idx="492">
                  <c:v>3.1810602269258914</c:v>
                </c:pt>
                <c:pt idx="493">
                  <c:v>3.1810602269258914</c:v>
                </c:pt>
                <c:pt idx="494">
                  <c:v>3.1810602269258914</c:v>
                </c:pt>
                <c:pt idx="495">
                  <c:v>3.1810602269258914</c:v>
                </c:pt>
                <c:pt idx="496">
                  <c:v>3.1810602269258914</c:v>
                </c:pt>
                <c:pt idx="497">
                  <c:v>3.1810602269258914</c:v>
                </c:pt>
                <c:pt idx="498">
                  <c:v>3.1810602269258914</c:v>
                </c:pt>
                <c:pt idx="499">
                  <c:v>3.1810602269258914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62-4E47-80CB-EDE44A4449D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4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'C26 SP2-50 22_09'!$AB$4:$AB$503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  <c:pt idx="401" formatCode="General">
                  <c:v>2.6042260530844699</c:v>
                </c:pt>
                <c:pt idx="402" formatCode="General">
                  <c:v>2.6053050461411096</c:v>
                </c:pt>
                <c:pt idx="403" formatCode="General">
                  <c:v>2.6063813651106051</c:v>
                </c:pt>
                <c:pt idx="404" formatCode="General">
                  <c:v>2.6074550232146687</c:v>
                </c:pt>
                <c:pt idx="405" formatCode="General">
                  <c:v>2.6085260335771943</c:v>
                </c:pt>
                <c:pt idx="406" formatCode="General">
                  <c:v>2.6095944092252199</c:v>
                </c:pt>
                <c:pt idx="407" formatCode="General">
                  <c:v>2.61066016308988</c:v>
                </c:pt>
                <c:pt idx="408" formatCode="General">
                  <c:v>2.6117233080073419</c:v>
                </c:pt>
                <c:pt idx="409" formatCode="General">
                  <c:v>2.6127838567197355</c:v>
                </c:pt>
                <c:pt idx="410" formatCode="General">
                  <c:v>2.6138418218760693</c:v>
                </c:pt>
                <c:pt idx="411" formatCode="General">
                  <c:v>2.6148972160331345</c:v>
                </c:pt>
                <c:pt idx="412" formatCode="General">
                  <c:v>2.6159500516564012</c:v>
                </c:pt>
                <c:pt idx="413" formatCode="General">
                  <c:v>2.6170003411208991</c:v>
                </c:pt>
                <c:pt idx="414" formatCode="General">
                  <c:v>2.6180480967120925</c:v>
                </c:pt>
                <c:pt idx="415" formatCode="General">
                  <c:v>2.6190933306267428</c:v>
                </c:pt>
                <c:pt idx="416" formatCode="General">
                  <c:v>2.6201360549737576</c:v>
                </c:pt>
                <c:pt idx="417" formatCode="General">
                  <c:v>2.621176281775035</c:v>
                </c:pt>
                <c:pt idx="418" formatCode="General">
                  <c:v>2.6222140229662951</c:v>
                </c:pt>
                <c:pt idx="419" formatCode="General">
                  <c:v>2.6232492903979003</c:v>
                </c:pt>
                <c:pt idx="420" formatCode="General">
                  <c:v>2.6242820958356683</c:v>
                </c:pt>
                <c:pt idx="421" formatCode="General">
                  <c:v>2.6253124509616739</c:v>
                </c:pt>
                <c:pt idx="422" formatCode="General">
                  <c:v>2.6263403673750423</c:v>
                </c:pt>
                <c:pt idx="423" formatCode="General">
                  <c:v>2.6273658565927325</c:v>
                </c:pt>
                <c:pt idx="424" formatCode="General">
                  <c:v>2.6283889300503116</c:v>
                </c:pt>
                <c:pt idx="425" formatCode="General">
                  <c:v>2.6294095991027189</c:v>
                </c:pt>
                <c:pt idx="426" formatCode="General">
                  <c:v>2.6304278750250241</c:v>
                </c:pt>
                <c:pt idx="427" formatCode="General">
                  <c:v>2.6314437690131722</c:v>
                </c:pt>
                <c:pt idx="428" formatCode="General">
                  <c:v>2.6324572921847245</c:v>
                </c:pt>
                <c:pt idx="429" formatCode="General">
                  <c:v>2.6334684555795866</c:v>
                </c:pt>
                <c:pt idx="430" formatCode="General">
                  <c:v>2.6344772701607315</c:v>
                </c:pt>
                <c:pt idx="431" formatCode="General">
                  <c:v>2.6354837468149119</c:v>
                </c:pt>
                <c:pt idx="432" formatCode="General">
                  <c:v>2.6364878963533656</c:v>
                </c:pt>
                <c:pt idx="433" formatCode="General">
                  <c:v>2.6374897295125108</c:v>
                </c:pt>
                <c:pt idx="434" formatCode="General">
                  <c:v>2.6384892569546374</c:v>
                </c:pt>
                <c:pt idx="435" formatCode="General">
                  <c:v>2.6394864892685859</c:v>
                </c:pt>
                <c:pt idx="436" formatCode="General">
                  <c:v>2.6404814369704219</c:v>
                </c:pt>
                <c:pt idx="437" formatCode="General">
                  <c:v>2.6414741105040997</c:v>
                </c:pt>
                <c:pt idx="438" formatCode="General">
                  <c:v>2.6424645202421213</c:v>
                </c:pt>
                <c:pt idx="439" formatCode="General">
                  <c:v>2.6434526764861874</c:v>
                </c:pt>
                <c:pt idx="440" formatCode="General">
                  <c:v>2.6444385894678386</c:v>
                </c:pt>
                <c:pt idx="441" formatCode="General">
                  <c:v>2.6454222693490919</c:v>
                </c:pt>
                <c:pt idx="442" formatCode="General">
                  <c:v>2.6464037262230695</c:v>
                </c:pt>
                <c:pt idx="443" formatCode="General">
                  <c:v>2.6473829701146196</c:v>
                </c:pt>
                <c:pt idx="444" formatCode="General">
                  <c:v>2.6483600109809315</c:v>
                </c:pt>
                <c:pt idx="445" formatCode="General">
                  <c:v>2.6493348587121419</c:v>
                </c:pt>
                <c:pt idx="446" formatCode="General">
                  <c:v>2.6503075231319366</c:v>
                </c:pt>
                <c:pt idx="447" formatCode="General">
                  <c:v>2.651278013998144</c:v>
                </c:pt>
                <c:pt idx="448" formatCode="General">
                  <c:v>2.6522463410033232</c:v>
                </c:pt>
                <c:pt idx="449" formatCode="General">
                  <c:v>2.6532125137753435</c:v>
                </c:pt>
                <c:pt idx="450" formatCode="General">
                  <c:v>2.6541765418779604</c:v>
                </c:pt>
                <c:pt idx="451" formatCode="General">
                  <c:v>2.655138434811382</c:v>
                </c:pt>
                <c:pt idx="452" formatCode="General">
                  <c:v>2.6560982020128319</c:v>
                </c:pt>
                <c:pt idx="453" formatCode="General">
                  <c:v>2.6570558528571038</c:v>
                </c:pt>
                <c:pt idx="454" formatCode="General">
                  <c:v>2.6580113966571126</c:v>
                </c:pt>
                <c:pt idx="455" formatCode="General">
                  <c:v>2.6589648426644348</c:v>
                </c:pt>
                <c:pt idx="456" formatCode="General">
                  <c:v>2.6599162000698504</c:v>
                </c:pt>
                <c:pt idx="457" formatCode="General">
                  <c:v>2.6608654780038692</c:v>
                </c:pt>
                <c:pt idx="458" formatCode="General">
                  <c:v>2.661812685537261</c:v>
                </c:pt>
                <c:pt idx="459" formatCode="General">
                  <c:v>2.6627578316815739</c:v>
                </c:pt>
                <c:pt idx="460" formatCode="General">
                  <c:v>2.663700925389648</c:v>
                </c:pt>
                <c:pt idx="461" formatCode="General">
                  <c:v>2.6646419755561257</c:v>
                </c:pt>
                <c:pt idx="462" formatCode="General">
                  <c:v>2.6655809910179533</c:v>
                </c:pt>
                <c:pt idx="463" formatCode="General">
                  <c:v>2.6665179805548807</c:v>
                </c:pt>
                <c:pt idx="464" formatCode="General">
                  <c:v>2.667452952889954</c:v>
                </c:pt>
                <c:pt idx="465" formatCode="General">
                  <c:v>2.6683859166900001</c:v>
                </c:pt>
                <c:pt idx="466" formatCode="General">
                  <c:v>2.6693168805661123</c:v>
                </c:pt>
                <c:pt idx="467" formatCode="General">
                  <c:v>2.6702458530741242</c:v>
                </c:pt>
                <c:pt idx="468" formatCode="General">
                  <c:v>2.6711728427150834</c:v>
                </c:pt>
                <c:pt idx="469" formatCode="General">
                  <c:v>2.6720978579357175</c:v>
                </c:pt>
                <c:pt idx="470" formatCode="General">
                  <c:v>2.6730209071288962</c:v>
                </c:pt>
                <c:pt idx="471" formatCode="General">
                  <c:v>2.673941998634088</c:v>
                </c:pt>
                <c:pt idx="472" formatCode="General">
                  <c:v>2.6748611407378116</c:v>
                </c:pt>
                <c:pt idx="473" formatCode="General">
                  <c:v>2.6757783416740852</c:v>
                </c:pt>
                <c:pt idx="474" formatCode="General">
                  <c:v>2.6766936096248664</c:v>
                </c:pt>
                <c:pt idx="475" formatCode="General">
                  <c:v>2.6776069527204931</c:v>
                </c:pt>
                <c:pt idx="476" formatCode="General">
                  <c:v>2.6785183790401139</c:v>
                </c:pt>
                <c:pt idx="477" formatCode="General">
                  <c:v>2.6794278966121188</c:v>
                </c:pt>
                <c:pt idx="478" formatCode="General">
                  <c:v>2.6803355134145632</c:v>
                </c:pt>
                <c:pt idx="479" formatCode="General">
                  <c:v>2.6812412373755872</c:v>
                </c:pt>
                <c:pt idx="480" formatCode="General">
                  <c:v>2.6821450763738319</c:v>
                </c:pt>
                <c:pt idx="481" formatCode="General">
                  <c:v>2.6830470382388496</c:v>
                </c:pt>
                <c:pt idx="482" formatCode="General">
                  <c:v>2.6839471307515121</c:v>
                </c:pt>
                <c:pt idx="483" formatCode="General">
                  <c:v>2.6848453616444123</c:v>
                </c:pt>
                <c:pt idx="484" formatCode="General">
                  <c:v>2.6857417386022635</c:v>
                </c:pt>
                <c:pt idx="485" formatCode="General">
                  <c:v>2.6866362692622934</c:v>
                </c:pt>
                <c:pt idx="486" formatCode="General">
                  <c:v>2.6875289612146345</c:v>
                </c:pt>
                <c:pt idx="487" formatCode="General">
                  <c:v>2.6884198220027105</c:v>
                </c:pt>
                <c:pt idx="488" formatCode="General">
                  <c:v>2.6893088591236203</c:v>
                </c:pt>
                <c:pt idx="489" formatCode="General">
                  <c:v>2.6901960800285138</c:v>
                </c:pt>
                <c:pt idx="490" formatCode="General">
                  <c:v>2.6910814921229687</c:v>
                </c:pt>
                <c:pt idx="491" formatCode="General">
                  <c:v>2.6919651027673601</c:v>
                </c:pt>
                <c:pt idx="492" formatCode="General">
                  <c:v>2.6928469192772302</c:v>
                </c:pt>
                <c:pt idx="493" formatCode="General">
                  <c:v>2.6937269489236471</c:v>
                </c:pt>
                <c:pt idx="494" formatCode="General">
                  <c:v>2.6946051989335689</c:v>
                </c:pt>
                <c:pt idx="495" formatCode="General">
                  <c:v>2.6954816764901977</c:v>
                </c:pt>
                <c:pt idx="496" formatCode="General">
                  <c:v>2.6963563887333319</c:v>
                </c:pt>
                <c:pt idx="497" formatCode="General">
                  <c:v>2.6972293427597176</c:v>
                </c:pt>
                <c:pt idx="498" formatCode="General">
                  <c:v>2.6981005456233897</c:v>
                </c:pt>
                <c:pt idx="499" formatCode="General">
                  <c:v>2.6989700043360187</c:v>
                </c:pt>
              </c:numCache>
            </c:numRef>
          </c:xVal>
          <c:yVal>
            <c:numRef>
              <c:f>'C26 SP2-50 22_09'!$AC$4:$AC$503</c:f>
              <c:numCache>
                <c:formatCode>0.00</c:formatCode>
                <c:ptCount val="500"/>
                <c:pt idx="0">
                  <c:v>80.826259131406019</c:v>
                </c:pt>
                <c:pt idx="1">
                  <c:v>82.202025244281018</c:v>
                </c:pt>
                <c:pt idx="2">
                  <c:v>83.264982467267416</c:v>
                </c:pt>
                <c:pt idx="3">
                  <c:v>83.989025793069743</c:v>
                </c:pt>
                <c:pt idx="4">
                  <c:v>84.725771633359798</c:v>
                </c:pt>
                <c:pt idx="5">
                  <c:v>85.224158525320775</c:v>
                </c:pt>
                <c:pt idx="6">
                  <c:v>85.601813585255698</c:v>
                </c:pt>
                <c:pt idx="7">
                  <c:v>86.110591080561832</c:v>
                </c:pt>
                <c:pt idx="8">
                  <c:v>86.496160891370309</c:v>
                </c:pt>
                <c:pt idx="9">
                  <c:v>86.755131432961235</c:v>
                </c:pt>
                <c:pt idx="10">
                  <c:v>87.146507965741534</c:v>
                </c:pt>
                <c:pt idx="11">
                  <c:v>87.409393359303351</c:v>
                </c:pt>
                <c:pt idx="12">
                  <c:v>87.541431717852134</c:v>
                </c:pt>
                <c:pt idx="13">
                  <c:v>87.806708783663794</c:v>
                </c:pt>
                <c:pt idx="14">
                  <c:v>88.073598476015391</c:v>
                </c:pt>
                <c:pt idx="15">
                  <c:v>88.207652659388302</c:v>
                </c:pt>
                <c:pt idx="16">
                  <c:v>88.476989003386436</c:v>
                </c:pt>
                <c:pt idx="17">
                  <c:v>88.612274919293725</c:v>
                </c:pt>
                <c:pt idx="18">
                  <c:v>88.74797518716403</c:v>
                </c:pt>
                <c:pt idx="19">
                  <c:v>88.884091713524697</c:v>
                </c:pt>
                <c:pt idx="20">
                  <c:v>89.020626416617688</c:v>
                </c:pt>
                <c:pt idx="21">
                  <c:v>89.157581226489413</c:v>
                </c:pt>
                <c:pt idx="22">
                  <c:v>89.294958085081831</c:v>
                </c:pt>
                <c:pt idx="23">
                  <c:v>89.432758946324256</c:v>
                </c:pt>
                <c:pt idx="24">
                  <c:v>89.570985776225825</c:v>
                </c:pt>
                <c:pt idx="25">
                  <c:v>89.709640552969233</c:v>
                </c:pt>
                <c:pt idx="26">
                  <c:v>89.709640552969233</c:v>
                </c:pt>
                <c:pt idx="27">
                  <c:v>89.848725267004838</c:v>
                </c:pt>
                <c:pt idx="28">
                  <c:v>89.988241921146113</c:v>
                </c:pt>
                <c:pt idx="29">
                  <c:v>90.128192530665814</c:v>
                </c:pt>
                <c:pt idx="30">
                  <c:v>90.128192530665814</c:v>
                </c:pt>
                <c:pt idx="31">
                  <c:v>90.268579123392712</c:v>
                </c:pt>
                <c:pt idx="32">
                  <c:v>90.409403739809875</c:v>
                </c:pt>
                <c:pt idx="33">
                  <c:v>90.409403739809875</c:v>
                </c:pt>
                <c:pt idx="34">
                  <c:v>90.550668433153305</c:v>
                </c:pt>
                <c:pt idx="35">
                  <c:v>90.550668433153305</c:v>
                </c:pt>
                <c:pt idx="36">
                  <c:v>90.692375269511899</c:v>
                </c:pt>
                <c:pt idx="37">
                  <c:v>90.692375269511899</c:v>
                </c:pt>
                <c:pt idx="38">
                  <c:v>90.834526327928089</c:v>
                </c:pt>
                <c:pt idx="39">
                  <c:v>90.834526327928089</c:v>
                </c:pt>
                <c:pt idx="40">
                  <c:v>90.977123700499391</c:v>
                </c:pt>
                <c:pt idx="41">
                  <c:v>90.977123700499391</c:v>
                </c:pt>
                <c:pt idx="42">
                  <c:v>91.120169492481324</c:v>
                </c:pt>
                <c:pt idx="43">
                  <c:v>91.120169492481324</c:v>
                </c:pt>
                <c:pt idx="44">
                  <c:v>91.26366582239072</c:v>
                </c:pt>
                <c:pt idx="45">
                  <c:v>91.26366582239072</c:v>
                </c:pt>
                <c:pt idx="46">
                  <c:v>91.26366582239072</c:v>
                </c:pt>
                <c:pt idx="47">
                  <c:v>91.407614822110602</c:v>
                </c:pt>
                <c:pt idx="48">
                  <c:v>91.407614822110602</c:v>
                </c:pt>
                <c:pt idx="49">
                  <c:v>91.407614822110602</c:v>
                </c:pt>
                <c:pt idx="50">
                  <c:v>91.552018636995442</c:v>
                </c:pt>
                <c:pt idx="51">
                  <c:v>91.552018636995442</c:v>
                </c:pt>
                <c:pt idx="52">
                  <c:v>91.696879425978011</c:v>
                </c:pt>
                <c:pt idx="53">
                  <c:v>91.696879425978011</c:v>
                </c:pt>
                <c:pt idx="54">
                  <c:v>91.696879425978011</c:v>
                </c:pt>
                <c:pt idx="55">
                  <c:v>91.84219936167689</c:v>
                </c:pt>
                <c:pt idx="56">
                  <c:v>91.84219936167689</c:v>
                </c:pt>
                <c:pt idx="57">
                  <c:v>91.84219936167689</c:v>
                </c:pt>
                <c:pt idx="58">
                  <c:v>91.987980630504921</c:v>
                </c:pt>
                <c:pt idx="59">
                  <c:v>91.987980630504921</c:v>
                </c:pt>
                <c:pt idx="60">
                  <c:v>91.987980630504921</c:v>
                </c:pt>
                <c:pt idx="61">
                  <c:v>91.987980630504921</c:v>
                </c:pt>
                <c:pt idx="62">
                  <c:v>92.134225432779175</c:v>
                </c:pt>
                <c:pt idx="63">
                  <c:v>92.134225432779175</c:v>
                </c:pt>
                <c:pt idx="64">
                  <c:v>92.134225432779175</c:v>
                </c:pt>
                <c:pt idx="65">
                  <c:v>92.280935982831409</c:v>
                </c:pt>
                <c:pt idx="66">
                  <c:v>92.280935982831409</c:v>
                </c:pt>
                <c:pt idx="67">
                  <c:v>92.280935982831409</c:v>
                </c:pt>
                <c:pt idx="68">
                  <c:v>92.280935982831409</c:v>
                </c:pt>
                <c:pt idx="69">
                  <c:v>92.428114509119808</c:v>
                </c:pt>
                <c:pt idx="70">
                  <c:v>92.428114509119808</c:v>
                </c:pt>
                <c:pt idx="71">
                  <c:v>92.428114509119808</c:v>
                </c:pt>
                <c:pt idx="72">
                  <c:v>92.428114509119808</c:v>
                </c:pt>
                <c:pt idx="73">
                  <c:v>92.575763254342036</c:v>
                </c:pt>
                <c:pt idx="74">
                  <c:v>92.575763254342036</c:v>
                </c:pt>
                <c:pt idx="75">
                  <c:v>92.575763254342036</c:v>
                </c:pt>
                <c:pt idx="76">
                  <c:v>92.575763254342036</c:v>
                </c:pt>
                <c:pt idx="77">
                  <c:v>92.575763254342036</c:v>
                </c:pt>
                <c:pt idx="78">
                  <c:v>92.723884475548985</c:v>
                </c:pt>
                <c:pt idx="79">
                  <c:v>92.723884475548985</c:v>
                </c:pt>
                <c:pt idx="80">
                  <c:v>92.723884475548985</c:v>
                </c:pt>
                <c:pt idx="81">
                  <c:v>92.723884475548985</c:v>
                </c:pt>
                <c:pt idx="82">
                  <c:v>92.872480444259793</c:v>
                </c:pt>
                <c:pt idx="83">
                  <c:v>92.872480444259793</c:v>
                </c:pt>
                <c:pt idx="84">
                  <c:v>92.872480444259793</c:v>
                </c:pt>
                <c:pt idx="85">
                  <c:v>92.872480444259793</c:v>
                </c:pt>
                <c:pt idx="86">
                  <c:v>92.872480444259793</c:v>
                </c:pt>
                <c:pt idx="87">
                  <c:v>92.872480444259793</c:v>
                </c:pt>
                <c:pt idx="88">
                  <c:v>93.021553446578039</c:v>
                </c:pt>
                <c:pt idx="89">
                  <c:v>93.021553446578039</c:v>
                </c:pt>
                <c:pt idx="90">
                  <c:v>93.021553446578039</c:v>
                </c:pt>
                <c:pt idx="91">
                  <c:v>93.021553446578039</c:v>
                </c:pt>
                <c:pt idx="92">
                  <c:v>93.021553446578039</c:v>
                </c:pt>
                <c:pt idx="93">
                  <c:v>93.17110578330886</c:v>
                </c:pt>
                <c:pt idx="94">
                  <c:v>93.17110578330886</c:v>
                </c:pt>
                <c:pt idx="95">
                  <c:v>93.17110578330886</c:v>
                </c:pt>
                <c:pt idx="96">
                  <c:v>93.17110578330886</c:v>
                </c:pt>
                <c:pt idx="97">
                  <c:v>93.17110578330886</c:v>
                </c:pt>
                <c:pt idx="98">
                  <c:v>93.17110578330886</c:v>
                </c:pt>
                <c:pt idx="99">
                  <c:v>93.32113977007748</c:v>
                </c:pt>
                <c:pt idx="100">
                  <c:v>93.32113977007748</c:v>
                </c:pt>
                <c:pt idx="101">
                  <c:v>93.32113977007748</c:v>
                </c:pt>
                <c:pt idx="102">
                  <c:v>93.32113977007748</c:v>
                </c:pt>
                <c:pt idx="103">
                  <c:v>93.32113977007748</c:v>
                </c:pt>
                <c:pt idx="104">
                  <c:v>93.32113977007748</c:v>
                </c:pt>
                <c:pt idx="105">
                  <c:v>93.32113977007748</c:v>
                </c:pt>
                <c:pt idx="106">
                  <c:v>93.471657737448595</c:v>
                </c:pt>
                <c:pt idx="107">
                  <c:v>93.471657737448595</c:v>
                </c:pt>
                <c:pt idx="108">
                  <c:v>93.471657737448595</c:v>
                </c:pt>
                <c:pt idx="109">
                  <c:v>93.471657737448595</c:v>
                </c:pt>
                <c:pt idx="110">
                  <c:v>93.471657737448595</c:v>
                </c:pt>
                <c:pt idx="111">
                  <c:v>93.471657737448595</c:v>
                </c:pt>
                <c:pt idx="112">
                  <c:v>93.471657737448595</c:v>
                </c:pt>
                <c:pt idx="113">
                  <c:v>93.622662031047014</c:v>
                </c:pt>
                <c:pt idx="114">
                  <c:v>93.622662031047014</c:v>
                </c:pt>
                <c:pt idx="115">
                  <c:v>93.622662031047014</c:v>
                </c:pt>
                <c:pt idx="116">
                  <c:v>93.622662031047014</c:v>
                </c:pt>
                <c:pt idx="117">
                  <c:v>93.622662031047014</c:v>
                </c:pt>
                <c:pt idx="118">
                  <c:v>93.622662031047014</c:v>
                </c:pt>
                <c:pt idx="119">
                  <c:v>93.622662031047014</c:v>
                </c:pt>
                <c:pt idx="120">
                  <c:v>93.622662031047014</c:v>
                </c:pt>
                <c:pt idx="121">
                  <c:v>93.774155011679809</c:v>
                </c:pt>
                <c:pt idx="122">
                  <c:v>93.774155011679809</c:v>
                </c:pt>
                <c:pt idx="123">
                  <c:v>93.774155011679809</c:v>
                </c:pt>
                <c:pt idx="124">
                  <c:v>93.774155011679809</c:v>
                </c:pt>
                <c:pt idx="125">
                  <c:v>93.774155011679809</c:v>
                </c:pt>
                <c:pt idx="126">
                  <c:v>93.774155011679809</c:v>
                </c:pt>
                <c:pt idx="127">
                  <c:v>93.774155011679809</c:v>
                </c:pt>
                <c:pt idx="128">
                  <c:v>93.774155011679809</c:v>
                </c:pt>
                <c:pt idx="129">
                  <c:v>93.926139055458833</c:v>
                </c:pt>
                <c:pt idx="130">
                  <c:v>93.926139055458833</c:v>
                </c:pt>
                <c:pt idx="131">
                  <c:v>93.926139055458833</c:v>
                </c:pt>
                <c:pt idx="132">
                  <c:v>93.926139055458833</c:v>
                </c:pt>
                <c:pt idx="133">
                  <c:v>93.926139055458833</c:v>
                </c:pt>
                <c:pt idx="134">
                  <c:v>93.926139055458833</c:v>
                </c:pt>
                <c:pt idx="135">
                  <c:v>93.926139055458833</c:v>
                </c:pt>
                <c:pt idx="136">
                  <c:v>93.926139055458833</c:v>
                </c:pt>
                <c:pt idx="137">
                  <c:v>93.926139055458833</c:v>
                </c:pt>
                <c:pt idx="138">
                  <c:v>94.078616553925499</c:v>
                </c:pt>
                <c:pt idx="139">
                  <c:v>94.078616553925499</c:v>
                </c:pt>
                <c:pt idx="140">
                  <c:v>94.078616553925499</c:v>
                </c:pt>
                <c:pt idx="141">
                  <c:v>94.078616553925499</c:v>
                </c:pt>
                <c:pt idx="142">
                  <c:v>94.078616553925499</c:v>
                </c:pt>
                <c:pt idx="143">
                  <c:v>94.078616553925499</c:v>
                </c:pt>
                <c:pt idx="144">
                  <c:v>94.078616553925499</c:v>
                </c:pt>
                <c:pt idx="145">
                  <c:v>94.078616553925499</c:v>
                </c:pt>
                <c:pt idx="146">
                  <c:v>94.078616553925499</c:v>
                </c:pt>
                <c:pt idx="147">
                  <c:v>94.078616553925499</c:v>
                </c:pt>
                <c:pt idx="148">
                  <c:v>94.078616553925499</c:v>
                </c:pt>
                <c:pt idx="149">
                  <c:v>94.2315899141758</c:v>
                </c:pt>
                <c:pt idx="150">
                  <c:v>94.2315899141758</c:v>
                </c:pt>
                <c:pt idx="151">
                  <c:v>94.2315899141758</c:v>
                </c:pt>
                <c:pt idx="152">
                  <c:v>94.2315899141758</c:v>
                </c:pt>
                <c:pt idx="153">
                  <c:v>94.2315899141758</c:v>
                </c:pt>
                <c:pt idx="154">
                  <c:v>94.2315899141758</c:v>
                </c:pt>
                <c:pt idx="155">
                  <c:v>94.2315899141758</c:v>
                </c:pt>
                <c:pt idx="156">
                  <c:v>94.2315899141758</c:v>
                </c:pt>
                <c:pt idx="157">
                  <c:v>94.2315899141758</c:v>
                </c:pt>
                <c:pt idx="158">
                  <c:v>94.2315899141758</c:v>
                </c:pt>
                <c:pt idx="159">
                  <c:v>94.2315899141758</c:v>
                </c:pt>
                <c:pt idx="160">
                  <c:v>94.385061558987175</c:v>
                </c:pt>
                <c:pt idx="161">
                  <c:v>94.385061558987175</c:v>
                </c:pt>
                <c:pt idx="162">
                  <c:v>94.385061558987175</c:v>
                </c:pt>
                <c:pt idx="163">
                  <c:v>94.385061558987175</c:v>
                </c:pt>
                <c:pt idx="164">
                  <c:v>94.385061558987175</c:v>
                </c:pt>
                <c:pt idx="165">
                  <c:v>94.385061558987175</c:v>
                </c:pt>
                <c:pt idx="166">
                  <c:v>94.385061558987175</c:v>
                </c:pt>
                <c:pt idx="167">
                  <c:v>94.385061558987175</c:v>
                </c:pt>
                <c:pt idx="168">
                  <c:v>94.385061558987175</c:v>
                </c:pt>
                <c:pt idx="169">
                  <c:v>94.385061558987175</c:v>
                </c:pt>
                <c:pt idx="170">
                  <c:v>94.385061558987175</c:v>
                </c:pt>
                <c:pt idx="171">
                  <c:v>94.385061558987175</c:v>
                </c:pt>
                <c:pt idx="172">
                  <c:v>94.385061558987175</c:v>
                </c:pt>
                <c:pt idx="173">
                  <c:v>94.53903392694636</c:v>
                </c:pt>
                <c:pt idx="174">
                  <c:v>94.53903392694636</c:v>
                </c:pt>
                <c:pt idx="175">
                  <c:v>94.53903392694636</c:v>
                </c:pt>
                <c:pt idx="176">
                  <c:v>94.53903392694636</c:v>
                </c:pt>
                <c:pt idx="177">
                  <c:v>94.53903392694636</c:v>
                </c:pt>
                <c:pt idx="178">
                  <c:v>94.53903392694636</c:v>
                </c:pt>
                <c:pt idx="179">
                  <c:v>94.53903392694636</c:v>
                </c:pt>
                <c:pt idx="180">
                  <c:v>94.53903392694636</c:v>
                </c:pt>
                <c:pt idx="181">
                  <c:v>94.53903392694636</c:v>
                </c:pt>
                <c:pt idx="182">
                  <c:v>94.53903392694636</c:v>
                </c:pt>
                <c:pt idx="183">
                  <c:v>94.53903392694636</c:v>
                </c:pt>
                <c:pt idx="184">
                  <c:v>94.53903392694636</c:v>
                </c:pt>
                <c:pt idx="185">
                  <c:v>94.53903392694636</c:v>
                </c:pt>
                <c:pt idx="186">
                  <c:v>94.53903392694636</c:v>
                </c:pt>
                <c:pt idx="187">
                  <c:v>94.693509472578626</c:v>
                </c:pt>
                <c:pt idx="188">
                  <c:v>94.693509472578626</c:v>
                </c:pt>
                <c:pt idx="189">
                  <c:v>94.693509472578626</c:v>
                </c:pt>
                <c:pt idx="190">
                  <c:v>94.693509472578626</c:v>
                </c:pt>
                <c:pt idx="191">
                  <c:v>94.693509472578626</c:v>
                </c:pt>
                <c:pt idx="192">
                  <c:v>94.693509472578626</c:v>
                </c:pt>
                <c:pt idx="193">
                  <c:v>94.693509472578626</c:v>
                </c:pt>
                <c:pt idx="194">
                  <c:v>94.693509472578626</c:v>
                </c:pt>
                <c:pt idx="195">
                  <c:v>94.693509472578626</c:v>
                </c:pt>
                <c:pt idx="196">
                  <c:v>94.693509472578626</c:v>
                </c:pt>
                <c:pt idx="197">
                  <c:v>94.693509472578626</c:v>
                </c:pt>
                <c:pt idx="198">
                  <c:v>94.693509472578626</c:v>
                </c:pt>
                <c:pt idx="199">
                  <c:v>94.693509472578626</c:v>
                </c:pt>
                <c:pt idx="200">
                  <c:v>94.693509472578626</c:v>
                </c:pt>
                <c:pt idx="201">
                  <c:v>94.693509472578626</c:v>
                </c:pt>
                <c:pt idx="202">
                  <c:v>94.693509472578626</c:v>
                </c:pt>
                <c:pt idx="203">
                  <c:v>94.848490666478085</c:v>
                </c:pt>
                <c:pt idx="204">
                  <c:v>94.848490666478085</c:v>
                </c:pt>
                <c:pt idx="205">
                  <c:v>94.848490666478085</c:v>
                </c:pt>
                <c:pt idx="206">
                  <c:v>94.848490666478085</c:v>
                </c:pt>
                <c:pt idx="207">
                  <c:v>94.848490666478085</c:v>
                </c:pt>
                <c:pt idx="208">
                  <c:v>94.848490666478085</c:v>
                </c:pt>
                <c:pt idx="209">
                  <c:v>94.848490666478085</c:v>
                </c:pt>
                <c:pt idx="210">
                  <c:v>94.848490666478085</c:v>
                </c:pt>
                <c:pt idx="211">
                  <c:v>94.848490666478085</c:v>
                </c:pt>
                <c:pt idx="212">
                  <c:v>94.848490666478085</c:v>
                </c:pt>
                <c:pt idx="213">
                  <c:v>94.848490666478085</c:v>
                </c:pt>
                <c:pt idx="214">
                  <c:v>94.848490666478085</c:v>
                </c:pt>
                <c:pt idx="215">
                  <c:v>94.848490666478085</c:v>
                </c:pt>
                <c:pt idx="216">
                  <c:v>94.848490666478085</c:v>
                </c:pt>
                <c:pt idx="217">
                  <c:v>94.848490666478085</c:v>
                </c:pt>
                <c:pt idx="218">
                  <c:v>94.848490666478085</c:v>
                </c:pt>
                <c:pt idx="219">
                  <c:v>94.848490666478085</c:v>
                </c:pt>
                <c:pt idx="220">
                  <c:v>94.848490666478085</c:v>
                </c:pt>
                <c:pt idx="221">
                  <c:v>95.003979995439536</c:v>
                </c:pt>
                <c:pt idx="222">
                  <c:v>95.003979995439536</c:v>
                </c:pt>
                <c:pt idx="223">
                  <c:v>95.003979995439536</c:v>
                </c:pt>
                <c:pt idx="224">
                  <c:v>95.003979995439536</c:v>
                </c:pt>
                <c:pt idx="225">
                  <c:v>95.003979995439536</c:v>
                </c:pt>
                <c:pt idx="226">
                  <c:v>95.003979995439536</c:v>
                </c:pt>
                <c:pt idx="227">
                  <c:v>95.003979995439536</c:v>
                </c:pt>
                <c:pt idx="228">
                  <c:v>95.003979995439536</c:v>
                </c:pt>
                <c:pt idx="229">
                  <c:v>95.003979995439536</c:v>
                </c:pt>
                <c:pt idx="230">
                  <c:v>95.003979995439536</c:v>
                </c:pt>
                <c:pt idx="231">
                  <c:v>95.003979995439536</c:v>
                </c:pt>
                <c:pt idx="232">
                  <c:v>95.003979995439536</c:v>
                </c:pt>
                <c:pt idx="233">
                  <c:v>95.003979995439536</c:v>
                </c:pt>
                <c:pt idx="234">
                  <c:v>95.003979995439536</c:v>
                </c:pt>
                <c:pt idx="235">
                  <c:v>95.003979995439536</c:v>
                </c:pt>
                <c:pt idx="236">
                  <c:v>95.003979995439536</c:v>
                </c:pt>
                <c:pt idx="237">
                  <c:v>95.003979995439536</c:v>
                </c:pt>
                <c:pt idx="238">
                  <c:v>95.003979995439536</c:v>
                </c:pt>
                <c:pt idx="239">
                  <c:v>95.003979995439536</c:v>
                </c:pt>
                <c:pt idx="240">
                  <c:v>95.159979962591336</c:v>
                </c:pt>
                <c:pt idx="241">
                  <c:v>95.159979962591336</c:v>
                </c:pt>
                <c:pt idx="242">
                  <c:v>95.159979962591336</c:v>
                </c:pt>
                <c:pt idx="243">
                  <c:v>95.159979962591336</c:v>
                </c:pt>
                <c:pt idx="244">
                  <c:v>95.159979962591336</c:v>
                </c:pt>
                <c:pt idx="245">
                  <c:v>95.159979962591336</c:v>
                </c:pt>
                <c:pt idx="246">
                  <c:v>95.159979962591336</c:v>
                </c:pt>
                <c:pt idx="247">
                  <c:v>95.159979962591336</c:v>
                </c:pt>
                <c:pt idx="248">
                  <c:v>95.159979962591336</c:v>
                </c:pt>
                <c:pt idx="249">
                  <c:v>95.159979962591336</c:v>
                </c:pt>
                <c:pt idx="250">
                  <c:v>95.159979962591336</c:v>
                </c:pt>
                <c:pt idx="251">
                  <c:v>95.159979962591336</c:v>
                </c:pt>
                <c:pt idx="252">
                  <c:v>95.159979962591336</c:v>
                </c:pt>
                <c:pt idx="253">
                  <c:v>95.159979962591336</c:v>
                </c:pt>
                <c:pt idx="254">
                  <c:v>95.159979962591336</c:v>
                </c:pt>
                <c:pt idx="255">
                  <c:v>95.159979962591336</c:v>
                </c:pt>
                <c:pt idx="256">
                  <c:v>95.159979962591336</c:v>
                </c:pt>
                <c:pt idx="257">
                  <c:v>95.159979962591336</c:v>
                </c:pt>
                <c:pt idx="258">
                  <c:v>95.159979962591336</c:v>
                </c:pt>
                <c:pt idx="259">
                  <c:v>95.159979962591336</c:v>
                </c:pt>
                <c:pt idx="260">
                  <c:v>95.159979962591336</c:v>
                </c:pt>
                <c:pt idx="261">
                  <c:v>95.159979962591336</c:v>
                </c:pt>
                <c:pt idx="262">
                  <c:v>95.159979962591336</c:v>
                </c:pt>
                <c:pt idx="263">
                  <c:v>95.159979962591336</c:v>
                </c:pt>
                <c:pt idx="264">
                  <c:v>95.316493087529835</c:v>
                </c:pt>
                <c:pt idx="265">
                  <c:v>95.316493087529835</c:v>
                </c:pt>
                <c:pt idx="266">
                  <c:v>95.316493087529835</c:v>
                </c:pt>
                <c:pt idx="267">
                  <c:v>95.316493087529835</c:v>
                </c:pt>
                <c:pt idx="268">
                  <c:v>95.316493087529835</c:v>
                </c:pt>
                <c:pt idx="269">
                  <c:v>95.316493087529835</c:v>
                </c:pt>
                <c:pt idx="270">
                  <c:v>95.316493087529835</c:v>
                </c:pt>
                <c:pt idx="271">
                  <c:v>95.316493087529835</c:v>
                </c:pt>
                <c:pt idx="272">
                  <c:v>95.316493087529835</c:v>
                </c:pt>
                <c:pt idx="273">
                  <c:v>95.316493087529835</c:v>
                </c:pt>
                <c:pt idx="274">
                  <c:v>95.316493087529835</c:v>
                </c:pt>
                <c:pt idx="275">
                  <c:v>95.316493087529835</c:v>
                </c:pt>
                <c:pt idx="276">
                  <c:v>95.316493087529835</c:v>
                </c:pt>
                <c:pt idx="277">
                  <c:v>95.316493087529835</c:v>
                </c:pt>
                <c:pt idx="278">
                  <c:v>95.316493087529835</c:v>
                </c:pt>
                <c:pt idx="279">
                  <c:v>95.316493087529835</c:v>
                </c:pt>
                <c:pt idx="280">
                  <c:v>95.316493087529835</c:v>
                </c:pt>
                <c:pt idx="281">
                  <c:v>95.316493087529835</c:v>
                </c:pt>
                <c:pt idx="282">
                  <c:v>95.316493087529835</c:v>
                </c:pt>
                <c:pt idx="283">
                  <c:v>95.316493087529835</c:v>
                </c:pt>
                <c:pt idx="284">
                  <c:v>95.316493087529835</c:v>
                </c:pt>
                <c:pt idx="285">
                  <c:v>95.316493087529835</c:v>
                </c:pt>
                <c:pt idx="286">
                  <c:v>95.316493087529835</c:v>
                </c:pt>
                <c:pt idx="287">
                  <c:v>95.316493087529835</c:v>
                </c:pt>
                <c:pt idx="288">
                  <c:v>95.316493087529835</c:v>
                </c:pt>
                <c:pt idx="289">
                  <c:v>95.316493087529835</c:v>
                </c:pt>
                <c:pt idx="290">
                  <c:v>95.473521906454877</c:v>
                </c:pt>
                <c:pt idx="291">
                  <c:v>95.473521906454877</c:v>
                </c:pt>
                <c:pt idx="292">
                  <c:v>95.473521906454877</c:v>
                </c:pt>
                <c:pt idx="293">
                  <c:v>95.473521906454877</c:v>
                </c:pt>
                <c:pt idx="294">
                  <c:v>95.473521906454877</c:v>
                </c:pt>
                <c:pt idx="295">
                  <c:v>95.473521906454877</c:v>
                </c:pt>
                <c:pt idx="296">
                  <c:v>95.473521906454877</c:v>
                </c:pt>
                <c:pt idx="297">
                  <c:v>95.473521906454877</c:v>
                </c:pt>
                <c:pt idx="298">
                  <c:v>95.473521906454877</c:v>
                </c:pt>
                <c:pt idx="299">
                  <c:v>95.473521906454877</c:v>
                </c:pt>
                <c:pt idx="300">
                  <c:v>95.473521906454877</c:v>
                </c:pt>
                <c:pt idx="301">
                  <c:v>95.473521906454877</c:v>
                </c:pt>
                <c:pt idx="302">
                  <c:v>95.473521906454877</c:v>
                </c:pt>
                <c:pt idx="303">
                  <c:v>95.473521906454877</c:v>
                </c:pt>
                <c:pt idx="304">
                  <c:v>95.473521906454877</c:v>
                </c:pt>
                <c:pt idx="305">
                  <c:v>95.473521906454877</c:v>
                </c:pt>
                <c:pt idx="306">
                  <c:v>95.473521906454877</c:v>
                </c:pt>
                <c:pt idx="307">
                  <c:v>95.473521906454877</c:v>
                </c:pt>
                <c:pt idx="308">
                  <c:v>95.473521906454877</c:v>
                </c:pt>
                <c:pt idx="309">
                  <c:v>95.473521906454877</c:v>
                </c:pt>
                <c:pt idx="310">
                  <c:v>95.473521906454877</c:v>
                </c:pt>
                <c:pt idx="311">
                  <c:v>95.473521906454877</c:v>
                </c:pt>
                <c:pt idx="312">
                  <c:v>95.473521906454877</c:v>
                </c:pt>
                <c:pt idx="313">
                  <c:v>95.473521906454877</c:v>
                </c:pt>
                <c:pt idx="314">
                  <c:v>95.473521906454877</c:v>
                </c:pt>
                <c:pt idx="315">
                  <c:v>95.473521906454877</c:v>
                </c:pt>
                <c:pt idx="316">
                  <c:v>95.473521906454877</c:v>
                </c:pt>
                <c:pt idx="317">
                  <c:v>95.473521906454877</c:v>
                </c:pt>
                <c:pt idx="318">
                  <c:v>95.473521906454877</c:v>
                </c:pt>
                <c:pt idx="319">
                  <c:v>95.473521906454877</c:v>
                </c:pt>
                <c:pt idx="320">
                  <c:v>95.631068972307119</c:v>
                </c:pt>
                <c:pt idx="321">
                  <c:v>95.631068972307119</c:v>
                </c:pt>
                <c:pt idx="322">
                  <c:v>95.631068972307119</c:v>
                </c:pt>
                <c:pt idx="323">
                  <c:v>95.631068972307119</c:v>
                </c:pt>
                <c:pt idx="324">
                  <c:v>95.631068972307119</c:v>
                </c:pt>
                <c:pt idx="325">
                  <c:v>95.631068972307119</c:v>
                </c:pt>
                <c:pt idx="326">
                  <c:v>95.631068972307119</c:v>
                </c:pt>
                <c:pt idx="327">
                  <c:v>95.631068972307119</c:v>
                </c:pt>
                <c:pt idx="328">
                  <c:v>95.631068972307119</c:v>
                </c:pt>
                <c:pt idx="329">
                  <c:v>95.631068972307119</c:v>
                </c:pt>
                <c:pt idx="330">
                  <c:v>95.631068972307119</c:v>
                </c:pt>
                <c:pt idx="331">
                  <c:v>95.631068972307119</c:v>
                </c:pt>
                <c:pt idx="332">
                  <c:v>95.631068972307119</c:v>
                </c:pt>
                <c:pt idx="333">
                  <c:v>95.631068972307119</c:v>
                </c:pt>
                <c:pt idx="334">
                  <c:v>95.631068972307119</c:v>
                </c:pt>
                <c:pt idx="335">
                  <c:v>95.631068972307119</c:v>
                </c:pt>
                <c:pt idx="336">
                  <c:v>95.631068972307119</c:v>
                </c:pt>
                <c:pt idx="337">
                  <c:v>95.631068972307119</c:v>
                </c:pt>
                <c:pt idx="338">
                  <c:v>95.631068972307119</c:v>
                </c:pt>
                <c:pt idx="339">
                  <c:v>95.631068972307119</c:v>
                </c:pt>
                <c:pt idx="340">
                  <c:v>95.631068972307119</c:v>
                </c:pt>
                <c:pt idx="341">
                  <c:v>95.631068972307119</c:v>
                </c:pt>
                <c:pt idx="342">
                  <c:v>95.631068972307119</c:v>
                </c:pt>
                <c:pt idx="343">
                  <c:v>95.631068972307119</c:v>
                </c:pt>
                <c:pt idx="344">
                  <c:v>95.631068972307119</c:v>
                </c:pt>
                <c:pt idx="345">
                  <c:v>95.631068972307119</c:v>
                </c:pt>
                <c:pt idx="346">
                  <c:v>95.631068972307119</c:v>
                </c:pt>
                <c:pt idx="347">
                  <c:v>95.631068972307119</c:v>
                </c:pt>
                <c:pt idx="348">
                  <c:v>95.631068972307119</c:v>
                </c:pt>
                <c:pt idx="349">
                  <c:v>95.631068972307119</c:v>
                </c:pt>
                <c:pt idx="350">
                  <c:v>95.631068972307119</c:v>
                </c:pt>
                <c:pt idx="351">
                  <c:v>95.631068972307119</c:v>
                </c:pt>
                <c:pt idx="352">
                  <c:v>95.631068972307119</c:v>
                </c:pt>
                <c:pt idx="353">
                  <c:v>95.789136854905991</c:v>
                </c:pt>
                <c:pt idx="354">
                  <c:v>95.789136854905991</c:v>
                </c:pt>
                <c:pt idx="355">
                  <c:v>95.789136854905991</c:v>
                </c:pt>
                <c:pt idx="356">
                  <c:v>95.789136854905991</c:v>
                </c:pt>
                <c:pt idx="357">
                  <c:v>95.789136854905991</c:v>
                </c:pt>
                <c:pt idx="358">
                  <c:v>95.789136854905991</c:v>
                </c:pt>
                <c:pt idx="359">
                  <c:v>95.789136854905991</c:v>
                </c:pt>
                <c:pt idx="360">
                  <c:v>95.789136854905991</c:v>
                </c:pt>
                <c:pt idx="361">
                  <c:v>95.789136854905991</c:v>
                </c:pt>
                <c:pt idx="362">
                  <c:v>95.789136854905991</c:v>
                </c:pt>
                <c:pt idx="363">
                  <c:v>95.789136854905991</c:v>
                </c:pt>
                <c:pt idx="364">
                  <c:v>95.789136854905991</c:v>
                </c:pt>
                <c:pt idx="365">
                  <c:v>95.789136854905991</c:v>
                </c:pt>
                <c:pt idx="366">
                  <c:v>95.789136854905991</c:v>
                </c:pt>
                <c:pt idx="367">
                  <c:v>95.789136854905991</c:v>
                </c:pt>
                <c:pt idx="368">
                  <c:v>95.789136854905991</c:v>
                </c:pt>
                <c:pt idx="369">
                  <c:v>95.789136854905991</c:v>
                </c:pt>
                <c:pt idx="370">
                  <c:v>95.789136854905991</c:v>
                </c:pt>
                <c:pt idx="371">
                  <c:v>95.789136854905991</c:v>
                </c:pt>
                <c:pt idx="372">
                  <c:v>95.789136854905991</c:v>
                </c:pt>
                <c:pt idx="373">
                  <c:v>95.789136854905991</c:v>
                </c:pt>
                <c:pt idx="374">
                  <c:v>95.789136854905991</c:v>
                </c:pt>
                <c:pt idx="375">
                  <c:v>95.789136854905991</c:v>
                </c:pt>
                <c:pt idx="376">
                  <c:v>95.789136854905991</c:v>
                </c:pt>
                <c:pt idx="377">
                  <c:v>95.789136854905991</c:v>
                </c:pt>
                <c:pt idx="378">
                  <c:v>95.789136854905991</c:v>
                </c:pt>
                <c:pt idx="379">
                  <c:v>95.789136854905991</c:v>
                </c:pt>
                <c:pt idx="380">
                  <c:v>95.789136854905991</c:v>
                </c:pt>
                <c:pt idx="381">
                  <c:v>95.789136854905991</c:v>
                </c:pt>
                <c:pt idx="382">
                  <c:v>95.789136854905991</c:v>
                </c:pt>
                <c:pt idx="383">
                  <c:v>95.789136854905991</c:v>
                </c:pt>
                <c:pt idx="384">
                  <c:v>95.789136854905991</c:v>
                </c:pt>
                <c:pt idx="385">
                  <c:v>95.789136854905991</c:v>
                </c:pt>
                <c:pt idx="386">
                  <c:v>95.789136854905991</c:v>
                </c:pt>
                <c:pt idx="387">
                  <c:v>95.789136854905991</c:v>
                </c:pt>
                <c:pt idx="388">
                  <c:v>95.789136854905991</c:v>
                </c:pt>
                <c:pt idx="389">
                  <c:v>95.789136854905991</c:v>
                </c:pt>
                <c:pt idx="390">
                  <c:v>95.947728141089598</c:v>
                </c:pt>
                <c:pt idx="391">
                  <c:v>95.947728141089598</c:v>
                </c:pt>
                <c:pt idx="392">
                  <c:v>95.947728141089598</c:v>
                </c:pt>
                <c:pt idx="393">
                  <c:v>95.947728141089598</c:v>
                </c:pt>
                <c:pt idx="394">
                  <c:v>95.947728141089598</c:v>
                </c:pt>
                <c:pt idx="395">
                  <c:v>95.947728141089598</c:v>
                </c:pt>
                <c:pt idx="396">
                  <c:v>95.947728141089598</c:v>
                </c:pt>
                <c:pt idx="397">
                  <c:v>95.947728141089598</c:v>
                </c:pt>
                <c:pt idx="398">
                  <c:v>95.947728141089598</c:v>
                </c:pt>
                <c:pt idx="399">
                  <c:v>95.947728141089598</c:v>
                </c:pt>
                <c:pt idx="400">
                  <c:v>95.947728141089598</c:v>
                </c:pt>
                <c:pt idx="401">
                  <c:v>95.947728141089598</c:v>
                </c:pt>
                <c:pt idx="402">
                  <c:v>95.947728141089598</c:v>
                </c:pt>
                <c:pt idx="403">
                  <c:v>95.947728141089598</c:v>
                </c:pt>
                <c:pt idx="404">
                  <c:v>95.947728141089598</c:v>
                </c:pt>
                <c:pt idx="405">
                  <c:v>95.947728141089598</c:v>
                </c:pt>
                <c:pt idx="406">
                  <c:v>95.947728141089598</c:v>
                </c:pt>
                <c:pt idx="407">
                  <c:v>95.947728141089598</c:v>
                </c:pt>
                <c:pt idx="408">
                  <c:v>95.947728141089598</c:v>
                </c:pt>
                <c:pt idx="409">
                  <c:v>95.947728141089598</c:v>
                </c:pt>
                <c:pt idx="410">
                  <c:v>95.947728141089598</c:v>
                </c:pt>
                <c:pt idx="411">
                  <c:v>95.947728141089598</c:v>
                </c:pt>
                <c:pt idx="412">
                  <c:v>95.947728141089598</c:v>
                </c:pt>
                <c:pt idx="413">
                  <c:v>95.947728141089598</c:v>
                </c:pt>
                <c:pt idx="414">
                  <c:v>95.947728141089598</c:v>
                </c:pt>
                <c:pt idx="415">
                  <c:v>95.947728141089598</c:v>
                </c:pt>
                <c:pt idx="416">
                  <c:v>95.947728141089598</c:v>
                </c:pt>
                <c:pt idx="417">
                  <c:v>95.947728141089598</c:v>
                </c:pt>
                <c:pt idx="418">
                  <c:v>95.947728141089598</c:v>
                </c:pt>
                <c:pt idx="419">
                  <c:v>95.947728141089598</c:v>
                </c:pt>
                <c:pt idx="420">
                  <c:v>95.947728141089598</c:v>
                </c:pt>
                <c:pt idx="421">
                  <c:v>95.947728141089598</c:v>
                </c:pt>
                <c:pt idx="422">
                  <c:v>95.947728141089598</c:v>
                </c:pt>
                <c:pt idx="423">
                  <c:v>95.947728141089598</c:v>
                </c:pt>
                <c:pt idx="424">
                  <c:v>95.947728141089598</c:v>
                </c:pt>
                <c:pt idx="425">
                  <c:v>95.947728141089598</c:v>
                </c:pt>
                <c:pt idx="426">
                  <c:v>95.947728141089598</c:v>
                </c:pt>
                <c:pt idx="427">
                  <c:v>95.947728141089598</c:v>
                </c:pt>
                <c:pt idx="428">
                  <c:v>95.947728141089598</c:v>
                </c:pt>
                <c:pt idx="429">
                  <c:v>95.947728141089598</c:v>
                </c:pt>
                <c:pt idx="430">
                  <c:v>95.947728141089598</c:v>
                </c:pt>
                <c:pt idx="431">
                  <c:v>95.947728141089598</c:v>
                </c:pt>
                <c:pt idx="432">
                  <c:v>95.947728141089598</c:v>
                </c:pt>
                <c:pt idx="433">
                  <c:v>95.947728141089598</c:v>
                </c:pt>
                <c:pt idx="434">
                  <c:v>95.947728141089598</c:v>
                </c:pt>
                <c:pt idx="435">
                  <c:v>96.106845434855913</c:v>
                </c:pt>
                <c:pt idx="436">
                  <c:v>96.106845434855913</c:v>
                </c:pt>
                <c:pt idx="437">
                  <c:v>96.106845434855913</c:v>
                </c:pt>
                <c:pt idx="438">
                  <c:v>96.106845434855913</c:v>
                </c:pt>
                <c:pt idx="439">
                  <c:v>96.106845434855913</c:v>
                </c:pt>
                <c:pt idx="440">
                  <c:v>96.106845434855913</c:v>
                </c:pt>
                <c:pt idx="441">
                  <c:v>96.106845434855913</c:v>
                </c:pt>
                <c:pt idx="442">
                  <c:v>96.106845434855913</c:v>
                </c:pt>
                <c:pt idx="443">
                  <c:v>96.106845434855913</c:v>
                </c:pt>
                <c:pt idx="444">
                  <c:v>96.106845434855913</c:v>
                </c:pt>
                <c:pt idx="445">
                  <c:v>96.106845434855913</c:v>
                </c:pt>
                <c:pt idx="446">
                  <c:v>96.106845434855913</c:v>
                </c:pt>
                <c:pt idx="447">
                  <c:v>96.106845434855913</c:v>
                </c:pt>
                <c:pt idx="448">
                  <c:v>96.106845434855913</c:v>
                </c:pt>
                <c:pt idx="449">
                  <c:v>96.106845434855913</c:v>
                </c:pt>
                <c:pt idx="450">
                  <c:v>96.106845434855913</c:v>
                </c:pt>
                <c:pt idx="451">
                  <c:v>96.106845434855913</c:v>
                </c:pt>
                <c:pt idx="452">
                  <c:v>96.106845434855913</c:v>
                </c:pt>
                <c:pt idx="453">
                  <c:v>96.106845434855913</c:v>
                </c:pt>
                <c:pt idx="454">
                  <c:v>96.106845434855913</c:v>
                </c:pt>
                <c:pt idx="455">
                  <c:v>96.106845434855913</c:v>
                </c:pt>
                <c:pt idx="456">
                  <c:v>96.106845434855913</c:v>
                </c:pt>
                <c:pt idx="457">
                  <c:v>96.106845434855913</c:v>
                </c:pt>
                <c:pt idx="458">
                  <c:v>96.106845434855913</c:v>
                </c:pt>
                <c:pt idx="459">
                  <c:v>96.106845434855913</c:v>
                </c:pt>
                <c:pt idx="460">
                  <c:v>96.106845434855913</c:v>
                </c:pt>
                <c:pt idx="461">
                  <c:v>96.106845434855913</c:v>
                </c:pt>
                <c:pt idx="462">
                  <c:v>96.106845434855913</c:v>
                </c:pt>
                <c:pt idx="463">
                  <c:v>96.106845434855913</c:v>
                </c:pt>
                <c:pt idx="464">
                  <c:v>96.106845434855913</c:v>
                </c:pt>
                <c:pt idx="465">
                  <c:v>96.106845434855913</c:v>
                </c:pt>
                <c:pt idx="466">
                  <c:v>96.106845434855913</c:v>
                </c:pt>
                <c:pt idx="467">
                  <c:v>96.106845434855913</c:v>
                </c:pt>
                <c:pt idx="468">
                  <c:v>96.106845434855913</c:v>
                </c:pt>
                <c:pt idx="469">
                  <c:v>96.106845434855913</c:v>
                </c:pt>
                <c:pt idx="470">
                  <c:v>96.106845434855913</c:v>
                </c:pt>
                <c:pt idx="471">
                  <c:v>96.106845434855913</c:v>
                </c:pt>
                <c:pt idx="472">
                  <c:v>96.106845434855913</c:v>
                </c:pt>
                <c:pt idx="473">
                  <c:v>96.106845434855913</c:v>
                </c:pt>
                <c:pt idx="474">
                  <c:v>96.106845434855913</c:v>
                </c:pt>
                <c:pt idx="475">
                  <c:v>96.106845434855913</c:v>
                </c:pt>
                <c:pt idx="476">
                  <c:v>96.106845434855913</c:v>
                </c:pt>
                <c:pt idx="477">
                  <c:v>96.106845434855913</c:v>
                </c:pt>
                <c:pt idx="478">
                  <c:v>96.106845434855913</c:v>
                </c:pt>
                <c:pt idx="479">
                  <c:v>96.106845434855913</c:v>
                </c:pt>
                <c:pt idx="480">
                  <c:v>96.106845434855913</c:v>
                </c:pt>
                <c:pt idx="481">
                  <c:v>96.106845434855913</c:v>
                </c:pt>
                <c:pt idx="482">
                  <c:v>96.106845434855913</c:v>
                </c:pt>
                <c:pt idx="483">
                  <c:v>96.106845434855913</c:v>
                </c:pt>
                <c:pt idx="484">
                  <c:v>96.106845434855913</c:v>
                </c:pt>
                <c:pt idx="485">
                  <c:v>96.106845434855913</c:v>
                </c:pt>
                <c:pt idx="486">
                  <c:v>96.106845434855913</c:v>
                </c:pt>
                <c:pt idx="487">
                  <c:v>96.106845434855913</c:v>
                </c:pt>
                <c:pt idx="488">
                  <c:v>96.106845434855913</c:v>
                </c:pt>
                <c:pt idx="489">
                  <c:v>96.106845434855913</c:v>
                </c:pt>
                <c:pt idx="490">
                  <c:v>96.266491357505188</c:v>
                </c:pt>
                <c:pt idx="491">
                  <c:v>96.266491357505188</c:v>
                </c:pt>
                <c:pt idx="492">
                  <c:v>96.266491357505188</c:v>
                </c:pt>
                <c:pt idx="493">
                  <c:v>96.266491357505188</c:v>
                </c:pt>
                <c:pt idx="494">
                  <c:v>96.266491357505188</c:v>
                </c:pt>
                <c:pt idx="495">
                  <c:v>96.266491357505188</c:v>
                </c:pt>
                <c:pt idx="496">
                  <c:v>96.266491357505188</c:v>
                </c:pt>
                <c:pt idx="497">
                  <c:v>96.266491357505188</c:v>
                </c:pt>
                <c:pt idx="498">
                  <c:v>96.266491357505188</c:v>
                </c:pt>
                <c:pt idx="499">
                  <c:v>96.266491357505188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DBC4-4B08-99EC-8C45920C3A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'C26 SP2-50 22_09'!$V$3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'C26 SP2-50 22_09'!$AB$4:$AB$503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  <c:pt idx="401" formatCode="General">
                  <c:v>2.6042260530844699</c:v>
                </c:pt>
                <c:pt idx="402" formatCode="General">
                  <c:v>2.6053050461411096</c:v>
                </c:pt>
                <c:pt idx="403" formatCode="General">
                  <c:v>2.6063813651106051</c:v>
                </c:pt>
                <c:pt idx="404" formatCode="General">
                  <c:v>2.6074550232146687</c:v>
                </c:pt>
                <c:pt idx="405" formatCode="General">
                  <c:v>2.6085260335771943</c:v>
                </c:pt>
                <c:pt idx="406" formatCode="General">
                  <c:v>2.6095944092252199</c:v>
                </c:pt>
                <c:pt idx="407" formatCode="General">
                  <c:v>2.61066016308988</c:v>
                </c:pt>
                <c:pt idx="408" formatCode="General">
                  <c:v>2.6117233080073419</c:v>
                </c:pt>
                <c:pt idx="409" formatCode="General">
                  <c:v>2.6127838567197355</c:v>
                </c:pt>
                <c:pt idx="410" formatCode="General">
                  <c:v>2.6138418218760693</c:v>
                </c:pt>
                <c:pt idx="411" formatCode="General">
                  <c:v>2.6148972160331345</c:v>
                </c:pt>
                <c:pt idx="412" formatCode="General">
                  <c:v>2.6159500516564012</c:v>
                </c:pt>
                <c:pt idx="413" formatCode="General">
                  <c:v>2.6170003411208991</c:v>
                </c:pt>
                <c:pt idx="414" formatCode="General">
                  <c:v>2.6180480967120925</c:v>
                </c:pt>
                <c:pt idx="415" formatCode="General">
                  <c:v>2.6190933306267428</c:v>
                </c:pt>
                <c:pt idx="416" formatCode="General">
                  <c:v>2.6201360549737576</c:v>
                </c:pt>
                <c:pt idx="417" formatCode="General">
                  <c:v>2.621176281775035</c:v>
                </c:pt>
                <c:pt idx="418" formatCode="General">
                  <c:v>2.6222140229662951</c:v>
                </c:pt>
                <c:pt idx="419" formatCode="General">
                  <c:v>2.6232492903979003</c:v>
                </c:pt>
                <c:pt idx="420" formatCode="General">
                  <c:v>2.6242820958356683</c:v>
                </c:pt>
                <c:pt idx="421" formatCode="General">
                  <c:v>2.6253124509616739</c:v>
                </c:pt>
                <c:pt idx="422" formatCode="General">
                  <c:v>2.6263403673750423</c:v>
                </c:pt>
                <c:pt idx="423" formatCode="General">
                  <c:v>2.6273658565927325</c:v>
                </c:pt>
                <c:pt idx="424" formatCode="General">
                  <c:v>2.6283889300503116</c:v>
                </c:pt>
                <c:pt idx="425" formatCode="General">
                  <c:v>2.6294095991027189</c:v>
                </c:pt>
                <c:pt idx="426" formatCode="General">
                  <c:v>2.6304278750250241</c:v>
                </c:pt>
                <c:pt idx="427" formatCode="General">
                  <c:v>2.6314437690131722</c:v>
                </c:pt>
                <c:pt idx="428" formatCode="General">
                  <c:v>2.6324572921847245</c:v>
                </c:pt>
                <c:pt idx="429" formatCode="General">
                  <c:v>2.6334684555795866</c:v>
                </c:pt>
                <c:pt idx="430" formatCode="General">
                  <c:v>2.6344772701607315</c:v>
                </c:pt>
                <c:pt idx="431" formatCode="General">
                  <c:v>2.6354837468149119</c:v>
                </c:pt>
                <c:pt idx="432" formatCode="General">
                  <c:v>2.6364878963533656</c:v>
                </c:pt>
                <c:pt idx="433" formatCode="General">
                  <c:v>2.6374897295125108</c:v>
                </c:pt>
                <c:pt idx="434" formatCode="General">
                  <c:v>2.6384892569546374</c:v>
                </c:pt>
                <c:pt idx="435" formatCode="General">
                  <c:v>2.6394864892685859</c:v>
                </c:pt>
                <c:pt idx="436" formatCode="General">
                  <c:v>2.6404814369704219</c:v>
                </c:pt>
                <c:pt idx="437" formatCode="General">
                  <c:v>2.6414741105040997</c:v>
                </c:pt>
                <c:pt idx="438" formatCode="General">
                  <c:v>2.6424645202421213</c:v>
                </c:pt>
                <c:pt idx="439" formatCode="General">
                  <c:v>2.6434526764861874</c:v>
                </c:pt>
                <c:pt idx="440" formatCode="General">
                  <c:v>2.6444385894678386</c:v>
                </c:pt>
                <c:pt idx="441" formatCode="General">
                  <c:v>2.6454222693490919</c:v>
                </c:pt>
                <c:pt idx="442" formatCode="General">
                  <c:v>2.6464037262230695</c:v>
                </c:pt>
                <c:pt idx="443" formatCode="General">
                  <c:v>2.6473829701146196</c:v>
                </c:pt>
                <c:pt idx="444" formatCode="General">
                  <c:v>2.6483600109809315</c:v>
                </c:pt>
                <c:pt idx="445" formatCode="General">
                  <c:v>2.6493348587121419</c:v>
                </c:pt>
                <c:pt idx="446" formatCode="General">
                  <c:v>2.6503075231319366</c:v>
                </c:pt>
                <c:pt idx="447" formatCode="General">
                  <c:v>2.651278013998144</c:v>
                </c:pt>
                <c:pt idx="448" formatCode="General">
                  <c:v>2.6522463410033232</c:v>
                </c:pt>
                <c:pt idx="449" formatCode="General">
                  <c:v>2.6532125137753435</c:v>
                </c:pt>
                <c:pt idx="450" formatCode="General">
                  <c:v>2.6541765418779604</c:v>
                </c:pt>
                <c:pt idx="451" formatCode="General">
                  <c:v>2.655138434811382</c:v>
                </c:pt>
                <c:pt idx="452" formatCode="General">
                  <c:v>2.6560982020128319</c:v>
                </c:pt>
                <c:pt idx="453" formatCode="General">
                  <c:v>2.6570558528571038</c:v>
                </c:pt>
                <c:pt idx="454" formatCode="General">
                  <c:v>2.6580113966571126</c:v>
                </c:pt>
                <c:pt idx="455" formatCode="General">
                  <c:v>2.6589648426644348</c:v>
                </c:pt>
                <c:pt idx="456" formatCode="General">
                  <c:v>2.6599162000698504</c:v>
                </c:pt>
                <c:pt idx="457" formatCode="General">
                  <c:v>2.6608654780038692</c:v>
                </c:pt>
                <c:pt idx="458" formatCode="General">
                  <c:v>2.661812685537261</c:v>
                </c:pt>
                <c:pt idx="459" formatCode="General">
                  <c:v>2.6627578316815739</c:v>
                </c:pt>
                <c:pt idx="460" formatCode="General">
                  <c:v>2.663700925389648</c:v>
                </c:pt>
                <c:pt idx="461" formatCode="General">
                  <c:v>2.6646419755561257</c:v>
                </c:pt>
                <c:pt idx="462" formatCode="General">
                  <c:v>2.6655809910179533</c:v>
                </c:pt>
                <c:pt idx="463" formatCode="General">
                  <c:v>2.6665179805548807</c:v>
                </c:pt>
                <c:pt idx="464" formatCode="General">
                  <c:v>2.667452952889954</c:v>
                </c:pt>
                <c:pt idx="465" formatCode="General">
                  <c:v>2.6683859166900001</c:v>
                </c:pt>
                <c:pt idx="466" formatCode="General">
                  <c:v>2.6693168805661123</c:v>
                </c:pt>
                <c:pt idx="467" formatCode="General">
                  <c:v>2.6702458530741242</c:v>
                </c:pt>
                <c:pt idx="468" formatCode="General">
                  <c:v>2.6711728427150834</c:v>
                </c:pt>
                <c:pt idx="469" formatCode="General">
                  <c:v>2.6720978579357175</c:v>
                </c:pt>
                <c:pt idx="470" formatCode="General">
                  <c:v>2.6730209071288962</c:v>
                </c:pt>
                <c:pt idx="471" formatCode="General">
                  <c:v>2.673941998634088</c:v>
                </c:pt>
                <c:pt idx="472" formatCode="General">
                  <c:v>2.6748611407378116</c:v>
                </c:pt>
                <c:pt idx="473" formatCode="General">
                  <c:v>2.6757783416740852</c:v>
                </c:pt>
                <c:pt idx="474" formatCode="General">
                  <c:v>2.6766936096248664</c:v>
                </c:pt>
                <c:pt idx="475" formatCode="General">
                  <c:v>2.6776069527204931</c:v>
                </c:pt>
                <c:pt idx="476" formatCode="General">
                  <c:v>2.6785183790401139</c:v>
                </c:pt>
                <c:pt idx="477" formatCode="General">
                  <c:v>2.6794278966121188</c:v>
                </c:pt>
                <c:pt idx="478" formatCode="General">
                  <c:v>2.6803355134145632</c:v>
                </c:pt>
                <c:pt idx="479" formatCode="General">
                  <c:v>2.6812412373755872</c:v>
                </c:pt>
                <c:pt idx="480" formatCode="General">
                  <c:v>2.6821450763738319</c:v>
                </c:pt>
                <c:pt idx="481" formatCode="General">
                  <c:v>2.6830470382388496</c:v>
                </c:pt>
                <c:pt idx="482" formatCode="General">
                  <c:v>2.6839471307515121</c:v>
                </c:pt>
                <c:pt idx="483" formatCode="General">
                  <c:v>2.6848453616444123</c:v>
                </c:pt>
                <c:pt idx="484" formatCode="General">
                  <c:v>2.6857417386022635</c:v>
                </c:pt>
                <c:pt idx="485" formatCode="General">
                  <c:v>2.6866362692622934</c:v>
                </c:pt>
                <c:pt idx="486" formatCode="General">
                  <c:v>2.6875289612146345</c:v>
                </c:pt>
                <c:pt idx="487" formatCode="General">
                  <c:v>2.6884198220027105</c:v>
                </c:pt>
                <c:pt idx="488" formatCode="General">
                  <c:v>2.6893088591236203</c:v>
                </c:pt>
                <c:pt idx="489" formatCode="General">
                  <c:v>2.6901960800285138</c:v>
                </c:pt>
                <c:pt idx="490" formatCode="General">
                  <c:v>2.6910814921229687</c:v>
                </c:pt>
                <c:pt idx="491" formatCode="General">
                  <c:v>2.6919651027673601</c:v>
                </c:pt>
                <c:pt idx="492" formatCode="General">
                  <c:v>2.6928469192772302</c:v>
                </c:pt>
                <c:pt idx="493" formatCode="General">
                  <c:v>2.6937269489236471</c:v>
                </c:pt>
                <c:pt idx="494" formatCode="General">
                  <c:v>2.6946051989335689</c:v>
                </c:pt>
                <c:pt idx="495" formatCode="General">
                  <c:v>2.6954816764901977</c:v>
                </c:pt>
                <c:pt idx="496" formatCode="General">
                  <c:v>2.6963563887333319</c:v>
                </c:pt>
                <c:pt idx="497" formatCode="General">
                  <c:v>2.6972293427597176</c:v>
                </c:pt>
                <c:pt idx="498" formatCode="General">
                  <c:v>2.6981005456233897</c:v>
                </c:pt>
                <c:pt idx="499" formatCode="General">
                  <c:v>2.6989700043360187</c:v>
                </c:pt>
              </c:numCache>
            </c:numRef>
          </c:xVal>
          <c:yVal>
            <c:numRef>
              <c:f>'C26 SP2-50 22_09'!$V$5:$V$504</c:f>
              <c:numCache>
                <c:formatCode>0.00</c:formatCode>
                <c:ptCount val="500"/>
                <c:pt idx="0">
                  <c:v>22.260750392099659</c:v>
                </c:pt>
                <c:pt idx="1">
                  <c:v>20.937529122177956</c:v>
                </c:pt>
                <c:pt idx="2">
                  <c:v>19.915169584964744</c:v>
                </c:pt>
                <c:pt idx="3">
                  <c:v>19.218779755268788</c:v>
                </c:pt>
                <c:pt idx="4">
                  <c:v>18.51017256013958</c:v>
                </c:pt>
                <c:pt idx="5">
                  <c:v>18.030820634022714</c:v>
                </c:pt>
                <c:pt idx="6">
                  <c:v>17.667589410835262</c:v>
                </c:pt>
                <c:pt idx="7">
                  <c:v>17.178243731256259</c:v>
                </c:pt>
                <c:pt idx="8">
                  <c:v>16.807400046470843</c:v>
                </c:pt>
                <c:pt idx="9">
                  <c:v>16.558320405891426</c:v>
                </c:pt>
                <c:pt idx="10">
                  <c:v>16.181891776143551</c:v>
                </c:pt>
                <c:pt idx="11">
                  <c:v>15.929046804125868</c:v>
                </c:pt>
                <c:pt idx="12">
                  <c:v>15.802051406549033</c:v>
                </c:pt>
                <c:pt idx="13">
                  <c:v>15.546906107781023</c:v>
                </c:pt>
                <c:pt idx="14">
                  <c:v>15.290209773762086</c:v>
                </c:pt>
                <c:pt idx="15">
                  <c:v>15.161275542063102</c:v>
                </c:pt>
                <c:pt idx="16">
                  <c:v>14.902226001733531</c:v>
                </c:pt>
                <c:pt idx="17">
                  <c:v>14.772107081246899</c:v>
                </c:pt>
                <c:pt idx="18">
                  <c:v>14.641589634204388</c:v>
                </c:pt>
                <c:pt idx="19">
                  <c:v>14.510671826894894</c:v>
                </c:pt>
                <c:pt idx="20">
                  <c:v>14.379351814340179</c:v>
                </c:pt>
                <c:pt idx="21">
                  <c:v>14.24762774020839</c:v>
                </c:pt>
                <c:pt idx="22">
                  <c:v>14.115497736726457</c:v>
                </c:pt>
                <c:pt idx="23">
                  <c:v>13.982959924591754</c:v>
                </c:pt>
                <c:pt idx="24">
                  <c:v>13.850012412883251</c:v>
                </c:pt>
                <c:pt idx="25">
                  <c:v>13.716653298971282</c:v>
                </c:pt>
                <c:pt idx="26">
                  <c:v>13.716653298971282</c:v>
                </c:pt>
                <c:pt idx="27">
                  <c:v>13.582880668427077</c:v>
                </c:pt>
                <c:pt idx="28">
                  <c:v>13.448692594930856</c:v>
                </c:pt>
                <c:pt idx="29">
                  <c:v>13.314087140179554</c:v>
                </c:pt>
                <c:pt idx="30">
                  <c:v>13.314087140179554</c:v>
                </c:pt>
                <c:pt idx="31">
                  <c:v>13.179062353793537</c:v>
                </c:pt>
                <c:pt idx="32">
                  <c:v>13.043616273222236</c:v>
                </c:pt>
                <c:pt idx="33">
                  <c:v>13.043616273222236</c:v>
                </c:pt>
                <c:pt idx="34">
                  <c:v>12.907746923649155</c:v>
                </c:pt>
                <c:pt idx="35">
                  <c:v>12.907746923649155</c:v>
                </c:pt>
                <c:pt idx="36">
                  <c:v>12.771452317895882</c:v>
                </c:pt>
                <c:pt idx="37">
                  <c:v>12.771452317895882</c:v>
                </c:pt>
                <c:pt idx="38">
                  <c:v>12.634730456325173</c:v>
                </c:pt>
                <c:pt idx="39">
                  <c:v>12.634730456325173</c:v>
                </c:pt>
                <c:pt idx="40">
                  <c:v>12.497579326743269</c:v>
                </c:pt>
                <c:pt idx="41">
                  <c:v>12.497579326743269</c:v>
                </c:pt>
                <c:pt idx="42">
                  <c:v>12.35999690430104</c:v>
                </c:pt>
                <c:pt idx="43">
                  <c:v>12.35999690430104</c:v>
                </c:pt>
                <c:pt idx="44">
                  <c:v>12.221981151394424</c:v>
                </c:pt>
                <c:pt idx="45">
                  <c:v>12.221981151394424</c:v>
                </c:pt>
                <c:pt idx="46">
                  <c:v>12.221981151394424</c:v>
                </c:pt>
                <c:pt idx="47">
                  <c:v>12.083530017563815</c:v>
                </c:pt>
                <c:pt idx="48">
                  <c:v>12.083530017563815</c:v>
                </c:pt>
                <c:pt idx="49">
                  <c:v>12.083530017563815</c:v>
                </c:pt>
                <c:pt idx="50">
                  <c:v>11.944641439392512</c:v>
                </c:pt>
                <c:pt idx="51">
                  <c:v>11.944641439392512</c:v>
                </c:pt>
                <c:pt idx="52">
                  <c:v>11.805313340404222</c:v>
                </c:pt>
                <c:pt idx="53">
                  <c:v>11.805313340404222</c:v>
                </c:pt>
                <c:pt idx="54">
                  <c:v>11.805313340404222</c:v>
                </c:pt>
                <c:pt idx="55">
                  <c:v>11.66554363095953</c:v>
                </c:pt>
                <c:pt idx="56">
                  <c:v>11.66554363095953</c:v>
                </c:pt>
                <c:pt idx="57">
                  <c:v>11.66554363095953</c:v>
                </c:pt>
                <c:pt idx="58">
                  <c:v>11.52533020815153</c:v>
                </c:pt>
                <c:pt idx="59">
                  <c:v>11.52533020815153</c:v>
                </c:pt>
                <c:pt idx="60">
                  <c:v>11.52533020815153</c:v>
                </c:pt>
                <c:pt idx="61">
                  <c:v>11.52533020815153</c:v>
                </c:pt>
                <c:pt idx="62">
                  <c:v>11.384670955700271</c:v>
                </c:pt>
                <c:pt idx="63">
                  <c:v>11.384670955700271</c:v>
                </c:pt>
                <c:pt idx="64">
                  <c:v>11.384670955700271</c:v>
                </c:pt>
                <c:pt idx="65">
                  <c:v>11.243563743846273</c:v>
                </c:pt>
                <c:pt idx="66">
                  <c:v>11.243563743846273</c:v>
                </c:pt>
                <c:pt idx="67">
                  <c:v>11.243563743846273</c:v>
                </c:pt>
                <c:pt idx="68">
                  <c:v>11.243563743846273</c:v>
                </c:pt>
                <c:pt idx="69">
                  <c:v>11.102006429243151</c:v>
                </c:pt>
                <c:pt idx="70">
                  <c:v>11.102006429243151</c:v>
                </c:pt>
                <c:pt idx="71">
                  <c:v>11.102006429243151</c:v>
                </c:pt>
                <c:pt idx="72">
                  <c:v>11.102006429243151</c:v>
                </c:pt>
                <c:pt idx="73">
                  <c:v>10.959996854848985</c:v>
                </c:pt>
                <c:pt idx="74">
                  <c:v>10.959996854848985</c:v>
                </c:pt>
                <c:pt idx="75">
                  <c:v>10.959996854848985</c:v>
                </c:pt>
                <c:pt idx="76">
                  <c:v>10.959996854848985</c:v>
                </c:pt>
                <c:pt idx="77">
                  <c:v>10.959996854848985</c:v>
                </c:pt>
                <c:pt idx="78">
                  <c:v>10.817532849816725</c:v>
                </c:pt>
                <c:pt idx="79">
                  <c:v>10.817532849816725</c:v>
                </c:pt>
                <c:pt idx="80">
                  <c:v>10.817532849816725</c:v>
                </c:pt>
                <c:pt idx="81">
                  <c:v>10.817532849816725</c:v>
                </c:pt>
                <c:pt idx="82">
                  <c:v>10.674612229383751</c:v>
                </c:pt>
                <c:pt idx="83">
                  <c:v>10.674612229383751</c:v>
                </c:pt>
                <c:pt idx="84">
                  <c:v>10.674612229383751</c:v>
                </c:pt>
                <c:pt idx="85">
                  <c:v>10.674612229383751</c:v>
                </c:pt>
                <c:pt idx="86">
                  <c:v>10.674612229383751</c:v>
                </c:pt>
                <c:pt idx="87">
                  <c:v>10.674612229383751</c:v>
                </c:pt>
                <c:pt idx="88">
                  <c:v>10.531232794759971</c:v>
                </c:pt>
                <c:pt idx="89">
                  <c:v>10.531232794759971</c:v>
                </c:pt>
                <c:pt idx="90">
                  <c:v>10.531232794759971</c:v>
                </c:pt>
                <c:pt idx="91">
                  <c:v>10.531232794759971</c:v>
                </c:pt>
                <c:pt idx="92">
                  <c:v>10.531232794759971</c:v>
                </c:pt>
                <c:pt idx="93">
                  <c:v>10.387392333015221</c:v>
                </c:pt>
                <c:pt idx="94">
                  <c:v>10.387392333015221</c:v>
                </c:pt>
                <c:pt idx="95">
                  <c:v>10.387392333015221</c:v>
                </c:pt>
                <c:pt idx="96">
                  <c:v>10.387392333015221</c:v>
                </c:pt>
                <c:pt idx="97">
                  <c:v>10.387392333015221</c:v>
                </c:pt>
                <c:pt idx="98">
                  <c:v>10.387392333015221</c:v>
                </c:pt>
                <c:pt idx="99">
                  <c:v>10.243088616965323</c:v>
                </c:pt>
                <c:pt idx="100">
                  <c:v>10.243088616965323</c:v>
                </c:pt>
                <c:pt idx="101">
                  <c:v>10.243088616965323</c:v>
                </c:pt>
                <c:pt idx="102">
                  <c:v>10.243088616965323</c:v>
                </c:pt>
                <c:pt idx="103">
                  <c:v>10.243088616965323</c:v>
                </c:pt>
                <c:pt idx="104">
                  <c:v>10.243088616965323</c:v>
                </c:pt>
                <c:pt idx="105">
                  <c:v>10.243088616965323</c:v>
                </c:pt>
                <c:pt idx="106">
                  <c:v>10.098319405057177</c:v>
                </c:pt>
                <c:pt idx="107">
                  <c:v>10.098319405057177</c:v>
                </c:pt>
                <c:pt idx="108">
                  <c:v>10.098319405057177</c:v>
                </c:pt>
                <c:pt idx="109">
                  <c:v>10.098319405057177</c:v>
                </c:pt>
                <c:pt idx="110">
                  <c:v>10.098319405057177</c:v>
                </c:pt>
                <c:pt idx="111">
                  <c:v>10.098319405057177</c:v>
                </c:pt>
                <c:pt idx="112">
                  <c:v>10.098319405057177</c:v>
                </c:pt>
                <c:pt idx="113">
                  <c:v>9.9530824412527803</c:v>
                </c:pt>
                <c:pt idx="114">
                  <c:v>9.9530824412527803</c:v>
                </c:pt>
                <c:pt idx="115">
                  <c:v>9.9530824412527803</c:v>
                </c:pt>
                <c:pt idx="116">
                  <c:v>9.9530824412527803</c:v>
                </c:pt>
                <c:pt idx="117">
                  <c:v>9.9530824412527803</c:v>
                </c:pt>
                <c:pt idx="118">
                  <c:v>9.9530824412527803</c:v>
                </c:pt>
                <c:pt idx="119">
                  <c:v>9.9530824412527803</c:v>
                </c:pt>
                <c:pt idx="120">
                  <c:v>9.9530824412527803</c:v>
                </c:pt>
                <c:pt idx="121">
                  <c:v>9.8073754549117496</c:v>
                </c:pt>
                <c:pt idx="122">
                  <c:v>9.8073754549117496</c:v>
                </c:pt>
                <c:pt idx="123">
                  <c:v>9.8073754549117496</c:v>
                </c:pt>
                <c:pt idx="124">
                  <c:v>9.8073754549117496</c:v>
                </c:pt>
                <c:pt idx="125">
                  <c:v>9.8073754549117496</c:v>
                </c:pt>
                <c:pt idx="126">
                  <c:v>9.8073754549117496</c:v>
                </c:pt>
                <c:pt idx="127">
                  <c:v>9.8073754549117496</c:v>
                </c:pt>
                <c:pt idx="128">
                  <c:v>9.8073754549117496</c:v>
                </c:pt>
                <c:pt idx="129">
                  <c:v>9.6611961606733807</c:v>
                </c:pt>
                <c:pt idx="130">
                  <c:v>9.6611961606733807</c:v>
                </c:pt>
                <c:pt idx="131">
                  <c:v>9.6611961606733807</c:v>
                </c:pt>
                <c:pt idx="132">
                  <c:v>9.6611961606733807</c:v>
                </c:pt>
                <c:pt idx="133">
                  <c:v>9.6611961606733807</c:v>
                </c:pt>
                <c:pt idx="134">
                  <c:v>9.6611961606733807</c:v>
                </c:pt>
                <c:pt idx="135">
                  <c:v>9.6611961606733807</c:v>
                </c:pt>
                <c:pt idx="136">
                  <c:v>9.6611961606733807</c:v>
                </c:pt>
                <c:pt idx="137">
                  <c:v>9.6611961606733807</c:v>
                </c:pt>
                <c:pt idx="138">
                  <c:v>9.5145422583367996</c:v>
                </c:pt>
                <c:pt idx="139">
                  <c:v>9.5145422583367996</c:v>
                </c:pt>
                <c:pt idx="140">
                  <c:v>9.5145422583367996</c:v>
                </c:pt>
                <c:pt idx="141">
                  <c:v>9.5145422583367996</c:v>
                </c:pt>
                <c:pt idx="142">
                  <c:v>9.5145422583367996</c:v>
                </c:pt>
                <c:pt idx="143">
                  <c:v>9.5145422583367996</c:v>
                </c:pt>
                <c:pt idx="144">
                  <c:v>9.5145422583367996</c:v>
                </c:pt>
                <c:pt idx="145">
                  <c:v>9.5145422583367996</c:v>
                </c:pt>
                <c:pt idx="146">
                  <c:v>9.5145422583367996</c:v>
                </c:pt>
                <c:pt idx="147">
                  <c:v>9.5145422583367996</c:v>
                </c:pt>
                <c:pt idx="148">
                  <c:v>9.5145422583367996</c:v>
                </c:pt>
                <c:pt idx="149">
                  <c:v>9.36741143274058</c:v>
                </c:pt>
                <c:pt idx="150">
                  <c:v>9.36741143274058</c:v>
                </c:pt>
                <c:pt idx="151">
                  <c:v>9.36741143274058</c:v>
                </c:pt>
                <c:pt idx="152">
                  <c:v>9.36741143274058</c:v>
                </c:pt>
                <c:pt idx="153">
                  <c:v>9.36741143274058</c:v>
                </c:pt>
                <c:pt idx="154">
                  <c:v>9.36741143274058</c:v>
                </c:pt>
                <c:pt idx="155">
                  <c:v>9.36741143274058</c:v>
                </c:pt>
                <c:pt idx="156">
                  <c:v>9.36741143274058</c:v>
                </c:pt>
                <c:pt idx="157">
                  <c:v>9.36741143274058</c:v>
                </c:pt>
                <c:pt idx="158">
                  <c:v>9.36741143274058</c:v>
                </c:pt>
                <c:pt idx="159">
                  <c:v>9.36741143274058</c:v>
                </c:pt>
                <c:pt idx="160">
                  <c:v>9.2198013536408112</c:v>
                </c:pt>
                <c:pt idx="161">
                  <c:v>9.2198013536408112</c:v>
                </c:pt>
                <c:pt idx="162">
                  <c:v>9.2198013536408112</c:v>
                </c:pt>
                <c:pt idx="163">
                  <c:v>9.2198013536408112</c:v>
                </c:pt>
                <c:pt idx="164">
                  <c:v>9.2198013536408112</c:v>
                </c:pt>
                <c:pt idx="165">
                  <c:v>9.2198013536408112</c:v>
                </c:pt>
                <c:pt idx="166">
                  <c:v>9.2198013536408112</c:v>
                </c:pt>
                <c:pt idx="167">
                  <c:v>9.2198013536408112</c:v>
                </c:pt>
                <c:pt idx="168">
                  <c:v>9.2198013536408112</c:v>
                </c:pt>
                <c:pt idx="169">
                  <c:v>9.2198013536408112</c:v>
                </c:pt>
                <c:pt idx="170">
                  <c:v>9.2198013536408112</c:v>
                </c:pt>
                <c:pt idx="171">
                  <c:v>9.2198013536408112</c:v>
                </c:pt>
                <c:pt idx="172">
                  <c:v>9.2198013536408112</c:v>
                </c:pt>
                <c:pt idx="173">
                  <c:v>9.0717096755880355</c:v>
                </c:pt>
                <c:pt idx="174">
                  <c:v>9.0717096755880355</c:v>
                </c:pt>
                <c:pt idx="175">
                  <c:v>9.0717096755880355</c:v>
                </c:pt>
                <c:pt idx="176">
                  <c:v>9.0717096755880355</c:v>
                </c:pt>
                <c:pt idx="177">
                  <c:v>9.0717096755880355</c:v>
                </c:pt>
                <c:pt idx="178">
                  <c:v>9.0717096755880355</c:v>
                </c:pt>
                <c:pt idx="179">
                  <c:v>9.0717096755880355</c:v>
                </c:pt>
                <c:pt idx="180">
                  <c:v>9.0717096755880355</c:v>
                </c:pt>
                <c:pt idx="181">
                  <c:v>9.0717096755880355</c:v>
                </c:pt>
                <c:pt idx="182">
                  <c:v>9.0717096755880355</c:v>
                </c:pt>
                <c:pt idx="183">
                  <c:v>9.0717096755880355</c:v>
                </c:pt>
                <c:pt idx="184">
                  <c:v>9.0717096755880355</c:v>
                </c:pt>
                <c:pt idx="185">
                  <c:v>9.0717096755880355</c:v>
                </c:pt>
                <c:pt idx="186">
                  <c:v>9.0717096755880355</c:v>
                </c:pt>
                <c:pt idx="187">
                  <c:v>8.9231340378030275</c:v>
                </c:pt>
                <c:pt idx="188">
                  <c:v>8.9231340378030275</c:v>
                </c:pt>
                <c:pt idx="189">
                  <c:v>8.9231340378030275</c:v>
                </c:pt>
                <c:pt idx="190">
                  <c:v>8.9231340378030275</c:v>
                </c:pt>
                <c:pt idx="191">
                  <c:v>8.9231340378030275</c:v>
                </c:pt>
                <c:pt idx="192">
                  <c:v>8.9231340378030275</c:v>
                </c:pt>
                <c:pt idx="193">
                  <c:v>8.9231340378030275</c:v>
                </c:pt>
                <c:pt idx="194">
                  <c:v>8.9231340378030275</c:v>
                </c:pt>
                <c:pt idx="195">
                  <c:v>8.9231340378030275</c:v>
                </c:pt>
                <c:pt idx="196">
                  <c:v>8.9231340378030275</c:v>
                </c:pt>
                <c:pt idx="197">
                  <c:v>8.9231340378030275</c:v>
                </c:pt>
                <c:pt idx="198">
                  <c:v>8.9231340378030275</c:v>
                </c:pt>
                <c:pt idx="199">
                  <c:v>8.9231340378030275</c:v>
                </c:pt>
                <c:pt idx="200">
                  <c:v>8.9231340378030275</c:v>
                </c:pt>
                <c:pt idx="201">
                  <c:v>8.9231340378030275</c:v>
                </c:pt>
                <c:pt idx="202">
                  <c:v>8.9231340378030275</c:v>
                </c:pt>
                <c:pt idx="203">
                  <c:v>8.7740720640514969</c:v>
                </c:pt>
                <c:pt idx="204">
                  <c:v>8.7740720640514969</c:v>
                </c:pt>
                <c:pt idx="205">
                  <c:v>8.7740720640514969</c:v>
                </c:pt>
                <c:pt idx="206">
                  <c:v>8.7740720640514969</c:v>
                </c:pt>
                <c:pt idx="207">
                  <c:v>8.7740720640514969</c:v>
                </c:pt>
                <c:pt idx="208">
                  <c:v>8.7740720640514969</c:v>
                </c:pt>
                <c:pt idx="209">
                  <c:v>8.7740720640514969</c:v>
                </c:pt>
                <c:pt idx="210">
                  <c:v>8.7740720640514969</c:v>
                </c:pt>
                <c:pt idx="211">
                  <c:v>8.7740720640514969</c:v>
                </c:pt>
                <c:pt idx="212">
                  <c:v>8.7740720640514969</c:v>
                </c:pt>
                <c:pt idx="213">
                  <c:v>8.7740720640514969</c:v>
                </c:pt>
                <c:pt idx="214">
                  <c:v>8.7740720640514969</c:v>
                </c:pt>
                <c:pt idx="215">
                  <c:v>8.7740720640514969</c:v>
                </c:pt>
                <c:pt idx="216">
                  <c:v>8.7740720640514969</c:v>
                </c:pt>
                <c:pt idx="217">
                  <c:v>8.7740720640514969</c:v>
                </c:pt>
                <c:pt idx="218">
                  <c:v>8.7740720640514969</c:v>
                </c:pt>
                <c:pt idx="219">
                  <c:v>8.7740720640514969</c:v>
                </c:pt>
                <c:pt idx="220">
                  <c:v>8.7740720640514969</c:v>
                </c:pt>
                <c:pt idx="221">
                  <c:v>8.6245213625171466</c:v>
                </c:pt>
                <c:pt idx="222">
                  <c:v>8.6245213625171466</c:v>
                </c:pt>
                <c:pt idx="223">
                  <c:v>8.6245213625171466</c:v>
                </c:pt>
                <c:pt idx="224">
                  <c:v>8.6245213625171466</c:v>
                </c:pt>
                <c:pt idx="225">
                  <c:v>8.6245213625171466</c:v>
                </c:pt>
                <c:pt idx="226">
                  <c:v>8.6245213625171466</c:v>
                </c:pt>
                <c:pt idx="227">
                  <c:v>8.6245213625171466</c:v>
                </c:pt>
                <c:pt idx="228">
                  <c:v>8.6245213625171466</c:v>
                </c:pt>
                <c:pt idx="229">
                  <c:v>8.6245213625171466</c:v>
                </c:pt>
                <c:pt idx="230">
                  <c:v>8.6245213625171466</c:v>
                </c:pt>
                <c:pt idx="231">
                  <c:v>8.6245213625171466</c:v>
                </c:pt>
                <c:pt idx="232">
                  <c:v>8.6245213625171466</c:v>
                </c:pt>
                <c:pt idx="233">
                  <c:v>8.6245213625171466</c:v>
                </c:pt>
                <c:pt idx="234">
                  <c:v>8.6245213625171466</c:v>
                </c:pt>
                <c:pt idx="235">
                  <c:v>8.6245213625171466</c:v>
                </c:pt>
                <c:pt idx="236">
                  <c:v>8.6245213625171466</c:v>
                </c:pt>
                <c:pt idx="237">
                  <c:v>8.6245213625171466</c:v>
                </c:pt>
                <c:pt idx="238">
                  <c:v>8.6245213625171466</c:v>
                </c:pt>
                <c:pt idx="239">
                  <c:v>8.6245213625171466</c:v>
                </c:pt>
                <c:pt idx="240">
                  <c:v>8.4744795256739955</c:v>
                </c:pt>
                <c:pt idx="241">
                  <c:v>8.4744795256739955</c:v>
                </c:pt>
                <c:pt idx="242">
                  <c:v>8.4744795256739955</c:v>
                </c:pt>
                <c:pt idx="243">
                  <c:v>8.4744795256739955</c:v>
                </c:pt>
                <c:pt idx="244">
                  <c:v>8.4744795256739955</c:v>
                </c:pt>
                <c:pt idx="245">
                  <c:v>8.4744795256739955</c:v>
                </c:pt>
                <c:pt idx="246">
                  <c:v>8.4744795256739955</c:v>
                </c:pt>
                <c:pt idx="247">
                  <c:v>8.4744795256739955</c:v>
                </c:pt>
                <c:pt idx="248">
                  <c:v>8.4744795256739955</c:v>
                </c:pt>
                <c:pt idx="249">
                  <c:v>8.4744795256739955</c:v>
                </c:pt>
                <c:pt idx="250">
                  <c:v>8.4744795256739955</c:v>
                </c:pt>
                <c:pt idx="251">
                  <c:v>8.4744795256739955</c:v>
                </c:pt>
                <c:pt idx="252">
                  <c:v>8.4744795256739955</c:v>
                </c:pt>
                <c:pt idx="253">
                  <c:v>8.4744795256739955</c:v>
                </c:pt>
                <c:pt idx="254">
                  <c:v>8.4744795256739955</c:v>
                </c:pt>
                <c:pt idx="255">
                  <c:v>8.4744795256739955</c:v>
                </c:pt>
                <c:pt idx="256">
                  <c:v>8.4744795256739955</c:v>
                </c:pt>
                <c:pt idx="257">
                  <c:v>8.4744795256739955</c:v>
                </c:pt>
                <c:pt idx="258">
                  <c:v>8.4744795256739955</c:v>
                </c:pt>
                <c:pt idx="259">
                  <c:v>8.4744795256739955</c:v>
                </c:pt>
                <c:pt idx="260">
                  <c:v>8.4744795256739955</c:v>
                </c:pt>
                <c:pt idx="261">
                  <c:v>8.4744795256739955</c:v>
                </c:pt>
                <c:pt idx="262">
                  <c:v>8.4744795256739955</c:v>
                </c:pt>
                <c:pt idx="263">
                  <c:v>8.4744795256739955</c:v>
                </c:pt>
                <c:pt idx="264">
                  <c:v>8.3239441301569794</c:v>
                </c:pt>
                <c:pt idx="265">
                  <c:v>8.3239441301569794</c:v>
                </c:pt>
                <c:pt idx="266">
                  <c:v>8.3239441301569794</c:v>
                </c:pt>
                <c:pt idx="267">
                  <c:v>8.3239441301569794</c:v>
                </c:pt>
                <c:pt idx="268">
                  <c:v>8.3239441301569794</c:v>
                </c:pt>
                <c:pt idx="269">
                  <c:v>8.3239441301569794</c:v>
                </c:pt>
                <c:pt idx="270">
                  <c:v>8.3239441301569794</c:v>
                </c:pt>
                <c:pt idx="271">
                  <c:v>8.3239441301569794</c:v>
                </c:pt>
                <c:pt idx="272">
                  <c:v>8.3239441301569794</c:v>
                </c:pt>
                <c:pt idx="273">
                  <c:v>8.3239441301569794</c:v>
                </c:pt>
                <c:pt idx="274">
                  <c:v>8.3239441301569794</c:v>
                </c:pt>
                <c:pt idx="275">
                  <c:v>8.3239441301569794</c:v>
                </c:pt>
                <c:pt idx="276">
                  <c:v>8.3239441301569794</c:v>
                </c:pt>
                <c:pt idx="277">
                  <c:v>8.3239441301569794</c:v>
                </c:pt>
                <c:pt idx="278">
                  <c:v>8.3239441301569794</c:v>
                </c:pt>
                <c:pt idx="279">
                  <c:v>8.3239441301569794</c:v>
                </c:pt>
                <c:pt idx="280">
                  <c:v>8.3239441301569794</c:v>
                </c:pt>
                <c:pt idx="281">
                  <c:v>8.3239441301569794</c:v>
                </c:pt>
                <c:pt idx="282">
                  <c:v>8.3239441301569794</c:v>
                </c:pt>
                <c:pt idx="283">
                  <c:v>8.3239441301569794</c:v>
                </c:pt>
                <c:pt idx="284">
                  <c:v>8.3239441301569794</c:v>
                </c:pt>
                <c:pt idx="285">
                  <c:v>8.3239441301569794</c:v>
                </c:pt>
                <c:pt idx="286">
                  <c:v>8.3239441301569794</c:v>
                </c:pt>
                <c:pt idx="287">
                  <c:v>8.3239441301569794</c:v>
                </c:pt>
                <c:pt idx="288">
                  <c:v>8.3239441301569794</c:v>
                </c:pt>
                <c:pt idx="289">
                  <c:v>8.3239441301569794</c:v>
                </c:pt>
                <c:pt idx="290">
                  <c:v>8.1729127366317318</c:v>
                </c:pt>
                <c:pt idx="291">
                  <c:v>8.1729127366317318</c:v>
                </c:pt>
                <c:pt idx="292">
                  <c:v>8.1729127366317318</c:v>
                </c:pt>
                <c:pt idx="293">
                  <c:v>8.1729127366317318</c:v>
                </c:pt>
                <c:pt idx="294">
                  <c:v>8.1729127366317318</c:v>
                </c:pt>
                <c:pt idx="295">
                  <c:v>8.1729127366317318</c:v>
                </c:pt>
                <c:pt idx="296">
                  <c:v>8.1729127366317318</c:v>
                </c:pt>
                <c:pt idx="297">
                  <c:v>8.1729127366317318</c:v>
                </c:pt>
                <c:pt idx="298">
                  <c:v>8.1729127366317318</c:v>
                </c:pt>
                <c:pt idx="299">
                  <c:v>8.1729127366317318</c:v>
                </c:pt>
                <c:pt idx="300">
                  <c:v>8.1729127366317318</c:v>
                </c:pt>
                <c:pt idx="301">
                  <c:v>8.1729127366317318</c:v>
                </c:pt>
                <c:pt idx="302">
                  <c:v>8.1729127366317318</c:v>
                </c:pt>
                <c:pt idx="303">
                  <c:v>8.1729127366317318</c:v>
                </c:pt>
                <c:pt idx="304">
                  <c:v>8.1729127366317318</c:v>
                </c:pt>
                <c:pt idx="305">
                  <c:v>8.1729127366317318</c:v>
                </c:pt>
                <c:pt idx="306">
                  <c:v>8.1729127366317318</c:v>
                </c:pt>
                <c:pt idx="307">
                  <c:v>8.1729127366317318</c:v>
                </c:pt>
                <c:pt idx="308">
                  <c:v>8.1729127366317318</c:v>
                </c:pt>
                <c:pt idx="309">
                  <c:v>8.1729127366317318</c:v>
                </c:pt>
                <c:pt idx="310">
                  <c:v>8.1729127366317318</c:v>
                </c:pt>
                <c:pt idx="311">
                  <c:v>8.1729127366317318</c:v>
                </c:pt>
                <c:pt idx="312">
                  <c:v>8.1729127366317318</c:v>
                </c:pt>
                <c:pt idx="313">
                  <c:v>8.1729127366317318</c:v>
                </c:pt>
                <c:pt idx="314">
                  <c:v>8.1729127366317318</c:v>
                </c:pt>
                <c:pt idx="315">
                  <c:v>8.1729127366317318</c:v>
                </c:pt>
                <c:pt idx="316">
                  <c:v>8.1729127366317318</c:v>
                </c:pt>
                <c:pt idx="317">
                  <c:v>8.1729127366317318</c:v>
                </c:pt>
                <c:pt idx="318">
                  <c:v>8.1729127366317318</c:v>
                </c:pt>
                <c:pt idx="319">
                  <c:v>8.1729127366317318</c:v>
                </c:pt>
                <c:pt idx="320">
                  <c:v>8.0213828896624761</c:v>
                </c:pt>
                <c:pt idx="321">
                  <c:v>8.0213828896624761</c:v>
                </c:pt>
                <c:pt idx="322">
                  <c:v>8.0213828896624761</c:v>
                </c:pt>
                <c:pt idx="323">
                  <c:v>8.0213828896624761</c:v>
                </c:pt>
                <c:pt idx="324">
                  <c:v>8.0213828896624761</c:v>
                </c:pt>
                <c:pt idx="325">
                  <c:v>8.0213828896624761</c:v>
                </c:pt>
                <c:pt idx="326">
                  <c:v>8.0213828896624761</c:v>
                </c:pt>
                <c:pt idx="327">
                  <c:v>8.0213828896624761</c:v>
                </c:pt>
                <c:pt idx="328">
                  <c:v>8.0213828896624761</c:v>
                </c:pt>
                <c:pt idx="329">
                  <c:v>8.0213828896624761</c:v>
                </c:pt>
                <c:pt idx="330">
                  <c:v>8.0213828896624761</c:v>
                </c:pt>
                <c:pt idx="331">
                  <c:v>8.0213828896624761</c:v>
                </c:pt>
                <c:pt idx="332">
                  <c:v>8.0213828896624761</c:v>
                </c:pt>
                <c:pt idx="333">
                  <c:v>8.0213828896624761</c:v>
                </c:pt>
                <c:pt idx="334">
                  <c:v>8.0213828896624761</c:v>
                </c:pt>
                <c:pt idx="335">
                  <c:v>8.0213828896624761</c:v>
                </c:pt>
                <c:pt idx="336">
                  <c:v>8.0213828896624761</c:v>
                </c:pt>
                <c:pt idx="337">
                  <c:v>8.0213828896624761</c:v>
                </c:pt>
                <c:pt idx="338">
                  <c:v>8.0213828896624761</c:v>
                </c:pt>
                <c:pt idx="339">
                  <c:v>8.0213828896624761</c:v>
                </c:pt>
                <c:pt idx="340">
                  <c:v>8.0213828896624761</c:v>
                </c:pt>
                <c:pt idx="341">
                  <c:v>8.0213828896624761</c:v>
                </c:pt>
                <c:pt idx="342">
                  <c:v>8.0213828896624761</c:v>
                </c:pt>
                <c:pt idx="343">
                  <c:v>8.0213828896624761</c:v>
                </c:pt>
                <c:pt idx="344">
                  <c:v>8.0213828896624761</c:v>
                </c:pt>
                <c:pt idx="345">
                  <c:v>8.0213828896624761</c:v>
                </c:pt>
                <c:pt idx="346">
                  <c:v>8.0213828896624761</c:v>
                </c:pt>
                <c:pt idx="347">
                  <c:v>8.0213828896624761</c:v>
                </c:pt>
                <c:pt idx="348">
                  <c:v>8.0213828896624761</c:v>
                </c:pt>
                <c:pt idx="349">
                  <c:v>8.0213828896624761</c:v>
                </c:pt>
                <c:pt idx="350">
                  <c:v>8.0213828896624761</c:v>
                </c:pt>
                <c:pt idx="351">
                  <c:v>8.0213828896624761</c:v>
                </c:pt>
                <c:pt idx="352">
                  <c:v>8.0213828896624761</c:v>
                </c:pt>
                <c:pt idx="353">
                  <c:v>7.8693521175792647</c:v>
                </c:pt>
                <c:pt idx="354">
                  <c:v>7.8693521175792647</c:v>
                </c:pt>
                <c:pt idx="355">
                  <c:v>7.8693521175792647</c:v>
                </c:pt>
                <c:pt idx="356">
                  <c:v>7.8693521175792647</c:v>
                </c:pt>
                <c:pt idx="357">
                  <c:v>7.8693521175792647</c:v>
                </c:pt>
                <c:pt idx="358">
                  <c:v>7.8693521175792647</c:v>
                </c:pt>
                <c:pt idx="359">
                  <c:v>7.8693521175792647</c:v>
                </c:pt>
                <c:pt idx="360">
                  <c:v>7.8693521175792647</c:v>
                </c:pt>
                <c:pt idx="361">
                  <c:v>7.8693521175792647</c:v>
                </c:pt>
                <c:pt idx="362">
                  <c:v>7.8693521175792647</c:v>
                </c:pt>
                <c:pt idx="363">
                  <c:v>7.8693521175792647</c:v>
                </c:pt>
                <c:pt idx="364">
                  <c:v>7.8693521175792647</c:v>
                </c:pt>
                <c:pt idx="365">
                  <c:v>7.8693521175792647</c:v>
                </c:pt>
                <c:pt idx="366">
                  <c:v>7.8693521175792647</c:v>
                </c:pt>
                <c:pt idx="367">
                  <c:v>7.8693521175792647</c:v>
                </c:pt>
                <c:pt idx="368">
                  <c:v>7.8693521175792647</c:v>
                </c:pt>
                <c:pt idx="369">
                  <c:v>7.8693521175792647</c:v>
                </c:pt>
                <c:pt idx="370">
                  <c:v>7.8693521175792647</c:v>
                </c:pt>
                <c:pt idx="371">
                  <c:v>7.8693521175792647</c:v>
                </c:pt>
                <c:pt idx="372">
                  <c:v>7.8693521175792647</c:v>
                </c:pt>
                <c:pt idx="373">
                  <c:v>7.8693521175792647</c:v>
                </c:pt>
                <c:pt idx="374">
                  <c:v>7.8693521175792647</c:v>
                </c:pt>
                <c:pt idx="375">
                  <c:v>7.8693521175792647</c:v>
                </c:pt>
                <c:pt idx="376">
                  <c:v>7.8693521175792647</c:v>
                </c:pt>
                <c:pt idx="377">
                  <c:v>7.8693521175792647</c:v>
                </c:pt>
                <c:pt idx="378">
                  <c:v>7.8693521175792647</c:v>
                </c:pt>
                <c:pt idx="379">
                  <c:v>7.8693521175792647</c:v>
                </c:pt>
                <c:pt idx="380">
                  <c:v>7.8693521175792647</c:v>
                </c:pt>
                <c:pt idx="381">
                  <c:v>7.8693521175792647</c:v>
                </c:pt>
                <c:pt idx="382">
                  <c:v>7.8693521175792647</c:v>
                </c:pt>
                <c:pt idx="383">
                  <c:v>7.8693521175792647</c:v>
                </c:pt>
                <c:pt idx="384">
                  <c:v>7.8693521175792647</c:v>
                </c:pt>
                <c:pt idx="385">
                  <c:v>7.8693521175792647</c:v>
                </c:pt>
                <c:pt idx="386">
                  <c:v>7.8693521175792647</c:v>
                </c:pt>
                <c:pt idx="387">
                  <c:v>7.8693521175792647</c:v>
                </c:pt>
                <c:pt idx="388">
                  <c:v>7.8693521175792647</c:v>
                </c:pt>
                <c:pt idx="389">
                  <c:v>7.8693521175792647</c:v>
                </c:pt>
                <c:pt idx="390">
                  <c:v>7.7168179323434778</c:v>
                </c:pt>
                <c:pt idx="391">
                  <c:v>7.7168179323434778</c:v>
                </c:pt>
                <c:pt idx="392">
                  <c:v>7.7168179323434778</c:v>
                </c:pt>
                <c:pt idx="393">
                  <c:v>7.7168179323434778</c:v>
                </c:pt>
                <c:pt idx="394">
                  <c:v>7.7168179323434778</c:v>
                </c:pt>
                <c:pt idx="395">
                  <c:v>7.7168179323434778</c:v>
                </c:pt>
                <c:pt idx="396">
                  <c:v>7.7168179323434778</c:v>
                </c:pt>
                <c:pt idx="397">
                  <c:v>7.7168179323434778</c:v>
                </c:pt>
                <c:pt idx="398">
                  <c:v>7.7168179323434778</c:v>
                </c:pt>
                <c:pt idx="399">
                  <c:v>7.7168179323434778</c:v>
                </c:pt>
                <c:pt idx="400">
                  <c:v>7.7168179323434778</c:v>
                </c:pt>
                <c:pt idx="401">
                  <c:v>7.7168179323434778</c:v>
                </c:pt>
                <c:pt idx="402">
                  <c:v>7.7168179323434778</c:v>
                </c:pt>
                <c:pt idx="403">
                  <c:v>7.7168179323434778</c:v>
                </c:pt>
                <c:pt idx="404">
                  <c:v>7.7168179323434778</c:v>
                </c:pt>
                <c:pt idx="405">
                  <c:v>7.7168179323434778</c:v>
                </c:pt>
                <c:pt idx="406">
                  <c:v>7.7168179323434778</c:v>
                </c:pt>
                <c:pt idx="407">
                  <c:v>7.7168179323434778</c:v>
                </c:pt>
                <c:pt idx="408">
                  <c:v>7.7168179323434778</c:v>
                </c:pt>
                <c:pt idx="409">
                  <c:v>7.7168179323434778</c:v>
                </c:pt>
                <c:pt idx="410">
                  <c:v>7.7168179323434778</c:v>
                </c:pt>
                <c:pt idx="411">
                  <c:v>7.7168179323434778</c:v>
                </c:pt>
                <c:pt idx="412">
                  <c:v>7.7168179323434778</c:v>
                </c:pt>
                <c:pt idx="413">
                  <c:v>7.7168179323434778</c:v>
                </c:pt>
                <c:pt idx="414">
                  <c:v>7.7168179323434778</c:v>
                </c:pt>
                <c:pt idx="415">
                  <c:v>7.7168179323434778</c:v>
                </c:pt>
                <c:pt idx="416">
                  <c:v>7.7168179323434778</c:v>
                </c:pt>
                <c:pt idx="417">
                  <c:v>7.7168179323434778</c:v>
                </c:pt>
                <c:pt idx="418">
                  <c:v>7.7168179323434778</c:v>
                </c:pt>
                <c:pt idx="419">
                  <c:v>7.7168179323434778</c:v>
                </c:pt>
                <c:pt idx="420">
                  <c:v>7.7168179323434778</c:v>
                </c:pt>
                <c:pt idx="421">
                  <c:v>7.7168179323434778</c:v>
                </c:pt>
                <c:pt idx="422">
                  <c:v>7.7168179323434778</c:v>
                </c:pt>
                <c:pt idx="423">
                  <c:v>7.7168179323434778</c:v>
                </c:pt>
                <c:pt idx="424">
                  <c:v>7.7168179323434778</c:v>
                </c:pt>
                <c:pt idx="425">
                  <c:v>7.7168179323434778</c:v>
                </c:pt>
                <c:pt idx="426">
                  <c:v>7.7168179323434778</c:v>
                </c:pt>
                <c:pt idx="427">
                  <c:v>7.7168179323434778</c:v>
                </c:pt>
                <c:pt idx="428">
                  <c:v>7.7168179323434778</c:v>
                </c:pt>
                <c:pt idx="429">
                  <c:v>7.7168179323434778</c:v>
                </c:pt>
                <c:pt idx="430">
                  <c:v>7.7168179323434778</c:v>
                </c:pt>
                <c:pt idx="431">
                  <c:v>7.7168179323434778</c:v>
                </c:pt>
                <c:pt idx="432">
                  <c:v>7.7168179323434778</c:v>
                </c:pt>
                <c:pt idx="433">
                  <c:v>7.7168179323434778</c:v>
                </c:pt>
                <c:pt idx="434">
                  <c:v>7.7168179323434778</c:v>
                </c:pt>
                <c:pt idx="435">
                  <c:v>7.5637778294120439</c:v>
                </c:pt>
                <c:pt idx="436">
                  <c:v>7.5637778294120439</c:v>
                </c:pt>
                <c:pt idx="437">
                  <c:v>7.5637778294120439</c:v>
                </c:pt>
                <c:pt idx="438">
                  <c:v>7.5637778294120439</c:v>
                </c:pt>
                <c:pt idx="439">
                  <c:v>7.5637778294120439</c:v>
                </c:pt>
                <c:pt idx="440">
                  <c:v>7.5637778294120439</c:v>
                </c:pt>
                <c:pt idx="441">
                  <c:v>7.5637778294120439</c:v>
                </c:pt>
                <c:pt idx="442">
                  <c:v>7.5637778294120439</c:v>
                </c:pt>
                <c:pt idx="443">
                  <c:v>7.5637778294120439</c:v>
                </c:pt>
                <c:pt idx="444">
                  <c:v>7.5637778294120439</c:v>
                </c:pt>
                <c:pt idx="445">
                  <c:v>7.5637778294120439</c:v>
                </c:pt>
                <c:pt idx="446">
                  <c:v>7.5637778294120439</c:v>
                </c:pt>
                <c:pt idx="447">
                  <c:v>7.5637778294120439</c:v>
                </c:pt>
                <c:pt idx="448">
                  <c:v>7.5637778294120439</c:v>
                </c:pt>
                <c:pt idx="449">
                  <c:v>7.5637778294120439</c:v>
                </c:pt>
                <c:pt idx="450">
                  <c:v>7.5637778294120439</c:v>
                </c:pt>
                <c:pt idx="451">
                  <c:v>7.5637778294120439</c:v>
                </c:pt>
                <c:pt idx="452">
                  <c:v>7.5637778294120439</c:v>
                </c:pt>
                <c:pt idx="453">
                  <c:v>7.5637778294120439</c:v>
                </c:pt>
                <c:pt idx="454">
                  <c:v>7.5637778294120439</c:v>
                </c:pt>
                <c:pt idx="455">
                  <c:v>7.5637778294120439</c:v>
                </c:pt>
                <c:pt idx="456">
                  <c:v>7.5637778294120439</c:v>
                </c:pt>
                <c:pt idx="457">
                  <c:v>7.5637778294120439</c:v>
                </c:pt>
                <c:pt idx="458">
                  <c:v>7.5637778294120439</c:v>
                </c:pt>
                <c:pt idx="459">
                  <c:v>7.5637778294120439</c:v>
                </c:pt>
                <c:pt idx="460">
                  <c:v>7.5637778294120439</c:v>
                </c:pt>
                <c:pt idx="461">
                  <c:v>7.5637778294120439</c:v>
                </c:pt>
                <c:pt idx="462">
                  <c:v>7.5637778294120439</c:v>
                </c:pt>
                <c:pt idx="463">
                  <c:v>7.5637778294120439</c:v>
                </c:pt>
                <c:pt idx="464">
                  <c:v>7.5637778294120439</c:v>
                </c:pt>
                <c:pt idx="465">
                  <c:v>7.5637778294120439</c:v>
                </c:pt>
                <c:pt idx="466">
                  <c:v>7.5637778294120439</c:v>
                </c:pt>
                <c:pt idx="467">
                  <c:v>7.5637778294120439</c:v>
                </c:pt>
                <c:pt idx="468">
                  <c:v>7.5637778294120439</c:v>
                </c:pt>
                <c:pt idx="469">
                  <c:v>7.5637778294120439</c:v>
                </c:pt>
                <c:pt idx="470">
                  <c:v>7.5637778294120439</c:v>
                </c:pt>
                <c:pt idx="471">
                  <c:v>7.5637778294120439</c:v>
                </c:pt>
                <c:pt idx="472">
                  <c:v>7.5637778294120439</c:v>
                </c:pt>
                <c:pt idx="473">
                  <c:v>7.5637778294120439</c:v>
                </c:pt>
                <c:pt idx="474">
                  <c:v>7.5637778294120439</c:v>
                </c:pt>
                <c:pt idx="475">
                  <c:v>7.5637778294120439</c:v>
                </c:pt>
                <c:pt idx="476">
                  <c:v>7.5637778294120439</c:v>
                </c:pt>
                <c:pt idx="477">
                  <c:v>7.5637778294120439</c:v>
                </c:pt>
                <c:pt idx="478">
                  <c:v>7.5637778294120439</c:v>
                </c:pt>
                <c:pt idx="479">
                  <c:v>7.5637778294120439</c:v>
                </c:pt>
                <c:pt idx="480">
                  <c:v>7.5637778294120439</c:v>
                </c:pt>
                <c:pt idx="481">
                  <c:v>7.5637778294120439</c:v>
                </c:pt>
                <c:pt idx="482">
                  <c:v>7.5637778294120439</c:v>
                </c:pt>
                <c:pt idx="483">
                  <c:v>7.5637778294120439</c:v>
                </c:pt>
                <c:pt idx="484">
                  <c:v>7.5637778294120439</c:v>
                </c:pt>
                <c:pt idx="485">
                  <c:v>7.5637778294120439</c:v>
                </c:pt>
                <c:pt idx="486">
                  <c:v>7.5637778294120439</c:v>
                </c:pt>
                <c:pt idx="487">
                  <c:v>7.5637778294120439</c:v>
                </c:pt>
                <c:pt idx="488">
                  <c:v>7.5637778294120439</c:v>
                </c:pt>
                <c:pt idx="489">
                  <c:v>7.5637778294120439</c:v>
                </c:pt>
                <c:pt idx="490">
                  <c:v>7.4102292876004334</c:v>
                </c:pt>
                <c:pt idx="491">
                  <c:v>7.4102292876004334</c:v>
                </c:pt>
                <c:pt idx="492">
                  <c:v>7.4102292876004334</c:v>
                </c:pt>
                <c:pt idx="493">
                  <c:v>7.4102292876004334</c:v>
                </c:pt>
                <c:pt idx="494">
                  <c:v>7.4102292876004334</c:v>
                </c:pt>
                <c:pt idx="495">
                  <c:v>7.4102292876004334</c:v>
                </c:pt>
                <c:pt idx="496">
                  <c:v>7.4102292876004334</c:v>
                </c:pt>
                <c:pt idx="497">
                  <c:v>7.4102292876004334</c:v>
                </c:pt>
                <c:pt idx="498">
                  <c:v>7.4102292876004334</c:v>
                </c:pt>
                <c:pt idx="499">
                  <c:v>7.4102292876004334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DB-44F7-B3EF-C8DC452415B7}"/>
            </c:ext>
          </c:extLst>
        </c:ser>
        <c:ser>
          <c:idx val="1"/>
          <c:order val="1"/>
          <c:tx>
            <c:strRef>
              <c:f>'C26 SP2-50 22_09'!$Y$3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'C26 SP2-50 22_09'!$AB$4:$AB$503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  <c:pt idx="401" formatCode="General">
                  <c:v>2.6042260530844699</c:v>
                </c:pt>
                <c:pt idx="402" formatCode="General">
                  <c:v>2.6053050461411096</c:v>
                </c:pt>
                <c:pt idx="403" formatCode="General">
                  <c:v>2.6063813651106051</c:v>
                </c:pt>
                <c:pt idx="404" formatCode="General">
                  <c:v>2.6074550232146687</c:v>
                </c:pt>
                <c:pt idx="405" formatCode="General">
                  <c:v>2.6085260335771943</c:v>
                </c:pt>
                <c:pt idx="406" formatCode="General">
                  <c:v>2.6095944092252199</c:v>
                </c:pt>
                <c:pt idx="407" formatCode="General">
                  <c:v>2.61066016308988</c:v>
                </c:pt>
                <c:pt idx="408" formatCode="General">
                  <c:v>2.6117233080073419</c:v>
                </c:pt>
                <c:pt idx="409" formatCode="General">
                  <c:v>2.6127838567197355</c:v>
                </c:pt>
                <c:pt idx="410" formatCode="General">
                  <c:v>2.6138418218760693</c:v>
                </c:pt>
                <c:pt idx="411" formatCode="General">
                  <c:v>2.6148972160331345</c:v>
                </c:pt>
                <c:pt idx="412" formatCode="General">
                  <c:v>2.6159500516564012</c:v>
                </c:pt>
                <c:pt idx="413" formatCode="General">
                  <c:v>2.6170003411208991</c:v>
                </c:pt>
                <c:pt idx="414" formatCode="General">
                  <c:v>2.6180480967120925</c:v>
                </c:pt>
                <c:pt idx="415" formatCode="General">
                  <c:v>2.6190933306267428</c:v>
                </c:pt>
                <c:pt idx="416" formatCode="General">
                  <c:v>2.6201360549737576</c:v>
                </c:pt>
                <c:pt idx="417" formatCode="General">
                  <c:v>2.621176281775035</c:v>
                </c:pt>
                <c:pt idx="418" formatCode="General">
                  <c:v>2.6222140229662951</c:v>
                </c:pt>
                <c:pt idx="419" formatCode="General">
                  <c:v>2.6232492903979003</c:v>
                </c:pt>
                <c:pt idx="420" formatCode="General">
                  <c:v>2.6242820958356683</c:v>
                </c:pt>
                <c:pt idx="421" formatCode="General">
                  <c:v>2.6253124509616739</c:v>
                </c:pt>
                <c:pt idx="422" formatCode="General">
                  <c:v>2.6263403673750423</c:v>
                </c:pt>
                <c:pt idx="423" formatCode="General">
                  <c:v>2.6273658565927325</c:v>
                </c:pt>
                <c:pt idx="424" formatCode="General">
                  <c:v>2.6283889300503116</c:v>
                </c:pt>
                <c:pt idx="425" formatCode="General">
                  <c:v>2.6294095991027189</c:v>
                </c:pt>
                <c:pt idx="426" formatCode="General">
                  <c:v>2.6304278750250241</c:v>
                </c:pt>
                <c:pt idx="427" formatCode="General">
                  <c:v>2.6314437690131722</c:v>
                </c:pt>
                <c:pt idx="428" formatCode="General">
                  <c:v>2.6324572921847245</c:v>
                </c:pt>
                <c:pt idx="429" formatCode="General">
                  <c:v>2.6334684555795866</c:v>
                </c:pt>
                <c:pt idx="430" formatCode="General">
                  <c:v>2.6344772701607315</c:v>
                </c:pt>
                <c:pt idx="431" formatCode="General">
                  <c:v>2.6354837468149119</c:v>
                </c:pt>
                <c:pt idx="432" formatCode="General">
                  <c:v>2.6364878963533656</c:v>
                </c:pt>
                <c:pt idx="433" formatCode="General">
                  <c:v>2.6374897295125108</c:v>
                </c:pt>
                <c:pt idx="434" formatCode="General">
                  <c:v>2.6384892569546374</c:v>
                </c:pt>
                <c:pt idx="435" formatCode="General">
                  <c:v>2.6394864892685859</c:v>
                </c:pt>
                <c:pt idx="436" formatCode="General">
                  <c:v>2.6404814369704219</c:v>
                </c:pt>
                <c:pt idx="437" formatCode="General">
                  <c:v>2.6414741105040997</c:v>
                </c:pt>
                <c:pt idx="438" formatCode="General">
                  <c:v>2.6424645202421213</c:v>
                </c:pt>
                <c:pt idx="439" formatCode="General">
                  <c:v>2.6434526764861874</c:v>
                </c:pt>
                <c:pt idx="440" formatCode="General">
                  <c:v>2.6444385894678386</c:v>
                </c:pt>
                <c:pt idx="441" formatCode="General">
                  <c:v>2.6454222693490919</c:v>
                </c:pt>
                <c:pt idx="442" formatCode="General">
                  <c:v>2.6464037262230695</c:v>
                </c:pt>
                <c:pt idx="443" formatCode="General">
                  <c:v>2.6473829701146196</c:v>
                </c:pt>
                <c:pt idx="444" formatCode="General">
                  <c:v>2.6483600109809315</c:v>
                </c:pt>
                <c:pt idx="445" formatCode="General">
                  <c:v>2.6493348587121419</c:v>
                </c:pt>
                <c:pt idx="446" formatCode="General">
                  <c:v>2.6503075231319366</c:v>
                </c:pt>
                <c:pt idx="447" formatCode="General">
                  <c:v>2.651278013998144</c:v>
                </c:pt>
                <c:pt idx="448" formatCode="General">
                  <c:v>2.6522463410033232</c:v>
                </c:pt>
                <c:pt idx="449" formatCode="General">
                  <c:v>2.6532125137753435</c:v>
                </c:pt>
                <c:pt idx="450" formatCode="General">
                  <c:v>2.6541765418779604</c:v>
                </c:pt>
                <c:pt idx="451" formatCode="General">
                  <c:v>2.655138434811382</c:v>
                </c:pt>
                <c:pt idx="452" formatCode="General">
                  <c:v>2.6560982020128319</c:v>
                </c:pt>
                <c:pt idx="453" formatCode="General">
                  <c:v>2.6570558528571038</c:v>
                </c:pt>
                <c:pt idx="454" formatCode="General">
                  <c:v>2.6580113966571126</c:v>
                </c:pt>
                <c:pt idx="455" formatCode="General">
                  <c:v>2.6589648426644348</c:v>
                </c:pt>
                <c:pt idx="456" formatCode="General">
                  <c:v>2.6599162000698504</c:v>
                </c:pt>
                <c:pt idx="457" formatCode="General">
                  <c:v>2.6608654780038692</c:v>
                </c:pt>
                <c:pt idx="458" formatCode="General">
                  <c:v>2.661812685537261</c:v>
                </c:pt>
                <c:pt idx="459" formatCode="General">
                  <c:v>2.6627578316815739</c:v>
                </c:pt>
                <c:pt idx="460" formatCode="General">
                  <c:v>2.663700925389648</c:v>
                </c:pt>
                <c:pt idx="461" formatCode="General">
                  <c:v>2.6646419755561257</c:v>
                </c:pt>
                <c:pt idx="462" formatCode="General">
                  <c:v>2.6655809910179533</c:v>
                </c:pt>
                <c:pt idx="463" formatCode="General">
                  <c:v>2.6665179805548807</c:v>
                </c:pt>
                <c:pt idx="464" formatCode="General">
                  <c:v>2.667452952889954</c:v>
                </c:pt>
                <c:pt idx="465" formatCode="General">
                  <c:v>2.6683859166900001</c:v>
                </c:pt>
                <c:pt idx="466" formatCode="General">
                  <c:v>2.6693168805661123</c:v>
                </c:pt>
                <c:pt idx="467" formatCode="General">
                  <c:v>2.6702458530741242</c:v>
                </c:pt>
                <c:pt idx="468" formatCode="General">
                  <c:v>2.6711728427150834</c:v>
                </c:pt>
                <c:pt idx="469" formatCode="General">
                  <c:v>2.6720978579357175</c:v>
                </c:pt>
                <c:pt idx="470" formatCode="General">
                  <c:v>2.6730209071288962</c:v>
                </c:pt>
                <c:pt idx="471" formatCode="General">
                  <c:v>2.673941998634088</c:v>
                </c:pt>
                <c:pt idx="472" formatCode="General">
                  <c:v>2.6748611407378116</c:v>
                </c:pt>
                <c:pt idx="473" formatCode="General">
                  <c:v>2.6757783416740852</c:v>
                </c:pt>
                <c:pt idx="474" formatCode="General">
                  <c:v>2.6766936096248664</c:v>
                </c:pt>
                <c:pt idx="475" formatCode="General">
                  <c:v>2.6776069527204931</c:v>
                </c:pt>
                <c:pt idx="476" formatCode="General">
                  <c:v>2.6785183790401139</c:v>
                </c:pt>
                <c:pt idx="477" formatCode="General">
                  <c:v>2.6794278966121188</c:v>
                </c:pt>
                <c:pt idx="478" formatCode="General">
                  <c:v>2.6803355134145632</c:v>
                </c:pt>
                <c:pt idx="479" formatCode="General">
                  <c:v>2.6812412373755872</c:v>
                </c:pt>
                <c:pt idx="480" formatCode="General">
                  <c:v>2.6821450763738319</c:v>
                </c:pt>
                <c:pt idx="481" formatCode="General">
                  <c:v>2.6830470382388496</c:v>
                </c:pt>
                <c:pt idx="482" formatCode="General">
                  <c:v>2.6839471307515121</c:v>
                </c:pt>
                <c:pt idx="483" formatCode="General">
                  <c:v>2.6848453616444123</c:v>
                </c:pt>
                <c:pt idx="484" formatCode="General">
                  <c:v>2.6857417386022635</c:v>
                </c:pt>
                <c:pt idx="485" formatCode="General">
                  <c:v>2.6866362692622934</c:v>
                </c:pt>
                <c:pt idx="486" formatCode="General">
                  <c:v>2.6875289612146345</c:v>
                </c:pt>
                <c:pt idx="487" formatCode="General">
                  <c:v>2.6884198220027105</c:v>
                </c:pt>
                <c:pt idx="488" formatCode="General">
                  <c:v>2.6893088591236203</c:v>
                </c:pt>
                <c:pt idx="489" formatCode="General">
                  <c:v>2.6901960800285138</c:v>
                </c:pt>
                <c:pt idx="490" formatCode="General">
                  <c:v>2.6910814921229687</c:v>
                </c:pt>
                <c:pt idx="491" formatCode="General">
                  <c:v>2.6919651027673601</c:v>
                </c:pt>
                <c:pt idx="492" formatCode="General">
                  <c:v>2.6928469192772302</c:v>
                </c:pt>
                <c:pt idx="493" formatCode="General">
                  <c:v>2.6937269489236471</c:v>
                </c:pt>
                <c:pt idx="494" formatCode="General">
                  <c:v>2.6946051989335689</c:v>
                </c:pt>
                <c:pt idx="495" formatCode="General">
                  <c:v>2.6954816764901977</c:v>
                </c:pt>
                <c:pt idx="496" formatCode="General">
                  <c:v>2.6963563887333319</c:v>
                </c:pt>
                <c:pt idx="497" formatCode="General">
                  <c:v>2.6972293427597176</c:v>
                </c:pt>
                <c:pt idx="498" formatCode="General">
                  <c:v>2.6981005456233897</c:v>
                </c:pt>
                <c:pt idx="499" formatCode="General">
                  <c:v>2.6989700043360187</c:v>
                </c:pt>
              </c:numCache>
            </c:numRef>
          </c:xVal>
          <c:yVal>
            <c:numRef>
              <c:f>'C26 SP2-50 22_09'!$Y$5:$Y$504</c:f>
              <c:numCache>
                <c:formatCode>0.00</c:formatCode>
                <c:ptCount val="500"/>
                <c:pt idx="0">
                  <c:v>19.173740868593981</c:v>
                </c:pt>
                <c:pt idx="1">
                  <c:v>17.797974755718982</c:v>
                </c:pt>
                <c:pt idx="2">
                  <c:v>16.735017532732588</c:v>
                </c:pt>
                <c:pt idx="3">
                  <c:v>16.010974206930261</c:v>
                </c:pt>
                <c:pt idx="4">
                  <c:v>15.274228366640196</c:v>
                </c:pt>
                <c:pt idx="5">
                  <c:v>14.775841474679218</c:v>
                </c:pt>
                <c:pt idx="6">
                  <c:v>14.398186414744297</c:v>
                </c:pt>
                <c:pt idx="7">
                  <c:v>13.889408919438162</c:v>
                </c:pt>
                <c:pt idx="8">
                  <c:v>13.503839108629689</c:v>
                </c:pt>
                <c:pt idx="9">
                  <c:v>13.24486856703877</c:v>
                </c:pt>
                <c:pt idx="10">
                  <c:v>12.853492034258473</c:v>
                </c:pt>
                <c:pt idx="11">
                  <c:v>12.590606640696645</c:v>
                </c:pt>
                <c:pt idx="12">
                  <c:v>12.458568282147864</c:v>
                </c:pt>
                <c:pt idx="13">
                  <c:v>12.193291216336199</c:v>
                </c:pt>
                <c:pt idx="14">
                  <c:v>11.926401523984609</c:v>
                </c:pt>
                <c:pt idx="15">
                  <c:v>11.792347340611698</c:v>
                </c:pt>
                <c:pt idx="16">
                  <c:v>11.52301099661357</c:v>
                </c:pt>
                <c:pt idx="17">
                  <c:v>11.387725080706268</c:v>
                </c:pt>
                <c:pt idx="18">
                  <c:v>11.25202481283597</c:v>
                </c:pt>
                <c:pt idx="19">
                  <c:v>11.115908286475307</c:v>
                </c:pt>
                <c:pt idx="20">
                  <c:v>10.979373583382312</c:v>
                </c:pt>
                <c:pt idx="21">
                  <c:v>10.842418773510587</c:v>
                </c:pt>
                <c:pt idx="22">
                  <c:v>10.705041914918167</c:v>
                </c:pt>
                <c:pt idx="23">
                  <c:v>10.567241053675748</c:v>
                </c:pt>
                <c:pt idx="24">
                  <c:v>10.429014223774169</c:v>
                </c:pt>
                <c:pt idx="25">
                  <c:v>10.290359447030772</c:v>
                </c:pt>
                <c:pt idx="26">
                  <c:v>10.290359447030772</c:v>
                </c:pt>
                <c:pt idx="27">
                  <c:v>10.151274732995164</c:v>
                </c:pt>
                <c:pt idx="28">
                  <c:v>10.011758078853884</c:v>
                </c:pt>
                <c:pt idx="29">
                  <c:v>9.8718074693341826</c:v>
                </c:pt>
                <c:pt idx="30">
                  <c:v>9.8718074693341826</c:v>
                </c:pt>
                <c:pt idx="31">
                  <c:v>9.7314208766072881</c:v>
                </c:pt>
                <c:pt idx="32">
                  <c:v>9.5905962601901216</c:v>
                </c:pt>
                <c:pt idx="33">
                  <c:v>9.5905962601901216</c:v>
                </c:pt>
                <c:pt idx="34">
                  <c:v>9.4493315668466966</c:v>
                </c:pt>
                <c:pt idx="35">
                  <c:v>9.4493315668466966</c:v>
                </c:pt>
                <c:pt idx="36">
                  <c:v>9.3076247304880955</c:v>
                </c:pt>
                <c:pt idx="37">
                  <c:v>9.3076247304880955</c:v>
                </c:pt>
                <c:pt idx="38">
                  <c:v>9.1654736720719114</c:v>
                </c:pt>
                <c:pt idx="39">
                  <c:v>9.1654736720719114</c:v>
                </c:pt>
                <c:pt idx="40">
                  <c:v>9.022876299500604</c:v>
                </c:pt>
                <c:pt idx="41">
                  <c:v>9.022876299500604</c:v>
                </c:pt>
                <c:pt idx="42">
                  <c:v>8.8798305075186832</c:v>
                </c:pt>
                <c:pt idx="43">
                  <c:v>8.8798305075186832</c:v>
                </c:pt>
                <c:pt idx="44">
                  <c:v>8.7363341776092724</c:v>
                </c:pt>
                <c:pt idx="45">
                  <c:v>8.7363341776092724</c:v>
                </c:pt>
                <c:pt idx="46">
                  <c:v>8.7363341776092724</c:v>
                </c:pt>
                <c:pt idx="47">
                  <c:v>8.592385177889394</c:v>
                </c:pt>
                <c:pt idx="48">
                  <c:v>8.592385177889394</c:v>
                </c:pt>
                <c:pt idx="49">
                  <c:v>8.592385177889394</c:v>
                </c:pt>
                <c:pt idx="50">
                  <c:v>8.447981363004553</c:v>
                </c:pt>
                <c:pt idx="51">
                  <c:v>8.447981363004553</c:v>
                </c:pt>
                <c:pt idx="52">
                  <c:v>8.3031205740219818</c:v>
                </c:pt>
                <c:pt idx="53">
                  <c:v>8.3031205740219818</c:v>
                </c:pt>
                <c:pt idx="54">
                  <c:v>8.3031205740219818</c:v>
                </c:pt>
                <c:pt idx="55">
                  <c:v>8.1578006383231099</c:v>
                </c:pt>
                <c:pt idx="56">
                  <c:v>8.1578006383231099</c:v>
                </c:pt>
                <c:pt idx="57">
                  <c:v>8.1578006383231099</c:v>
                </c:pt>
                <c:pt idx="58">
                  <c:v>8.0120193694950714</c:v>
                </c:pt>
                <c:pt idx="59">
                  <c:v>8.0120193694950714</c:v>
                </c:pt>
                <c:pt idx="60">
                  <c:v>8.0120193694950714</c:v>
                </c:pt>
                <c:pt idx="61">
                  <c:v>8.0120193694950714</c:v>
                </c:pt>
                <c:pt idx="62">
                  <c:v>7.8657745672208179</c:v>
                </c:pt>
                <c:pt idx="63">
                  <c:v>7.8657745672208179</c:v>
                </c:pt>
                <c:pt idx="64">
                  <c:v>7.8657745672208179</c:v>
                </c:pt>
                <c:pt idx="65">
                  <c:v>7.7190640171685976</c:v>
                </c:pt>
                <c:pt idx="66">
                  <c:v>7.7190640171685976</c:v>
                </c:pt>
                <c:pt idx="67">
                  <c:v>7.7190640171685976</c:v>
                </c:pt>
                <c:pt idx="68">
                  <c:v>7.7190640171685976</c:v>
                </c:pt>
                <c:pt idx="69">
                  <c:v>7.5718854908801925</c:v>
                </c:pt>
                <c:pt idx="70">
                  <c:v>7.5718854908801925</c:v>
                </c:pt>
                <c:pt idx="71">
                  <c:v>7.5718854908801925</c:v>
                </c:pt>
                <c:pt idx="72">
                  <c:v>7.5718854908801925</c:v>
                </c:pt>
                <c:pt idx="73">
                  <c:v>7.4242367456579643</c:v>
                </c:pt>
                <c:pt idx="74">
                  <c:v>7.4242367456579643</c:v>
                </c:pt>
                <c:pt idx="75">
                  <c:v>7.4242367456579643</c:v>
                </c:pt>
                <c:pt idx="76">
                  <c:v>7.4242367456579643</c:v>
                </c:pt>
                <c:pt idx="77">
                  <c:v>7.4242367456579643</c:v>
                </c:pt>
                <c:pt idx="78">
                  <c:v>7.2761155244510096</c:v>
                </c:pt>
                <c:pt idx="79">
                  <c:v>7.2761155244510096</c:v>
                </c:pt>
                <c:pt idx="80">
                  <c:v>7.2761155244510096</c:v>
                </c:pt>
                <c:pt idx="81">
                  <c:v>7.2761155244510096</c:v>
                </c:pt>
                <c:pt idx="82">
                  <c:v>7.1275195557402027</c:v>
                </c:pt>
                <c:pt idx="83">
                  <c:v>7.1275195557402027</c:v>
                </c:pt>
                <c:pt idx="84">
                  <c:v>7.1275195557402027</c:v>
                </c:pt>
                <c:pt idx="85">
                  <c:v>7.1275195557402027</c:v>
                </c:pt>
                <c:pt idx="86">
                  <c:v>7.1275195557402027</c:v>
                </c:pt>
                <c:pt idx="87">
                  <c:v>7.1275195557402027</c:v>
                </c:pt>
                <c:pt idx="88">
                  <c:v>6.9784465534219571</c:v>
                </c:pt>
                <c:pt idx="89">
                  <c:v>6.9784465534219571</c:v>
                </c:pt>
                <c:pt idx="90">
                  <c:v>6.9784465534219571</c:v>
                </c:pt>
                <c:pt idx="91">
                  <c:v>6.9784465534219571</c:v>
                </c:pt>
                <c:pt idx="92">
                  <c:v>6.9784465534219571</c:v>
                </c:pt>
                <c:pt idx="93">
                  <c:v>6.8288942166911397</c:v>
                </c:pt>
                <c:pt idx="94">
                  <c:v>6.8288942166911397</c:v>
                </c:pt>
                <c:pt idx="95">
                  <c:v>6.8288942166911397</c:v>
                </c:pt>
                <c:pt idx="96">
                  <c:v>6.8288942166911397</c:v>
                </c:pt>
                <c:pt idx="97">
                  <c:v>6.8288942166911397</c:v>
                </c:pt>
                <c:pt idx="98">
                  <c:v>6.8288942166911397</c:v>
                </c:pt>
                <c:pt idx="99">
                  <c:v>6.678860229922523</c:v>
                </c:pt>
                <c:pt idx="100">
                  <c:v>6.678860229922523</c:v>
                </c:pt>
                <c:pt idx="101">
                  <c:v>6.678860229922523</c:v>
                </c:pt>
                <c:pt idx="102">
                  <c:v>6.678860229922523</c:v>
                </c:pt>
                <c:pt idx="103">
                  <c:v>6.678860229922523</c:v>
                </c:pt>
                <c:pt idx="104">
                  <c:v>6.678860229922523</c:v>
                </c:pt>
                <c:pt idx="105">
                  <c:v>6.678860229922523</c:v>
                </c:pt>
                <c:pt idx="106">
                  <c:v>6.528342262551412</c:v>
                </c:pt>
                <c:pt idx="107">
                  <c:v>6.528342262551412</c:v>
                </c:pt>
                <c:pt idx="108">
                  <c:v>6.528342262551412</c:v>
                </c:pt>
                <c:pt idx="109">
                  <c:v>6.528342262551412</c:v>
                </c:pt>
                <c:pt idx="110">
                  <c:v>6.528342262551412</c:v>
                </c:pt>
                <c:pt idx="111">
                  <c:v>6.528342262551412</c:v>
                </c:pt>
                <c:pt idx="112">
                  <c:v>6.528342262551412</c:v>
                </c:pt>
                <c:pt idx="113">
                  <c:v>6.3773379689529897</c:v>
                </c:pt>
                <c:pt idx="114">
                  <c:v>6.3773379689529897</c:v>
                </c:pt>
                <c:pt idx="115">
                  <c:v>6.3773379689529897</c:v>
                </c:pt>
                <c:pt idx="116">
                  <c:v>6.3773379689529897</c:v>
                </c:pt>
                <c:pt idx="117">
                  <c:v>6.3773379689529897</c:v>
                </c:pt>
                <c:pt idx="118">
                  <c:v>6.3773379689529897</c:v>
                </c:pt>
                <c:pt idx="119">
                  <c:v>6.3773379689529897</c:v>
                </c:pt>
                <c:pt idx="120">
                  <c:v>6.3773379689529897</c:v>
                </c:pt>
                <c:pt idx="121">
                  <c:v>6.225844988320195</c:v>
                </c:pt>
                <c:pt idx="122">
                  <c:v>6.225844988320195</c:v>
                </c:pt>
                <c:pt idx="123">
                  <c:v>6.225844988320195</c:v>
                </c:pt>
                <c:pt idx="124">
                  <c:v>6.225844988320195</c:v>
                </c:pt>
                <c:pt idx="125">
                  <c:v>6.225844988320195</c:v>
                </c:pt>
                <c:pt idx="126">
                  <c:v>6.225844988320195</c:v>
                </c:pt>
                <c:pt idx="127">
                  <c:v>6.225844988320195</c:v>
                </c:pt>
                <c:pt idx="128">
                  <c:v>6.225844988320195</c:v>
                </c:pt>
                <c:pt idx="129">
                  <c:v>6.0738609445411651</c:v>
                </c:pt>
                <c:pt idx="130">
                  <c:v>6.0738609445411651</c:v>
                </c:pt>
                <c:pt idx="131">
                  <c:v>6.0738609445411651</c:v>
                </c:pt>
                <c:pt idx="132">
                  <c:v>6.0738609445411651</c:v>
                </c:pt>
                <c:pt idx="133">
                  <c:v>6.0738609445411651</c:v>
                </c:pt>
                <c:pt idx="134">
                  <c:v>6.0738609445411651</c:v>
                </c:pt>
                <c:pt idx="135">
                  <c:v>6.0738609445411651</c:v>
                </c:pt>
                <c:pt idx="136">
                  <c:v>6.0738609445411651</c:v>
                </c:pt>
                <c:pt idx="137">
                  <c:v>6.0738609445411651</c:v>
                </c:pt>
                <c:pt idx="138">
                  <c:v>5.9213834460745023</c:v>
                </c:pt>
                <c:pt idx="139">
                  <c:v>5.9213834460745023</c:v>
                </c:pt>
                <c:pt idx="140">
                  <c:v>5.9213834460745023</c:v>
                </c:pt>
                <c:pt idx="141">
                  <c:v>5.9213834460745023</c:v>
                </c:pt>
                <c:pt idx="142">
                  <c:v>5.9213834460745023</c:v>
                </c:pt>
                <c:pt idx="143">
                  <c:v>5.9213834460745023</c:v>
                </c:pt>
                <c:pt idx="144">
                  <c:v>5.9213834460745023</c:v>
                </c:pt>
                <c:pt idx="145">
                  <c:v>5.9213834460745023</c:v>
                </c:pt>
                <c:pt idx="146">
                  <c:v>5.9213834460745023</c:v>
                </c:pt>
                <c:pt idx="147">
                  <c:v>5.9213834460745023</c:v>
                </c:pt>
                <c:pt idx="148">
                  <c:v>5.9213834460745023</c:v>
                </c:pt>
                <c:pt idx="149">
                  <c:v>5.7684100858242049</c:v>
                </c:pt>
                <c:pt idx="150">
                  <c:v>5.7684100858242049</c:v>
                </c:pt>
                <c:pt idx="151">
                  <c:v>5.7684100858242049</c:v>
                </c:pt>
                <c:pt idx="152">
                  <c:v>5.7684100858242049</c:v>
                </c:pt>
                <c:pt idx="153">
                  <c:v>5.7684100858242049</c:v>
                </c:pt>
                <c:pt idx="154">
                  <c:v>5.7684100858242049</c:v>
                </c:pt>
                <c:pt idx="155">
                  <c:v>5.7684100858242049</c:v>
                </c:pt>
                <c:pt idx="156">
                  <c:v>5.7684100858242049</c:v>
                </c:pt>
                <c:pt idx="157">
                  <c:v>5.7684100858242049</c:v>
                </c:pt>
                <c:pt idx="158">
                  <c:v>5.7684100858242049</c:v>
                </c:pt>
                <c:pt idx="159">
                  <c:v>5.7684100858242049</c:v>
                </c:pt>
                <c:pt idx="160">
                  <c:v>5.6149384410128285</c:v>
                </c:pt>
                <c:pt idx="161">
                  <c:v>5.6149384410128285</c:v>
                </c:pt>
                <c:pt idx="162">
                  <c:v>5.6149384410128285</c:v>
                </c:pt>
                <c:pt idx="163">
                  <c:v>5.6149384410128285</c:v>
                </c:pt>
                <c:pt idx="164">
                  <c:v>5.6149384410128285</c:v>
                </c:pt>
                <c:pt idx="165">
                  <c:v>5.6149384410128285</c:v>
                </c:pt>
                <c:pt idx="166">
                  <c:v>5.6149384410128285</c:v>
                </c:pt>
                <c:pt idx="167">
                  <c:v>5.6149384410128285</c:v>
                </c:pt>
                <c:pt idx="168">
                  <c:v>5.6149384410128285</c:v>
                </c:pt>
                <c:pt idx="169">
                  <c:v>5.6149384410128285</c:v>
                </c:pt>
                <c:pt idx="170">
                  <c:v>5.6149384410128285</c:v>
                </c:pt>
                <c:pt idx="171">
                  <c:v>5.6149384410128285</c:v>
                </c:pt>
                <c:pt idx="172">
                  <c:v>5.6149384410128285</c:v>
                </c:pt>
                <c:pt idx="173">
                  <c:v>5.4609660730536413</c:v>
                </c:pt>
                <c:pt idx="174">
                  <c:v>5.4609660730536413</c:v>
                </c:pt>
                <c:pt idx="175">
                  <c:v>5.4609660730536413</c:v>
                </c:pt>
                <c:pt idx="176">
                  <c:v>5.4609660730536413</c:v>
                </c:pt>
                <c:pt idx="177">
                  <c:v>5.4609660730536413</c:v>
                </c:pt>
                <c:pt idx="178">
                  <c:v>5.4609660730536413</c:v>
                </c:pt>
                <c:pt idx="179">
                  <c:v>5.4609660730536413</c:v>
                </c:pt>
                <c:pt idx="180">
                  <c:v>5.4609660730536413</c:v>
                </c:pt>
                <c:pt idx="181">
                  <c:v>5.4609660730536413</c:v>
                </c:pt>
                <c:pt idx="182">
                  <c:v>5.4609660730536413</c:v>
                </c:pt>
                <c:pt idx="183">
                  <c:v>5.4609660730536413</c:v>
                </c:pt>
                <c:pt idx="184">
                  <c:v>5.4609660730536413</c:v>
                </c:pt>
                <c:pt idx="185">
                  <c:v>5.4609660730536413</c:v>
                </c:pt>
                <c:pt idx="186">
                  <c:v>5.4609660730536413</c:v>
                </c:pt>
                <c:pt idx="187">
                  <c:v>5.3064905274213707</c:v>
                </c:pt>
                <c:pt idx="188">
                  <c:v>5.3064905274213707</c:v>
                </c:pt>
                <c:pt idx="189">
                  <c:v>5.3064905274213707</c:v>
                </c:pt>
                <c:pt idx="190">
                  <c:v>5.3064905274213707</c:v>
                </c:pt>
                <c:pt idx="191">
                  <c:v>5.3064905274213707</c:v>
                </c:pt>
                <c:pt idx="192">
                  <c:v>5.3064905274213707</c:v>
                </c:pt>
                <c:pt idx="193">
                  <c:v>5.3064905274213707</c:v>
                </c:pt>
                <c:pt idx="194">
                  <c:v>5.3064905274213707</c:v>
                </c:pt>
                <c:pt idx="195">
                  <c:v>5.3064905274213707</c:v>
                </c:pt>
                <c:pt idx="196">
                  <c:v>5.3064905274213707</c:v>
                </c:pt>
                <c:pt idx="197">
                  <c:v>5.3064905274213707</c:v>
                </c:pt>
                <c:pt idx="198">
                  <c:v>5.3064905274213707</c:v>
                </c:pt>
                <c:pt idx="199">
                  <c:v>5.3064905274213707</c:v>
                </c:pt>
                <c:pt idx="200">
                  <c:v>5.3064905274213707</c:v>
                </c:pt>
                <c:pt idx="201">
                  <c:v>5.3064905274213707</c:v>
                </c:pt>
                <c:pt idx="202">
                  <c:v>5.3064905274213707</c:v>
                </c:pt>
                <c:pt idx="203">
                  <c:v>5.1515093335219202</c:v>
                </c:pt>
                <c:pt idx="204">
                  <c:v>5.1515093335219202</c:v>
                </c:pt>
                <c:pt idx="205">
                  <c:v>5.1515093335219202</c:v>
                </c:pt>
                <c:pt idx="206">
                  <c:v>5.1515093335219202</c:v>
                </c:pt>
                <c:pt idx="207">
                  <c:v>5.1515093335219202</c:v>
                </c:pt>
                <c:pt idx="208">
                  <c:v>5.1515093335219202</c:v>
                </c:pt>
                <c:pt idx="209">
                  <c:v>5.1515093335219202</c:v>
                </c:pt>
                <c:pt idx="210">
                  <c:v>5.1515093335219202</c:v>
                </c:pt>
                <c:pt idx="211">
                  <c:v>5.1515093335219202</c:v>
                </c:pt>
                <c:pt idx="212">
                  <c:v>5.1515093335219202</c:v>
                </c:pt>
                <c:pt idx="213">
                  <c:v>5.1515093335219202</c:v>
                </c:pt>
                <c:pt idx="214">
                  <c:v>5.1515093335219202</c:v>
                </c:pt>
                <c:pt idx="215">
                  <c:v>5.1515093335219202</c:v>
                </c:pt>
                <c:pt idx="216">
                  <c:v>5.1515093335219202</c:v>
                </c:pt>
                <c:pt idx="217">
                  <c:v>5.1515093335219202</c:v>
                </c:pt>
                <c:pt idx="218">
                  <c:v>5.1515093335219202</c:v>
                </c:pt>
                <c:pt idx="219">
                  <c:v>5.1515093335219202</c:v>
                </c:pt>
                <c:pt idx="220">
                  <c:v>5.1515093335219202</c:v>
                </c:pt>
                <c:pt idx="221">
                  <c:v>4.9960200045604637</c:v>
                </c:pt>
                <c:pt idx="222">
                  <c:v>4.9960200045604637</c:v>
                </c:pt>
                <c:pt idx="223">
                  <c:v>4.9960200045604637</c:v>
                </c:pt>
                <c:pt idx="224">
                  <c:v>4.9960200045604637</c:v>
                </c:pt>
                <c:pt idx="225">
                  <c:v>4.9960200045604637</c:v>
                </c:pt>
                <c:pt idx="226">
                  <c:v>4.9960200045604637</c:v>
                </c:pt>
                <c:pt idx="227">
                  <c:v>4.9960200045604637</c:v>
                </c:pt>
                <c:pt idx="228">
                  <c:v>4.9960200045604637</c:v>
                </c:pt>
                <c:pt idx="229">
                  <c:v>4.9960200045604637</c:v>
                </c:pt>
                <c:pt idx="230">
                  <c:v>4.9960200045604637</c:v>
                </c:pt>
                <c:pt idx="231">
                  <c:v>4.9960200045604637</c:v>
                </c:pt>
                <c:pt idx="232">
                  <c:v>4.9960200045604637</c:v>
                </c:pt>
                <c:pt idx="233">
                  <c:v>4.9960200045604637</c:v>
                </c:pt>
                <c:pt idx="234">
                  <c:v>4.9960200045604637</c:v>
                </c:pt>
                <c:pt idx="235">
                  <c:v>4.9960200045604637</c:v>
                </c:pt>
                <c:pt idx="236">
                  <c:v>4.9960200045604637</c:v>
                </c:pt>
                <c:pt idx="237">
                  <c:v>4.9960200045604637</c:v>
                </c:pt>
                <c:pt idx="238">
                  <c:v>4.9960200045604637</c:v>
                </c:pt>
                <c:pt idx="239">
                  <c:v>4.9960200045604637</c:v>
                </c:pt>
                <c:pt idx="240">
                  <c:v>4.8400200374086655</c:v>
                </c:pt>
                <c:pt idx="241">
                  <c:v>4.8400200374086655</c:v>
                </c:pt>
                <c:pt idx="242">
                  <c:v>4.8400200374086655</c:v>
                </c:pt>
                <c:pt idx="243">
                  <c:v>4.8400200374086655</c:v>
                </c:pt>
                <c:pt idx="244">
                  <c:v>4.8400200374086655</c:v>
                </c:pt>
                <c:pt idx="245">
                  <c:v>4.8400200374086655</c:v>
                </c:pt>
                <c:pt idx="246">
                  <c:v>4.8400200374086655</c:v>
                </c:pt>
                <c:pt idx="247">
                  <c:v>4.8400200374086655</c:v>
                </c:pt>
                <c:pt idx="248">
                  <c:v>4.8400200374086655</c:v>
                </c:pt>
                <c:pt idx="249">
                  <c:v>4.8400200374086655</c:v>
                </c:pt>
                <c:pt idx="250">
                  <c:v>4.8400200374086655</c:v>
                </c:pt>
                <c:pt idx="251">
                  <c:v>4.8400200374086655</c:v>
                </c:pt>
                <c:pt idx="252">
                  <c:v>4.8400200374086655</c:v>
                </c:pt>
                <c:pt idx="253">
                  <c:v>4.8400200374086655</c:v>
                </c:pt>
                <c:pt idx="254">
                  <c:v>4.8400200374086655</c:v>
                </c:pt>
                <c:pt idx="255">
                  <c:v>4.8400200374086655</c:v>
                </c:pt>
                <c:pt idx="256">
                  <c:v>4.8400200374086655</c:v>
                </c:pt>
                <c:pt idx="257">
                  <c:v>4.8400200374086655</c:v>
                </c:pt>
                <c:pt idx="258">
                  <c:v>4.8400200374086655</c:v>
                </c:pt>
                <c:pt idx="259">
                  <c:v>4.8400200374086655</c:v>
                </c:pt>
                <c:pt idx="260">
                  <c:v>4.8400200374086655</c:v>
                </c:pt>
                <c:pt idx="261">
                  <c:v>4.8400200374086655</c:v>
                </c:pt>
                <c:pt idx="262">
                  <c:v>4.8400200374086655</c:v>
                </c:pt>
                <c:pt idx="263">
                  <c:v>4.8400200374086655</c:v>
                </c:pt>
                <c:pt idx="264">
                  <c:v>4.68350691247017</c:v>
                </c:pt>
                <c:pt idx="265">
                  <c:v>4.68350691247017</c:v>
                </c:pt>
                <c:pt idx="266">
                  <c:v>4.68350691247017</c:v>
                </c:pt>
                <c:pt idx="267">
                  <c:v>4.68350691247017</c:v>
                </c:pt>
                <c:pt idx="268">
                  <c:v>4.68350691247017</c:v>
                </c:pt>
                <c:pt idx="269">
                  <c:v>4.68350691247017</c:v>
                </c:pt>
                <c:pt idx="270">
                  <c:v>4.68350691247017</c:v>
                </c:pt>
                <c:pt idx="271">
                  <c:v>4.68350691247017</c:v>
                </c:pt>
                <c:pt idx="272">
                  <c:v>4.68350691247017</c:v>
                </c:pt>
                <c:pt idx="273">
                  <c:v>4.68350691247017</c:v>
                </c:pt>
                <c:pt idx="274">
                  <c:v>4.68350691247017</c:v>
                </c:pt>
                <c:pt idx="275">
                  <c:v>4.68350691247017</c:v>
                </c:pt>
                <c:pt idx="276">
                  <c:v>4.68350691247017</c:v>
                </c:pt>
                <c:pt idx="277">
                  <c:v>4.68350691247017</c:v>
                </c:pt>
                <c:pt idx="278">
                  <c:v>4.68350691247017</c:v>
                </c:pt>
                <c:pt idx="279">
                  <c:v>4.68350691247017</c:v>
                </c:pt>
                <c:pt idx="280">
                  <c:v>4.68350691247017</c:v>
                </c:pt>
                <c:pt idx="281">
                  <c:v>4.68350691247017</c:v>
                </c:pt>
                <c:pt idx="282">
                  <c:v>4.68350691247017</c:v>
                </c:pt>
                <c:pt idx="283">
                  <c:v>4.68350691247017</c:v>
                </c:pt>
                <c:pt idx="284">
                  <c:v>4.68350691247017</c:v>
                </c:pt>
                <c:pt idx="285">
                  <c:v>4.68350691247017</c:v>
                </c:pt>
                <c:pt idx="286">
                  <c:v>4.68350691247017</c:v>
                </c:pt>
                <c:pt idx="287">
                  <c:v>4.68350691247017</c:v>
                </c:pt>
                <c:pt idx="288">
                  <c:v>4.68350691247017</c:v>
                </c:pt>
                <c:pt idx="289">
                  <c:v>4.68350691247017</c:v>
                </c:pt>
                <c:pt idx="290">
                  <c:v>4.5264780935451165</c:v>
                </c:pt>
                <c:pt idx="291">
                  <c:v>4.5264780935451165</c:v>
                </c:pt>
                <c:pt idx="292">
                  <c:v>4.5264780935451165</c:v>
                </c:pt>
                <c:pt idx="293">
                  <c:v>4.5264780935451165</c:v>
                </c:pt>
                <c:pt idx="294">
                  <c:v>4.5264780935451165</c:v>
                </c:pt>
                <c:pt idx="295">
                  <c:v>4.5264780935451165</c:v>
                </c:pt>
                <c:pt idx="296">
                  <c:v>4.5264780935451165</c:v>
                </c:pt>
                <c:pt idx="297">
                  <c:v>4.5264780935451165</c:v>
                </c:pt>
                <c:pt idx="298">
                  <c:v>4.5264780935451165</c:v>
                </c:pt>
                <c:pt idx="299">
                  <c:v>4.5264780935451165</c:v>
                </c:pt>
                <c:pt idx="300">
                  <c:v>4.5264780935451165</c:v>
                </c:pt>
                <c:pt idx="301">
                  <c:v>4.5264780935451165</c:v>
                </c:pt>
                <c:pt idx="302">
                  <c:v>4.5264780935451165</c:v>
                </c:pt>
                <c:pt idx="303">
                  <c:v>4.5264780935451165</c:v>
                </c:pt>
                <c:pt idx="304">
                  <c:v>4.5264780935451165</c:v>
                </c:pt>
                <c:pt idx="305">
                  <c:v>4.5264780935451165</c:v>
                </c:pt>
                <c:pt idx="306">
                  <c:v>4.5264780935451165</c:v>
                </c:pt>
                <c:pt idx="307">
                  <c:v>4.5264780935451165</c:v>
                </c:pt>
                <c:pt idx="308">
                  <c:v>4.5264780935451165</c:v>
                </c:pt>
                <c:pt idx="309">
                  <c:v>4.5264780935451165</c:v>
                </c:pt>
                <c:pt idx="310">
                  <c:v>4.5264780935451165</c:v>
                </c:pt>
                <c:pt idx="311">
                  <c:v>4.5264780935451165</c:v>
                </c:pt>
                <c:pt idx="312">
                  <c:v>4.5264780935451165</c:v>
                </c:pt>
                <c:pt idx="313">
                  <c:v>4.5264780935451165</c:v>
                </c:pt>
                <c:pt idx="314">
                  <c:v>4.5264780935451165</c:v>
                </c:pt>
                <c:pt idx="315">
                  <c:v>4.5264780935451165</c:v>
                </c:pt>
                <c:pt idx="316">
                  <c:v>4.5264780935451165</c:v>
                </c:pt>
                <c:pt idx="317">
                  <c:v>4.5264780935451165</c:v>
                </c:pt>
                <c:pt idx="318">
                  <c:v>4.5264780935451165</c:v>
                </c:pt>
                <c:pt idx="319">
                  <c:v>4.5264780935451165</c:v>
                </c:pt>
                <c:pt idx="320">
                  <c:v>4.368931027692879</c:v>
                </c:pt>
                <c:pt idx="321">
                  <c:v>4.368931027692879</c:v>
                </c:pt>
                <c:pt idx="322">
                  <c:v>4.368931027692879</c:v>
                </c:pt>
                <c:pt idx="323">
                  <c:v>4.368931027692879</c:v>
                </c:pt>
                <c:pt idx="324">
                  <c:v>4.368931027692879</c:v>
                </c:pt>
                <c:pt idx="325">
                  <c:v>4.368931027692879</c:v>
                </c:pt>
                <c:pt idx="326">
                  <c:v>4.368931027692879</c:v>
                </c:pt>
                <c:pt idx="327">
                  <c:v>4.368931027692879</c:v>
                </c:pt>
                <c:pt idx="328">
                  <c:v>4.368931027692879</c:v>
                </c:pt>
                <c:pt idx="329">
                  <c:v>4.368931027692879</c:v>
                </c:pt>
                <c:pt idx="330">
                  <c:v>4.368931027692879</c:v>
                </c:pt>
                <c:pt idx="331">
                  <c:v>4.368931027692879</c:v>
                </c:pt>
                <c:pt idx="332">
                  <c:v>4.368931027692879</c:v>
                </c:pt>
                <c:pt idx="333">
                  <c:v>4.368931027692879</c:v>
                </c:pt>
                <c:pt idx="334">
                  <c:v>4.368931027692879</c:v>
                </c:pt>
                <c:pt idx="335">
                  <c:v>4.368931027692879</c:v>
                </c:pt>
                <c:pt idx="336">
                  <c:v>4.368931027692879</c:v>
                </c:pt>
                <c:pt idx="337">
                  <c:v>4.368931027692879</c:v>
                </c:pt>
                <c:pt idx="338">
                  <c:v>4.368931027692879</c:v>
                </c:pt>
                <c:pt idx="339">
                  <c:v>4.368931027692879</c:v>
                </c:pt>
                <c:pt idx="340">
                  <c:v>4.368931027692879</c:v>
                </c:pt>
                <c:pt idx="341">
                  <c:v>4.368931027692879</c:v>
                </c:pt>
                <c:pt idx="342">
                  <c:v>4.368931027692879</c:v>
                </c:pt>
                <c:pt idx="343">
                  <c:v>4.368931027692879</c:v>
                </c:pt>
                <c:pt idx="344">
                  <c:v>4.368931027692879</c:v>
                </c:pt>
                <c:pt idx="345">
                  <c:v>4.368931027692879</c:v>
                </c:pt>
                <c:pt idx="346">
                  <c:v>4.368931027692879</c:v>
                </c:pt>
                <c:pt idx="347">
                  <c:v>4.368931027692879</c:v>
                </c:pt>
                <c:pt idx="348">
                  <c:v>4.368931027692879</c:v>
                </c:pt>
                <c:pt idx="349">
                  <c:v>4.368931027692879</c:v>
                </c:pt>
                <c:pt idx="350">
                  <c:v>4.368931027692879</c:v>
                </c:pt>
                <c:pt idx="351">
                  <c:v>4.368931027692879</c:v>
                </c:pt>
                <c:pt idx="352">
                  <c:v>4.368931027692879</c:v>
                </c:pt>
                <c:pt idx="353">
                  <c:v>4.210863145094013</c:v>
                </c:pt>
                <c:pt idx="354">
                  <c:v>4.210863145094013</c:v>
                </c:pt>
                <c:pt idx="355">
                  <c:v>4.210863145094013</c:v>
                </c:pt>
                <c:pt idx="356">
                  <c:v>4.210863145094013</c:v>
                </c:pt>
                <c:pt idx="357">
                  <c:v>4.210863145094013</c:v>
                </c:pt>
                <c:pt idx="358">
                  <c:v>4.210863145094013</c:v>
                </c:pt>
                <c:pt idx="359">
                  <c:v>4.210863145094013</c:v>
                </c:pt>
                <c:pt idx="360">
                  <c:v>4.210863145094013</c:v>
                </c:pt>
                <c:pt idx="361">
                  <c:v>4.210863145094013</c:v>
                </c:pt>
                <c:pt idx="362">
                  <c:v>4.210863145094013</c:v>
                </c:pt>
                <c:pt idx="363">
                  <c:v>4.210863145094013</c:v>
                </c:pt>
                <c:pt idx="364">
                  <c:v>4.210863145094013</c:v>
                </c:pt>
                <c:pt idx="365">
                  <c:v>4.210863145094013</c:v>
                </c:pt>
                <c:pt idx="366">
                  <c:v>4.210863145094013</c:v>
                </c:pt>
                <c:pt idx="367">
                  <c:v>4.210863145094013</c:v>
                </c:pt>
                <c:pt idx="368">
                  <c:v>4.210863145094013</c:v>
                </c:pt>
                <c:pt idx="369">
                  <c:v>4.210863145094013</c:v>
                </c:pt>
                <c:pt idx="370">
                  <c:v>4.210863145094013</c:v>
                </c:pt>
                <c:pt idx="371">
                  <c:v>4.210863145094013</c:v>
                </c:pt>
                <c:pt idx="372">
                  <c:v>4.210863145094013</c:v>
                </c:pt>
                <c:pt idx="373">
                  <c:v>4.210863145094013</c:v>
                </c:pt>
                <c:pt idx="374">
                  <c:v>4.210863145094013</c:v>
                </c:pt>
                <c:pt idx="375">
                  <c:v>4.210863145094013</c:v>
                </c:pt>
                <c:pt idx="376">
                  <c:v>4.210863145094013</c:v>
                </c:pt>
                <c:pt idx="377">
                  <c:v>4.210863145094013</c:v>
                </c:pt>
                <c:pt idx="378">
                  <c:v>4.210863145094013</c:v>
                </c:pt>
                <c:pt idx="379">
                  <c:v>4.210863145094013</c:v>
                </c:pt>
                <c:pt idx="380">
                  <c:v>4.210863145094013</c:v>
                </c:pt>
                <c:pt idx="381">
                  <c:v>4.210863145094013</c:v>
                </c:pt>
                <c:pt idx="382">
                  <c:v>4.210863145094013</c:v>
                </c:pt>
                <c:pt idx="383">
                  <c:v>4.210863145094013</c:v>
                </c:pt>
                <c:pt idx="384">
                  <c:v>4.210863145094013</c:v>
                </c:pt>
                <c:pt idx="385">
                  <c:v>4.210863145094013</c:v>
                </c:pt>
                <c:pt idx="386">
                  <c:v>4.210863145094013</c:v>
                </c:pt>
                <c:pt idx="387">
                  <c:v>4.210863145094013</c:v>
                </c:pt>
                <c:pt idx="388">
                  <c:v>4.210863145094013</c:v>
                </c:pt>
                <c:pt idx="389">
                  <c:v>4.210863145094013</c:v>
                </c:pt>
                <c:pt idx="390">
                  <c:v>4.0522718589104052</c:v>
                </c:pt>
                <c:pt idx="391">
                  <c:v>4.0522718589104052</c:v>
                </c:pt>
                <c:pt idx="392">
                  <c:v>4.0522718589104052</c:v>
                </c:pt>
                <c:pt idx="393">
                  <c:v>4.0522718589104052</c:v>
                </c:pt>
                <c:pt idx="394">
                  <c:v>4.0522718589104052</c:v>
                </c:pt>
                <c:pt idx="395">
                  <c:v>4.0522718589104052</c:v>
                </c:pt>
                <c:pt idx="396">
                  <c:v>4.0522718589104052</c:v>
                </c:pt>
                <c:pt idx="397">
                  <c:v>4.0522718589104052</c:v>
                </c:pt>
                <c:pt idx="398">
                  <c:v>4.0522718589104052</c:v>
                </c:pt>
                <c:pt idx="399">
                  <c:v>4.0522718589104052</c:v>
                </c:pt>
                <c:pt idx="400">
                  <c:v>4.0522718589104052</c:v>
                </c:pt>
                <c:pt idx="401">
                  <c:v>4.0522718589104052</c:v>
                </c:pt>
                <c:pt idx="402">
                  <c:v>4.0522718589104052</c:v>
                </c:pt>
                <c:pt idx="403">
                  <c:v>4.0522718589104052</c:v>
                </c:pt>
                <c:pt idx="404">
                  <c:v>4.0522718589104052</c:v>
                </c:pt>
                <c:pt idx="405">
                  <c:v>4.0522718589104052</c:v>
                </c:pt>
                <c:pt idx="406">
                  <c:v>4.0522718589104052</c:v>
                </c:pt>
                <c:pt idx="407">
                  <c:v>4.0522718589104052</c:v>
                </c:pt>
                <c:pt idx="408">
                  <c:v>4.0522718589104052</c:v>
                </c:pt>
                <c:pt idx="409">
                  <c:v>4.0522718589104052</c:v>
                </c:pt>
                <c:pt idx="410">
                  <c:v>4.0522718589104052</c:v>
                </c:pt>
                <c:pt idx="411">
                  <c:v>4.0522718589104052</c:v>
                </c:pt>
                <c:pt idx="412">
                  <c:v>4.0522718589104052</c:v>
                </c:pt>
                <c:pt idx="413">
                  <c:v>4.0522718589104052</c:v>
                </c:pt>
                <c:pt idx="414">
                  <c:v>4.0522718589104052</c:v>
                </c:pt>
                <c:pt idx="415">
                  <c:v>4.0522718589104052</c:v>
                </c:pt>
                <c:pt idx="416">
                  <c:v>4.0522718589104052</c:v>
                </c:pt>
                <c:pt idx="417">
                  <c:v>4.0522718589104052</c:v>
                </c:pt>
                <c:pt idx="418">
                  <c:v>4.0522718589104052</c:v>
                </c:pt>
                <c:pt idx="419">
                  <c:v>4.0522718589104052</c:v>
                </c:pt>
                <c:pt idx="420">
                  <c:v>4.0522718589104052</c:v>
                </c:pt>
                <c:pt idx="421">
                  <c:v>4.0522718589104052</c:v>
                </c:pt>
                <c:pt idx="422">
                  <c:v>4.0522718589104052</c:v>
                </c:pt>
                <c:pt idx="423">
                  <c:v>4.0522718589104052</c:v>
                </c:pt>
                <c:pt idx="424">
                  <c:v>4.0522718589104052</c:v>
                </c:pt>
                <c:pt idx="425">
                  <c:v>4.0522718589104052</c:v>
                </c:pt>
                <c:pt idx="426">
                  <c:v>4.0522718589104052</c:v>
                </c:pt>
                <c:pt idx="427">
                  <c:v>4.0522718589104052</c:v>
                </c:pt>
                <c:pt idx="428">
                  <c:v>4.0522718589104052</c:v>
                </c:pt>
                <c:pt idx="429">
                  <c:v>4.0522718589104052</c:v>
                </c:pt>
                <c:pt idx="430">
                  <c:v>4.0522718589104052</c:v>
                </c:pt>
                <c:pt idx="431">
                  <c:v>4.0522718589104052</c:v>
                </c:pt>
                <c:pt idx="432">
                  <c:v>4.0522718589104052</c:v>
                </c:pt>
                <c:pt idx="433">
                  <c:v>4.0522718589104052</c:v>
                </c:pt>
                <c:pt idx="434">
                  <c:v>4.0522718589104052</c:v>
                </c:pt>
                <c:pt idx="435">
                  <c:v>3.8931545651440858</c:v>
                </c:pt>
                <c:pt idx="436">
                  <c:v>3.8931545651440858</c:v>
                </c:pt>
                <c:pt idx="437">
                  <c:v>3.8931545651440858</c:v>
                </c:pt>
                <c:pt idx="438">
                  <c:v>3.8931545651440858</c:v>
                </c:pt>
                <c:pt idx="439">
                  <c:v>3.8931545651440858</c:v>
                </c:pt>
                <c:pt idx="440">
                  <c:v>3.8931545651440858</c:v>
                </c:pt>
                <c:pt idx="441">
                  <c:v>3.8931545651440858</c:v>
                </c:pt>
                <c:pt idx="442">
                  <c:v>3.8931545651440858</c:v>
                </c:pt>
                <c:pt idx="443">
                  <c:v>3.8931545651440858</c:v>
                </c:pt>
                <c:pt idx="444">
                  <c:v>3.8931545651440858</c:v>
                </c:pt>
                <c:pt idx="445">
                  <c:v>3.8931545651440858</c:v>
                </c:pt>
                <c:pt idx="446">
                  <c:v>3.8931545651440858</c:v>
                </c:pt>
                <c:pt idx="447">
                  <c:v>3.8931545651440858</c:v>
                </c:pt>
                <c:pt idx="448">
                  <c:v>3.8931545651440858</c:v>
                </c:pt>
                <c:pt idx="449">
                  <c:v>3.8931545651440858</c:v>
                </c:pt>
                <c:pt idx="450">
                  <c:v>3.8931545651440858</c:v>
                </c:pt>
                <c:pt idx="451">
                  <c:v>3.8931545651440858</c:v>
                </c:pt>
                <c:pt idx="452">
                  <c:v>3.8931545651440858</c:v>
                </c:pt>
                <c:pt idx="453">
                  <c:v>3.8931545651440858</c:v>
                </c:pt>
                <c:pt idx="454">
                  <c:v>3.8931545651440858</c:v>
                </c:pt>
                <c:pt idx="455">
                  <c:v>3.8931545651440858</c:v>
                </c:pt>
                <c:pt idx="456">
                  <c:v>3.8931545651440858</c:v>
                </c:pt>
                <c:pt idx="457">
                  <c:v>3.8931545651440858</c:v>
                </c:pt>
                <c:pt idx="458">
                  <c:v>3.8931545651440858</c:v>
                </c:pt>
                <c:pt idx="459">
                  <c:v>3.8931545651440858</c:v>
                </c:pt>
                <c:pt idx="460">
                  <c:v>3.8931545651440858</c:v>
                </c:pt>
                <c:pt idx="461">
                  <c:v>3.8931545651440858</c:v>
                </c:pt>
                <c:pt idx="462">
                  <c:v>3.8931545651440858</c:v>
                </c:pt>
                <c:pt idx="463">
                  <c:v>3.8931545651440858</c:v>
                </c:pt>
                <c:pt idx="464">
                  <c:v>3.8931545651440858</c:v>
                </c:pt>
                <c:pt idx="465">
                  <c:v>3.8931545651440858</c:v>
                </c:pt>
                <c:pt idx="466">
                  <c:v>3.8931545651440858</c:v>
                </c:pt>
                <c:pt idx="467">
                  <c:v>3.8931545651440858</c:v>
                </c:pt>
                <c:pt idx="468">
                  <c:v>3.8931545651440858</c:v>
                </c:pt>
                <c:pt idx="469">
                  <c:v>3.8931545651440858</c:v>
                </c:pt>
                <c:pt idx="470">
                  <c:v>3.8931545651440858</c:v>
                </c:pt>
                <c:pt idx="471">
                  <c:v>3.8931545651440858</c:v>
                </c:pt>
                <c:pt idx="472">
                  <c:v>3.8931545651440858</c:v>
                </c:pt>
                <c:pt idx="473">
                  <c:v>3.8931545651440858</c:v>
                </c:pt>
                <c:pt idx="474">
                  <c:v>3.8931545651440858</c:v>
                </c:pt>
                <c:pt idx="475">
                  <c:v>3.8931545651440858</c:v>
                </c:pt>
                <c:pt idx="476">
                  <c:v>3.8931545651440858</c:v>
                </c:pt>
                <c:pt idx="477">
                  <c:v>3.8931545651440858</c:v>
                </c:pt>
                <c:pt idx="478">
                  <c:v>3.8931545651440858</c:v>
                </c:pt>
                <c:pt idx="479">
                  <c:v>3.8931545651440858</c:v>
                </c:pt>
                <c:pt idx="480">
                  <c:v>3.8931545651440858</c:v>
                </c:pt>
                <c:pt idx="481">
                  <c:v>3.8931545651440858</c:v>
                </c:pt>
                <c:pt idx="482">
                  <c:v>3.8931545651440858</c:v>
                </c:pt>
                <c:pt idx="483">
                  <c:v>3.8931545651440858</c:v>
                </c:pt>
                <c:pt idx="484">
                  <c:v>3.8931545651440858</c:v>
                </c:pt>
                <c:pt idx="485">
                  <c:v>3.8931545651440858</c:v>
                </c:pt>
                <c:pt idx="486">
                  <c:v>3.8931545651440858</c:v>
                </c:pt>
                <c:pt idx="487">
                  <c:v>3.8931545651440858</c:v>
                </c:pt>
                <c:pt idx="488">
                  <c:v>3.8931545651440858</c:v>
                </c:pt>
                <c:pt idx="489">
                  <c:v>3.8931545651440858</c:v>
                </c:pt>
                <c:pt idx="490">
                  <c:v>3.7335086424948094</c:v>
                </c:pt>
                <c:pt idx="491">
                  <c:v>3.7335086424948094</c:v>
                </c:pt>
                <c:pt idx="492">
                  <c:v>3.7335086424948094</c:v>
                </c:pt>
                <c:pt idx="493">
                  <c:v>3.7335086424948094</c:v>
                </c:pt>
                <c:pt idx="494">
                  <c:v>3.7335086424948094</c:v>
                </c:pt>
                <c:pt idx="495">
                  <c:v>3.7335086424948094</c:v>
                </c:pt>
                <c:pt idx="496">
                  <c:v>3.7335086424948094</c:v>
                </c:pt>
                <c:pt idx="497">
                  <c:v>3.7335086424948094</c:v>
                </c:pt>
                <c:pt idx="498">
                  <c:v>3.7335086424948094</c:v>
                </c:pt>
                <c:pt idx="499">
                  <c:v>3.7335086424948094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9DB-44F7-B3EF-C8DC452415B7}"/>
            </c:ext>
          </c:extLst>
        </c:ser>
        <c:ser>
          <c:idx val="2"/>
          <c:order val="2"/>
          <c:tx>
            <c:strRef>
              <c:f>'C26 SP2-50 22_09'!$AA$3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'C26 SP2-50 22_09'!$AB$4:$AB$503</c:f>
              <c:numCache>
                <c:formatCode>0.000</c:formatCode>
                <c:ptCount val="500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  <c:pt idx="401" formatCode="General">
                  <c:v>2.6042260530844699</c:v>
                </c:pt>
                <c:pt idx="402" formatCode="General">
                  <c:v>2.6053050461411096</c:v>
                </c:pt>
                <c:pt idx="403" formatCode="General">
                  <c:v>2.6063813651106051</c:v>
                </c:pt>
                <c:pt idx="404" formatCode="General">
                  <c:v>2.6074550232146687</c:v>
                </c:pt>
                <c:pt idx="405" formatCode="General">
                  <c:v>2.6085260335771943</c:v>
                </c:pt>
                <c:pt idx="406" formatCode="General">
                  <c:v>2.6095944092252199</c:v>
                </c:pt>
                <c:pt idx="407" formatCode="General">
                  <c:v>2.61066016308988</c:v>
                </c:pt>
                <c:pt idx="408" formatCode="General">
                  <c:v>2.6117233080073419</c:v>
                </c:pt>
                <c:pt idx="409" formatCode="General">
                  <c:v>2.6127838567197355</c:v>
                </c:pt>
                <c:pt idx="410" formatCode="General">
                  <c:v>2.6138418218760693</c:v>
                </c:pt>
                <c:pt idx="411" formatCode="General">
                  <c:v>2.6148972160331345</c:v>
                </c:pt>
                <c:pt idx="412" formatCode="General">
                  <c:v>2.6159500516564012</c:v>
                </c:pt>
                <c:pt idx="413" formatCode="General">
                  <c:v>2.6170003411208991</c:v>
                </c:pt>
                <c:pt idx="414" formatCode="General">
                  <c:v>2.6180480967120925</c:v>
                </c:pt>
                <c:pt idx="415" formatCode="General">
                  <c:v>2.6190933306267428</c:v>
                </c:pt>
                <c:pt idx="416" formatCode="General">
                  <c:v>2.6201360549737576</c:v>
                </c:pt>
                <c:pt idx="417" formatCode="General">
                  <c:v>2.621176281775035</c:v>
                </c:pt>
                <c:pt idx="418" formatCode="General">
                  <c:v>2.6222140229662951</c:v>
                </c:pt>
                <c:pt idx="419" formatCode="General">
                  <c:v>2.6232492903979003</c:v>
                </c:pt>
                <c:pt idx="420" formatCode="General">
                  <c:v>2.6242820958356683</c:v>
                </c:pt>
                <c:pt idx="421" formatCode="General">
                  <c:v>2.6253124509616739</c:v>
                </c:pt>
                <c:pt idx="422" formatCode="General">
                  <c:v>2.6263403673750423</c:v>
                </c:pt>
                <c:pt idx="423" formatCode="General">
                  <c:v>2.6273658565927325</c:v>
                </c:pt>
                <c:pt idx="424" formatCode="General">
                  <c:v>2.6283889300503116</c:v>
                </c:pt>
                <c:pt idx="425" formatCode="General">
                  <c:v>2.6294095991027189</c:v>
                </c:pt>
                <c:pt idx="426" formatCode="General">
                  <c:v>2.6304278750250241</c:v>
                </c:pt>
                <c:pt idx="427" formatCode="General">
                  <c:v>2.6314437690131722</c:v>
                </c:pt>
                <c:pt idx="428" formatCode="General">
                  <c:v>2.6324572921847245</c:v>
                </c:pt>
                <c:pt idx="429" formatCode="General">
                  <c:v>2.6334684555795866</c:v>
                </c:pt>
                <c:pt idx="430" formatCode="General">
                  <c:v>2.6344772701607315</c:v>
                </c:pt>
                <c:pt idx="431" formatCode="General">
                  <c:v>2.6354837468149119</c:v>
                </c:pt>
                <c:pt idx="432" formatCode="General">
                  <c:v>2.6364878963533656</c:v>
                </c:pt>
                <c:pt idx="433" formatCode="General">
                  <c:v>2.6374897295125108</c:v>
                </c:pt>
                <c:pt idx="434" formatCode="General">
                  <c:v>2.6384892569546374</c:v>
                </c:pt>
                <c:pt idx="435" formatCode="General">
                  <c:v>2.6394864892685859</c:v>
                </c:pt>
                <c:pt idx="436" formatCode="General">
                  <c:v>2.6404814369704219</c:v>
                </c:pt>
                <c:pt idx="437" formatCode="General">
                  <c:v>2.6414741105040997</c:v>
                </c:pt>
                <c:pt idx="438" formatCode="General">
                  <c:v>2.6424645202421213</c:v>
                </c:pt>
                <c:pt idx="439" formatCode="General">
                  <c:v>2.6434526764861874</c:v>
                </c:pt>
                <c:pt idx="440" formatCode="General">
                  <c:v>2.6444385894678386</c:v>
                </c:pt>
                <c:pt idx="441" formatCode="General">
                  <c:v>2.6454222693490919</c:v>
                </c:pt>
                <c:pt idx="442" formatCode="General">
                  <c:v>2.6464037262230695</c:v>
                </c:pt>
                <c:pt idx="443" formatCode="General">
                  <c:v>2.6473829701146196</c:v>
                </c:pt>
                <c:pt idx="444" formatCode="General">
                  <c:v>2.6483600109809315</c:v>
                </c:pt>
                <c:pt idx="445" formatCode="General">
                  <c:v>2.6493348587121419</c:v>
                </c:pt>
                <c:pt idx="446" formatCode="General">
                  <c:v>2.6503075231319366</c:v>
                </c:pt>
                <c:pt idx="447" formatCode="General">
                  <c:v>2.651278013998144</c:v>
                </c:pt>
                <c:pt idx="448" formatCode="General">
                  <c:v>2.6522463410033232</c:v>
                </c:pt>
                <c:pt idx="449" formatCode="General">
                  <c:v>2.6532125137753435</c:v>
                </c:pt>
                <c:pt idx="450" formatCode="General">
                  <c:v>2.6541765418779604</c:v>
                </c:pt>
                <c:pt idx="451" formatCode="General">
                  <c:v>2.655138434811382</c:v>
                </c:pt>
                <c:pt idx="452" formatCode="General">
                  <c:v>2.6560982020128319</c:v>
                </c:pt>
                <c:pt idx="453" formatCode="General">
                  <c:v>2.6570558528571038</c:v>
                </c:pt>
                <c:pt idx="454" formatCode="General">
                  <c:v>2.6580113966571126</c:v>
                </c:pt>
                <c:pt idx="455" formatCode="General">
                  <c:v>2.6589648426644348</c:v>
                </c:pt>
                <c:pt idx="456" formatCode="General">
                  <c:v>2.6599162000698504</c:v>
                </c:pt>
                <c:pt idx="457" formatCode="General">
                  <c:v>2.6608654780038692</c:v>
                </c:pt>
                <c:pt idx="458" formatCode="General">
                  <c:v>2.661812685537261</c:v>
                </c:pt>
                <c:pt idx="459" formatCode="General">
                  <c:v>2.6627578316815739</c:v>
                </c:pt>
                <c:pt idx="460" formatCode="General">
                  <c:v>2.663700925389648</c:v>
                </c:pt>
                <c:pt idx="461" formatCode="General">
                  <c:v>2.6646419755561257</c:v>
                </c:pt>
                <c:pt idx="462" formatCode="General">
                  <c:v>2.6655809910179533</c:v>
                </c:pt>
                <c:pt idx="463" formatCode="General">
                  <c:v>2.6665179805548807</c:v>
                </c:pt>
                <c:pt idx="464" formatCode="General">
                  <c:v>2.667452952889954</c:v>
                </c:pt>
                <c:pt idx="465" formatCode="General">
                  <c:v>2.6683859166900001</c:v>
                </c:pt>
                <c:pt idx="466" formatCode="General">
                  <c:v>2.6693168805661123</c:v>
                </c:pt>
                <c:pt idx="467" formatCode="General">
                  <c:v>2.6702458530741242</c:v>
                </c:pt>
                <c:pt idx="468" formatCode="General">
                  <c:v>2.6711728427150834</c:v>
                </c:pt>
                <c:pt idx="469" formatCode="General">
                  <c:v>2.6720978579357175</c:v>
                </c:pt>
                <c:pt idx="470" formatCode="General">
                  <c:v>2.6730209071288962</c:v>
                </c:pt>
                <c:pt idx="471" formatCode="General">
                  <c:v>2.673941998634088</c:v>
                </c:pt>
                <c:pt idx="472" formatCode="General">
                  <c:v>2.6748611407378116</c:v>
                </c:pt>
                <c:pt idx="473" formatCode="General">
                  <c:v>2.6757783416740852</c:v>
                </c:pt>
                <c:pt idx="474" formatCode="General">
                  <c:v>2.6766936096248664</c:v>
                </c:pt>
                <c:pt idx="475" formatCode="General">
                  <c:v>2.6776069527204931</c:v>
                </c:pt>
                <c:pt idx="476" formatCode="General">
                  <c:v>2.6785183790401139</c:v>
                </c:pt>
                <c:pt idx="477" formatCode="General">
                  <c:v>2.6794278966121188</c:v>
                </c:pt>
                <c:pt idx="478" formatCode="General">
                  <c:v>2.6803355134145632</c:v>
                </c:pt>
                <c:pt idx="479" formatCode="General">
                  <c:v>2.6812412373755872</c:v>
                </c:pt>
                <c:pt idx="480" formatCode="General">
                  <c:v>2.6821450763738319</c:v>
                </c:pt>
                <c:pt idx="481" formatCode="General">
                  <c:v>2.6830470382388496</c:v>
                </c:pt>
                <c:pt idx="482" formatCode="General">
                  <c:v>2.6839471307515121</c:v>
                </c:pt>
                <c:pt idx="483" formatCode="General">
                  <c:v>2.6848453616444123</c:v>
                </c:pt>
                <c:pt idx="484" formatCode="General">
                  <c:v>2.6857417386022635</c:v>
                </c:pt>
                <c:pt idx="485" formatCode="General">
                  <c:v>2.6866362692622934</c:v>
                </c:pt>
                <c:pt idx="486" formatCode="General">
                  <c:v>2.6875289612146345</c:v>
                </c:pt>
                <c:pt idx="487" formatCode="General">
                  <c:v>2.6884198220027105</c:v>
                </c:pt>
                <c:pt idx="488" formatCode="General">
                  <c:v>2.6893088591236203</c:v>
                </c:pt>
                <c:pt idx="489" formatCode="General">
                  <c:v>2.6901960800285138</c:v>
                </c:pt>
                <c:pt idx="490" formatCode="General">
                  <c:v>2.6910814921229687</c:v>
                </c:pt>
                <c:pt idx="491" formatCode="General">
                  <c:v>2.6919651027673601</c:v>
                </c:pt>
                <c:pt idx="492" formatCode="General">
                  <c:v>2.6928469192772302</c:v>
                </c:pt>
                <c:pt idx="493" formatCode="General">
                  <c:v>2.6937269489236471</c:v>
                </c:pt>
                <c:pt idx="494" formatCode="General">
                  <c:v>2.6946051989335689</c:v>
                </c:pt>
                <c:pt idx="495" formatCode="General">
                  <c:v>2.6954816764901977</c:v>
                </c:pt>
                <c:pt idx="496" formatCode="General">
                  <c:v>2.6963563887333319</c:v>
                </c:pt>
                <c:pt idx="497" formatCode="General">
                  <c:v>2.6972293427597176</c:v>
                </c:pt>
                <c:pt idx="498" formatCode="General">
                  <c:v>2.6981005456233897</c:v>
                </c:pt>
                <c:pt idx="499" formatCode="General">
                  <c:v>2.6989700043360187</c:v>
                </c:pt>
              </c:numCache>
            </c:numRef>
          </c:xVal>
          <c:yVal>
            <c:numRef>
              <c:f>'C26 SP2-50 22_09'!$AA$5:$AA$504</c:f>
              <c:numCache>
                <c:formatCode>0.00</c:formatCode>
                <c:ptCount val="500"/>
                <c:pt idx="0">
                  <c:v>3.087009523505678</c:v>
                </c:pt>
                <c:pt idx="1">
                  <c:v>3.1395543664589738</c:v>
                </c:pt>
                <c:pt idx="2">
                  <c:v>3.180152052232156</c:v>
                </c:pt>
                <c:pt idx="3">
                  <c:v>3.207805548338527</c:v>
                </c:pt>
                <c:pt idx="4">
                  <c:v>3.2359441934993836</c:v>
                </c:pt>
                <c:pt idx="5">
                  <c:v>3.2549791593434954</c:v>
                </c:pt>
                <c:pt idx="6">
                  <c:v>3.2694029960909656</c:v>
                </c:pt>
                <c:pt idx="7">
                  <c:v>3.2888348118180968</c:v>
                </c:pt>
                <c:pt idx="8">
                  <c:v>3.3035609378411532</c:v>
                </c:pt>
                <c:pt idx="9">
                  <c:v>3.3134518388526555</c:v>
                </c:pt>
                <c:pt idx="10">
                  <c:v>3.3283997418850788</c:v>
                </c:pt>
                <c:pt idx="11">
                  <c:v>3.3384401634292225</c:v>
                </c:pt>
                <c:pt idx="12">
                  <c:v>3.3434831244011693</c:v>
                </c:pt>
                <c:pt idx="13">
                  <c:v>3.3536148914448241</c:v>
                </c:pt>
                <c:pt idx="14">
                  <c:v>3.3638082497774775</c:v>
                </c:pt>
                <c:pt idx="15">
                  <c:v>3.3689282014514035</c:v>
                </c:pt>
                <c:pt idx="16">
                  <c:v>3.3792150051199616</c:v>
                </c:pt>
                <c:pt idx="17">
                  <c:v>3.3843820005406311</c:v>
                </c:pt>
                <c:pt idx="18">
                  <c:v>3.3895648213684186</c:v>
                </c:pt>
                <c:pt idx="19">
                  <c:v>3.3947635404195875</c:v>
                </c:pt>
                <c:pt idx="20">
                  <c:v>3.399978230957867</c:v>
                </c:pt>
                <c:pt idx="21">
                  <c:v>3.4052089666978027</c:v>
                </c:pt>
                <c:pt idx="22">
                  <c:v>3.4104558218082897</c:v>
                </c:pt>
                <c:pt idx="23">
                  <c:v>3.415718870916006</c:v>
                </c:pt>
                <c:pt idx="24">
                  <c:v>3.4209981891090813</c:v>
                </c:pt>
                <c:pt idx="25">
                  <c:v>3.4262938519405104</c:v>
                </c:pt>
                <c:pt idx="26">
                  <c:v>3.4262938519405104</c:v>
                </c:pt>
                <c:pt idx="27">
                  <c:v>3.4316059354319126</c:v>
                </c:pt>
                <c:pt idx="28">
                  <c:v>3.4369345160769722</c:v>
                </c:pt>
                <c:pt idx="29">
                  <c:v>3.4422796708453713</c:v>
                </c:pt>
                <c:pt idx="30">
                  <c:v>3.4422796708453713</c:v>
                </c:pt>
                <c:pt idx="31">
                  <c:v>3.4476414771862487</c:v>
                </c:pt>
                <c:pt idx="32">
                  <c:v>3.4530200130321145</c:v>
                </c:pt>
                <c:pt idx="33">
                  <c:v>3.4530200130321145</c:v>
                </c:pt>
                <c:pt idx="34">
                  <c:v>3.4584153568024583</c:v>
                </c:pt>
                <c:pt idx="35">
                  <c:v>3.4584153568024583</c:v>
                </c:pt>
                <c:pt idx="36">
                  <c:v>3.4638275874077866</c:v>
                </c:pt>
                <c:pt idx="37">
                  <c:v>3.4638275874077866</c:v>
                </c:pt>
                <c:pt idx="38">
                  <c:v>3.4692567842532611</c:v>
                </c:pt>
                <c:pt idx="39">
                  <c:v>3.4692567842532611</c:v>
                </c:pt>
                <c:pt idx="40">
                  <c:v>3.4747030272426649</c:v>
                </c:pt>
                <c:pt idx="41">
                  <c:v>3.4747030272426649</c:v>
                </c:pt>
                <c:pt idx="42">
                  <c:v>3.4801663967823568</c:v>
                </c:pt>
                <c:pt idx="43">
                  <c:v>3.4801663967823568</c:v>
                </c:pt>
                <c:pt idx="44">
                  <c:v>3.4856469737851512</c:v>
                </c:pt>
                <c:pt idx="45">
                  <c:v>3.4856469737851512</c:v>
                </c:pt>
                <c:pt idx="46">
                  <c:v>3.4856469737851512</c:v>
                </c:pt>
                <c:pt idx="47">
                  <c:v>3.4911448396744209</c:v>
                </c:pt>
                <c:pt idx="48">
                  <c:v>3.4911448396744209</c:v>
                </c:pt>
                <c:pt idx="49">
                  <c:v>3.4911448396744209</c:v>
                </c:pt>
                <c:pt idx="50">
                  <c:v>3.4966600763879594</c:v>
                </c:pt>
                <c:pt idx="51">
                  <c:v>3.4966600763879594</c:v>
                </c:pt>
                <c:pt idx="52">
                  <c:v>3.5021927663822403</c:v>
                </c:pt>
                <c:pt idx="53">
                  <c:v>3.5021927663822403</c:v>
                </c:pt>
                <c:pt idx="54">
                  <c:v>3.5021927663822403</c:v>
                </c:pt>
                <c:pt idx="55">
                  <c:v>3.5077429926364196</c:v>
                </c:pt>
                <c:pt idx="56">
                  <c:v>3.5077429926364196</c:v>
                </c:pt>
                <c:pt idx="57">
                  <c:v>3.5077429926364196</c:v>
                </c:pt>
                <c:pt idx="58">
                  <c:v>3.5133108386564587</c:v>
                </c:pt>
                <c:pt idx="59">
                  <c:v>3.5133108386564587</c:v>
                </c:pt>
                <c:pt idx="60">
                  <c:v>3.5133108386564587</c:v>
                </c:pt>
                <c:pt idx="61">
                  <c:v>3.5133108386564587</c:v>
                </c:pt>
                <c:pt idx="62">
                  <c:v>3.5188963884794529</c:v>
                </c:pt>
                <c:pt idx="63">
                  <c:v>3.5188963884794529</c:v>
                </c:pt>
                <c:pt idx="64">
                  <c:v>3.5188963884794529</c:v>
                </c:pt>
                <c:pt idx="65">
                  <c:v>3.5244997266776759</c:v>
                </c:pt>
                <c:pt idx="66">
                  <c:v>3.5244997266776759</c:v>
                </c:pt>
                <c:pt idx="67">
                  <c:v>3.5244997266776759</c:v>
                </c:pt>
                <c:pt idx="68">
                  <c:v>3.5244997266776759</c:v>
                </c:pt>
                <c:pt idx="69">
                  <c:v>3.5301209383629581</c:v>
                </c:pt>
                <c:pt idx="70">
                  <c:v>3.5301209383629581</c:v>
                </c:pt>
                <c:pt idx="71">
                  <c:v>3.5301209383629581</c:v>
                </c:pt>
                <c:pt idx="72">
                  <c:v>3.5301209383629581</c:v>
                </c:pt>
                <c:pt idx="73">
                  <c:v>3.5357601091910205</c:v>
                </c:pt>
                <c:pt idx="74">
                  <c:v>3.5357601091910205</c:v>
                </c:pt>
                <c:pt idx="75">
                  <c:v>3.5357601091910205</c:v>
                </c:pt>
                <c:pt idx="76">
                  <c:v>3.5357601091910205</c:v>
                </c:pt>
                <c:pt idx="77">
                  <c:v>3.5357601091910205</c:v>
                </c:pt>
                <c:pt idx="78">
                  <c:v>3.5414173253657157</c:v>
                </c:pt>
                <c:pt idx="79">
                  <c:v>3.5414173253657157</c:v>
                </c:pt>
                <c:pt idx="80">
                  <c:v>3.5414173253657157</c:v>
                </c:pt>
                <c:pt idx="81">
                  <c:v>3.5414173253657157</c:v>
                </c:pt>
                <c:pt idx="82">
                  <c:v>3.5470926736435482</c:v>
                </c:pt>
                <c:pt idx="83">
                  <c:v>3.5470926736435482</c:v>
                </c:pt>
                <c:pt idx="84">
                  <c:v>3.5470926736435482</c:v>
                </c:pt>
                <c:pt idx="85">
                  <c:v>3.5470926736435482</c:v>
                </c:pt>
                <c:pt idx="86">
                  <c:v>3.5470926736435482</c:v>
                </c:pt>
                <c:pt idx="87">
                  <c:v>3.5470926736435482</c:v>
                </c:pt>
                <c:pt idx="88">
                  <c:v>3.5527862413380138</c:v>
                </c:pt>
                <c:pt idx="89">
                  <c:v>3.5527862413380138</c:v>
                </c:pt>
                <c:pt idx="90">
                  <c:v>3.5527862413380138</c:v>
                </c:pt>
                <c:pt idx="91">
                  <c:v>3.5527862413380138</c:v>
                </c:pt>
                <c:pt idx="92">
                  <c:v>3.5527862413380138</c:v>
                </c:pt>
                <c:pt idx="93">
                  <c:v>3.5584981163240812</c:v>
                </c:pt>
                <c:pt idx="94">
                  <c:v>3.5584981163240812</c:v>
                </c:pt>
                <c:pt idx="95">
                  <c:v>3.5584981163240812</c:v>
                </c:pt>
                <c:pt idx="96">
                  <c:v>3.5584981163240812</c:v>
                </c:pt>
                <c:pt idx="97">
                  <c:v>3.5584981163240812</c:v>
                </c:pt>
                <c:pt idx="98">
                  <c:v>3.5584981163240812</c:v>
                </c:pt>
                <c:pt idx="99">
                  <c:v>3.5642283870428004</c:v>
                </c:pt>
                <c:pt idx="100">
                  <c:v>3.5642283870428004</c:v>
                </c:pt>
                <c:pt idx="101">
                  <c:v>3.5642283870428004</c:v>
                </c:pt>
                <c:pt idx="102">
                  <c:v>3.5642283870428004</c:v>
                </c:pt>
                <c:pt idx="103">
                  <c:v>3.5642283870428004</c:v>
                </c:pt>
                <c:pt idx="104">
                  <c:v>3.5642283870428004</c:v>
                </c:pt>
                <c:pt idx="105">
                  <c:v>3.5642283870428004</c:v>
                </c:pt>
                <c:pt idx="106">
                  <c:v>3.5699771425057651</c:v>
                </c:pt>
                <c:pt idx="107">
                  <c:v>3.5699771425057651</c:v>
                </c:pt>
                <c:pt idx="108">
                  <c:v>3.5699771425057651</c:v>
                </c:pt>
                <c:pt idx="109">
                  <c:v>3.5699771425057651</c:v>
                </c:pt>
                <c:pt idx="110">
                  <c:v>3.5699771425057651</c:v>
                </c:pt>
                <c:pt idx="111">
                  <c:v>3.5699771425057651</c:v>
                </c:pt>
                <c:pt idx="112">
                  <c:v>3.5699771425057651</c:v>
                </c:pt>
                <c:pt idx="113">
                  <c:v>3.5757444722997906</c:v>
                </c:pt>
                <c:pt idx="114">
                  <c:v>3.5757444722997906</c:v>
                </c:pt>
                <c:pt idx="115">
                  <c:v>3.5757444722997906</c:v>
                </c:pt>
                <c:pt idx="116">
                  <c:v>3.5757444722997906</c:v>
                </c:pt>
                <c:pt idx="117">
                  <c:v>3.5757444722997906</c:v>
                </c:pt>
                <c:pt idx="118">
                  <c:v>3.5757444722997906</c:v>
                </c:pt>
                <c:pt idx="119">
                  <c:v>3.5757444722997906</c:v>
                </c:pt>
                <c:pt idx="120">
                  <c:v>3.5757444722997906</c:v>
                </c:pt>
                <c:pt idx="121">
                  <c:v>3.5815304665915546</c:v>
                </c:pt>
                <c:pt idx="122">
                  <c:v>3.5815304665915546</c:v>
                </c:pt>
                <c:pt idx="123">
                  <c:v>3.5815304665915546</c:v>
                </c:pt>
                <c:pt idx="124">
                  <c:v>3.5815304665915546</c:v>
                </c:pt>
                <c:pt idx="125">
                  <c:v>3.5815304665915546</c:v>
                </c:pt>
                <c:pt idx="126">
                  <c:v>3.5815304665915546</c:v>
                </c:pt>
                <c:pt idx="127">
                  <c:v>3.5815304665915546</c:v>
                </c:pt>
                <c:pt idx="128">
                  <c:v>3.5815304665915546</c:v>
                </c:pt>
                <c:pt idx="129">
                  <c:v>3.5873352161322156</c:v>
                </c:pt>
                <c:pt idx="130">
                  <c:v>3.5873352161322156</c:v>
                </c:pt>
                <c:pt idx="131">
                  <c:v>3.5873352161322156</c:v>
                </c:pt>
                <c:pt idx="132">
                  <c:v>3.5873352161322156</c:v>
                </c:pt>
                <c:pt idx="133">
                  <c:v>3.5873352161322156</c:v>
                </c:pt>
                <c:pt idx="134">
                  <c:v>3.5873352161322156</c:v>
                </c:pt>
                <c:pt idx="135">
                  <c:v>3.5873352161322156</c:v>
                </c:pt>
                <c:pt idx="136">
                  <c:v>3.5873352161322156</c:v>
                </c:pt>
                <c:pt idx="137">
                  <c:v>3.5873352161322156</c:v>
                </c:pt>
                <c:pt idx="138">
                  <c:v>3.5931588122622973</c:v>
                </c:pt>
                <c:pt idx="139">
                  <c:v>3.5931588122622973</c:v>
                </c:pt>
                <c:pt idx="140">
                  <c:v>3.5931588122622973</c:v>
                </c:pt>
                <c:pt idx="141">
                  <c:v>3.5931588122622973</c:v>
                </c:pt>
                <c:pt idx="142">
                  <c:v>3.5931588122622973</c:v>
                </c:pt>
                <c:pt idx="143">
                  <c:v>3.5931588122622973</c:v>
                </c:pt>
                <c:pt idx="144">
                  <c:v>3.5931588122622973</c:v>
                </c:pt>
                <c:pt idx="145">
                  <c:v>3.5931588122622973</c:v>
                </c:pt>
                <c:pt idx="146">
                  <c:v>3.5931588122622973</c:v>
                </c:pt>
                <c:pt idx="147">
                  <c:v>3.5931588122622973</c:v>
                </c:pt>
                <c:pt idx="148">
                  <c:v>3.5931588122622973</c:v>
                </c:pt>
                <c:pt idx="149">
                  <c:v>3.5990013469163751</c:v>
                </c:pt>
                <c:pt idx="150">
                  <c:v>3.5990013469163751</c:v>
                </c:pt>
                <c:pt idx="151">
                  <c:v>3.5990013469163751</c:v>
                </c:pt>
                <c:pt idx="152">
                  <c:v>3.5990013469163751</c:v>
                </c:pt>
                <c:pt idx="153">
                  <c:v>3.5990013469163751</c:v>
                </c:pt>
                <c:pt idx="154">
                  <c:v>3.5990013469163751</c:v>
                </c:pt>
                <c:pt idx="155">
                  <c:v>3.5990013469163751</c:v>
                </c:pt>
                <c:pt idx="156">
                  <c:v>3.5990013469163751</c:v>
                </c:pt>
                <c:pt idx="157">
                  <c:v>3.5990013469163751</c:v>
                </c:pt>
                <c:pt idx="158">
                  <c:v>3.5990013469163751</c:v>
                </c:pt>
                <c:pt idx="159">
                  <c:v>3.5990013469163751</c:v>
                </c:pt>
                <c:pt idx="160">
                  <c:v>3.6048629126279828</c:v>
                </c:pt>
                <c:pt idx="161">
                  <c:v>3.6048629126279828</c:v>
                </c:pt>
                <c:pt idx="162">
                  <c:v>3.6048629126279828</c:v>
                </c:pt>
                <c:pt idx="163">
                  <c:v>3.6048629126279828</c:v>
                </c:pt>
                <c:pt idx="164">
                  <c:v>3.6048629126279828</c:v>
                </c:pt>
                <c:pt idx="165">
                  <c:v>3.6048629126279828</c:v>
                </c:pt>
                <c:pt idx="166">
                  <c:v>3.6048629126279828</c:v>
                </c:pt>
                <c:pt idx="167">
                  <c:v>3.6048629126279828</c:v>
                </c:pt>
                <c:pt idx="168">
                  <c:v>3.6048629126279828</c:v>
                </c:pt>
                <c:pt idx="169">
                  <c:v>3.6048629126279828</c:v>
                </c:pt>
                <c:pt idx="170">
                  <c:v>3.6048629126279828</c:v>
                </c:pt>
                <c:pt idx="171">
                  <c:v>3.6048629126279828</c:v>
                </c:pt>
                <c:pt idx="172">
                  <c:v>3.6048629126279828</c:v>
                </c:pt>
                <c:pt idx="173">
                  <c:v>3.6107436025343942</c:v>
                </c:pt>
                <c:pt idx="174">
                  <c:v>3.6107436025343942</c:v>
                </c:pt>
                <c:pt idx="175">
                  <c:v>3.6107436025343942</c:v>
                </c:pt>
                <c:pt idx="176">
                  <c:v>3.6107436025343942</c:v>
                </c:pt>
                <c:pt idx="177">
                  <c:v>3.6107436025343942</c:v>
                </c:pt>
                <c:pt idx="178">
                  <c:v>3.6107436025343942</c:v>
                </c:pt>
                <c:pt idx="179">
                  <c:v>3.6107436025343942</c:v>
                </c:pt>
                <c:pt idx="180">
                  <c:v>3.6107436025343942</c:v>
                </c:pt>
                <c:pt idx="181">
                  <c:v>3.6107436025343942</c:v>
                </c:pt>
                <c:pt idx="182">
                  <c:v>3.6107436025343942</c:v>
                </c:pt>
                <c:pt idx="183">
                  <c:v>3.6107436025343942</c:v>
                </c:pt>
                <c:pt idx="184">
                  <c:v>3.6107436025343942</c:v>
                </c:pt>
                <c:pt idx="185">
                  <c:v>3.6107436025343942</c:v>
                </c:pt>
                <c:pt idx="186">
                  <c:v>3.6107436025343942</c:v>
                </c:pt>
                <c:pt idx="187">
                  <c:v>3.6166435103816568</c:v>
                </c:pt>
                <c:pt idx="188">
                  <c:v>3.6166435103816568</c:v>
                </c:pt>
                <c:pt idx="189">
                  <c:v>3.6166435103816568</c:v>
                </c:pt>
                <c:pt idx="190">
                  <c:v>3.6166435103816568</c:v>
                </c:pt>
                <c:pt idx="191">
                  <c:v>3.6166435103816568</c:v>
                </c:pt>
                <c:pt idx="192">
                  <c:v>3.6166435103816568</c:v>
                </c:pt>
                <c:pt idx="193">
                  <c:v>3.6166435103816568</c:v>
                </c:pt>
                <c:pt idx="194">
                  <c:v>3.6166435103816568</c:v>
                </c:pt>
                <c:pt idx="195">
                  <c:v>3.6166435103816568</c:v>
                </c:pt>
                <c:pt idx="196">
                  <c:v>3.6166435103816568</c:v>
                </c:pt>
                <c:pt idx="197">
                  <c:v>3.6166435103816568</c:v>
                </c:pt>
                <c:pt idx="198">
                  <c:v>3.6166435103816568</c:v>
                </c:pt>
                <c:pt idx="199">
                  <c:v>3.6166435103816568</c:v>
                </c:pt>
                <c:pt idx="200">
                  <c:v>3.6166435103816568</c:v>
                </c:pt>
                <c:pt idx="201">
                  <c:v>3.6166435103816568</c:v>
                </c:pt>
                <c:pt idx="202">
                  <c:v>3.6166435103816568</c:v>
                </c:pt>
                <c:pt idx="203">
                  <c:v>3.6225627305295767</c:v>
                </c:pt>
                <c:pt idx="204">
                  <c:v>3.6225627305295767</c:v>
                </c:pt>
                <c:pt idx="205">
                  <c:v>3.6225627305295767</c:v>
                </c:pt>
                <c:pt idx="206">
                  <c:v>3.6225627305295767</c:v>
                </c:pt>
                <c:pt idx="207">
                  <c:v>3.6225627305295767</c:v>
                </c:pt>
                <c:pt idx="208">
                  <c:v>3.6225627305295767</c:v>
                </c:pt>
                <c:pt idx="209">
                  <c:v>3.6225627305295767</c:v>
                </c:pt>
                <c:pt idx="210">
                  <c:v>3.6225627305295767</c:v>
                </c:pt>
                <c:pt idx="211">
                  <c:v>3.6225627305295767</c:v>
                </c:pt>
                <c:pt idx="212">
                  <c:v>3.6225627305295767</c:v>
                </c:pt>
                <c:pt idx="213">
                  <c:v>3.6225627305295767</c:v>
                </c:pt>
                <c:pt idx="214">
                  <c:v>3.6225627305295767</c:v>
                </c:pt>
                <c:pt idx="215">
                  <c:v>3.6225627305295767</c:v>
                </c:pt>
                <c:pt idx="216">
                  <c:v>3.6225627305295767</c:v>
                </c:pt>
                <c:pt idx="217">
                  <c:v>3.6225627305295767</c:v>
                </c:pt>
                <c:pt idx="218">
                  <c:v>3.6225627305295767</c:v>
                </c:pt>
                <c:pt idx="219">
                  <c:v>3.6225627305295767</c:v>
                </c:pt>
                <c:pt idx="220">
                  <c:v>3.6225627305295767</c:v>
                </c:pt>
                <c:pt idx="221">
                  <c:v>3.6285013579566829</c:v>
                </c:pt>
                <c:pt idx="222">
                  <c:v>3.6285013579566829</c:v>
                </c:pt>
                <c:pt idx="223">
                  <c:v>3.6285013579566829</c:v>
                </c:pt>
                <c:pt idx="224">
                  <c:v>3.6285013579566829</c:v>
                </c:pt>
                <c:pt idx="225">
                  <c:v>3.6285013579566829</c:v>
                </c:pt>
                <c:pt idx="226">
                  <c:v>3.6285013579566829</c:v>
                </c:pt>
                <c:pt idx="227">
                  <c:v>3.6285013579566829</c:v>
                </c:pt>
                <c:pt idx="228">
                  <c:v>3.6285013579566829</c:v>
                </c:pt>
                <c:pt idx="229">
                  <c:v>3.6285013579566829</c:v>
                </c:pt>
                <c:pt idx="230">
                  <c:v>3.6285013579566829</c:v>
                </c:pt>
                <c:pt idx="231">
                  <c:v>3.6285013579566829</c:v>
                </c:pt>
                <c:pt idx="232">
                  <c:v>3.6285013579566829</c:v>
                </c:pt>
                <c:pt idx="233">
                  <c:v>3.6285013579566829</c:v>
                </c:pt>
                <c:pt idx="234">
                  <c:v>3.6285013579566829</c:v>
                </c:pt>
                <c:pt idx="235">
                  <c:v>3.6285013579566829</c:v>
                </c:pt>
                <c:pt idx="236">
                  <c:v>3.6285013579566829</c:v>
                </c:pt>
                <c:pt idx="237">
                  <c:v>3.6285013579566829</c:v>
                </c:pt>
                <c:pt idx="238">
                  <c:v>3.6285013579566829</c:v>
                </c:pt>
                <c:pt idx="239">
                  <c:v>3.6285013579566829</c:v>
                </c:pt>
                <c:pt idx="240">
                  <c:v>3.6344594882653301</c:v>
                </c:pt>
                <c:pt idx="241">
                  <c:v>3.6344594882653301</c:v>
                </c:pt>
                <c:pt idx="242">
                  <c:v>3.6344594882653301</c:v>
                </c:pt>
                <c:pt idx="243">
                  <c:v>3.6344594882653301</c:v>
                </c:pt>
                <c:pt idx="244">
                  <c:v>3.6344594882653301</c:v>
                </c:pt>
                <c:pt idx="245">
                  <c:v>3.6344594882653301</c:v>
                </c:pt>
                <c:pt idx="246">
                  <c:v>3.6344594882653301</c:v>
                </c:pt>
                <c:pt idx="247">
                  <c:v>3.6344594882653301</c:v>
                </c:pt>
                <c:pt idx="248">
                  <c:v>3.6344594882653301</c:v>
                </c:pt>
                <c:pt idx="249">
                  <c:v>3.6344594882653301</c:v>
                </c:pt>
                <c:pt idx="250">
                  <c:v>3.6344594882653301</c:v>
                </c:pt>
                <c:pt idx="251">
                  <c:v>3.6344594882653301</c:v>
                </c:pt>
                <c:pt idx="252">
                  <c:v>3.6344594882653301</c:v>
                </c:pt>
                <c:pt idx="253">
                  <c:v>3.6344594882653301</c:v>
                </c:pt>
                <c:pt idx="254">
                  <c:v>3.6344594882653301</c:v>
                </c:pt>
                <c:pt idx="255">
                  <c:v>3.6344594882653301</c:v>
                </c:pt>
                <c:pt idx="256">
                  <c:v>3.6344594882653301</c:v>
                </c:pt>
                <c:pt idx="257">
                  <c:v>3.6344594882653301</c:v>
                </c:pt>
                <c:pt idx="258">
                  <c:v>3.6344594882653301</c:v>
                </c:pt>
                <c:pt idx="259">
                  <c:v>3.6344594882653301</c:v>
                </c:pt>
                <c:pt idx="260">
                  <c:v>3.6344594882653301</c:v>
                </c:pt>
                <c:pt idx="261">
                  <c:v>3.6344594882653301</c:v>
                </c:pt>
                <c:pt idx="262">
                  <c:v>3.6344594882653301</c:v>
                </c:pt>
                <c:pt idx="263">
                  <c:v>3.6344594882653301</c:v>
                </c:pt>
                <c:pt idx="264">
                  <c:v>3.6404372176868094</c:v>
                </c:pt>
                <c:pt idx="265">
                  <c:v>3.6404372176868094</c:v>
                </c:pt>
                <c:pt idx="266">
                  <c:v>3.6404372176868094</c:v>
                </c:pt>
                <c:pt idx="267">
                  <c:v>3.6404372176868094</c:v>
                </c:pt>
                <c:pt idx="268">
                  <c:v>3.6404372176868094</c:v>
                </c:pt>
                <c:pt idx="269">
                  <c:v>3.6404372176868094</c:v>
                </c:pt>
                <c:pt idx="270">
                  <c:v>3.6404372176868094</c:v>
                </c:pt>
                <c:pt idx="271">
                  <c:v>3.6404372176868094</c:v>
                </c:pt>
                <c:pt idx="272">
                  <c:v>3.6404372176868094</c:v>
                </c:pt>
                <c:pt idx="273">
                  <c:v>3.6404372176868094</c:v>
                </c:pt>
                <c:pt idx="274">
                  <c:v>3.6404372176868094</c:v>
                </c:pt>
                <c:pt idx="275">
                  <c:v>3.6404372176868094</c:v>
                </c:pt>
                <c:pt idx="276">
                  <c:v>3.6404372176868094</c:v>
                </c:pt>
                <c:pt idx="277">
                  <c:v>3.6404372176868094</c:v>
                </c:pt>
                <c:pt idx="278">
                  <c:v>3.6404372176868094</c:v>
                </c:pt>
                <c:pt idx="279">
                  <c:v>3.6404372176868094</c:v>
                </c:pt>
                <c:pt idx="280">
                  <c:v>3.6404372176868094</c:v>
                </c:pt>
                <c:pt idx="281">
                  <c:v>3.6404372176868094</c:v>
                </c:pt>
                <c:pt idx="282">
                  <c:v>3.6404372176868094</c:v>
                </c:pt>
                <c:pt idx="283">
                  <c:v>3.6404372176868094</c:v>
                </c:pt>
                <c:pt idx="284">
                  <c:v>3.6404372176868094</c:v>
                </c:pt>
                <c:pt idx="285">
                  <c:v>3.6404372176868094</c:v>
                </c:pt>
                <c:pt idx="286">
                  <c:v>3.6404372176868094</c:v>
                </c:pt>
                <c:pt idx="287">
                  <c:v>3.6404372176868094</c:v>
                </c:pt>
                <c:pt idx="288">
                  <c:v>3.6404372176868094</c:v>
                </c:pt>
                <c:pt idx="289">
                  <c:v>3.6404372176868094</c:v>
                </c:pt>
                <c:pt idx="290">
                  <c:v>3.6464346430866152</c:v>
                </c:pt>
                <c:pt idx="291">
                  <c:v>3.6464346430866152</c:v>
                </c:pt>
                <c:pt idx="292">
                  <c:v>3.6464346430866152</c:v>
                </c:pt>
                <c:pt idx="293">
                  <c:v>3.6464346430866152</c:v>
                </c:pt>
                <c:pt idx="294">
                  <c:v>3.6464346430866152</c:v>
                </c:pt>
                <c:pt idx="295">
                  <c:v>3.6464346430866152</c:v>
                </c:pt>
                <c:pt idx="296">
                  <c:v>3.6464346430866152</c:v>
                </c:pt>
                <c:pt idx="297">
                  <c:v>3.6464346430866152</c:v>
                </c:pt>
                <c:pt idx="298">
                  <c:v>3.6464346430866152</c:v>
                </c:pt>
                <c:pt idx="299">
                  <c:v>3.6464346430866152</c:v>
                </c:pt>
                <c:pt idx="300">
                  <c:v>3.6464346430866152</c:v>
                </c:pt>
                <c:pt idx="301">
                  <c:v>3.6464346430866152</c:v>
                </c:pt>
                <c:pt idx="302">
                  <c:v>3.6464346430866152</c:v>
                </c:pt>
                <c:pt idx="303">
                  <c:v>3.6464346430866152</c:v>
                </c:pt>
                <c:pt idx="304">
                  <c:v>3.6464346430866152</c:v>
                </c:pt>
                <c:pt idx="305">
                  <c:v>3.6464346430866152</c:v>
                </c:pt>
                <c:pt idx="306">
                  <c:v>3.6464346430866152</c:v>
                </c:pt>
                <c:pt idx="307">
                  <c:v>3.6464346430866152</c:v>
                </c:pt>
                <c:pt idx="308">
                  <c:v>3.6464346430866152</c:v>
                </c:pt>
                <c:pt idx="309">
                  <c:v>3.6464346430866152</c:v>
                </c:pt>
                <c:pt idx="310">
                  <c:v>3.6464346430866152</c:v>
                </c:pt>
                <c:pt idx="311">
                  <c:v>3.6464346430866152</c:v>
                </c:pt>
                <c:pt idx="312">
                  <c:v>3.6464346430866152</c:v>
                </c:pt>
                <c:pt idx="313">
                  <c:v>3.6464346430866152</c:v>
                </c:pt>
                <c:pt idx="314">
                  <c:v>3.6464346430866152</c:v>
                </c:pt>
                <c:pt idx="315">
                  <c:v>3.6464346430866152</c:v>
                </c:pt>
                <c:pt idx="316">
                  <c:v>3.6464346430866152</c:v>
                </c:pt>
                <c:pt idx="317">
                  <c:v>3.6464346430866152</c:v>
                </c:pt>
                <c:pt idx="318">
                  <c:v>3.6464346430866152</c:v>
                </c:pt>
                <c:pt idx="319">
                  <c:v>3.6464346430866152</c:v>
                </c:pt>
                <c:pt idx="320">
                  <c:v>3.6524518619695971</c:v>
                </c:pt>
                <c:pt idx="321">
                  <c:v>3.6524518619695971</c:v>
                </c:pt>
                <c:pt idx="322">
                  <c:v>3.6524518619695971</c:v>
                </c:pt>
                <c:pt idx="323">
                  <c:v>3.6524518619695971</c:v>
                </c:pt>
                <c:pt idx="324">
                  <c:v>3.6524518619695971</c:v>
                </c:pt>
                <c:pt idx="325">
                  <c:v>3.6524518619695971</c:v>
                </c:pt>
                <c:pt idx="326">
                  <c:v>3.6524518619695971</c:v>
                </c:pt>
                <c:pt idx="327">
                  <c:v>3.6524518619695971</c:v>
                </c:pt>
                <c:pt idx="328">
                  <c:v>3.6524518619695971</c:v>
                </c:pt>
                <c:pt idx="329">
                  <c:v>3.6524518619695971</c:v>
                </c:pt>
                <c:pt idx="330">
                  <c:v>3.6524518619695971</c:v>
                </c:pt>
                <c:pt idx="331">
                  <c:v>3.6524518619695971</c:v>
                </c:pt>
                <c:pt idx="332">
                  <c:v>3.6524518619695971</c:v>
                </c:pt>
                <c:pt idx="333">
                  <c:v>3.6524518619695971</c:v>
                </c:pt>
                <c:pt idx="334">
                  <c:v>3.6524518619695971</c:v>
                </c:pt>
                <c:pt idx="335">
                  <c:v>3.6524518619695971</c:v>
                </c:pt>
                <c:pt idx="336">
                  <c:v>3.6524518619695971</c:v>
                </c:pt>
                <c:pt idx="337">
                  <c:v>3.6524518619695971</c:v>
                </c:pt>
                <c:pt idx="338">
                  <c:v>3.6524518619695971</c:v>
                </c:pt>
                <c:pt idx="339">
                  <c:v>3.6524518619695971</c:v>
                </c:pt>
                <c:pt idx="340">
                  <c:v>3.6524518619695971</c:v>
                </c:pt>
                <c:pt idx="341">
                  <c:v>3.6524518619695971</c:v>
                </c:pt>
                <c:pt idx="342">
                  <c:v>3.6524518619695971</c:v>
                </c:pt>
                <c:pt idx="343">
                  <c:v>3.6524518619695971</c:v>
                </c:pt>
                <c:pt idx="344">
                  <c:v>3.6524518619695971</c:v>
                </c:pt>
                <c:pt idx="345">
                  <c:v>3.6524518619695971</c:v>
                </c:pt>
                <c:pt idx="346">
                  <c:v>3.6524518619695971</c:v>
                </c:pt>
                <c:pt idx="347">
                  <c:v>3.6524518619695971</c:v>
                </c:pt>
                <c:pt idx="348">
                  <c:v>3.6524518619695971</c:v>
                </c:pt>
                <c:pt idx="349">
                  <c:v>3.6524518619695971</c:v>
                </c:pt>
                <c:pt idx="350">
                  <c:v>3.6524518619695971</c:v>
                </c:pt>
                <c:pt idx="351">
                  <c:v>3.6524518619695971</c:v>
                </c:pt>
                <c:pt idx="352">
                  <c:v>3.6524518619695971</c:v>
                </c:pt>
                <c:pt idx="353">
                  <c:v>3.6584889724852516</c:v>
                </c:pt>
                <c:pt idx="354">
                  <c:v>3.6584889724852516</c:v>
                </c:pt>
                <c:pt idx="355">
                  <c:v>3.6584889724852516</c:v>
                </c:pt>
                <c:pt idx="356">
                  <c:v>3.6584889724852516</c:v>
                </c:pt>
                <c:pt idx="357">
                  <c:v>3.6584889724852516</c:v>
                </c:pt>
                <c:pt idx="358">
                  <c:v>3.6584889724852516</c:v>
                </c:pt>
                <c:pt idx="359">
                  <c:v>3.6584889724852516</c:v>
                </c:pt>
                <c:pt idx="360">
                  <c:v>3.6584889724852516</c:v>
                </c:pt>
                <c:pt idx="361">
                  <c:v>3.6584889724852516</c:v>
                </c:pt>
                <c:pt idx="362">
                  <c:v>3.6584889724852516</c:v>
                </c:pt>
                <c:pt idx="363">
                  <c:v>3.6584889724852516</c:v>
                </c:pt>
                <c:pt idx="364">
                  <c:v>3.6584889724852516</c:v>
                </c:pt>
                <c:pt idx="365">
                  <c:v>3.6584889724852516</c:v>
                </c:pt>
                <c:pt idx="366">
                  <c:v>3.6584889724852516</c:v>
                </c:pt>
                <c:pt idx="367">
                  <c:v>3.6584889724852516</c:v>
                </c:pt>
                <c:pt idx="368">
                  <c:v>3.6584889724852516</c:v>
                </c:pt>
                <c:pt idx="369">
                  <c:v>3.6584889724852516</c:v>
                </c:pt>
                <c:pt idx="370">
                  <c:v>3.6584889724852516</c:v>
                </c:pt>
                <c:pt idx="371">
                  <c:v>3.6584889724852516</c:v>
                </c:pt>
                <c:pt idx="372">
                  <c:v>3.6584889724852516</c:v>
                </c:pt>
                <c:pt idx="373">
                  <c:v>3.6584889724852516</c:v>
                </c:pt>
                <c:pt idx="374">
                  <c:v>3.6584889724852516</c:v>
                </c:pt>
                <c:pt idx="375">
                  <c:v>3.6584889724852516</c:v>
                </c:pt>
                <c:pt idx="376">
                  <c:v>3.6584889724852516</c:v>
                </c:pt>
                <c:pt idx="377">
                  <c:v>3.6584889724852516</c:v>
                </c:pt>
                <c:pt idx="378">
                  <c:v>3.6584889724852516</c:v>
                </c:pt>
                <c:pt idx="379">
                  <c:v>3.6584889724852516</c:v>
                </c:pt>
                <c:pt idx="380">
                  <c:v>3.6584889724852516</c:v>
                </c:pt>
                <c:pt idx="381">
                  <c:v>3.6584889724852516</c:v>
                </c:pt>
                <c:pt idx="382">
                  <c:v>3.6584889724852516</c:v>
                </c:pt>
                <c:pt idx="383">
                  <c:v>3.6584889724852516</c:v>
                </c:pt>
                <c:pt idx="384">
                  <c:v>3.6584889724852516</c:v>
                </c:pt>
                <c:pt idx="385">
                  <c:v>3.6584889724852516</c:v>
                </c:pt>
                <c:pt idx="386">
                  <c:v>3.6584889724852516</c:v>
                </c:pt>
                <c:pt idx="387">
                  <c:v>3.6584889724852516</c:v>
                </c:pt>
                <c:pt idx="388">
                  <c:v>3.6584889724852516</c:v>
                </c:pt>
                <c:pt idx="389">
                  <c:v>3.6584889724852516</c:v>
                </c:pt>
                <c:pt idx="390">
                  <c:v>3.6645460734330726</c:v>
                </c:pt>
                <c:pt idx="391">
                  <c:v>3.6645460734330726</c:v>
                </c:pt>
                <c:pt idx="392">
                  <c:v>3.6645460734330726</c:v>
                </c:pt>
                <c:pt idx="393">
                  <c:v>3.6645460734330726</c:v>
                </c:pt>
                <c:pt idx="394">
                  <c:v>3.6645460734330726</c:v>
                </c:pt>
                <c:pt idx="395">
                  <c:v>3.6645460734330726</c:v>
                </c:pt>
                <c:pt idx="396">
                  <c:v>3.6645460734330726</c:v>
                </c:pt>
                <c:pt idx="397">
                  <c:v>3.6645460734330726</c:v>
                </c:pt>
                <c:pt idx="398">
                  <c:v>3.6645460734330726</c:v>
                </c:pt>
                <c:pt idx="399">
                  <c:v>3.6645460734330726</c:v>
                </c:pt>
                <c:pt idx="400">
                  <c:v>3.6645460734330726</c:v>
                </c:pt>
                <c:pt idx="401">
                  <c:v>3.6645460734330726</c:v>
                </c:pt>
                <c:pt idx="402">
                  <c:v>3.6645460734330726</c:v>
                </c:pt>
                <c:pt idx="403">
                  <c:v>3.6645460734330726</c:v>
                </c:pt>
                <c:pt idx="404">
                  <c:v>3.6645460734330726</c:v>
                </c:pt>
                <c:pt idx="405">
                  <c:v>3.6645460734330726</c:v>
                </c:pt>
                <c:pt idx="406">
                  <c:v>3.6645460734330726</c:v>
                </c:pt>
                <c:pt idx="407">
                  <c:v>3.6645460734330726</c:v>
                </c:pt>
                <c:pt idx="408">
                  <c:v>3.6645460734330726</c:v>
                </c:pt>
                <c:pt idx="409">
                  <c:v>3.6645460734330726</c:v>
                </c:pt>
                <c:pt idx="410">
                  <c:v>3.6645460734330726</c:v>
                </c:pt>
                <c:pt idx="411">
                  <c:v>3.6645460734330726</c:v>
                </c:pt>
                <c:pt idx="412">
                  <c:v>3.6645460734330726</c:v>
                </c:pt>
                <c:pt idx="413">
                  <c:v>3.6645460734330726</c:v>
                </c:pt>
                <c:pt idx="414">
                  <c:v>3.6645460734330726</c:v>
                </c:pt>
                <c:pt idx="415">
                  <c:v>3.6645460734330726</c:v>
                </c:pt>
                <c:pt idx="416">
                  <c:v>3.6645460734330726</c:v>
                </c:pt>
                <c:pt idx="417">
                  <c:v>3.6645460734330726</c:v>
                </c:pt>
                <c:pt idx="418">
                  <c:v>3.6645460734330726</c:v>
                </c:pt>
                <c:pt idx="419">
                  <c:v>3.6645460734330726</c:v>
                </c:pt>
                <c:pt idx="420">
                  <c:v>3.6645460734330726</c:v>
                </c:pt>
                <c:pt idx="421">
                  <c:v>3.6645460734330726</c:v>
                </c:pt>
                <c:pt idx="422">
                  <c:v>3.6645460734330726</c:v>
                </c:pt>
                <c:pt idx="423">
                  <c:v>3.6645460734330726</c:v>
                </c:pt>
                <c:pt idx="424">
                  <c:v>3.6645460734330726</c:v>
                </c:pt>
                <c:pt idx="425">
                  <c:v>3.6645460734330726</c:v>
                </c:pt>
                <c:pt idx="426">
                  <c:v>3.6645460734330726</c:v>
                </c:pt>
                <c:pt idx="427">
                  <c:v>3.6645460734330726</c:v>
                </c:pt>
                <c:pt idx="428">
                  <c:v>3.6645460734330726</c:v>
                </c:pt>
                <c:pt idx="429">
                  <c:v>3.6645460734330726</c:v>
                </c:pt>
                <c:pt idx="430">
                  <c:v>3.6645460734330726</c:v>
                </c:pt>
                <c:pt idx="431">
                  <c:v>3.6645460734330726</c:v>
                </c:pt>
                <c:pt idx="432">
                  <c:v>3.6645460734330726</c:v>
                </c:pt>
                <c:pt idx="433">
                  <c:v>3.6645460734330726</c:v>
                </c:pt>
                <c:pt idx="434">
                  <c:v>3.6645460734330726</c:v>
                </c:pt>
                <c:pt idx="435">
                  <c:v>3.6706232642679582</c:v>
                </c:pt>
                <c:pt idx="436">
                  <c:v>3.6706232642679582</c:v>
                </c:pt>
                <c:pt idx="437">
                  <c:v>3.6706232642679582</c:v>
                </c:pt>
                <c:pt idx="438">
                  <c:v>3.6706232642679582</c:v>
                </c:pt>
                <c:pt idx="439">
                  <c:v>3.6706232642679582</c:v>
                </c:pt>
                <c:pt idx="440">
                  <c:v>3.6706232642679582</c:v>
                </c:pt>
                <c:pt idx="441">
                  <c:v>3.6706232642679582</c:v>
                </c:pt>
                <c:pt idx="442">
                  <c:v>3.6706232642679582</c:v>
                </c:pt>
                <c:pt idx="443">
                  <c:v>3.6706232642679582</c:v>
                </c:pt>
                <c:pt idx="444">
                  <c:v>3.6706232642679582</c:v>
                </c:pt>
                <c:pt idx="445">
                  <c:v>3.6706232642679582</c:v>
                </c:pt>
                <c:pt idx="446">
                  <c:v>3.6706232642679582</c:v>
                </c:pt>
                <c:pt idx="447">
                  <c:v>3.6706232642679582</c:v>
                </c:pt>
                <c:pt idx="448">
                  <c:v>3.6706232642679582</c:v>
                </c:pt>
                <c:pt idx="449">
                  <c:v>3.6706232642679582</c:v>
                </c:pt>
                <c:pt idx="450">
                  <c:v>3.6706232642679582</c:v>
                </c:pt>
                <c:pt idx="451">
                  <c:v>3.6706232642679582</c:v>
                </c:pt>
                <c:pt idx="452">
                  <c:v>3.6706232642679582</c:v>
                </c:pt>
                <c:pt idx="453">
                  <c:v>3.6706232642679582</c:v>
                </c:pt>
                <c:pt idx="454">
                  <c:v>3.6706232642679582</c:v>
                </c:pt>
                <c:pt idx="455">
                  <c:v>3.6706232642679582</c:v>
                </c:pt>
                <c:pt idx="456">
                  <c:v>3.6706232642679582</c:v>
                </c:pt>
                <c:pt idx="457">
                  <c:v>3.6706232642679582</c:v>
                </c:pt>
                <c:pt idx="458">
                  <c:v>3.6706232642679582</c:v>
                </c:pt>
                <c:pt idx="459">
                  <c:v>3.6706232642679582</c:v>
                </c:pt>
                <c:pt idx="460">
                  <c:v>3.6706232642679582</c:v>
                </c:pt>
                <c:pt idx="461">
                  <c:v>3.6706232642679582</c:v>
                </c:pt>
                <c:pt idx="462">
                  <c:v>3.6706232642679582</c:v>
                </c:pt>
                <c:pt idx="463">
                  <c:v>3.6706232642679582</c:v>
                </c:pt>
                <c:pt idx="464">
                  <c:v>3.6706232642679582</c:v>
                </c:pt>
                <c:pt idx="465">
                  <c:v>3.6706232642679582</c:v>
                </c:pt>
                <c:pt idx="466">
                  <c:v>3.6706232642679582</c:v>
                </c:pt>
                <c:pt idx="467">
                  <c:v>3.6706232642679582</c:v>
                </c:pt>
                <c:pt idx="468">
                  <c:v>3.6706232642679582</c:v>
                </c:pt>
                <c:pt idx="469">
                  <c:v>3.6706232642679582</c:v>
                </c:pt>
                <c:pt idx="470">
                  <c:v>3.6706232642679582</c:v>
                </c:pt>
                <c:pt idx="471">
                  <c:v>3.6706232642679582</c:v>
                </c:pt>
                <c:pt idx="472">
                  <c:v>3.6706232642679582</c:v>
                </c:pt>
                <c:pt idx="473">
                  <c:v>3.6706232642679582</c:v>
                </c:pt>
                <c:pt idx="474">
                  <c:v>3.6706232642679582</c:v>
                </c:pt>
                <c:pt idx="475">
                  <c:v>3.6706232642679582</c:v>
                </c:pt>
                <c:pt idx="476">
                  <c:v>3.6706232642679582</c:v>
                </c:pt>
                <c:pt idx="477">
                  <c:v>3.6706232642679582</c:v>
                </c:pt>
                <c:pt idx="478">
                  <c:v>3.6706232642679582</c:v>
                </c:pt>
                <c:pt idx="479">
                  <c:v>3.6706232642679582</c:v>
                </c:pt>
                <c:pt idx="480">
                  <c:v>3.6706232642679582</c:v>
                </c:pt>
                <c:pt idx="481">
                  <c:v>3.6706232642679582</c:v>
                </c:pt>
                <c:pt idx="482">
                  <c:v>3.6706232642679582</c:v>
                </c:pt>
                <c:pt idx="483">
                  <c:v>3.6706232642679582</c:v>
                </c:pt>
                <c:pt idx="484">
                  <c:v>3.6706232642679582</c:v>
                </c:pt>
                <c:pt idx="485">
                  <c:v>3.6706232642679582</c:v>
                </c:pt>
                <c:pt idx="486">
                  <c:v>3.6706232642679582</c:v>
                </c:pt>
                <c:pt idx="487">
                  <c:v>3.6706232642679582</c:v>
                </c:pt>
                <c:pt idx="488">
                  <c:v>3.6706232642679582</c:v>
                </c:pt>
                <c:pt idx="489">
                  <c:v>3.6706232642679582</c:v>
                </c:pt>
                <c:pt idx="490">
                  <c:v>3.676720645105624</c:v>
                </c:pt>
                <c:pt idx="491">
                  <c:v>3.676720645105624</c:v>
                </c:pt>
                <c:pt idx="492">
                  <c:v>3.676720645105624</c:v>
                </c:pt>
                <c:pt idx="493">
                  <c:v>3.676720645105624</c:v>
                </c:pt>
                <c:pt idx="494">
                  <c:v>3.676720645105624</c:v>
                </c:pt>
                <c:pt idx="495">
                  <c:v>3.676720645105624</c:v>
                </c:pt>
                <c:pt idx="496">
                  <c:v>3.676720645105624</c:v>
                </c:pt>
                <c:pt idx="497">
                  <c:v>3.676720645105624</c:v>
                </c:pt>
                <c:pt idx="498">
                  <c:v>3.676720645105624</c:v>
                </c:pt>
                <c:pt idx="499">
                  <c:v>3.676720645105624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DB-44F7-B3EF-C8DC452415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CURVA DI COMPATTAZIONE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3351233464190081"/>
                  <c:y val="5.2019122609673792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</c:trendlineLbl>
          </c:trendline>
          <c:xVal>
            <c:numRef>
              <c:f>'C27 SP2-50 22_09'!$AB$4:$AB$404</c:f>
              <c:numCache>
                <c:formatCode>0.000</c:formatCode>
                <c:ptCount val="40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</c:numCache>
            </c:numRef>
          </c:xVal>
          <c:yVal>
            <c:numRef>
              <c:f>'C27 SP2-50 22_09'!$AC$4:$AC$404</c:f>
              <c:numCache>
                <c:formatCode>0.00</c:formatCode>
                <c:ptCount val="401"/>
                <c:pt idx="0">
                  <c:v>81.420653300045487</c:v>
                </c:pt>
                <c:pt idx="1">
                  <c:v>82.93925945915683</c:v>
                </c:pt>
                <c:pt idx="2">
                  <c:v>83.902269728639041</c:v>
                </c:pt>
                <c:pt idx="3">
                  <c:v>84.763436719988718</c:v>
                </c:pt>
                <c:pt idx="4">
                  <c:v>85.389459147758188</c:v>
                </c:pt>
                <c:pt idx="5">
                  <c:v>85.89697450673448</c:v>
                </c:pt>
                <c:pt idx="6">
                  <c:v>86.410558808717951</c:v>
                </c:pt>
                <c:pt idx="7">
                  <c:v>86.799795560108564</c:v>
                </c:pt>
                <c:pt idx="8">
                  <c:v>87.192554816036676</c:v>
                </c:pt>
                <c:pt idx="9">
                  <c:v>87.456374951637358</c:v>
                </c:pt>
                <c:pt idx="10">
                  <c:v>87.855112223453375</c:v>
                </c:pt>
                <c:pt idx="11">
                  <c:v>88.122963175354116</c:v>
                </c:pt>
                <c:pt idx="12">
                  <c:v>88.392452359376605</c:v>
                </c:pt>
                <c:pt idx="13">
                  <c:v>88.527815992392505</c:v>
                </c:pt>
                <c:pt idx="14">
                  <c:v>88.799790849511979</c:v>
                </c:pt>
                <c:pt idx="15">
                  <c:v>88.936405912357401</c:v>
                </c:pt>
                <c:pt idx="16">
                  <c:v>89.073441976937289</c:v>
                </c:pt>
                <c:pt idx="17">
                  <c:v>89.348784919678963</c:v>
                </c:pt>
                <c:pt idx="18">
                  <c:v>89.487095732248164</c:v>
                </c:pt>
                <c:pt idx="19">
                  <c:v>89.625835415553965</c:v>
                </c:pt>
                <c:pt idx="20">
                  <c:v>89.765005967441454</c:v>
                </c:pt>
                <c:pt idx="21">
                  <c:v>89.904609398183993</c:v>
                </c:pt>
                <c:pt idx="22">
                  <c:v>90.044647730579925</c:v>
                </c:pt>
                <c:pt idx="23">
                  <c:v>90.185123000050396</c:v>
                </c:pt>
                <c:pt idx="24">
                  <c:v>90.326037254737983</c:v>
                </c:pt>
                <c:pt idx="25">
                  <c:v>90.467392555606111</c:v>
                </c:pt>
                <c:pt idx="26">
                  <c:v>90.467392555606111</c:v>
                </c:pt>
                <c:pt idx="27">
                  <c:v>90.609190976539651</c:v>
                </c:pt>
                <c:pt idx="28">
                  <c:v>90.751434604446317</c:v>
                </c:pt>
                <c:pt idx="29">
                  <c:v>90.894125539358967</c:v>
                </c:pt>
                <c:pt idx="30">
                  <c:v>90.894125539358967</c:v>
                </c:pt>
                <c:pt idx="31">
                  <c:v>91.037265894539061</c:v>
                </c:pt>
                <c:pt idx="32">
                  <c:v>91.180857796580938</c:v>
                </c:pt>
                <c:pt idx="33">
                  <c:v>91.180857796580938</c:v>
                </c:pt>
                <c:pt idx="34">
                  <c:v>91.324903385517089</c:v>
                </c:pt>
                <c:pt idx="35">
                  <c:v>91.324903385517089</c:v>
                </c:pt>
                <c:pt idx="36">
                  <c:v>91.469404814924545</c:v>
                </c:pt>
                <c:pt idx="37">
                  <c:v>91.469404814924545</c:v>
                </c:pt>
                <c:pt idx="38">
                  <c:v>91.614364252032203</c:v>
                </c:pt>
                <c:pt idx="39">
                  <c:v>91.614364252032203</c:v>
                </c:pt>
                <c:pt idx="40">
                  <c:v>91.759783877829051</c:v>
                </c:pt>
                <c:pt idx="41">
                  <c:v>91.759783877829051</c:v>
                </c:pt>
                <c:pt idx="42">
                  <c:v>91.905665887173768</c:v>
                </c:pt>
                <c:pt idx="43">
                  <c:v>91.905665887173768</c:v>
                </c:pt>
                <c:pt idx="44">
                  <c:v>92.05201248890495</c:v>
                </c:pt>
                <c:pt idx="45">
                  <c:v>92.05201248890495</c:v>
                </c:pt>
                <c:pt idx="46">
                  <c:v>92.05201248890495</c:v>
                </c:pt>
                <c:pt idx="47">
                  <c:v>92.198825905952631</c:v>
                </c:pt>
                <c:pt idx="48">
                  <c:v>92.198825905952631</c:v>
                </c:pt>
                <c:pt idx="49">
                  <c:v>92.198825905952631</c:v>
                </c:pt>
                <c:pt idx="50">
                  <c:v>92.346108375450967</c:v>
                </c:pt>
                <c:pt idx="51">
                  <c:v>92.346108375450967</c:v>
                </c:pt>
                <c:pt idx="52">
                  <c:v>92.49386214885169</c:v>
                </c:pt>
                <c:pt idx="53">
                  <c:v>92.49386214885169</c:v>
                </c:pt>
                <c:pt idx="54">
                  <c:v>92.49386214885169</c:v>
                </c:pt>
                <c:pt idx="55">
                  <c:v>92.642089492038934</c:v>
                </c:pt>
                <c:pt idx="56">
                  <c:v>92.642089492038934</c:v>
                </c:pt>
                <c:pt idx="57">
                  <c:v>92.642089492038934</c:v>
                </c:pt>
                <c:pt idx="58">
                  <c:v>92.642089492038934</c:v>
                </c:pt>
                <c:pt idx="59">
                  <c:v>92.790792685445098</c:v>
                </c:pt>
                <c:pt idx="60">
                  <c:v>92.790792685445098</c:v>
                </c:pt>
                <c:pt idx="61">
                  <c:v>92.790792685445098</c:v>
                </c:pt>
                <c:pt idx="62">
                  <c:v>92.939974024167682</c:v>
                </c:pt>
                <c:pt idx="63">
                  <c:v>92.939974024167682</c:v>
                </c:pt>
                <c:pt idx="64">
                  <c:v>92.939974024167682</c:v>
                </c:pt>
                <c:pt idx="65">
                  <c:v>92.939974024167682</c:v>
                </c:pt>
                <c:pt idx="66">
                  <c:v>93.089635818087444</c:v>
                </c:pt>
                <c:pt idx="67">
                  <c:v>93.089635818087444</c:v>
                </c:pt>
                <c:pt idx="68">
                  <c:v>93.089635818087444</c:v>
                </c:pt>
                <c:pt idx="69">
                  <c:v>93.089635818087444</c:v>
                </c:pt>
                <c:pt idx="70">
                  <c:v>93.23978039198758</c:v>
                </c:pt>
                <c:pt idx="71">
                  <c:v>93.23978039198758</c:v>
                </c:pt>
                <c:pt idx="72">
                  <c:v>93.23978039198758</c:v>
                </c:pt>
                <c:pt idx="73">
                  <c:v>93.23978039198758</c:v>
                </c:pt>
                <c:pt idx="74">
                  <c:v>93.23978039198758</c:v>
                </c:pt>
                <c:pt idx="75">
                  <c:v>93.390410085674162</c:v>
                </c:pt>
                <c:pt idx="76">
                  <c:v>93.390410085674162</c:v>
                </c:pt>
                <c:pt idx="77">
                  <c:v>93.390410085674162</c:v>
                </c:pt>
                <c:pt idx="78">
                  <c:v>93.390410085674162</c:v>
                </c:pt>
                <c:pt idx="79">
                  <c:v>93.390410085674162</c:v>
                </c:pt>
                <c:pt idx="80">
                  <c:v>93.541527254097588</c:v>
                </c:pt>
                <c:pt idx="81">
                  <c:v>93.541527254097588</c:v>
                </c:pt>
                <c:pt idx="82">
                  <c:v>93.541527254097588</c:v>
                </c:pt>
                <c:pt idx="83">
                  <c:v>93.541527254097588</c:v>
                </c:pt>
                <c:pt idx="84">
                  <c:v>93.541527254097588</c:v>
                </c:pt>
                <c:pt idx="85">
                  <c:v>93.693134267475358</c:v>
                </c:pt>
                <c:pt idx="86">
                  <c:v>93.693134267475358</c:v>
                </c:pt>
                <c:pt idx="87">
                  <c:v>93.693134267475358</c:v>
                </c:pt>
                <c:pt idx="88">
                  <c:v>93.693134267475358</c:v>
                </c:pt>
                <c:pt idx="89">
                  <c:v>93.693134267475358</c:v>
                </c:pt>
                <c:pt idx="90">
                  <c:v>93.845233511416069</c:v>
                </c:pt>
                <c:pt idx="91">
                  <c:v>93.845233511416069</c:v>
                </c:pt>
                <c:pt idx="92">
                  <c:v>93.845233511416069</c:v>
                </c:pt>
                <c:pt idx="93">
                  <c:v>93.845233511416069</c:v>
                </c:pt>
                <c:pt idx="94">
                  <c:v>93.845233511416069</c:v>
                </c:pt>
                <c:pt idx="95">
                  <c:v>93.845233511416069</c:v>
                </c:pt>
                <c:pt idx="96">
                  <c:v>93.845233511416069</c:v>
                </c:pt>
                <c:pt idx="97">
                  <c:v>93.997827387044396</c:v>
                </c:pt>
                <c:pt idx="98">
                  <c:v>93.997827387044396</c:v>
                </c:pt>
                <c:pt idx="99">
                  <c:v>93.997827387044396</c:v>
                </c:pt>
                <c:pt idx="100">
                  <c:v>93.997827387044396</c:v>
                </c:pt>
                <c:pt idx="101">
                  <c:v>93.997827387044396</c:v>
                </c:pt>
                <c:pt idx="102">
                  <c:v>93.997827387044396</c:v>
                </c:pt>
                <c:pt idx="103">
                  <c:v>93.997827387044396</c:v>
                </c:pt>
                <c:pt idx="104">
                  <c:v>94.150918311127541</c:v>
                </c:pt>
                <c:pt idx="105">
                  <c:v>94.150918311127541</c:v>
                </c:pt>
                <c:pt idx="106">
                  <c:v>94.150918311127541</c:v>
                </c:pt>
                <c:pt idx="107">
                  <c:v>94.150918311127541</c:v>
                </c:pt>
                <c:pt idx="108">
                  <c:v>94.150918311127541</c:v>
                </c:pt>
                <c:pt idx="109">
                  <c:v>94.150918311127541</c:v>
                </c:pt>
                <c:pt idx="110">
                  <c:v>94.150918311127541</c:v>
                </c:pt>
                <c:pt idx="111">
                  <c:v>94.304508716202776</c:v>
                </c:pt>
                <c:pt idx="112">
                  <c:v>94.304508716202776</c:v>
                </c:pt>
                <c:pt idx="113">
                  <c:v>94.304508716202776</c:v>
                </c:pt>
                <c:pt idx="114">
                  <c:v>94.304508716202776</c:v>
                </c:pt>
                <c:pt idx="115">
                  <c:v>94.304508716202776</c:v>
                </c:pt>
                <c:pt idx="116">
                  <c:v>94.304508716202776</c:v>
                </c:pt>
                <c:pt idx="117">
                  <c:v>94.304508716202776</c:v>
                </c:pt>
                <c:pt idx="118">
                  <c:v>94.304508716202776</c:v>
                </c:pt>
                <c:pt idx="119">
                  <c:v>94.458601050706392</c:v>
                </c:pt>
                <c:pt idx="120">
                  <c:v>94.458601050706392</c:v>
                </c:pt>
                <c:pt idx="121">
                  <c:v>94.458601050706392</c:v>
                </c:pt>
                <c:pt idx="122">
                  <c:v>94.458601050706392</c:v>
                </c:pt>
                <c:pt idx="123">
                  <c:v>94.458601050706392</c:v>
                </c:pt>
                <c:pt idx="124">
                  <c:v>94.458601050706392</c:v>
                </c:pt>
                <c:pt idx="125">
                  <c:v>94.458601050706392</c:v>
                </c:pt>
                <c:pt idx="126">
                  <c:v>94.458601050706392</c:v>
                </c:pt>
                <c:pt idx="127">
                  <c:v>94.458601050706392</c:v>
                </c:pt>
                <c:pt idx="128">
                  <c:v>94.613197779103615</c:v>
                </c:pt>
                <c:pt idx="129">
                  <c:v>94.613197779103615</c:v>
                </c:pt>
                <c:pt idx="130">
                  <c:v>94.613197779103615</c:v>
                </c:pt>
                <c:pt idx="131">
                  <c:v>94.613197779103615</c:v>
                </c:pt>
                <c:pt idx="132">
                  <c:v>94.613197779103615</c:v>
                </c:pt>
                <c:pt idx="133">
                  <c:v>94.613197779103615</c:v>
                </c:pt>
                <c:pt idx="134">
                  <c:v>94.613197779103615</c:v>
                </c:pt>
                <c:pt idx="135">
                  <c:v>94.613197779103615</c:v>
                </c:pt>
                <c:pt idx="136">
                  <c:v>94.613197779103615</c:v>
                </c:pt>
                <c:pt idx="137">
                  <c:v>94.613197779103615</c:v>
                </c:pt>
                <c:pt idx="138">
                  <c:v>94.768301382020184</c:v>
                </c:pt>
                <c:pt idx="139">
                  <c:v>94.768301382020184</c:v>
                </c:pt>
                <c:pt idx="140">
                  <c:v>94.768301382020184</c:v>
                </c:pt>
                <c:pt idx="141">
                  <c:v>94.768301382020184</c:v>
                </c:pt>
                <c:pt idx="142">
                  <c:v>94.768301382020184</c:v>
                </c:pt>
                <c:pt idx="143">
                  <c:v>94.768301382020184</c:v>
                </c:pt>
                <c:pt idx="144">
                  <c:v>94.768301382020184</c:v>
                </c:pt>
                <c:pt idx="145">
                  <c:v>94.768301382020184</c:v>
                </c:pt>
                <c:pt idx="146">
                  <c:v>94.768301382020184</c:v>
                </c:pt>
                <c:pt idx="147">
                  <c:v>94.768301382020184</c:v>
                </c:pt>
                <c:pt idx="148">
                  <c:v>94.768301382020184</c:v>
                </c:pt>
                <c:pt idx="149">
                  <c:v>94.923914356374894</c:v>
                </c:pt>
                <c:pt idx="150">
                  <c:v>94.923914356374894</c:v>
                </c:pt>
                <c:pt idx="151">
                  <c:v>94.923914356374894</c:v>
                </c:pt>
                <c:pt idx="152">
                  <c:v>94.923914356374894</c:v>
                </c:pt>
                <c:pt idx="153">
                  <c:v>94.923914356374894</c:v>
                </c:pt>
                <c:pt idx="154">
                  <c:v>94.923914356374894</c:v>
                </c:pt>
                <c:pt idx="155">
                  <c:v>94.923914356374894</c:v>
                </c:pt>
                <c:pt idx="156">
                  <c:v>94.923914356374894</c:v>
                </c:pt>
                <c:pt idx="157">
                  <c:v>94.923914356374894</c:v>
                </c:pt>
                <c:pt idx="158">
                  <c:v>94.923914356374894</c:v>
                </c:pt>
                <c:pt idx="159">
                  <c:v>94.923914356374894</c:v>
                </c:pt>
                <c:pt idx="160">
                  <c:v>94.923914356374894</c:v>
                </c:pt>
                <c:pt idx="161">
                  <c:v>94.923914356374894</c:v>
                </c:pt>
                <c:pt idx="162">
                  <c:v>94.923914356374894</c:v>
                </c:pt>
                <c:pt idx="163">
                  <c:v>95.080039215513651</c:v>
                </c:pt>
                <c:pt idx="164">
                  <c:v>95.080039215513651</c:v>
                </c:pt>
                <c:pt idx="165">
                  <c:v>95.080039215513651</c:v>
                </c:pt>
                <c:pt idx="166">
                  <c:v>95.080039215513651</c:v>
                </c:pt>
                <c:pt idx="167">
                  <c:v>95.080039215513651</c:v>
                </c:pt>
                <c:pt idx="168">
                  <c:v>95.080039215513651</c:v>
                </c:pt>
                <c:pt idx="169">
                  <c:v>95.080039215513651</c:v>
                </c:pt>
                <c:pt idx="170">
                  <c:v>95.080039215513651</c:v>
                </c:pt>
                <c:pt idx="171">
                  <c:v>95.080039215513651</c:v>
                </c:pt>
                <c:pt idx="172">
                  <c:v>95.080039215513651</c:v>
                </c:pt>
                <c:pt idx="173">
                  <c:v>95.080039215513651</c:v>
                </c:pt>
                <c:pt idx="174">
                  <c:v>95.080039215513651</c:v>
                </c:pt>
                <c:pt idx="175">
                  <c:v>95.080039215513651</c:v>
                </c:pt>
                <c:pt idx="176">
                  <c:v>95.080039215513651</c:v>
                </c:pt>
                <c:pt idx="177">
                  <c:v>95.236678489344811</c:v>
                </c:pt>
                <c:pt idx="178">
                  <c:v>95.236678489344811</c:v>
                </c:pt>
                <c:pt idx="179">
                  <c:v>95.236678489344811</c:v>
                </c:pt>
                <c:pt idx="180">
                  <c:v>95.236678489344811</c:v>
                </c:pt>
                <c:pt idx="181">
                  <c:v>95.236678489344811</c:v>
                </c:pt>
                <c:pt idx="182">
                  <c:v>95.236678489344811</c:v>
                </c:pt>
                <c:pt idx="183">
                  <c:v>95.236678489344811</c:v>
                </c:pt>
                <c:pt idx="184">
                  <c:v>95.236678489344811</c:v>
                </c:pt>
                <c:pt idx="185">
                  <c:v>95.236678489344811</c:v>
                </c:pt>
                <c:pt idx="186">
                  <c:v>95.236678489344811</c:v>
                </c:pt>
                <c:pt idx="187">
                  <c:v>95.236678489344811</c:v>
                </c:pt>
                <c:pt idx="188">
                  <c:v>95.236678489344811</c:v>
                </c:pt>
                <c:pt idx="189">
                  <c:v>95.236678489344811</c:v>
                </c:pt>
                <c:pt idx="190">
                  <c:v>95.236678489344811</c:v>
                </c:pt>
                <c:pt idx="191">
                  <c:v>95.236678489344811</c:v>
                </c:pt>
                <c:pt idx="192">
                  <c:v>95.236678489344811</c:v>
                </c:pt>
                <c:pt idx="193">
                  <c:v>95.236678489344811</c:v>
                </c:pt>
                <c:pt idx="194">
                  <c:v>95.393834724475752</c:v>
                </c:pt>
                <c:pt idx="195">
                  <c:v>95.393834724475752</c:v>
                </c:pt>
                <c:pt idx="196">
                  <c:v>95.393834724475752</c:v>
                </c:pt>
                <c:pt idx="197">
                  <c:v>95.393834724475752</c:v>
                </c:pt>
                <c:pt idx="198">
                  <c:v>95.393834724475752</c:v>
                </c:pt>
                <c:pt idx="199">
                  <c:v>95.393834724475752</c:v>
                </c:pt>
                <c:pt idx="200">
                  <c:v>95.393834724475752</c:v>
                </c:pt>
                <c:pt idx="201">
                  <c:v>95.393834724475752</c:v>
                </c:pt>
                <c:pt idx="202">
                  <c:v>95.393834724475752</c:v>
                </c:pt>
                <c:pt idx="203">
                  <c:v>95.393834724475752</c:v>
                </c:pt>
                <c:pt idx="204">
                  <c:v>95.393834724475752</c:v>
                </c:pt>
                <c:pt idx="205">
                  <c:v>95.393834724475752</c:v>
                </c:pt>
                <c:pt idx="206">
                  <c:v>95.393834724475752</c:v>
                </c:pt>
                <c:pt idx="207">
                  <c:v>95.393834724475752</c:v>
                </c:pt>
                <c:pt idx="208">
                  <c:v>95.393834724475752</c:v>
                </c:pt>
                <c:pt idx="209">
                  <c:v>95.393834724475752</c:v>
                </c:pt>
                <c:pt idx="210">
                  <c:v>95.393834724475752</c:v>
                </c:pt>
                <c:pt idx="211">
                  <c:v>95.393834724475752</c:v>
                </c:pt>
                <c:pt idx="212">
                  <c:v>95.393834724475752</c:v>
                </c:pt>
                <c:pt idx="213">
                  <c:v>95.551510484350928</c:v>
                </c:pt>
                <c:pt idx="214">
                  <c:v>95.551510484350928</c:v>
                </c:pt>
                <c:pt idx="215">
                  <c:v>95.551510484350928</c:v>
                </c:pt>
                <c:pt idx="216">
                  <c:v>95.551510484350928</c:v>
                </c:pt>
                <c:pt idx="217">
                  <c:v>95.551510484350928</c:v>
                </c:pt>
                <c:pt idx="218">
                  <c:v>95.551510484350928</c:v>
                </c:pt>
                <c:pt idx="219">
                  <c:v>95.551510484350928</c:v>
                </c:pt>
                <c:pt idx="220">
                  <c:v>95.551510484350928</c:v>
                </c:pt>
                <c:pt idx="221">
                  <c:v>95.551510484350928</c:v>
                </c:pt>
                <c:pt idx="222">
                  <c:v>95.551510484350928</c:v>
                </c:pt>
                <c:pt idx="223">
                  <c:v>95.551510484350928</c:v>
                </c:pt>
                <c:pt idx="224">
                  <c:v>95.551510484350928</c:v>
                </c:pt>
                <c:pt idx="225">
                  <c:v>95.551510484350928</c:v>
                </c:pt>
                <c:pt idx="226">
                  <c:v>95.551510484350928</c:v>
                </c:pt>
                <c:pt idx="227">
                  <c:v>95.551510484350928</c:v>
                </c:pt>
                <c:pt idx="228">
                  <c:v>95.551510484350928</c:v>
                </c:pt>
                <c:pt idx="229">
                  <c:v>95.551510484350928</c:v>
                </c:pt>
                <c:pt idx="230">
                  <c:v>95.551510484350928</c:v>
                </c:pt>
                <c:pt idx="231">
                  <c:v>95.551510484350928</c:v>
                </c:pt>
                <c:pt idx="232">
                  <c:v>95.551510484350928</c:v>
                </c:pt>
                <c:pt idx="233">
                  <c:v>95.551510484350928</c:v>
                </c:pt>
                <c:pt idx="234">
                  <c:v>95.551510484350928</c:v>
                </c:pt>
                <c:pt idx="235">
                  <c:v>95.551510484350928</c:v>
                </c:pt>
                <c:pt idx="236">
                  <c:v>95.709708349391249</c:v>
                </c:pt>
                <c:pt idx="237">
                  <c:v>95.709708349391249</c:v>
                </c:pt>
                <c:pt idx="238">
                  <c:v>95.709708349391249</c:v>
                </c:pt>
                <c:pt idx="239">
                  <c:v>95.709708349391249</c:v>
                </c:pt>
                <c:pt idx="240">
                  <c:v>95.709708349391249</c:v>
                </c:pt>
                <c:pt idx="241">
                  <c:v>95.709708349391249</c:v>
                </c:pt>
                <c:pt idx="242">
                  <c:v>95.709708349391249</c:v>
                </c:pt>
                <c:pt idx="243">
                  <c:v>95.709708349391249</c:v>
                </c:pt>
                <c:pt idx="244">
                  <c:v>95.709708349391249</c:v>
                </c:pt>
                <c:pt idx="245">
                  <c:v>95.709708349391249</c:v>
                </c:pt>
                <c:pt idx="246">
                  <c:v>95.709708349391249</c:v>
                </c:pt>
                <c:pt idx="247">
                  <c:v>95.709708349391249</c:v>
                </c:pt>
                <c:pt idx="248">
                  <c:v>95.709708349391249</c:v>
                </c:pt>
                <c:pt idx="249">
                  <c:v>95.709708349391249</c:v>
                </c:pt>
                <c:pt idx="250">
                  <c:v>95.709708349391249</c:v>
                </c:pt>
                <c:pt idx="251">
                  <c:v>95.709708349391249</c:v>
                </c:pt>
                <c:pt idx="252">
                  <c:v>95.709708349391249</c:v>
                </c:pt>
                <c:pt idx="253">
                  <c:v>95.709708349391249</c:v>
                </c:pt>
                <c:pt idx="254">
                  <c:v>95.709708349391249</c:v>
                </c:pt>
                <c:pt idx="255">
                  <c:v>95.709708349391249</c:v>
                </c:pt>
                <c:pt idx="256">
                  <c:v>95.709708349391249</c:v>
                </c:pt>
                <c:pt idx="257">
                  <c:v>95.709708349391249</c:v>
                </c:pt>
                <c:pt idx="258">
                  <c:v>95.709708349391249</c:v>
                </c:pt>
                <c:pt idx="259">
                  <c:v>95.709708349391249</c:v>
                </c:pt>
                <c:pt idx="260">
                  <c:v>95.709708349391249</c:v>
                </c:pt>
                <c:pt idx="261">
                  <c:v>95.709708349391249</c:v>
                </c:pt>
                <c:pt idx="262">
                  <c:v>95.709708349391249</c:v>
                </c:pt>
                <c:pt idx="263">
                  <c:v>95.868430917134859</c:v>
                </c:pt>
                <c:pt idx="264">
                  <c:v>95.868430917134859</c:v>
                </c:pt>
                <c:pt idx="265">
                  <c:v>95.868430917134859</c:v>
                </c:pt>
                <c:pt idx="266">
                  <c:v>95.868430917134859</c:v>
                </c:pt>
                <c:pt idx="267">
                  <c:v>95.868430917134859</c:v>
                </c:pt>
                <c:pt idx="268">
                  <c:v>95.868430917134859</c:v>
                </c:pt>
                <c:pt idx="269">
                  <c:v>95.868430917134859</c:v>
                </c:pt>
                <c:pt idx="270">
                  <c:v>95.868430917134859</c:v>
                </c:pt>
                <c:pt idx="271">
                  <c:v>95.868430917134859</c:v>
                </c:pt>
                <c:pt idx="272">
                  <c:v>95.868430917134859</c:v>
                </c:pt>
                <c:pt idx="273">
                  <c:v>95.868430917134859</c:v>
                </c:pt>
                <c:pt idx="274">
                  <c:v>95.868430917134859</c:v>
                </c:pt>
                <c:pt idx="275">
                  <c:v>95.868430917134859</c:v>
                </c:pt>
                <c:pt idx="276">
                  <c:v>95.868430917134859</c:v>
                </c:pt>
                <c:pt idx="277">
                  <c:v>95.868430917134859</c:v>
                </c:pt>
                <c:pt idx="278">
                  <c:v>95.868430917134859</c:v>
                </c:pt>
                <c:pt idx="279">
                  <c:v>95.868430917134859</c:v>
                </c:pt>
                <c:pt idx="280">
                  <c:v>95.868430917134859</c:v>
                </c:pt>
                <c:pt idx="281">
                  <c:v>95.868430917134859</c:v>
                </c:pt>
                <c:pt idx="282">
                  <c:v>95.868430917134859</c:v>
                </c:pt>
                <c:pt idx="283">
                  <c:v>95.868430917134859</c:v>
                </c:pt>
                <c:pt idx="284">
                  <c:v>95.868430917134859</c:v>
                </c:pt>
                <c:pt idx="285">
                  <c:v>95.868430917134859</c:v>
                </c:pt>
                <c:pt idx="286">
                  <c:v>95.868430917134859</c:v>
                </c:pt>
                <c:pt idx="287">
                  <c:v>95.868430917134859</c:v>
                </c:pt>
                <c:pt idx="288">
                  <c:v>95.868430917134859</c:v>
                </c:pt>
                <c:pt idx="289">
                  <c:v>95.868430917134859</c:v>
                </c:pt>
                <c:pt idx="290">
                  <c:v>95.868430917134859</c:v>
                </c:pt>
                <c:pt idx="291">
                  <c:v>95.868430917134859</c:v>
                </c:pt>
                <c:pt idx="292">
                  <c:v>95.868430917134859</c:v>
                </c:pt>
                <c:pt idx="293">
                  <c:v>95.868430917134859</c:v>
                </c:pt>
                <c:pt idx="294">
                  <c:v>95.868430917134859</c:v>
                </c:pt>
                <c:pt idx="295">
                  <c:v>96.027680802379251</c:v>
                </c:pt>
                <c:pt idx="296">
                  <c:v>96.027680802379251</c:v>
                </c:pt>
                <c:pt idx="297">
                  <c:v>96.027680802379251</c:v>
                </c:pt>
                <c:pt idx="298">
                  <c:v>96.027680802379251</c:v>
                </c:pt>
                <c:pt idx="299">
                  <c:v>96.027680802379251</c:v>
                </c:pt>
                <c:pt idx="300">
                  <c:v>96.027680802379251</c:v>
                </c:pt>
                <c:pt idx="301">
                  <c:v>96.027680802379251</c:v>
                </c:pt>
                <c:pt idx="302">
                  <c:v>96.027680802379251</c:v>
                </c:pt>
                <c:pt idx="303">
                  <c:v>96.027680802379251</c:v>
                </c:pt>
                <c:pt idx="304">
                  <c:v>96.027680802379251</c:v>
                </c:pt>
                <c:pt idx="305">
                  <c:v>96.027680802379251</c:v>
                </c:pt>
                <c:pt idx="306">
                  <c:v>96.027680802379251</c:v>
                </c:pt>
                <c:pt idx="307">
                  <c:v>96.027680802379251</c:v>
                </c:pt>
                <c:pt idx="308">
                  <c:v>96.027680802379251</c:v>
                </c:pt>
                <c:pt idx="309">
                  <c:v>96.027680802379251</c:v>
                </c:pt>
                <c:pt idx="310">
                  <c:v>96.027680802379251</c:v>
                </c:pt>
                <c:pt idx="311">
                  <c:v>96.027680802379251</c:v>
                </c:pt>
                <c:pt idx="312">
                  <c:v>96.027680802379251</c:v>
                </c:pt>
                <c:pt idx="313">
                  <c:v>96.027680802379251</c:v>
                </c:pt>
                <c:pt idx="314">
                  <c:v>96.027680802379251</c:v>
                </c:pt>
                <c:pt idx="315">
                  <c:v>96.027680802379251</c:v>
                </c:pt>
                <c:pt idx="316">
                  <c:v>96.027680802379251</c:v>
                </c:pt>
                <c:pt idx="317">
                  <c:v>96.027680802379251</c:v>
                </c:pt>
                <c:pt idx="318">
                  <c:v>96.027680802379251</c:v>
                </c:pt>
                <c:pt idx="319">
                  <c:v>96.027680802379251</c:v>
                </c:pt>
                <c:pt idx="320">
                  <c:v>96.027680802379251</c:v>
                </c:pt>
                <c:pt idx="321">
                  <c:v>96.027680802379251</c:v>
                </c:pt>
                <c:pt idx="322">
                  <c:v>96.027680802379251</c:v>
                </c:pt>
                <c:pt idx="323">
                  <c:v>96.027680802379251</c:v>
                </c:pt>
                <c:pt idx="324">
                  <c:v>96.027680802379251</c:v>
                </c:pt>
                <c:pt idx="325">
                  <c:v>96.027680802379251</c:v>
                </c:pt>
                <c:pt idx="326">
                  <c:v>96.027680802379251</c:v>
                </c:pt>
                <c:pt idx="327">
                  <c:v>96.027680802379251</c:v>
                </c:pt>
                <c:pt idx="328">
                  <c:v>96.027680802379251</c:v>
                </c:pt>
                <c:pt idx="329">
                  <c:v>96.027680802379251</c:v>
                </c:pt>
                <c:pt idx="330">
                  <c:v>96.027680802379251</c:v>
                </c:pt>
                <c:pt idx="331">
                  <c:v>96.027680802379251</c:v>
                </c:pt>
                <c:pt idx="332">
                  <c:v>96.027680802379251</c:v>
                </c:pt>
                <c:pt idx="333">
                  <c:v>96.027680802379251</c:v>
                </c:pt>
                <c:pt idx="334">
                  <c:v>96.187460637324975</c:v>
                </c:pt>
                <c:pt idx="335">
                  <c:v>96.187460637324975</c:v>
                </c:pt>
                <c:pt idx="336">
                  <c:v>96.187460637324975</c:v>
                </c:pt>
                <c:pt idx="337">
                  <c:v>96.187460637324975</c:v>
                </c:pt>
                <c:pt idx="338">
                  <c:v>96.187460637324975</c:v>
                </c:pt>
                <c:pt idx="339">
                  <c:v>96.187460637324975</c:v>
                </c:pt>
                <c:pt idx="340">
                  <c:v>96.187460637324975</c:v>
                </c:pt>
                <c:pt idx="341">
                  <c:v>96.187460637324975</c:v>
                </c:pt>
                <c:pt idx="342">
                  <c:v>96.187460637324975</c:v>
                </c:pt>
                <c:pt idx="343">
                  <c:v>96.187460637324975</c:v>
                </c:pt>
                <c:pt idx="344">
                  <c:v>96.187460637324975</c:v>
                </c:pt>
                <c:pt idx="345">
                  <c:v>96.187460637324975</c:v>
                </c:pt>
                <c:pt idx="346">
                  <c:v>96.187460637324975</c:v>
                </c:pt>
                <c:pt idx="347">
                  <c:v>96.187460637324975</c:v>
                </c:pt>
                <c:pt idx="348">
                  <c:v>96.187460637324975</c:v>
                </c:pt>
                <c:pt idx="349">
                  <c:v>96.187460637324975</c:v>
                </c:pt>
                <c:pt idx="350">
                  <c:v>96.187460637324975</c:v>
                </c:pt>
                <c:pt idx="351">
                  <c:v>96.187460637324975</c:v>
                </c:pt>
                <c:pt idx="352">
                  <c:v>96.187460637324975</c:v>
                </c:pt>
                <c:pt idx="353">
                  <c:v>96.187460637324975</c:v>
                </c:pt>
                <c:pt idx="354">
                  <c:v>96.187460637324975</c:v>
                </c:pt>
                <c:pt idx="355">
                  <c:v>96.187460637324975</c:v>
                </c:pt>
                <c:pt idx="356">
                  <c:v>96.187460637324975</c:v>
                </c:pt>
                <c:pt idx="357">
                  <c:v>96.187460637324975</c:v>
                </c:pt>
                <c:pt idx="358">
                  <c:v>96.187460637324975</c:v>
                </c:pt>
                <c:pt idx="359">
                  <c:v>96.187460637324975</c:v>
                </c:pt>
                <c:pt idx="360">
                  <c:v>96.187460637324975</c:v>
                </c:pt>
                <c:pt idx="361">
                  <c:v>96.187460637324975</c:v>
                </c:pt>
                <c:pt idx="362">
                  <c:v>96.187460637324975</c:v>
                </c:pt>
                <c:pt idx="363">
                  <c:v>96.187460637324975</c:v>
                </c:pt>
                <c:pt idx="364">
                  <c:v>96.187460637324975</c:v>
                </c:pt>
                <c:pt idx="365">
                  <c:v>96.187460637324975</c:v>
                </c:pt>
                <c:pt idx="366">
                  <c:v>96.187460637324975</c:v>
                </c:pt>
                <c:pt idx="367">
                  <c:v>96.187460637324975</c:v>
                </c:pt>
                <c:pt idx="368">
                  <c:v>96.187460637324975</c:v>
                </c:pt>
                <c:pt idx="369">
                  <c:v>96.187460637324975</c:v>
                </c:pt>
                <c:pt idx="370">
                  <c:v>96.187460637324975</c:v>
                </c:pt>
                <c:pt idx="371">
                  <c:v>96.187460637324975</c:v>
                </c:pt>
                <c:pt idx="372">
                  <c:v>96.187460637324975</c:v>
                </c:pt>
                <c:pt idx="373">
                  <c:v>96.187460637324975</c:v>
                </c:pt>
                <c:pt idx="374">
                  <c:v>96.187460637324975</c:v>
                </c:pt>
                <c:pt idx="375">
                  <c:v>96.187460637324975</c:v>
                </c:pt>
                <c:pt idx="376">
                  <c:v>96.187460637324975</c:v>
                </c:pt>
                <c:pt idx="377">
                  <c:v>96.187460637324975</c:v>
                </c:pt>
                <c:pt idx="378">
                  <c:v>96.347773071720496</c:v>
                </c:pt>
                <c:pt idx="379">
                  <c:v>96.347773071720496</c:v>
                </c:pt>
                <c:pt idx="380">
                  <c:v>96.347773071720496</c:v>
                </c:pt>
                <c:pt idx="381">
                  <c:v>96.347773071720496</c:v>
                </c:pt>
                <c:pt idx="382">
                  <c:v>96.347773071720496</c:v>
                </c:pt>
                <c:pt idx="383">
                  <c:v>96.347773071720496</c:v>
                </c:pt>
                <c:pt idx="384">
                  <c:v>96.347773071720496</c:v>
                </c:pt>
                <c:pt idx="385">
                  <c:v>96.347773071720496</c:v>
                </c:pt>
                <c:pt idx="386">
                  <c:v>96.347773071720496</c:v>
                </c:pt>
                <c:pt idx="387">
                  <c:v>96.347773071720496</c:v>
                </c:pt>
                <c:pt idx="388">
                  <c:v>96.347773071720496</c:v>
                </c:pt>
                <c:pt idx="389">
                  <c:v>96.347773071720496</c:v>
                </c:pt>
                <c:pt idx="390">
                  <c:v>96.347773071720496</c:v>
                </c:pt>
                <c:pt idx="391">
                  <c:v>96.347773071720496</c:v>
                </c:pt>
                <c:pt idx="392">
                  <c:v>96.347773071720496</c:v>
                </c:pt>
                <c:pt idx="393">
                  <c:v>96.347773071720496</c:v>
                </c:pt>
                <c:pt idx="394">
                  <c:v>96.347773071720496</c:v>
                </c:pt>
                <c:pt idx="395">
                  <c:v>96.347773071720496</c:v>
                </c:pt>
                <c:pt idx="396">
                  <c:v>96.347773071720496</c:v>
                </c:pt>
                <c:pt idx="397">
                  <c:v>96.347773071720496</c:v>
                </c:pt>
                <c:pt idx="398">
                  <c:v>96.347773071720496</c:v>
                </c:pt>
                <c:pt idx="399">
                  <c:v>96.347773071720496</c:v>
                </c:pt>
                <c:pt idx="400">
                  <c:v>96.347773071720496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2CF-4E70-8616-586A0CCD2F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3429311"/>
        <c:axId val="1203432191"/>
      </c:scatterChart>
      <c:valAx>
        <c:axId val="1203429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32191"/>
        <c:crosses val="autoZero"/>
        <c:crossBetween val="midCat"/>
      </c:valAx>
      <c:valAx>
        <c:axId val="120343219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C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03429311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v</a:t>
            </a:r>
            <a:r>
              <a:rPr lang="it-IT" baseline="-25000"/>
              <a:t>geo</a:t>
            </a:r>
            <a:r>
              <a:rPr lang="it-IT" baseline="0"/>
              <a:t> VS v</a:t>
            </a:r>
            <a:r>
              <a:rPr lang="it-IT" baseline="-25000"/>
              <a:t>real</a:t>
            </a:r>
            <a:endParaRPr lang="it-IT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'C27 SP2-50 22_09'!$V$3</c:f>
              <c:strCache>
                <c:ptCount val="1"/>
                <c:pt idx="0">
                  <c:v>vgeo [%]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'C27 SP2-50 22_09'!$AB$4:$AB$404</c:f>
              <c:numCache>
                <c:formatCode>0.000</c:formatCode>
                <c:ptCount val="40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</c:numCache>
            </c:numRef>
          </c:xVal>
          <c:yVal>
            <c:numRef>
              <c:f>'C27 SP2-50 22_09'!$V$5:$V$405</c:f>
              <c:numCache>
                <c:formatCode>0.00</c:formatCode>
                <c:ptCount val="401"/>
                <c:pt idx="0">
                  <c:v>21.397224092635302</c:v>
                </c:pt>
                <c:pt idx="1">
                  <c:v>19.931175187619885</c:v>
                </c:pt>
                <c:pt idx="2">
                  <c:v>19.001493622309241</c:v>
                </c:pt>
                <c:pt idx="3">
                  <c:v>18.170130653623261</c:v>
                </c:pt>
                <c:pt idx="4">
                  <c:v>17.565774159189175</c:v>
                </c:pt>
                <c:pt idx="5">
                  <c:v>17.075823336955509</c:v>
                </c:pt>
                <c:pt idx="6">
                  <c:v>16.580013611018028</c:v>
                </c:pt>
                <c:pt idx="7">
                  <c:v>16.204247906563161</c:v>
                </c:pt>
                <c:pt idx="8">
                  <c:v>15.825081607497825</c:v>
                </c:pt>
                <c:pt idx="9">
                  <c:v>15.570391990576503</c:v>
                </c:pt>
                <c:pt idx="10">
                  <c:v>15.185454568041113</c:v>
                </c:pt>
                <c:pt idx="11">
                  <c:v>14.926873636846128</c:v>
                </c:pt>
                <c:pt idx="12">
                  <c:v>14.666711170903779</c:v>
                </c:pt>
                <c:pt idx="13">
                  <c:v>14.536032321242054</c:v>
                </c:pt>
                <c:pt idx="14">
                  <c:v>14.273470208557704</c:v>
                </c:pt>
                <c:pt idx="15">
                  <c:v>14.141583239647771</c:v>
                </c:pt>
                <c:pt idx="16">
                  <c:v>14.009289839400729</c:v>
                </c:pt>
                <c:pt idx="17">
                  <c:v>13.743476206755911</c:v>
                </c:pt>
                <c:pt idx="18">
                  <c:v>13.609952176116169</c:v>
                </c:pt>
                <c:pt idx="19">
                  <c:v>13.476014117474511</c:v>
                </c:pt>
                <c:pt idx="20">
                  <c:v>13.341660102128994</c:v>
                </c:pt>
                <c:pt idx="21">
                  <c:v>13.206888189379562</c:v>
                </c:pt>
                <c:pt idx="22">
                  <c:v>13.071696426434675</c:v>
                </c:pt>
                <c:pt idx="23">
                  <c:v>12.936082848316776</c:v>
                </c:pt>
                <c:pt idx="24">
                  <c:v>12.800045477767274</c:v>
                </c:pt>
                <c:pt idx="25">
                  <c:v>12.663582325150335</c:v>
                </c:pt>
                <c:pt idx="26">
                  <c:v>12.663582325150335</c:v>
                </c:pt>
                <c:pt idx="27">
                  <c:v>12.526691388355914</c:v>
                </c:pt>
                <c:pt idx="28">
                  <c:v>12.389370652701814</c:v>
                </c:pt>
                <c:pt idx="29">
                  <c:v>12.251618090835004</c:v>
                </c:pt>
                <c:pt idx="30">
                  <c:v>12.251618090835004</c:v>
                </c:pt>
                <c:pt idx="31">
                  <c:v>12.113431662631591</c:v>
                </c:pt>
                <c:pt idx="32">
                  <c:v>11.974809315096302</c:v>
                </c:pt>
                <c:pt idx="33">
                  <c:v>11.974809315096302</c:v>
                </c:pt>
                <c:pt idx="34">
                  <c:v>11.835748982260752</c:v>
                </c:pt>
                <c:pt idx="35">
                  <c:v>11.835748982260752</c:v>
                </c:pt>
                <c:pt idx="36">
                  <c:v>11.696248585080781</c:v>
                </c:pt>
                <c:pt idx="37">
                  <c:v>11.696248585080781</c:v>
                </c:pt>
                <c:pt idx="38">
                  <c:v>11.556306031332886</c:v>
                </c:pt>
                <c:pt idx="39">
                  <c:v>11.556306031332886</c:v>
                </c:pt>
                <c:pt idx="40">
                  <c:v>11.415919215509629</c:v>
                </c:pt>
                <c:pt idx="41">
                  <c:v>11.415919215509629</c:v>
                </c:pt>
                <c:pt idx="42">
                  <c:v>11.275086018713932</c:v>
                </c:pt>
                <c:pt idx="43">
                  <c:v>11.275086018713932</c:v>
                </c:pt>
                <c:pt idx="44">
                  <c:v>11.133804308552641</c:v>
                </c:pt>
                <c:pt idx="45">
                  <c:v>11.133804308552641</c:v>
                </c:pt>
                <c:pt idx="46">
                  <c:v>11.133804308552641</c:v>
                </c:pt>
                <c:pt idx="47">
                  <c:v>10.992071939028813</c:v>
                </c:pt>
                <c:pt idx="48">
                  <c:v>10.992071939028813</c:v>
                </c:pt>
                <c:pt idx="49">
                  <c:v>10.992071939028813</c:v>
                </c:pt>
                <c:pt idx="50">
                  <c:v>10.849886750433003</c:v>
                </c:pt>
                <c:pt idx="51">
                  <c:v>10.849886750433003</c:v>
                </c:pt>
                <c:pt idx="52">
                  <c:v>10.707246569233686</c:v>
                </c:pt>
                <c:pt idx="53">
                  <c:v>10.707246569233686</c:v>
                </c:pt>
                <c:pt idx="54">
                  <c:v>10.707246569233686</c:v>
                </c:pt>
                <c:pt idx="55">
                  <c:v>10.564149207966466</c:v>
                </c:pt>
                <c:pt idx="56">
                  <c:v>10.564149207966466</c:v>
                </c:pt>
                <c:pt idx="57">
                  <c:v>10.564149207966466</c:v>
                </c:pt>
                <c:pt idx="58">
                  <c:v>10.564149207966466</c:v>
                </c:pt>
                <c:pt idx="59">
                  <c:v>10.420592465122091</c:v>
                </c:pt>
                <c:pt idx="60">
                  <c:v>10.420592465122091</c:v>
                </c:pt>
                <c:pt idx="61">
                  <c:v>10.420592465122091</c:v>
                </c:pt>
                <c:pt idx="62">
                  <c:v>10.276574125033866</c:v>
                </c:pt>
                <c:pt idx="63">
                  <c:v>10.276574125033866</c:v>
                </c:pt>
                <c:pt idx="64">
                  <c:v>10.276574125033866</c:v>
                </c:pt>
                <c:pt idx="65">
                  <c:v>10.276574125033866</c:v>
                </c:pt>
                <c:pt idx="66">
                  <c:v>10.132091957763389</c:v>
                </c:pt>
                <c:pt idx="67">
                  <c:v>10.132091957763389</c:v>
                </c:pt>
                <c:pt idx="68">
                  <c:v>10.132091957763389</c:v>
                </c:pt>
                <c:pt idx="69">
                  <c:v>10.132091957763389</c:v>
                </c:pt>
                <c:pt idx="70">
                  <c:v>9.9871437189855801</c:v>
                </c:pt>
                <c:pt idx="71">
                  <c:v>9.9871437189855801</c:v>
                </c:pt>
                <c:pt idx="72">
                  <c:v>9.9871437189855801</c:v>
                </c:pt>
                <c:pt idx="73">
                  <c:v>9.9871437189855801</c:v>
                </c:pt>
                <c:pt idx="74">
                  <c:v>9.9871437189855801</c:v>
                </c:pt>
                <c:pt idx="75">
                  <c:v>9.8417271498724812</c:v>
                </c:pt>
                <c:pt idx="76">
                  <c:v>9.8417271498724812</c:v>
                </c:pt>
                <c:pt idx="77">
                  <c:v>9.8417271498724812</c:v>
                </c:pt>
                <c:pt idx="78">
                  <c:v>9.8417271498724812</c:v>
                </c:pt>
                <c:pt idx="79">
                  <c:v>9.8417271498724812</c:v>
                </c:pt>
                <c:pt idx="80">
                  <c:v>9.6958399769758294</c:v>
                </c:pt>
                <c:pt idx="81">
                  <c:v>9.6958399769758294</c:v>
                </c:pt>
                <c:pt idx="82">
                  <c:v>9.6958399769758294</c:v>
                </c:pt>
                <c:pt idx="83">
                  <c:v>9.6958399769758294</c:v>
                </c:pt>
                <c:pt idx="84">
                  <c:v>9.6958399769758294</c:v>
                </c:pt>
                <c:pt idx="85">
                  <c:v>9.5494799121087048</c:v>
                </c:pt>
                <c:pt idx="86">
                  <c:v>9.5494799121087048</c:v>
                </c:pt>
                <c:pt idx="87">
                  <c:v>9.5494799121087048</c:v>
                </c:pt>
                <c:pt idx="88">
                  <c:v>9.5494799121087048</c:v>
                </c:pt>
                <c:pt idx="89">
                  <c:v>9.5494799121087048</c:v>
                </c:pt>
                <c:pt idx="90">
                  <c:v>9.4026446522257672</c:v>
                </c:pt>
                <c:pt idx="91">
                  <c:v>9.4026446522257672</c:v>
                </c:pt>
                <c:pt idx="92">
                  <c:v>9.4026446522257672</c:v>
                </c:pt>
                <c:pt idx="93">
                  <c:v>9.4026446522257672</c:v>
                </c:pt>
                <c:pt idx="94">
                  <c:v>9.4026446522257672</c:v>
                </c:pt>
                <c:pt idx="95">
                  <c:v>9.4026446522257672</c:v>
                </c:pt>
                <c:pt idx="96">
                  <c:v>9.4026446522257672</c:v>
                </c:pt>
                <c:pt idx="97">
                  <c:v>9.2553318793025419</c:v>
                </c:pt>
                <c:pt idx="98">
                  <c:v>9.2553318793025419</c:v>
                </c:pt>
                <c:pt idx="99">
                  <c:v>9.2553318793025419</c:v>
                </c:pt>
                <c:pt idx="100">
                  <c:v>9.2553318793025419</c:v>
                </c:pt>
                <c:pt idx="101">
                  <c:v>9.2553318793025419</c:v>
                </c:pt>
                <c:pt idx="102">
                  <c:v>9.2553318793025419</c:v>
                </c:pt>
                <c:pt idx="103">
                  <c:v>9.2553318793025419</c:v>
                </c:pt>
                <c:pt idx="104">
                  <c:v>9.1075392602134482</c:v>
                </c:pt>
                <c:pt idx="105">
                  <c:v>9.1075392602134482</c:v>
                </c:pt>
                <c:pt idx="106">
                  <c:v>9.1075392602134482</c:v>
                </c:pt>
                <c:pt idx="107">
                  <c:v>9.1075392602134482</c:v>
                </c:pt>
                <c:pt idx="108">
                  <c:v>9.1075392602134482</c:v>
                </c:pt>
                <c:pt idx="109">
                  <c:v>9.1075392602134482</c:v>
                </c:pt>
                <c:pt idx="110">
                  <c:v>9.1075392602134482</c:v>
                </c:pt>
                <c:pt idx="111">
                  <c:v>8.9592644466085947</c:v>
                </c:pt>
                <c:pt idx="112">
                  <c:v>8.9592644466085947</c:v>
                </c:pt>
                <c:pt idx="113">
                  <c:v>8.9592644466085947</c:v>
                </c:pt>
                <c:pt idx="114">
                  <c:v>8.9592644466085947</c:v>
                </c:pt>
                <c:pt idx="115">
                  <c:v>8.9592644466085947</c:v>
                </c:pt>
                <c:pt idx="116">
                  <c:v>8.9592644466085947</c:v>
                </c:pt>
                <c:pt idx="117">
                  <c:v>8.9592644466085947</c:v>
                </c:pt>
                <c:pt idx="118">
                  <c:v>8.9592644466085947</c:v>
                </c:pt>
                <c:pt idx="119">
                  <c:v>8.8105050747893099</c:v>
                </c:pt>
                <c:pt idx="120">
                  <c:v>8.8105050747893099</c:v>
                </c:pt>
                <c:pt idx="121">
                  <c:v>8.8105050747893099</c:v>
                </c:pt>
                <c:pt idx="122">
                  <c:v>8.8105050747893099</c:v>
                </c:pt>
                <c:pt idx="123">
                  <c:v>8.8105050747893099</c:v>
                </c:pt>
                <c:pt idx="124">
                  <c:v>8.8105050747893099</c:v>
                </c:pt>
                <c:pt idx="125">
                  <c:v>8.8105050747893099</c:v>
                </c:pt>
                <c:pt idx="126">
                  <c:v>8.8105050747893099</c:v>
                </c:pt>
                <c:pt idx="127">
                  <c:v>8.8105050747893099</c:v>
                </c:pt>
                <c:pt idx="128">
                  <c:v>8.6612587655827475</c:v>
                </c:pt>
                <c:pt idx="129">
                  <c:v>8.6612587655827475</c:v>
                </c:pt>
                <c:pt idx="130">
                  <c:v>8.6612587655827475</c:v>
                </c:pt>
                <c:pt idx="131">
                  <c:v>8.6612587655827475</c:v>
                </c:pt>
                <c:pt idx="132">
                  <c:v>8.6612587655827475</c:v>
                </c:pt>
                <c:pt idx="133">
                  <c:v>8.6612587655827475</c:v>
                </c:pt>
                <c:pt idx="134">
                  <c:v>8.6612587655827475</c:v>
                </c:pt>
                <c:pt idx="135">
                  <c:v>8.6612587655827475</c:v>
                </c:pt>
                <c:pt idx="136">
                  <c:v>8.6612587655827475</c:v>
                </c:pt>
                <c:pt idx="137">
                  <c:v>8.6612587655827475</c:v>
                </c:pt>
                <c:pt idx="138">
                  <c:v>8.5115231242148486</c:v>
                </c:pt>
                <c:pt idx="139">
                  <c:v>8.5115231242148486</c:v>
                </c:pt>
                <c:pt idx="140">
                  <c:v>8.5115231242148486</c:v>
                </c:pt>
                <c:pt idx="141">
                  <c:v>8.5115231242148486</c:v>
                </c:pt>
                <c:pt idx="142">
                  <c:v>8.5115231242148486</c:v>
                </c:pt>
                <c:pt idx="143">
                  <c:v>8.5115231242148486</c:v>
                </c:pt>
                <c:pt idx="144">
                  <c:v>8.5115231242148486</c:v>
                </c:pt>
                <c:pt idx="145">
                  <c:v>8.5115231242148486</c:v>
                </c:pt>
                <c:pt idx="146">
                  <c:v>8.5115231242148486</c:v>
                </c:pt>
                <c:pt idx="147">
                  <c:v>8.5115231242148486</c:v>
                </c:pt>
                <c:pt idx="148">
                  <c:v>8.5115231242148486</c:v>
                </c:pt>
                <c:pt idx="149">
                  <c:v>8.3612957401823618</c:v>
                </c:pt>
                <c:pt idx="150">
                  <c:v>8.3612957401823618</c:v>
                </c:pt>
                <c:pt idx="151">
                  <c:v>8.3612957401823618</c:v>
                </c:pt>
                <c:pt idx="152">
                  <c:v>8.3612957401823618</c:v>
                </c:pt>
                <c:pt idx="153">
                  <c:v>8.3612957401823618</c:v>
                </c:pt>
                <c:pt idx="154">
                  <c:v>8.3612957401823618</c:v>
                </c:pt>
                <c:pt idx="155">
                  <c:v>8.3612957401823618</c:v>
                </c:pt>
                <c:pt idx="156">
                  <c:v>8.3612957401823618</c:v>
                </c:pt>
                <c:pt idx="157">
                  <c:v>8.3612957401823618</c:v>
                </c:pt>
                <c:pt idx="158">
                  <c:v>8.3612957401823618</c:v>
                </c:pt>
                <c:pt idx="159">
                  <c:v>8.3612957401823618</c:v>
                </c:pt>
                <c:pt idx="160">
                  <c:v>8.3612957401823618</c:v>
                </c:pt>
                <c:pt idx="161">
                  <c:v>8.3612957401823618</c:v>
                </c:pt>
                <c:pt idx="162">
                  <c:v>8.3612957401823618</c:v>
                </c:pt>
                <c:pt idx="163">
                  <c:v>8.2105741871234645</c:v>
                </c:pt>
                <c:pt idx="164">
                  <c:v>8.2105741871234645</c:v>
                </c:pt>
                <c:pt idx="165">
                  <c:v>8.2105741871234645</c:v>
                </c:pt>
                <c:pt idx="166">
                  <c:v>8.2105741871234645</c:v>
                </c:pt>
                <c:pt idx="167">
                  <c:v>8.2105741871234645</c:v>
                </c:pt>
                <c:pt idx="168">
                  <c:v>8.2105741871234645</c:v>
                </c:pt>
                <c:pt idx="169">
                  <c:v>8.2105741871234645</c:v>
                </c:pt>
                <c:pt idx="170">
                  <c:v>8.2105741871234645</c:v>
                </c:pt>
                <c:pt idx="171">
                  <c:v>8.2105741871234645</c:v>
                </c:pt>
                <c:pt idx="172">
                  <c:v>8.2105741871234645</c:v>
                </c:pt>
                <c:pt idx="173">
                  <c:v>8.2105741871234645</c:v>
                </c:pt>
                <c:pt idx="174">
                  <c:v>8.2105741871234645</c:v>
                </c:pt>
                <c:pt idx="175">
                  <c:v>8.2105741871234645</c:v>
                </c:pt>
                <c:pt idx="176">
                  <c:v>8.2105741871234645</c:v>
                </c:pt>
                <c:pt idx="177">
                  <c:v>8.0593560226870924</c:v>
                </c:pt>
                <c:pt idx="178">
                  <c:v>8.0593560226870924</c:v>
                </c:pt>
                <c:pt idx="179">
                  <c:v>8.0593560226870924</c:v>
                </c:pt>
                <c:pt idx="180">
                  <c:v>8.0593560226870924</c:v>
                </c:pt>
                <c:pt idx="181">
                  <c:v>8.0593560226870924</c:v>
                </c:pt>
                <c:pt idx="182">
                  <c:v>8.0593560226870924</c:v>
                </c:pt>
                <c:pt idx="183">
                  <c:v>8.0593560226870924</c:v>
                </c:pt>
                <c:pt idx="184">
                  <c:v>8.0593560226870924</c:v>
                </c:pt>
                <c:pt idx="185">
                  <c:v>8.0593560226870924</c:v>
                </c:pt>
                <c:pt idx="186">
                  <c:v>8.0593560226870924</c:v>
                </c:pt>
                <c:pt idx="187">
                  <c:v>8.0593560226870924</c:v>
                </c:pt>
                <c:pt idx="188">
                  <c:v>8.0593560226870924</c:v>
                </c:pt>
                <c:pt idx="189">
                  <c:v>8.0593560226870924</c:v>
                </c:pt>
                <c:pt idx="190">
                  <c:v>8.0593560226870924</c:v>
                </c:pt>
                <c:pt idx="191">
                  <c:v>8.0593560226870924</c:v>
                </c:pt>
                <c:pt idx="192">
                  <c:v>8.0593560226870924</c:v>
                </c:pt>
                <c:pt idx="193">
                  <c:v>8.0593560226870924</c:v>
                </c:pt>
                <c:pt idx="194">
                  <c:v>7.9076387884010941</c:v>
                </c:pt>
                <c:pt idx="195">
                  <c:v>7.9076387884010941</c:v>
                </c:pt>
                <c:pt idx="196">
                  <c:v>7.9076387884010941</c:v>
                </c:pt>
                <c:pt idx="197">
                  <c:v>7.9076387884010941</c:v>
                </c:pt>
                <c:pt idx="198">
                  <c:v>7.9076387884010941</c:v>
                </c:pt>
                <c:pt idx="199">
                  <c:v>7.9076387884010941</c:v>
                </c:pt>
                <c:pt idx="200">
                  <c:v>7.9076387884010941</c:v>
                </c:pt>
                <c:pt idx="201">
                  <c:v>7.9076387884010941</c:v>
                </c:pt>
                <c:pt idx="202">
                  <c:v>7.9076387884010941</c:v>
                </c:pt>
                <c:pt idx="203">
                  <c:v>7.9076387884010941</c:v>
                </c:pt>
                <c:pt idx="204">
                  <c:v>7.9076387884010941</c:v>
                </c:pt>
                <c:pt idx="205">
                  <c:v>7.9076387884010941</c:v>
                </c:pt>
                <c:pt idx="206">
                  <c:v>7.9076387884010941</c:v>
                </c:pt>
                <c:pt idx="207">
                  <c:v>7.9076387884010941</c:v>
                </c:pt>
                <c:pt idx="208">
                  <c:v>7.9076387884010941</c:v>
                </c:pt>
                <c:pt idx="209">
                  <c:v>7.9076387884010941</c:v>
                </c:pt>
                <c:pt idx="210">
                  <c:v>7.9076387884010941</c:v>
                </c:pt>
                <c:pt idx="211">
                  <c:v>7.9076387884010941</c:v>
                </c:pt>
                <c:pt idx="212">
                  <c:v>7.9076387884010941</c:v>
                </c:pt>
                <c:pt idx="213">
                  <c:v>7.7554200095389492</c:v>
                </c:pt>
                <c:pt idx="214">
                  <c:v>7.7554200095389492</c:v>
                </c:pt>
                <c:pt idx="215">
                  <c:v>7.7554200095389492</c:v>
                </c:pt>
                <c:pt idx="216">
                  <c:v>7.7554200095389492</c:v>
                </c:pt>
                <c:pt idx="217">
                  <c:v>7.7554200095389492</c:v>
                </c:pt>
                <c:pt idx="218">
                  <c:v>7.7554200095389492</c:v>
                </c:pt>
                <c:pt idx="219">
                  <c:v>7.7554200095389492</c:v>
                </c:pt>
                <c:pt idx="220">
                  <c:v>7.7554200095389492</c:v>
                </c:pt>
                <c:pt idx="221">
                  <c:v>7.7554200095389492</c:v>
                </c:pt>
                <c:pt idx="222">
                  <c:v>7.7554200095389492</c:v>
                </c:pt>
                <c:pt idx="223">
                  <c:v>7.7554200095389492</c:v>
                </c:pt>
                <c:pt idx="224">
                  <c:v>7.7554200095389492</c:v>
                </c:pt>
                <c:pt idx="225">
                  <c:v>7.7554200095389492</c:v>
                </c:pt>
                <c:pt idx="226">
                  <c:v>7.7554200095389492</c:v>
                </c:pt>
                <c:pt idx="227">
                  <c:v>7.7554200095389492</c:v>
                </c:pt>
                <c:pt idx="228">
                  <c:v>7.7554200095389492</c:v>
                </c:pt>
                <c:pt idx="229">
                  <c:v>7.7554200095389492</c:v>
                </c:pt>
                <c:pt idx="230">
                  <c:v>7.7554200095389492</c:v>
                </c:pt>
                <c:pt idx="231">
                  <c:v>7.7554200095389492</c:v>
                </c:pt>
                <c:pt idx="232">
                  <c:v>7.7554200095389492</c:v>
                </c:pt>
                <c:pt idx="233">
                  <c:v>7.7554200095389492</c:v>
                </c:pt>
                <c:pt idx="234">
                  <c:v>7.7554200095389492</c:v>
                </c:pt>
                <c:pt idx="235">
                  <c:v>7.7554200095389492</c:v>
                </c:pt>
                <c:pt idx="236">
                  <c:v>7.6026971949851863</c:v>
                </c:pt>
                <c:pt idx="237">
                  <c:v>7.6026971949851863</c:v>
                </c:pt>
                <c:pt idx="238">
                  <c:v>7.6026971949851863</c:v>
                </c:pt>
                <c:pt idx="239">
                  <c:v>7.6026971949851863</c:v>
                </c:pt>
                <c:pt idx="240">
                  <c:v>7.6026971949851863</c:v>
                </c:pt>
                <c:pt idx="241">
                  <c:v>7.6026971949851863</c:v>
                </c:pt>
                <c:pt idx="242">
                  <c:v>7.6026971949851863</c:v>
                </c:pt>
                <c:pt idx="243">
                  <c:v>7.6026971949851863</c:v>
                </c:pt>
                <c:pt idx="244">
                  <c:v>7.6026971949851863</c:v>
                </c:pt>
                <c:pt idx="245">
                  <c:v>7.6026971949851863</c:v>
                </c:pt>
                <c:pt idx="246">
                  <c:v>7.6026971949851863</c:v>
                </c:pt>
                <c:pt idx="247">
                  <c:v>7.6026971949851863</c:v>
                </c:pt>
                <c:pt idx="248">
                  <c:v>7.6026971949851863</c:v>
                </c:pt>
                <c:pt idx="249">
                  <c:v>7.6026971949851863</c:v>
                </c:pt>
                <c:pt idx="250">
                  <c:v>7.6026971949851863</c:v>
                </c:pt>
                <c:pt idx="251">
                  <c:v>7.6026971949851863</c:v>
                </c:pt>
                <c:pt idx="252">
                  <c:v>7.6026971949851863</c:v>
                </c:pt>
                <c:pt idx="253">
                  <c:v>7.6026971949851863</c:v>
                </c:pt>
                <c:pt idx="254">
                  <c:v>7.6026971949851863</c:v>
                </c:pt>
                <c:pt idx="255">
                  <c:v>7.6026971949851863</c:v>
                </c:pt>
                <c:pt idx="256">
                  <c:v>7.6026971949851863</c:v>
                </c:pt>
                <c:pt idx="257">
                  <c:v>7.6026971949851863</c:v>
                </c:pt>
                <c:pt idx="258">
                  <c:v>7.6026971949851863</c:v>
                </c:pt>
                <c:pt idx="259">
                  <c:v>7.6026971949851863</c:v>
                </c:pt>
                <c:pt idx="260">
                  <c:v>7.6026971949851863</c:v>
                </c:pt>
                <c:pt idx="261">
                  <c:v>7.6026971949851863</c:v>
                </c:pt>
                <c:pt idx="262">
                  <c:v>7.6026971949851863</c:v>
                </c:pt>
                <c:pt idx="263">
                  <c:v>7.4494678370995882</c:v>
                </c:pt>
                <c:pt idx="264">
                  <c:v>7.4494678370995882</c:v>
                </c:pt>
                <c:pt idx="265">
                  <c:v>7.4494678370995882</c:v>
                </c:pt>
                <c:pt idx="266">
                  <c:v>7.4494678370995882</c:v>
                </c:pt>
                <c:pt idx="267">
                  <c:v>7.4494678370995882</c:v>
                </c:pt>
                <c:pt idx="268">
                  <c:v>7.4494678370995882</c:v>
                </c:pt>
                <c:pt idx="269">
                  <c:v>7.4494678370995882</c:v>
                </c:pt>
                <c:pt idx="270">
                  <c:v>7.4494678370995882</c:v>
                </c:pt>
                <c:pt idx="271">
                  <c:v>7.4494678370995882</c:v>
                </c:pt>
                <c:pt idx="272">
                  <c:v>7.4494678370995882</c:v>
                </c:pt>
                <c:pt idx="273">
                  <c:v>7.4494678370995882</c:v>
                </c:pt>
                <c:pt idx="274">
                  <c:v>7.4494678370995882</c:v>
                </c:pt>
                <c:pt idx="275">
                  <c:v>7.4494678370995882</c:v>
                </c:pt>
                <c:pt idx="276">
                  <c:v>7.4494678370995882</c:v>
                </c:pt>
                <c:pt idx="277">
                  <c:v>7.4494678370995882</c:v>
                </c:pt>
                <c:pt idx="278">
                  <c:v>7.4494678370995882</c:v>
                </c:pt>
                <c:pt idx="279">
                  <c:v>7.4494678370995882</c:v>
                </c:pt>
                <c:pt idx="280">
                  <c:v>7.4494678370995882</c:v>
                </c:pt>
                <c:pt idx="281">
                  <c:v>7.4494678370995882</c:v>
                </c:pt>
                <c:pt idx="282">
                  <c:v>7.4494678370995882</c:v>
                </c:pt>
                <c:pt idx="283">
                  <c:v>7.4494678370995882</c:v>
                </c:pt>
                <c:pt idx="284">
                  <c:v>7.4494678370995882</c:v>
                </c:pt>
                <c:pt idx="285">
                  <c:v>7.4494678370995882</c:v>
                </c:pt>
                <c:pt idx="286">
                  <c:v>7.4494678370995882</c:v>
                </c:pt>
                <c:pt idx="287">
                  <c:v>7.4494678370995882</c:v>
                </c:pt>
                <c:pt idx="288">
                  <c:v>7.4494678370995882</c:v>
                </c:pt>
                <c:pt idx="289">
                  <c:v>7.4494678370995882</c:v>
                </c:pt>
                <c:pt idx="290">
                  <c:v>7.4494678370995882</c:v>
                </c:pt>
                <c:pt idx="291">
                  <c:v>7.4494678370995882</c:v>
                </c:pt>
                <c:pt idx="292">
                  <c:v>7.4494678370995882</c:v>
                </c:pt>
                <c:pt idx="293">
                  <c:v>7.4494678370995882</c:v>
                </c:pt>
                <c:pt idx="294">
                  <c:v>7.4494678370995882</c:v>
                </c:pt>
                <c:pt idx="295">
                  <c:v>7.2957294115798321</c:v>
                </c:pt>
                <c:pt idx="296">
                  <c:v>7.2957294115798321</c:v>
                </c:pt>
                <c:pt idx="297">
                  <c:v>7.2957294115798321</c:v>
                </c:pt>
                <c:pt idx="298">
                  <c:v>7.2957294115798321</c:v>
                </c:pt>
                <c:pt idx="299">
                  <c:v>7.2957294115798321</c:v>
                </c:pt>
                <c:pt idx="300">
                  <c:v>7.2957294115798321</c:v>
                </c:pt>
                <c:pt idx="301">
                  <c:v>7.2957294115798321</c:v>
                </c:pt>
                <c:pt idx="302">
                  <c:v>7.2957294115798321</c:v>
                </c:pt>
                <c:pt idx="303">
                  <c:v>7.2957294115798321</c:v>
                </c:pt>
                <c:pt idx="304">
                  <c:v>7.2957294115798321</c:v>
                </c:pt>
                <c:pt idx="305">
                  <c:v>7.2957294115798321</c:v>
                </c:pt>
                <c:pt idx="306">
                  <c:v>7.2957294115798321</c:v>
                </c:pt>
                <c:pt idx="307">
                  <c:v>7.2957294115798321</c:v>
                </c:pt>
                <c:pt idx="308">
                  <c:v>7.2957294115798321</c:v>
                </c:pt>
                <c:pt idx="309">
                  <c:v>7.2957294115798321</c:v>
                </c:pt>
                <c:pt idx="310">
                  <c:v>7.2957294115798321</c:v>
                </c:pt>
                <c:pt idx="311">
                  <c:v>7.2957294115798321</c:v>
                </c:pt>
                <c:pt idx="312">
                  <c:v>7.2957294115798321</c:v>
                </c:pt>
                <c:pt idx="313">
                  <c:v>7.2957294115798321</c:v>
                </c:pt>
                <c:pt idx="314">
                  <c:v>7.2957294115798321</c:v>
                </c:pt>
                <c:pt idx="315">
                  <c:v>7.2957294115798321</c:v>
                </c:pt>
                <c:pt idx="316">
                  <c:v>7.2957294115798321</c:v>
                </c:pt>
                <c:pt idx="317">
                  <c:v>7.2957294115798321</c:v>
                </c:pt>
                <c:pt idx="318">
                  <c:v>7.2957294115798321</c:v>
                </c:pt>
                <c:pt idx="319">
                  <c:v>7.2957294115798321</c:v>
                </c:pt>
                <c:pt idx="320">
                  <c:v>7.2957294115798321</c:v>
                </c:pt>
                <c:pt idx="321">
                  <c:v>7.2957294115798321</c:v>
                </c:pt>
                <c:pt idx="322">
                  <c:v>7.2957294115798321</c:v>
                </c:pt>
                <c:pt idx="323">
                  <c:v>7.2957294115798321</c:v>
                </c:pt>
                <c:pt idx="324">
                  <c:v>7.2957294115798321</c:v>
                </c:pt>
                <c:pt idx="325">
                  <c:v>7.2957294115798321</c:v>
                </c:pt>
                <c:pt idx="326">
                  <c:v>7.2957294115798321</c:v>
                </c:pt>
                <c:pt idx="327">
                  <c:v>7.2957294115798321</c:v>
                </c:pt>
                <c:pt idx="328">
                  <c:v>7.2957294115798321</c:v>
                </c:pt>
                <c:pt idx="329">
                  <c:v>7.2957294115798321</c:v>
                </c:pt>
                <c:pt idx="330">
                  <c:v>7.2957294115798321</c:v>
                </c:pt>
                <c:pt idx="331">
                  <c:v>7.2957294115798321</c:v>
                </c:pt>
                <c:pt idx="332">
                  <c:v>7.2957294115798321</c:v>
                </c:pt>
                <c:pt idx="333">
                  <c:v>7.2957294115798321</c:v>
                </c:pt>
                <c:pt idx="334">
                  <c:v>7.1414793773228897</c:v>
                </c:pt>
                <c:pt idx="335">
                  <c:v>7.1414793773228897</c:v>
                </c:pt>
                <c:pt idx="336">
                  <c:v>7.1414793773228897</c:v>
                </c:pt>
                <c:pt idx="337">
                  <c:v>7.1414793773228897</c:v>
                </c:pt>
                <c:pt idx="338">
                  <c:v>7.1414793773228897</c:v>
                </c:pt>
                <c:pt idx="339">
                  <c:v>7.1414793773228897</c:v>
                </c:pt>
                <c:pt idx="340">
                  <c:v>7.1414793773228897</c:v>
                </c:pt>
                <c:pt idx="341">
                  <c:v>7.1414793773228897</c:v>
                </c:pt>
                <c:pt idx="342">
                  <c:v>7.1414793773228897</c:v>
                </c:pt>
                <c:pt idx="343">
                  <c:v>7.1414793773228897</c:v>
                </c:pt>
                <c:pt idx="344">
                  <c:v>7.1414793773228897</c:v>
                </c:pt>
                <c:pt idx="345">
                  <c:v>7.1414793773228897</c:v>
                </c:pt>
                <c:pt idx="346">
                  <c:v>7.1414793773228897</c:v>
                </c:pt>
                <c:pt idx="347">
                  <c:v>7.1414793773228897</c:v>
                </c:pt>
                <c:pt idx="348">
                  <c:v>7.1414793773228897</c:v>
                </c:pt>
                <c:pt idx="349">
                  <c:v>7.1414793773228897</c:v>
                </c:pt>
                <c:pt idx="350">
                  <c:v>7.1414793773228897</c:v>
                </c:pt>
                <c:pt idx="351">
                  <c:v>7.1414793773228897</c:v>
                </c:pt>
                <c:pt idx="352">
                  <c:v>7.1414793773228897</c:v>
                </c:pt>
                <c:pt idx="353">
                  <c:v>7.1414793773228897</c:v>
                </c:pt>
                <c:pt idx="354">
                  <c:v>7.1414793773228897</c:v>
                </c:pt>
                <c:pt idx="355">
                  <c:v>7.1414793773228897</c:v>
                </c:pt>
                <c:pt idx="356">
                  <c:v>7.1414793773228897</c:v>
                </c:pt>
                <c:pt idx="357">
                  <c:v>7.1414793773228897</c:v>
                </c:pt>
                <c:pt idx="358">
                  <c:v>7.1414793773228897</c:v>
                </c:pt>
                <c:pt idx="359">
                  <c:v>7.1414793773228897</c:v>
                </c:pt>
                <c:pt idx="360">
                  <c:v>7.1414793773228897</c:v>
                </c:pt>
                <c:pt idx="361">
                  <c:v>7.1414793773228897</c:v>
                </c:pt>
                <c:pt idx="362">
                  <c:v>7.1414793773228897</c:v>
                </c:pt>
                <c:pt idx="363">
                  <c:v>7.1414793773228897</c:v>
                </c:pt>
                <c:pt idx="364">
                  <c:v>7.1414793773228897</c:v>
                </c:pt>
                <c:pt idx="365">
                  <c:v>7.1414793773228897</c:v>
                </c:pt>
                <c:pt idx="366">
                  <c:v>7.1414793773228897</c:v>
                </c:pt>
                <c:pt idx="367">
                  <c:v>7.1414793773228897</c:v>
                </c:pt>
                <c:pt idx="368">
                  <c:v>7.1414793773228897</c:v>
                </c:pt>
                <c:pt idx="369">
                  <c:v>7.1414793773228897</c:v>
                </c:pt>
                <c:pt idx="370">
                  <c:v>7.1414793773228897</c:v>
                </c:pt>
                <c:pt idx="371">
                  <c:v>7.1414793773228897</c:v>
                </c:pt>
                <c:pt idx="372">
                  <c:v>7.1414793773228897</c:v>
                </c:pt>
                <c:pt idx="373">
                  <c:v>7.1414793773228897</c:v>
                </c:pt>
                <c:pt idx="374">
                  <c:v>7.1414793773228897</c:v>
                </c:pt>
                <c:pt idx="375">
                  <c:v>7.1414793773228897</c:v>
                </c:pt>
                <c:pt idx="376">
                  <c:v>7.1414793773228897</c:v>
                </c:pt>
                <c:pt idx="377">
                  <c:v>7.1414793773228897</c:v>
                </c:pt>
                <c:pt idx="378">
                  <c:v>6.9867151762851183</c:v>
                </c:pt>
                <c:pt idx="379">
                  <c:v>6.9867151762851183</c:v>
                </c:pt>
                <c:pt idx="380">
                  <c:v>6.9867151762851183</c:v>
                </c:pt>
                <c:pt idx="381">
                  <c:v>6.9867151762851183</c:v>
                </c:pt>
                <c:pt idx="382">
                  <c:v>6.9867151762851183</c:v>
                </c:pt>
                <c:pt idx="383">
                  <c:v>6.9867151762851183</c:v>
                </c:pt>
                <c:pt idx="384">
                  <c:v>6.9867151762851183</c:v>
                </c:pt>
                <c:pt idx="385">
                  <c:v>6.9867151762851183</c:v>
                </c:pt>
                <c:pt idx="386">
                  <c:v>6.9867151762851183</c:v>
                </c:pt>
                <c:pt idx="387">
                  <c:v>6.9867151762851183</c:v>
                </c:pt>
                <c:pt idx="388">
                  <c:v>6.9867151762851183</c:v>
                </c:pt>
                <c:pt idx="389">
                  <c:v>6.9867151762851183</c:v>
                </c:pt>
                <c:pt idx="390">
                  <c:v>6.9867151762851183</c:v>
                </c:pt>
                <c:pt idx="391">
                  <c:v>6.9867151762851183</c:v>
                </c:pt>
                <c:pt idx="392">
                  <c:v>6.9867151762851183</c:v>
                </c:pt>
                <c:pt idx="393">
                  <c:v>6.9867151762851183</c:v>
                </c:pt>
                <c:pt idx="394">
                  <c:v>6.9867151762851183</c:v>
                </c:pt>
                <c:pt idx="395">
                  <c:v>6.9867151762851183</c:v>
                </c:pt>
                <c:pt idx="396">
                  <c:v>6.9867151762851183</c:v>
                </c:pt>
                <c:pt idx="397">
                  <c:v>6.9867151762851183</c:v>
                </c:pt>
                <c:pt idx="398">
                  <c:v>6.9867151762851183</c:v>
                </c:pt>
                <c:pt idx="399">
                  <c:v>6.9867151762851183</c:v>
                </c:pt>
                <c:pt idx="400">
                  <c:v>6.9867151762851183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BA1-4F35-8DA4-3F4269F013F5}"/>
            </c:ext>
          </c:extLst>
        </c:ser>
        <c:ser>
          <c:idx val="1"/>
          <c:order val="1"/>
          <c:tx>
            <c:strRef>
              <c:f>'C27 SP2-50 22_09'!$Y$3</c:f>
              <c:strCache>
                <c:ptCount val="1"/>
                <c:pt idx="0">
                  <c:v>vSSD [%]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'C27 SP2-50 22_09'!$AB$4:$AB$404</c:f>
              <c:numCache>
                <c:formatCode>0.000</c:formatCode>
                <c:ptCount val="40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</c:numCache>
            </c:numRef>
          </c:xVal>
          <c:yVal>
            <c:numRef>
              <c:f>'C27 SP2-50 22_09'!$Y$5:$Y$405</c:f>
              <c:numCache>
                <c:formatCode>0.00</c:formatCode>
                <c:ptCount val="401"/>
                <c:pt idx="0">
                  <c:v>18.579346699954513</c:v>
                </c:pt>
                <c:pt idx="1">
                  <c:v>17.060740540843177</c:v>
                </c:pt>
                <c:pt idx="2">
                  <c:v>16.097730271360955</c:v>
                </c:pt>
                <c:pt idx="3">
                  <c:v>15.236563280011284</c:v>
                </c:pt>
                <c:pt idx="4">
                  <c:v>14.610540852241815</c:v>
                </c:pt>
                <c:pt idx="5">
                  <c:v>14.10302549326552</c:v>
                </c:pt>
                <c:pt idx="6">
                  <c:v>13.589441191282049</c:v>
                </c:pt>
                <c:pt idx="7">
                  <c:v>13.200204439891438</c:v>
                </c:pt>
                <c:pt idx="8">
                  <c:v>12.807445183963328</c:v>
                </c:pt>
                <c:pt idx="9">
                  <c:v>12.543625048362639</c:v>
                </c:pt>
                <c:pt idx="10">
                  <c:v>12.144887776546632</c:v>
                </c:pt>
                <c:pt idx="11">
                  <c:v>11.877036824645881</c:v>
                </c:pt>
                <c:pt idx="12">
                  <c:v>11.607547640623395</c:v>
                </c:pt>
                <c:pt idx="13">
                  <c:v>11.472184007607499</c:v>
                </c:pt>
                <c:pt idx="14">
                  <c:v>11.200209150488016</c:v>
                </c:pt>
                <c:pt idx="15">
                  <c:v>11.063594087642592</c:v>
                </c:pt>
                <c:pt idx="16">
                  <c:v>10.926558023062716</c:v>
                </c:pt>
                <c:pt idx="17">
                  <c:v>10.65121508032103</c:v>
                </c:pt>
                <c:pt idx="18">
                  <c:v>10.512904267751832</c:v>
                </c:pt>
                <c:pt idx="19">
                  <c:v>10.374164584446033</c:v>
                </c:pt>
                <c:pt idx="20">
                  <c:v>10.234994032558543</c:v>
                </c:pt>
                <c:pt idx="21">
                  <c:v>10.095390601816002</c:v>
                </c:pt>
                <c:pt idx="22">
                  <c:v>9.9553522694200822</c:v>
                </c:pt>
                <c:pt idx="23">
                  <c:v>9.8148769999496075</c:v>
                </c:pt>
                <c:pt idx="24">
                  <c:v>9.6739627452620205</c:v>
                </c:pt>
                <c:pt idx="25">
                  <c:v>9.5326074443938928</c:v>
                </c:pt>
                <c:pt idx="26">
                  <c:v>9.5326074443938928</c:v>
                </c:pt>
                <c:pt idx="27">
                  <c:v>9.3908090234603563</c:v>
                </c:pt>
                <c:pt idx="28">
                  <c:v>9.2485653955536868</c:v>
                </c:pt>
                <c:pt idx="29">
                  <c:v>9.1058744606410276</c:v>
                </c:pt>
                <c:pt idx="30">
                  <c:v>9.1058744606410276</c:v>
                </c:pt>
                <c:pt idx="31">
                  <c:v>8.9627341054609353</c:v>
                </c:pt>
                <c:pt idx="32">
                  <c:v>8.8191422034190623</c:v>
                </c:pt>
                <c:pt idx="33">
                  <c:v>8.8191422034190623</c:v>
                </c:pt>
                <c:pt idx="34">
                  <c:v>8.6750966144829142</c:v>
                </c:pt>
                <c:pt idx="35">
                  <c:v>8.6750966144829142</c:v>
                </c:pt>
                <c:pt idx="36">
                  <c:v>8.5305951850754518</c:v>
                </c:pt>
                <c:pt idx="37">
                  <c:v>8.5305951850754518</c:v>
                </c:pt>
                <c:pt idx="38">
                  <c:v>8.3856357479678003</c:v>
                </c:pt>
                <c:pt idx="39">
                  <c:v>8.3856357479678003</c:v>
                </c:pt>
                <c:pt idx="40">
                  <c:v>8.2402161221709509</c:v>
                </c:pt>
                <c:pt idx="41">
                  <c:v>8.2402161221709509</c:v>
                </c:pt>
                <c:pt idx="42">
                  <c:v>8.0943341128262283</c:v>
                </c:pt>
                <c:pt idx="43">
                  <c:v>8.0943341128262283</c:v>
                </c:pt>
                <c:pt idx="44">
                  <c:v>7.9479875110950449</c:v>
                </c:pt>
                <c:pt idx="45">
                  <c:v>7.9479875110950449</c:v>
                </c:pt>
                <c:pt idx="46">
                  <c:v>7.9479875110950449</c:v>
                </c:pt>
                <c:pt idx="47">
                  <c:v>7.8011740940473695</c:v>
                </c:pt>
                <c:pt idx="48">
                  <c:v>7.8011740940473695</c:v>
                </c:pt>
                <c:pt idx="49">
                  <c:v>7.8011740940473695</c:v>
                </c:pt>
                <c:pt idx="50">
                  <c:v>7.6538916245490363</c:v>
                </c:pt>
                <c:pt idx="51">
                  <c:v>7.6538916245490363</c:v>
                </c:pt>
                <c:pt idx="52">
                  <c:v>7.506137851148309</c:v>
                </c:pt>
                <c:pt idx="53">
                  <c:v>7.506137851148309</c:v>
                </c:pt>
                <c:pt idx="54">
                  <c:v>7.506137851148309</c:v>
                </c:pt>
                <c:pt idx="55">
                  <c:v>7.3579105079610629</c:v>
                </c:pt>
                <c:pt idx="56">
                  <c:v>7.3579105079610629</c:v>
                </c:pt>
                <c:pt idx="57">
                  <c:v>7.3579105079610629</c:v>
                </c:pt>
                <c:pt idx="58">
                  <c:v>7.3579105079610629</c:v>
                </c:pt>
                <c:pt idx="59">
                  <c:v>7.2092073145548996</c:v>
                </c:pt>
                <c:pt idx="60">
                  <c:v>7.2092073145548996</c:v>
                </c:pt>
                <c:pt idx="61">
                  <c:v>7.2092073145548996</c:v>
                </c:pt>
                <c:pt idx="62">
                  <c:v>7.0600259758323176</c:v>
                </c:pt>
                <c:pt idx="63">
                  <c:v>7.0600259758323176</c:v>
                </c:pt>
                <c:pt idx="64">
                  <c:v>7.0600259758323176</c:v>
                </c:pt>
                <c:pt idx="65">
                  <c:v>7.0600259758323176</c:v>
                </c:pt>
                <c:pt idx="66">
                  <c:v>6.9103641819125539</c:v>
                </c:pt>
                <c:pt idx="67">
                  <c:v>6.9103641819125539</c:v>
                </c:pt>
                <c:pt idx="68">
                  <c:v>6.9103641819125539</c:v>
                </c:pt>
                <c:pt idx="69">
                  <c:v>6.9103641819125539</c:v>
                </c:pt>
                <c:pt idx="70">
                  <c:v>6.7602196080124184</c:v>
                </c:pt>
                <c:pt idx="71">
                  <c:v>6.7602196080124184</c:v>
                </c:pt>
                <c:pt idx="72">
                  <c:v>6.7602196080124184</c:v>
                </c:pt>
                <c:pt idx="73">
                  <c:v>6.7602196080124184</c:v>
                </c:pt>
                <c:pt idx="74">
                  <c:v>6.7602196080124184</c:v>
                </c:pt>
                <c:pt idx="75">
                  <c:v>6.6095899143258414</c:v>
                </c:pt>
                <c:pt idx="76">
                  <c:v>6.6095899143258414</c:v>
                </c:pt>
                <c:pt idx="77">
                  <c:v>6.6095899143258414</c:v>
                </c:pt>
                <c:pt idx="78">
                  <c:v>6.6095899143258414</c:v>
                </c:pt>
                <c:pt idx="79">
                  <c:v>6.6095899143258414</c:v>
                </c:pt>
                <c:pt idx="80">
                  <c:v>6.4584727459024105</c:v>
                </c:pt>
                <c:pt idx="81">
                  <c:v>6.4584727459024105</c:v>
                </c:pt>
                <c:pt idx="82">
                  <c:v>6.4584727459024105</c:v>
                </c:pt>
                <c:pt idx="83">
                  <c:v>6.4584727459024105</c:v>
                </c:pt>
                <c:pt idx="84">
                  <c:v>6.4584727459024105</c:v>
                </c:pt>
                <c:pt idx="85">
                  <c:v>6.3068657325246358</c:v>
                </c:pt>
                <c:pt idx="86">
                  <c:v>6.3068657325246358</c:v>
                </c:pt>
                <c:pt idx="87">
                  <c:v>6.3068657325246358</c:v>
                </c:pt>
                <c:pt idx="88">
                  <c:v>6.3068657325246358</c:v>
                </c:pt>
                <c:pt idx="89">
                  <c:v>6.3068657325246358</c:v>
                </c:pt>
                <c:pt idx="90">
                  <c:v>6.1547664885839293</c:v>
                </c:pt>
                <c:pt idx="91">
                  <c:v>6.1547664885839293</c:v>
                </c:pt>
                <c:pt idx="92">
                  <c:v>6.1547664885839293</c:v>
                </c:pt>
                <c:pt idx="93">
                  <c:v>6.1547664885839293</c:v>
                </c:pt>
                <c:pt idx="94">
                  <c:v>6.1547664885839293</c:v>
                </c:pt>
                <c:pt idx="95">
                  <c:v>6.1547664885839293</c:v>
                </c:pt>
                <c:pt idx="96">
                  <c:v>6.1547664885839293</c:v>
                </c:pt>
                <c:pt idx="97">
                  <c:v>6.0021726129556026</c:v>
                </c:pt>
                <c:pt idx="98">
                  <c:v>6.0021726129556026</c:v>
                </c:pt>
                <c:pt idx="99">
                  <c:v>6.0021726129556026</c:v>
                </c:pt>
                <c:pt idx="100">
                  <c:v>6.0021726129556026</c:v>
                </c:pt>
                <c:pt idx="101">
                  <c:v>6.0021726129556026</c:v>
                </c:pt>
                <c:pt idx="102">
                  <c:v>6.0021726129556026</c:v>
                </c:pt>
                <c:pt idx="103">
                  <c:v>6.0021726129556026</c:v>
                </c:pt>
                <c:pt idx="104">
                  <c:v>5.8490816888724595</c:v>
                </c:pt>
                <c:pt idx="105">
                  <c:v>5.8490816888724595</c:v>
                </c:pt>
                <c:pt idx="106">
                  <c:v>5.8490816888724595</c:v>
                </c:pt>
                <c:pt idx="107">
                  <c:v>5.8490816888724595</c:v>
                </c:pt>
                <c:pt idx="108">
                  <c:v>5.8490816888724595</c:v>
                </c:pt>
                <c:pt idx="109">
                  <c:v>5.8490816888724595</c:v>
                </c:pt>
                <c:pt idx="110">
                  <c:v>5.8490816888724595</c:v>
                </c:pt>
                <c:pt idx="111">
                  <c:v>5.6954912837972271</c:v>
                </c:pt>
                <c:pt idx="112">
                  <c:v>5.6954912837972271</c:v>
                </c:pt>
                <c:pt idx="113">
                  <c:v>5.6954912837972271</c:v>
                </c:pt>
                <c:pt idx="114">
                  <c:v>5.6954912837972271</c:v>
                </c:pt>
                <c:pt idx="115">
                  <c:v>5.6954912837972271</c:v>
                </c:pt>
                <c:pt idx="116">
                  <c:v>5.6954912837972271</c:v>
                </c:pt>
                <c:pt idx="117">
                  <c:v>5.6954912837972271</c:v>
                </c:pt>
                <c:pt idx="118">
                  <c:v>5.6954912837972271</c:v>
                </c:pt>
                <c:pt idx="119">
                  <c:v>5.5413989492936082</c:v>
                </c:pt>
                <c:pt idx="120">
                  <c:v>5.5413989492936082</c:v>
                </c:pt>
                <c:pt idx="121">
                  <c:v>5.5413989492936082</c:v>
                </c:pt>
                <c:pt idx="122">
                  <c:v>5.5413989492936082</c:v>
                </c:pt>
                <c:pt idx="123">
                  <c:v>5.5413989492936082</c:v>
                </c:pt>
                <c:pt idx="124">
                  <c:v>5.5413989492936082</c:v>
                </c:pt>
                <c:pt idx="125">
                  <c:v>5.5413989492936082</c:v>
                </c:pt>
                <c:pt idx="126">
                  <c:v>5.5413989492936082</c:v>
                </c:pt>
                <c:pt idx="127">
                  <c:v>5.5413989492936082</c:v>
                </c:pt>
                <c:pt idx="128">
                  <c:v>5.3868022208963806</c:v>
                </c:pt>
                <c:pt idx="129">
                  <c:v>5.3868022208963806</c:v>
                </c:pt>
                <c:pt idx="130">
                  <c:v>5.3868022208963806</c:v>
                </c:pt>
                <c:pt idx="131">
                  <c:v>5.3868022208963806</c:v>
                </c:pt>
                <c:pt idx="132">
                  <c:v>5.3868022208963806</c:v>
                </c:pt>
                <c:pt idx="133">
                  <c:v>5.3868022208963806</c:v>
                </c:pt>
                <c:pt idx="134">
                  <c:v>5.3868022208963806</c:v>
                </c:pt>
                <c:pt idx="135">
                  <c:v>5.3868022208963806</c:v>
                </c:pt>
                <c:pt idx="136">
                  <c:v>5.3868022208963806</c:v>
                </c:pt>
                <c:pt idx="137">
                  <c:v>5.3868022208963806</c:v>
                </c:pt>
                <c:pt idx="138">
                  <c:v>5.2316986179798182</c:v>
                </c:pt>
                <c:pt idx="139">
                  <c:v>5.2316986179798182</c:v>
                </c:pt>
                <c:pt idx="140">
                  <c:v>5.2316986179798182</c:v>
                </c:pt>
                <c:pt idx="141">
                  <c:v>5.2316986179798182</c:v>
                </c:pt>
                <c:pt idx="142">
                  <c:v>5.2316986179798182</c:v>
                </c:pt>
                <c:pt idx="143">
                  <c:v>5.2316986179798182</c:v>
                </c:pt>
                <c:pt idx="144">
                  <c:v>5.2316986179798182</c:v>
                </c:pt>
                <c:pt idx="145">
                  <c:v>5.2316986179798182</c:v>
                </c:pt>
                <c:pt idx="146">
                  <c:v>5.2316986179798182</c:v>
                </c:pt>
                <c:pt idx="147">
                  <c:v>5.2316986179798182</c:v>
                </c:pt>
                <c:pt idx="148">
                  <c:v>5.2316986179798182</c:v>
                </c:pt>
                <c:pt idx="149">
                  <c:v>5.0760856436251061</c:v>
                </c:pt>
                <c:pt idx="150">
                  <c:v>5.0760856436251061</c:v>
                </c:pt>
                <c:pt idx="151">
                  <c:v>5.0760856436251061</c:v>
                </c:pt>
                <c:pt idx="152">
                  <c:v>5.0760856436251061</c:v>
                </c:pt>
                <c:pt idx="153">
                  <c:v>5.0760856436251061</c:v>
                </c:pt>
                <c:pt idx="154">
                  <c:v>5.0760856436251061</c:v>
                </c:pt>
                <c:pt idx="155">
                  <c:v>5.0760856436251061</c:v>
                </c:pt>
                <c:pt idx="156">
                  <c:v>5.0760856436251061</c:v>
                </c:pt>
                <c:pt idx="157">
                  <c:v>5.0760856436251061</c:v>
                </c:pt>
                <c:pt idx="158">
                  <c:v>5.0760856436251061</c:v>
                </c:pt>
                <c:pt idx="159">
                  <c:v>5.0760856436251061</c:v>
                </c:pt>
                <c:pt idx="160">
                  <c:v>5.0760856436251061</c:v>
                </c:pt>
                <c:pt idx="161">
                  <c:v>5.0760856436251061</c:v>
                </c:pt>
                <c:pt idx="162">
                  <c:v>5.0760856436251061</c:v>
                </c:pt>
                <c:pt idx="163">
                  <c:v>4.919960784486344</c:v>
                </c:pt>
                <c:pt idx="164">
                  <c:v>4.919960784486344</c:v>
                </c:pt>
                <c:pt idx="165">
                  <c:v>4.919960784486344</c:v>
                </c:pt>
                <c:pt idx="166">
                  <c:v>4.919960784486344</c:v>
                </c:pt>
                <c:pt idx="167">
                  <c:v>4.919960784486344</c:v>
                </c:pt>
                <c:pt idx="168">
                  <c:v>4.919960784486344</c:v>
                </c:pt>
                <c:pt idx="169">
                  <c:v>4.919960784486344</c:v>
                </c:pt>
                <c:pt idx="170">
                  <c:v>4.919960784486344</c:v>
                </c:pt>
                <c:pt idx="171">
                  <c:v>4.919960784486344</c:v>
                </c:pt>
                <c:pt idx="172">
                  <c:v>4.919960784486344</c:v>
                </c:pt>
                <c:pt idx="173">
                  <c:v>4.919960784486344</c:v>
                </c:pt>
                <c:pt idx="174">
                  <c:v>4.919960784486344</c:v>
                </c:pt>
                <c:pt idx="175">
                  <c:v>4.919960784486344</c:v>
                </c:pt>
                <c:pt idx="176">
                  <c:v>4.919960784486344</c:v>
                </c:pt>
                <c:pt idx="177">
                  <c:v>4.7633215106551834</c:v>
                </c:pt>
                <c:pt idx="178">
                  <c:v>4.7633215106551834</c:v>
                </c:pt>
                <c:pt idx="179">
                  <c:v>4.7633215106551834</c:v>
                </c:pt>
                <c:pt idx="180">
                  <c:v>4.7633215106551834</c:v>
                </c:pt>
                <c:pt idx="181">
                  <c:v>4.7633215106551834</c:v>
                </c:pt>
                <c:pt idx="182">
                  <c:v>4.7633215106551834</c:v>
                </c:pt>
                <c:pt idx="183">
                  <c:v>4.7633215106551834</c:v>
                </c:pt>
                <c:pt idx="184">
                  <c:v>4.7633215106551834</c:v>
                </c:pt>
                <c:pt idx="185">
                  <c:v>4.7633215106551834</c:v>
                </c:pt>
                <c:pt idx="186">
                  <c:v>4.7633215106551834</c:v>
                </c:pt>
                <c:pt idx="187">
                  <c:v>4.7633215106551834</c:v>
                </c:pt>
                <c:pt idx="188">
                  <c:v>4.7633215106551834</c:v>
                </c:pt>
                <c:pt idx="189">
                  <c:v>4.7633215106551834</c:v>
                </c:pt>
                <c:pt idx="190">
                  <c:v>4.7633215106551834</c:v>
                </c:pt>
                <c:pt idx="191">
                  <c:v>4.7633215106551834</c:v>
                </c:pt>
                <c:pt idx="192">
                  <c:v>4.7633215106551834</c:v>
                </c:pt>
                <c:pt idx="193">
                  <c:v>4.7633215106551834</c:v>
                </c:pt>
                <c:pt idx="194">
                  <c:v>4.6061652755242433</c:v>
                </c:pt>
                <c:pt idx="195">
                  <c:v>4.6061652755242433</c:v>
                </c:pt>
                <c:pt idx="196">
                  <c:v>4.6061652755242433</c:v>
                </c:pt>
                <c:pt idx="197">
                  <c:v>4.6061652755242433</c:v>
                </c:pt>
                <c:pt idx="198">
                  <c:v>4.6061652755242433</c:v>
                </c:pt>
                <c:pt idx="199">
                  <c:v>4.6061652755242433</c:v>
                </c:pt>
                <c:pt idx="200">
                  <c:v>4.6061652755242433</c:v>
                </c:pt>
                <c:pt idx="201">
                  <c:v>4.6061652755242433</c:v>
                </c:pt>
                <c:pt idx="202">
                  <c:v>4.6061652755242433</c:v>
                </c:pt>
                <c:pt idx="203">
                  <c:v>4.6061652755242433</c:v>
                </c:pt>
                <c:pt idx="204">
                  <c:v>4.6061652755242433</c:v>
                </c:pt>
                <c:pt idx="205">
                  <c:v>4.6061652755242433</c:v>
                </c:pt>
                <c:pt idx="206">
                  <c:v>4.6061652755242433</c:v>
                </c:pt>
                <c:pt idx="207">
                  <c:v>4.6061652755242433</c:v>
                </c:pt>
                <c:pt idx="208">
                  <c:v>4.6061652755242433</c:v>
                </c:pt>
                <c:pt idx="209">
                  <c:v>4.6061652755242433</c:v>
                </c:pt>
                <c:pt idx="210">
                  <c:v>4.6061652755242433</c:v>
                </c:pt>
                <c:pt idx="211">
                  <c:v>4.6061652755242433</c:v>
                </c:pt>
                <c:pt idx="212">
                  <c:v>4.6061652755242433</c:v>
                </c:pt>
                <c:pt idx="213">
                  <c:v>4.4484895156490794</c:v>
                </c:pt>
                <c:pt idx="214">
                  <c:v>4.4484895156490794</c:v>
                </c:pt>
                <c:pt idx="215">
                  <c:v>4.4484895156490794</c:v>
                </c:pt>
                <c:pt idx="216">
                  <c:v>4.4484895156490794</c:v>
                </c:pt>
                <c:pt idx="217">
                  <c:v>4.4484895156490794</c:v>
                </c:pt>
                <c:pt idx="218">
                  <c:v>4.4484895156490794</c:v>
                </c:pt>
                <c:pt idx="219">
                  <c:v>4.4484895156490794</c:v>
                </c:pt>
                <c:pt idx="220">
                  <c:v>4.4484895156490794</c:v>
                </c:pt>
                <c:pt idx="221">
                  <c:v>4.4484895156490794</c:v>
                </c:pt>
                <c:pt idx="222">
                  <c:v>4.4484895156490794</c:v>
                </c:pt>
                <c:pt idx="223">
                  <c:v>4.4484895156490794</c:v>
                </c:pt>
                <c:pt idx="224">
                  <c:v>4.4484895156490794</c:v>
                </c:pt>
                <c:pt idx="225">
                  <c:v>4.4484895156490794</c:v>
                </c:pt>
                <c:pt idx="226">
                  <c:v>4.4484895156490794</c:v>
                </c:pt>
                <c:pt idx="227">
                  <c:v>4.4484895156490794</c:v>
                </c:pt>
                <c:pt idx="228">
                  <c:v>4.4484895156490794</c:v>
                </c:pt>
                <c:pt idx="229">
                  <c:v>4.4484895156490794</c:v>
                </c:pt>
                <c:pt idx="230">
                  <c:v>4.4484895156490794</c:v>
                </c:pt>
                <c:pt idx="231">
                  <c:v>4.4484895156490794</c:v>
                </c:pt>
                <c:pt idx="232">
                  <c:v>4.4484895156490794</c:v>
                </c:pt>
                <c:pt idx="233">
                  <c:v>4.4484895156490794</c:v>
                </c:pt>
                <c:pt idx="234">
                  <c:v>4.4484895156490794</c:v>
                </c:pt>
                <c:pt idx="235">
                  <c:v>4.4484895156490794</c:v>
                </c:pt>
                <c:pt idx="236">
                  <c:v>4.2902916506087463</c:v>
                </c:pt>
                <c:pt idx="237">
                  <c:v>4.2902916506087463</c:v>
                </c:pt>
                <c:pt idx="238">
                  <c:v>4.2902916506087463</c:v>
                </c:pt>
                <c:pt idx="239">
                  <c:v>4.2902916506087463</c:v>
                </c:pt>
                <c:pt idx="240">
                  <c:v>4.2902916506087463</c:v>
                </c:pt>
                <c:pt idx="241">
                  <c:v>4.2902916506087463</c:v>
                </c:pt>
                <c:pt idx="242">
                  <c:v>4.2902916506087463</c:v>
                </c:pt>
                <c:pt idx="243">
                  <c:v>4.2902916506087463</c:v>
                </c:pt>
                <c:pt idx="244">
                  <c:v>4.2902916506087463</c:v>
                </c:pt>
                <c:pt idx="245">
                  <c:v>4.2902916506087463</c:v>
                </c:pt>
                <c:pt idx="246">
                  <c:v>4.2902916506087463</c:v>
                </c:pt>
                <c:pt idx="247">
                  <c:v>4.2902916506087463</c:v>
                </c:pt>
                <c:pt idx="248">
                  <c:v>4.2902916506087463</c:v>
                </c:pt>
                <c:pt idx="249">
                  <c:v>4.2902916506087463</c:v>
                </c:pt>
                <c:pt idx="250">
                  <c:v>4.2902916506087463</c:v>
                </c:pt>
                <c:pt idx="251">
                  <c:v>4.2902916506087463</c:v>
                </c:pt>
                <c:pt idx="252">
                  <c:v>4.2902916506087463</c:v>
                </c:pt>
                <c:pt idx="253">
                  <c:v>4.2902916506087463</c:v>
                </c:pt>
                <c:pt idx="254">
                  <c:v>4.2902916506087463</c:v>
                </c:pt>
                <c:pt idx="255">
                  <c:v>4.2902916506087463</c:v>
                </c:pt>
                <c:pt idx="256">
                  <c:v>4.2902916506087463</c:v>
                </c:pt>
                <c:pt idx="257">
                  <c:v>4.2902916506087463</c:v>
                </c:pt>
                <c:pt idx="258">
                  <c:v>4.2902916506087463</c:v>
                </c:pt>
                <c:pt idx="259">
                  <c:v>4.2902916506087463</c:v>
                </c:pt>
                <c:pt idx="260">
                  <c:v>4.2902916506087463</c:v>
                </c:pt>
                <c:pt idx="261">
                  <c:v>4.2902916506087463</c:v>
                </c:pt>
                <c:pt idx="262">
                  <c:v>4.2902916506087463</c:v>
                </c:pt>
                <c:pt idx="263">
                  <c:v>4.1315690828651386</c:v>
                </c:pt>
                <c:pt idx="264">
                  <c:v>4.1315690828651386</c:v>
                </c:pt>
                <c:pt idx="265">
                  <c:v>4.1315690828651386</c:v>
                </c:pt>
                <c:pt idx="266">
                  <c:v>4.1315690828651386</c:v>
                </c:pt>
                <c:pt idx="267">
                  <c:v>4.1315690828651386</c:v>
                </c:pt>
                <c:pt idx="268">
                  <c:v>4.1315690828651386</c:v>
                </c:pt>
                <c:pt idx="269">
                  <c:v>4.1315690828651386</c:v>
                </c:pt>
                <c:pt idx="270">
                  <c:v>4.1315690828651386</c:v>
                </c:pt>
                <c:pt idx="271">
                  <c:v>4.1315690828651386</c:v>
                </c:pt>
                <c:pt idx="272">
                  <c:v>4.1315690828651386</c:v>
                </c:pt>
                <c:pt idx="273">
                  <c:v>4.1315690828651386</c:v>
                </c:pt>
                <c:pt idx="274">
                  <c:v>4.1315690828651386</c:v>
                </c:pt>
                <c:pt idx="275">
                  <c:v>4.1315690828651386</c:v>
                </c:pt>
                <c:pt idx="276">
                  <c:v>4.1315690828651386</c:v>
                </c:pt>
                <c:pt idx="277">
                  <c:v>4.1315690828651386</c:v>
                </c:pt>
                <c:pt idx="278">
                  <c:v>4.1315690828651386</c:v>
                </c:pt>
                <c:pt idx="279">
                  <c:v>4.1315690828651386</c:v>
                </c:pt>
                <c:pt idx="280">
                  <c:v>4.1315690828651386</c:v>
                </c:pt>
                <c:pt idx="281">
                  <c:v>4.1315690828651386</c:v>
                </c:pt>
                <c:pt idx="282">
                  <c:v>4.1315690828651386</c:v>
                </c:pt>
                <c:pt idx="283">
                  <c:v>4.1315690828651386</c:v>
                </c:pt>
                <c:pt idx="284">
                  <c:v>4.1315690828651386</c:v>
                </c:pt>
                <c:pt idx="285">
                  <c:v>4.1315690828651386</c:v>
                </c:pt>
                <c:pt idx="286">
                  <c:v>4.1315690828651386</c:v>
                </c:pt>
                <c:pt idx="287">
                  <c:v>4.1315690828651386</c:v>
                </c:pt>
                <c:pt idx="288">
                  <c:v>4.1315690828651386</c:v>
                </c:pt>
                <c:pt idx="289">
                  <c:v>4.1315690828651386</c:v>
                </c:pt>
                <c:pt idx="290">
                  <c:v>4.1315690828651386</c:v>
                </c:pt>
                <c:pt idx="291">
                  <c:v>4.1315690828651386</c:v>
                </c:pt>
                <c:pt idx="292">
                  <c:v>4.1315690828651386</c:v>
                </c:pt>
                <c:pt idx="293">
                  <c:v>4.1315690828651386</c:v>
                </c:pt>
                <c:pt idx="294">
                  <c:v>4.1315690828651386</c:v>
                </c:pt>
                <c:pt idx="295">
                  <c:v>3.972319197620755</c:v>
                </c:pt>
                <c:pt idx="296">
                  <c:v>3.972319197620755</c:v>
                </c:pt>
                <c:pt idx="297">
                  <c:v>3.972319197620755</c:v>
                </c:pt>
                <c:pt idx="298">
                  <c:v>3.972319197620755</c:v>
                </c:pt>
                <c:pt idx="299">
                  <c:v>3.972319197620755</c:v>
                </c:pt>
                <c:pt idx="300">
                  <c:v>3.972319197620755</c:v>
                </c:pt>
                <c:pt idx="301">
                  <c:v>3.972319197620755</c:v>
                </c:pt>
                <c:pt idx="302">
                  <c:v>3.972319197620755</c:v>
                </c:pt>
                <c:pt idx="303">
                  <c:v>3.972319197620755</c:v>
                </c:pt>
                <c:pt idx="304">
                  <c:v>3.972319197620755</c:v>
                </c:pt>
                <c:pt idx="305">
                  <c:v>3.972319197620755</c:v>
                </c:pt>
                <c:pt idx="306">
                  <c:v>3.972319197620755</c:v>
                </c:pt>
                <c:pt idx="307">
                  <c:v>3.972319197620755</c:v>
                </c:pt>
                <c:pt idx="308">
                  <c:v>3.972319197620755</c:v>
                </c:pt>
                <c:pt idx="309">
                  <c:v>3.972319197620755</c:v>
                </c:pt>
                <c:pt idx="310">
                  <c:v>3.972319197620755</c:v>
                </c:pt>
                <c:pt idx="311">
                  <c:v>3.972319197620755</c:v>
                </c:pt>
                <c:pt idx="312">
                  <c:v>3.972319197620755</c:v>
                </c:pt>
                <c:pt idx="313">
                  <c:v>3.972319197620755</c:v>
                </c:pt>
                <c:pt idx="314">
                  <c:v>3.972319197620755</c:v>
                </c:pt>
                <c:pt idx="315">
                  <c:v>3.972319197620755</c:v>
                </c:pt>
                <c:pt idx="316">
                  <c:v>3.972319197620755</c:v>
                </c:pt>
                <c:pt idx="317">
                  <c:v>3.972319197620755</c:v>
                </c:pt>
                <c:pt idx="318">
                  <c:v>3.972319197620755</c:v>
                </c:pt>
                <c:pt idx="319">
                  <c:v>3.972319197620755</c:v>
                </c:pt>
                <c:pt idx="320">
                  <c:v>3.972319197620755</c:v>
                </c:pt>
                <c:pt idx="321">
                  <c:v>3.972319197620755</c:v>
                </c:pt>
                <c:pt idx="322">
                  <c:v>3.972319197620755</c:v>
                </c:pt>
                <c:pt idx="323">
                  <c:v>3.972319197620755</c:v>
                </c:pt>
                <c:pt idx="324">
                  <c:v>3.972319197620755</c:v>
                </c:pt>
                <c:pt idx="325">
                  <c:v>3.972319197620755</c:v>
                </c:pt>
                <c:pt idx="326">
                  <c:v>3.972319197620755</c:v>
                </c:pt>
                <c:pt idx="327">
                  <c:v>3.972319197620755</c:v>
                </c:pt>
                <c:pt idx="328">
                  <c:v>3.972319197620755</c:v>
                </c:pt>
                <c:pt idx="329">
                  <c:v>3.972319197620755</c:v>
                </c:pt>
                <c:pt idx="330">
                  <c:v>3.972319197620755</c:v>
                </c:pt>
                <c:pt idx="331">
                  <c:v>3.972319197620755</c:v>
                </c:pt>
                <c:pt idx="332">
                  <c:v>3.972319197620755</c:v>
                </c:pt>
                <c:pt idx="333">
                  <c:v>3.972319197620755</c:v>
                </c:pt>
                <c:pt idx="334">
                  <c:v>3.812539362675027</c:v>
                </c:pt>
                <c:pt idx="335">
                  <c:v>3.812539362675027</c:v>
                </c:pt>
                <c:pt idx="336">
                  <c:v>3.812539362675027</c:v>
                </c:pt>
                <c:pt idx="337">
                  <c:v>3.812539362675027</c:v>
                </c:pt>
                <c:pt idx="338">
                  <c:v>3.812539362675027</c:v>
                </c:pt>
                <c:pt idx="339">
                  <c:v>3.812539362675027</c:v>
                </c:pt>
                <c:pt idx="340">
                  <c:v>3.812539362675027</c:v>
                </c:pt>
                <c:pt idx="341">
                  <c:v>3.812539362675027</c:v>
                </c:pt>
                <c:pt idx="342">
                  <c:v>3.812539362675027</c:v>
                </c:pt>
                <c:pt idx="343">
                  <c:v>3.812539362675027</c:v>
                </c:pt>
                <c:pt idx="344">
                  <c:v>3.812539362675027</c:v>
                </c:pt>
                <c:pt idx="345">
                  <c:v>3.812539362675027</c:v>
                </c:pt>
                <c:pt idx="346">
                  <c:v>3.812539362675027</c:v>
                </c:pt>
                <c:pt idx="347">
                  <c:v>3.812539362675027</c:v>
                </c:pt>
                <c:pt idx="348">
                  <c:v>3.812539362675027</c:v>
                </c:pt>
                <c:pt idx="349">
                  <c:v>3.812539362675027</c:v>
                </c:pt>
                <c:pt idx="350">
                  <c:v>3.812539362675027</c:v>
                </c:pt>
                <c:pt idx="351">
                  <c:v>3.812539362675027</c:v>
                </c:pt>
                <c:pt idx="352">
                  <c:v>3.812539362675027</c:v>
                </c:pt>
                <c:pt idx="353">
                  <c:v>3.812539362675027</c:v>
                </c:pt>
                <c:pt idx="354">
                  <c:v>3.812539362675027</c:v>
                </c:pt>
                <c:pt idx="355">
                  <c:v>3.812539362675027</c:v>
                </c:pt>
                <c:pt idx="356">
                  <c:v>3.812539362675027</c:v>
                </c:pt>
                <c:pt idx="357">
                  <c:v>3.812539362675027</c:v>
                </c:pt>
                <c:pt idx="358">
                  <c:v>3.812539362675027</c:v>
                </c:pt>
                <c:pt idx="359">
                  <c:v>3.812539362675027</c:v>
                </c:pt>
                <c:pt idx="360">
                  <c:v>3.812539362675027</c:v>
                </c:pt>
                <c:pt idx="361">
                  <c:v>3.812539362675027</c:v>
                </c:pt>
                <c:pt idx="362">
                  <c:v>3.812539362675027</c:v>
                </c:pt>
                <c:pt idx="363">
                  <c:v>3.812539362675027</c:v>
                </c:pt>
                <c:pt idx="364">
                  <c:v>3.812539362675027</c:v>
                </c:pt>
                <c:pt idx="365">
                  <c:v>3.812539362675027</c:v>
                </c:pt>
                <c:pt idx="366">
                  <c:v>3.812539362675027</c:v>
                </c:pt>
                <c:pt idx="367">
                  <c:v>3.812539362675027</c:v>
                </c:pt>
                <c:pt idx="368">
                  <c:v>3.812539362675027</c:v>
                </c:pt>
                <c:pt idx="369">
                  <c:v>3.812539362675027</c:v>
                </c:pt>
                <c:pt idx="370">
                  <c:v>3.812539362675027</c:v>
                </c:pt>
                <c:pt idx="371">
                  <c:v>3.812539362675027</c:v>
                </c:pt>
                <c:pt idx="372">
                  <c:v>3.812539362675027</c:v>
                </c:pt>
                <c:pt idx="373">
                  <c:v>3.812539362675027</c:v>
                </c:pt>
                <c:pt idx="374">
                  <c:v>3.812539362675027</c:v>
                </c:pt>
                <c:pt idx="375">
                  <c:v>3.812539362675027</c:v>
                </c:pt>
                <c:pt idx="376">
                  <c:v>3.812539362675027</c:v>
                </c:pt>
                <c:pt idx="377">
                  <c:v>3.812539362675027</c:v>
                </c:pt>
                <c:pt idx="378">
                  <c:v>3.6522269282795006</c:v>
                </c:pt>
                <c:pt idx="379">
                  <c:v>3.6522269282795006</c:v>
                </c:pt>
                <c:pt idx="380">
                  <c:v>3.6522269282795006</c:v>
                </c:pt>
                <c:pt idx="381">
                  <c:v>3.6522269282795006</c:v>
                </c:pt>
                <c:pt idx="382">
                  <c:v>3.6522269282795006</c:v>
                </c:pt>
                <c:pt idx="383">
                  <c:v>3.6522269282795006</c:v>
                </c:pt>
                <c:pt idx="384">
                  <c:v>3.6522269282795006</c:v>
                </c:pt>
                <c:pt idx="385">
                  <c:v>3.6522269282795006</c:v>
                </c:pt>
                <c:pt idx="386">
                  <c:v>3.6522269282795006</c:v>
                </c:pt>
                <c:pt idx="387">
                  <c:v>3.6522269282795006</c:v>
                </c:pt>
                <c:pt idx="388">
                  <c:v>3.6522269282795006</c:v>
                </c:pt>
                <c:pt idx="389">
                  <c:v>3.6522269282795006</c:v>
                </c:pt>
                <c:pt idx="390">
                  <c:v>3.6522269282795006</c:v>
                </c:pt>
                <c:pt idx="391">
                  <c:v>3.6522269282795006</c:v>
                </c:pt>
                <c:pt idx="392">
                  <c:v>3.6522269282795006</c:v>
                </c:pt>
                <c:pt idx="393">
                  <c:v>3.6522269282795006</c:v>
                </c:pt>
                <c:pt idx="394">
                  <c:v>3.6522269282795006</c:v>
                </c:pt>
                <c:pt idx="395">
                  <c:v>3.6522269282795006</c:v>
                </c:pt>
                <c:pt idx="396">
                  <c:v>3.6522269282795006</c:v>
                </c:pt>
                <c:pt idx="397">
                  <c:v>3.6522269282795006</c:v>
                </c:pt>
                <c:pt idx="398">
                  <c:v>3.6522269282795006</c:v>
                </c:pt>
                <c:pt idx="399">
                  <c:v>3.6522269282795006</c:v>
                </c:pt>
                <c:pt idx="400">
                  <c:v>3.6522269282795006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BA1-4F35-8DA4-3F4269F013F5}"/>
            </c:ext>
          </c:extLst>
        </c:ser>
        <c:ser>
          <c:idx val="2"/>
          <c:order val="2"/>
          <c:tx>
            <c:strRef>
              <c:f>'C27 SP2-50 22_09'!$AA$3</c:f>
              <c:strCache>
                <c:ptCount val="1"/>
                <c:pt idx="0">
                  <c:v>Δv [%]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'C27 SP2-50 22_09'!$AB$4:$AB$404</c:f>
              <c:numCache>
                <c:formatCode>0.000</c:formatCode>
                <c:ptCount val="401"/>
                <c:pt idx="0">
                  <c:v>0</c:v>
                </c:pt>
                <c:pt idx="1">
                  <c:v>0.3010299956639812</c:v>
                </c:pt>
                <c:pt idx="2">
                  <c:v>0.47712125471966244</c:v>
                </c:pt>
                <c:pt idx="3">
                  <c:v>0.6020599913279624</c:v>
                </c:pt>
                <c:pt idx="4">
                  <c:v>0.69897000433601886</c:v>
                </c:pt>
                <c:pt idx="5">
                  <c:v>0.77815125038364363</c:v>
                </c:pt>
                <c:pt idx="6">
                  <c:v>0.84509804001425681</c:v>
                </c:pt>
                <c:pt idx="7">
                  <c:v>0.90308998699194354</c:v>
                </c:pt>
                <c:pt idx="8">
                  <c:v>0.95424250943932487</c:v>
                </c:pt>
                <c:pt idx="9">
                  <c:v>1</c:v>
                </c:pt>
                <c:pt idx="10">
                  <c:v>1.0413926851582251</c:v>
                </c:pt>
                <c:pt idx="11">
                  <c:v>1.0791812460476249</c:v>
                </c:pt>
                <c:pt idx="12">
                  <c:v>1.1139433523068367</c:v>
                </c:pt>
                <c:pt idx="13">
                  <c:v>1.146128035678238</c:v>
                </c:pt>
                <c:pt idx="14">
                  <c:v>1.1760912590556813</c:v>
                </c:pt>
                <c:pt idx="15">
                  <c:v>1.2041199826559248</c:v>
                </c:pt>
                <c:pt idx="16">
                  <c:v>1.2304489213782739</c:v>
                </c:pt>
                <c:pt idx="17">
                  <c:v>1.255272505103306</c:v>
                </c:pt>
                <c:pt idx="18">
                  <c:v>1.2787536009528289</c:v>
                </c:pt>
                <c:pt idx="19">
                  <c:v>1.3010299956639813</c:v>
                </c:pt>
                <c:pt idx="20">
                  <c:v>1.3222192947339193</c:v>
                </c:pt>
                <c:pt idx="21">
                  <c:v>1.3424226808222062</c:v>
                </c:pt>
                <c:pt idx="22">
                  <c:v>1.3617278360175928</c:v>
                </c:pt>
                <c:pt idx="23">
                  <c:v>1.3802112417116059</c:v>
                </c:pt>
                <c:pt idx="24">
                  <c:v>1.3979400086720377</c:v>
                </c:pt>
                <c:pt idx="25">
                  <c:v>1.414973347970818</c:v>
                </c:pt>
                <c:pt idx="26">
                  <c:v>1.4313637641589874</c:v>
                </c:pt>
                <c:pt idx="27">
                  <c:v>1.4471580313422192</c:v>
                </c:pt>
                <c:pt idx="28">
                  <c:v>1.4623979978989561</c:v>
                </c:pt>
                <c:pt idx="29">
                  <c:v>1.4771212547196624</c:v>
                </c:pt>
                <c:pt idx="30">
                  <c:v>1.4913616938342726</c:v>
                </c:pt>
                <c:pt idx="31">
                  <c:v>1.505149978319906</c:v>
                </c:pt>
                <c:pt idx="32">
                  <c:v>1.5185139398778875</c:v>
                </c:pt>
                <c:pt idx="33">
                  <c:v>1.5314789170422551</c:v>
                </c:pt>
                <c:pt idx="34">
                  <c:v>1.5440680443502757</c:v>
                </c:pt>
                <c:pt idx="35">
                  <c:v>1.5563025007672873</c:v>
                </c:pt>
                <c:pt idx="36">
                  <c:v>1.568201724066995</c:v>
                </c:pt>
                <c:pt idx="37">
                  <c:v>1.5797835966168101</c:v>
                </c:pt>
                <c:pt idx="38">
                  <c:v>1.5910646070264991</c:v>
                </c:pt>
                <c:pt idx="39">
                  <c:v>1.6020599913279623</c:v>
                </c:pt>
                <c:pt idx="40">
                  <c:v>1.6127838567197355</c:v>
                </c:pt>
                <c:pt idx="41">
                  <c:v>1.6232492903979006</c:v>
                </c:pt>
                <c:pt idx="42">
                  <c:v>1.6334684555795864</c:v>
                </c:pt>
                <c:pt idx="43">
                  <c:v>1.6434526764861874</c:v>
                </c:pt>
                <c:pt idx="44">
                  <c:v>1.6532125137753437</c:v>
                </c:pt>
                <c:pt idx="45">
                  <c:v>1.6627578316815741</c:v>
                </c:pt>
                <c:pt idx="46">
                  <c:v>1.6720978579357175</c:v>
                </c:pt>
                <c:pt idx="47">
                  <c:v>1.6812412373755872</c:v>
                </c:pt>
                <c:pt idx="48">
                  <c:v>1.6901960800285136</c:v>
                </c:pt>
                <c:pt idx="49">
                  <c:v>1.6989700043360187</c:v>
                </c:pt>
                <c:pt idx="50">
                  <c:v>1.7075701760979363</c:v>
                </c:pt>
                <c:pt idx="51">
                  <c:v>1.7160033436347992</c:v>
                </c:pt>
                <c:pt idx="52">
                  <c:v>1.7242758696007889</c:v>
                </c:pt>
                <c:pt idx="53">
                  <c:v>1.7323937598229686</c:v>
                </c:pt>
                <c:pt idx="54">
                  <c:v>1.7403626894942439</c:v>
                </c:pt>
                <c:pt idx="55">
                  <c:v>1.7481880270062005</c:v>
                </c:pt>
                <c:pt idx="56">
                  <c:v>1.7558748556724915</c:v>
                </c:pt>
                <c:pt idx="57">
                  <c:v>1.7634279935629373</c:v>
                </c:pt>
                <c:pt idx="58">
                  <c:v>1.7708520116421442</c:v>
                </c:pt>
                <c:pt idx="59">
                  <c:v>1.7781512503836436</c:v>
                </c:pt>
                <c:pt idx="60">
                  <c:v>1.7853298350107671</c:v>
                </c:pt>
                <c:pt idx="61">
                  <c:v>1.7923916894982539</c:v>
                </c:pt>
                <c:pt idx="62">
                  <c:v>1.7993405494535817</c:v>
                </c:pt>
                <c:pt idx="63">
                  <c:v>1.8061799739838871</c:v>
                </c:pt>
                <c:pt idx="64">
                  <c:v>1.8129133566428555</c:v>
                </c:pt>
                <c:pt idx="65">
                  <c:v>1.8195439355418688</c:v>
                </c:pt>
                <c:pt idx="66">
                  <c:v>1.8260748027008264</c:v>
                </c:pt>
                <c:pt idx="67">
                  <c:v>1.8325089127062364</c:v>
                </c:pt>
                <c:pt idx="68">
                  <c:v>1.8388490907372552</c:v>
                </c:pt>
                <c:pt idx="69">
                  <c:v>1.8450980400142569</c:v>
                </c:pt>
                <c:pt idx="70">
                  <c:v>1.8512583487190752</c:v>
                </c:pt>
                <c:pt idx="71">
                  <c:v>1.8573324964312685</c:v>
                </c:pt>
                <c:pt idx="72">
                  <c:v>1.8633228601204559</c:v>
                </c:pt>
                <c:pt idx="73">
                  <c:v>1.8692317197309762</c:v>
                </c:pt>
                <c:pt idx="74">
                  <c:v>1.8750612633917001</c:v>
                </c:pt>
                <c:pt idx="75">
                  <c:v>1.8808135922807914</c:v>
                </c:pt>
                <c:pt idx="76">
                  <c:v>1.8864907251724818</c:v>
                </c:pt>
                <c:pt idx="77">
                  <c:v>1.8920946026904804</c:v>
                </c:pt>
                <c:pt idx="78">
                  <c:v>1.8976270912904414</c:v>
                </c:pt>
                <c:pt idx="79">
                  <c:v>1.9030899869919435</c:v>
                </c:pt>
                <c:pt idx="80">
                  <c:v>1.9084850188786497</c:v>
                </c:pt>
                <c:pt idx="81">
                  <c:v>1.9138138523837167</c:v>
                </c:pt>
                <c:pt idx="82">
                  <c:v>1.919078092376074</c:v>
                </c:pt>
                <c:pt idx="83">
                  <c:v>1.9242792860618816</c:v>
                </c:pt>
                <c:pt idx="84">
                  <c:v>1.9294189257142926</c:v>
                </c:pt>
                <c:pt idx="85">
                  <c:v>1.9344984512435677</c:v>
                </c:pt>
                <c:pt idx="86">
                  <c:v>1.9395192526186185</c:v>
                </c:pt>
                <c:pt idx="87">
                  <c:v>1.9444826721501687</c:v>
                </c:pt>
                <c:pt idx="88">
                  <c:v>1.9493900066449128</c:v>
                </c:pt>
                <c:pt idx="89">
                  <c:v>1.954242509439325</c:v>
                </c:pt>
                <c:pt idx="90">
                  <c:v>1.9590413923210936</c:v>
                </c:pt>
                <c:pt idx="91">
                  <c:v>1.9637878273455553</c:v>
                </c:pt>
                <c:pt idx="92">
                  <c:v>1.968482948553935</c:v>
                </c:pt>
                <c:pt idx="93">
                  <c:v>1.9731278535996986</c:v>
                </c:pt>
                <c:pt idx="94">
                  <c:v>1.9777236052888478</c:v>
                </c:pt>
                <c:pt idx="95">
                  <c:v>1.9822712330395684</c:v>
                </c:pt>
                <c:pt idx="96">
                  <c:v>1.9867717342662448</c:v>
                </c:pt>
                <c:pt idx="97">
                  <c:v>1.9912260756924949</c:v>
                </c:pt>
                <c:pt idx="98">
                  <c:v>1.9956351945975499</c:v>
                </c:pt>
                <c:pt idx="99">
                  <c:v>2</c:v>
                </c:pt>
                <c:pt idx="100">
                  <c:v>2.0043213737826426</c:v>
                </c:pt>
                <c:pt idx="101">
                  <c:v>2.0086001717619175</c:v>
                </c:pt>
                <c:pt idx="102">
                  <c:v>2.012837224705172</c:v>
                </c:pt>
                <c:pt idx="103">
                  <c:v>2.0170333392987803</c:v>
                </c:pt>
                <c:pt idx="104">
                  <c:v>2.0211892990699383</c:v>
                </c:pt>
                <c:pt idx="105">
                  <c:v>2.0253058652647704</c:v>
                </c:pt>
                <c:pt idx="106">
                  <c:v>2.0293837776852097</c:v>
                </c:pt>
                <c:pt idx="107">
                  <c:v>2.0334237554869499</c:v>
                </c:pt>
                <c:pt idx="108">
                  <c:v>2.0374264979406238</c:v>
                </c:pt>
                <c:pt idx="109">
                  <c:v>2.0413926851582249</c:v>
                </c:pt>
                <c:pt idx="110">
                  <c:v>2.0453229787866576</c:v>
                </c:pt>
                <c:pt idx="111">
                  <c:v>2.0492180226701815</c:v>
                </c:pt>
                <c:pt idx="112">
                  <c:v>2.0530784434834195</c:v>
                </c:pt>
                <c:pt idx="113">
                  <c:v>2.0569048513364727</c:v>
                </c:pt>
                <c:pt idx="114">
                  <c:v>2.0606978403536118</c:v>
                </c:pt>
                <c:pt idx="115">
                  <c:v>2.0644579892269186</c:v>
                </c:pt>
                <c:pt idx="116">
                  <c:v>2.0681858617461617</c:v>
                </c:pt>
                <c:pt idx="117">
                  <c:v>2.0718820073061255</c:v>
                </c:pt>
                <c:pt idx="118">
                  <c:v>2.0755469613925306</c:v>
                </c:pt>
                <c:pt idx="119">
                  <c:v>2.0791812460476247</c:v>
                </c:pt>
                <c:pt idx="120">
                  <c:v>2.0827853703164503</c:v>
                </c:pt>
                <c:pt idx="121">
                  <c:v>2.0863598306747484</c:v>
                </c:pt>
                <c:pt idx="122">
                  <c:v>2.0899051114393981</c:v>
                </c:pt>
                <c:pt idx="123">
                  <c:v>2.0934216851622351</c:v>
                </c:pt>
                <c:pt idx="124">
                  <c:v>2.0969100130080562</c:v>
                </c:pt>
                <c:pt idx="125">
                  <c:v>2.1003705451175629</c:v>
                </c:pt>
                <c:pt idx="126">
                  <c:v>2.1038037209559568</c:v>
                </c:pt>
                <c:pt idx="127">
                  <c:v>2.1072099696478683</c:v>
                </c:pt>
                <c:pt idx="128">
                  <c:v>2.1105897102992488</c:v>
                </c:pt>
                <c:pt idx="129">
                  <c:v>2.1139433523068369</c:v>
                </c:pt>
                <c:pt idx="130">
                  <c:v>2.1172712956557644</c:v>
                </c:pt>
                <c:pt idx="131">
                  <c:v>2.12057393120585</c:v>
                </c:pt>
                <c:pt idx="132">
                  <c:v>2.1238516409670858</c:v>
                </c:pt>
                <c:pt idx="133">
                  <c:v>2.1271047983648077</c:v>
                </c:pt>
                <c:pt idx="134">
                  <c:v>2.1303337684950061</c:v>
                </c:pt>
                <c:pt idx="135">
                  <c:v>2.1335389083702174</c:v>
                </c:pt>
                <c:pt idx="136">
                  <c:v>2.1367205671564067</c:v>
                </c:pt>
                <c:pt idx="137">
                  <c:v>2.1398790864012365</c:v>
                </c:pt>
                <c:pt idx="138">
                  <c:v>2.143014800254095</c:v>
                </c:pt>
                <c:pt idx="139">
                  <c:v>2.1461280356782382</c:v>
                </c:pt>
                <c:pt idx="140">
                  <c:v>2.1492191126553797</c:v>
                </c:pt>
                <c:pt idx="141">
                  <c:v>2.1522883443830563</c:v>
                </c:pt>
                <c:pt idx="142">
                  <c:v>2.1553360374650619</c:v>
                </c:pt>
                <c:pt idx="143">
                  <c:v>2.1583624920952498</c:v>
                </c:pt>
                <c:pt idx="144">
                  <c:v>2.1613680022349748</c:v>
                </c:pt>
                <c:pt idx="145">
                  <c:v>2.1643528557844371</c:v>
                </c:pt>
                <c:pt idx="146">
                  <c:v>2.167317334748176</c:v>
                </c:pt>
                <c:pt idx="147">
                  <c:v>2.1702617153949575</c:v>
                </c:pt>
                <c:pt idx="148">
                  <c:v>2.173186268412274</c:v>
                </c:pt>
                <c:pt idx="149">
                  <c:v>2.1760912590556813</c:v>
                </c:pt>
                <c:pt idx="150">
                  <c:v>2.1789769472931693</c:v>
                </c:pt>
                <c:pt idx="151">
                  <c:v>2.1818435879447726</c:v>
                </c:pt>
                <c:pt idx="152">
                  <c:v>2.1846914308175989</c:v>
                </c:pt>
                <c:pt idx="153">
                  <c:v>2.1875207208364631</c:v>
                </c:pt>
                <c:pt idx="154">
                  <c:v>2.1903316981702914</c:v>
                </c:pt>
                <c:pt idx="155">
                  <c:v>2.1931245983544616</c:v>
                </c:pt>
                <c:pt idx="156">
                  <c:v>2.1958996524092336</c:v>
                </c:pt>
                <c:pt idx="157">
                  <c:v>2.1986570869544226</c:v>
                </c:pt>
                <c:pt idx="158">
                  <c:v>2.2013971243204513</c:v>
                </c:pt>
                <c:pt idx="159">
                  <c:v>2.2041199826559246</c:v>
                </c:pt>
                <c:pt idx="160">
                  <c:v>2.2068258760318495</c:v>
                </c:pt>
                <c:pt idx="161">
                  <c:v>2.2095150145426308</c:v>
                </c:pt>
                <c:pt idx="162">
                  <c:v>2.2121876044039577</c:v>
                </c:pt>
                <c:pt idx="163">
                  <c:v>2.214843848047698</c:v>
                </c:pt>
                <c:pt idx="164">
                  <c:v>2.2174839442139063</c:v>
                </c:pt>
                <c:pt idx="165">
                  <c:v>2.220108088040055</c:v>
                </c:pt>
                <c:pt idx="166">
                  <c:v>2.2227164711475833</c:v>
                </c:pt>
                <c:pt idx="167">
                  <c:v>2.2253092817258628</c:v>
                </c:pt>
                <c:pt idx="168">
                  <c:v>2.2278867046136734</c:v>
                </c:pt>
                <c:pt idx="169">
                  <c:v>2.2304489213782741</c:v>
                </c:pt>
                <c:pt idx="170">
                  <c:v>2.2329961103921536</c:v>
                </c:pt>
                <c:pt idx="171">
                  <c:v>2.2355284469075487</c:v>
                </c:pt>
                <c:pt idx="172">
                  <c:v>2.2380461031287955</c:v>
                </c:pt>
                <c:pt idx="173">
                  <c:v>2.2405492482825999</c:v>
                </c:pt>
                <c:pt idx="174">
                  <c:v>2.2430380486862944</c:v>
                </c:pt>
                <c:pt idx="175">
                  <c:v>2.2455126678141499</c:v>
                </c:pt>
                <c:pt idx="176">
                  <c:v>2.2479732663618068</c:v>
                </c:pt>
                <c:pt idx="177">
                  <c:v>2.2504200023088941</c:v>
                </c:pt>
                <c:pt idx="178">
                  <c:v>2.2528530309798933</c:v>
                </c:pt>
                <c:pt idx="179">
                  <c:v>2.255272505103306</c:v>
                </c:pt>
                <c:pt idx="180">
                  <c:v>2.2576785748691846</c:v>
                </c:pt>
                <c:pt idx="181">
                  <c:v>2.2600713879850747</c:v>
                </c:pt>
                <c:pt idx="182">
                  <c:v>2.2624510897304293</c:v>
                </c:pt>
                <c:pt idx="183">
                  <c:v>2.2648178230095364</c:v>
                </c:pt>
                <c:pt idx="184">
                  <c:v>2.2671717284030137</c:v>
                </c:pt>
                <c:pt idx="185">
                  <c:v>2.2695129442179165</c:v>
                </c:pt>
                <c:pt idx="186">
                  <c:v>2.271841606536499</c:v>
                </c:pt>
                <c:pt idx="187">
                  <c:v>2.27415784926368</c:v>
                </c:pt>
                <c:pt idx="188">
                  <c:v>2.2764618041732443</c:v>
                </c:pt>
                <c:pt idx="189">
                  <c:v>2.2787536009528289</c:v>
                </c:pt>
                <c:pt idx="190">
                  <c:v>2.2810333672477277</c:v>
                </c:pt>
                <c:pt idx="191">
                  <c:v>2.2833012287035497</c:v>
                </c:pt>
                <c:pt idx="192">
                  <c:v>2.2855573090077739</c:v>
                </c:pt>
                <c:pt idx="193">
                  <c:v>2.287801729930226</c:v>
                </c:pt>
                <c:pt idx="194">
                  <c:v>2.2900346113625178</c:v>
                </c:pt>
                <c:pt idx="195">
                  <c:v>2.2922560713564759</c:v>
                </c:pt>
                <c:pt idx="196">
                  <c:v>2.2944662261615929</c:v>
                </c:pt>
                <c:pt idx="197">
                  <c:v>2.2966651902615309</c:v>
                </c:pt>
                <c:pt idx="198">
                  <c:v>2.2988530764097068</c:v>
                </c:pt>
                <c:pt idx="199">
                  <c:v>2.3010299956639813</c:v>
                </c:pt>
                <c:pt idx="200">
                  <c:v>2.3031960574204891</c:v>
                </c:pt>
                <c:pt idx="201">
                  <c:v>2.3053513694466239</c:v>
                </c:pt>
                <c:pt idx="202">
                  <c:v>2.307496037913213</c:v>
                </c:pt>
                <c:pt idx="203">
                  <c:v>2.3096301674258988</c:v>
                </c:pt>
                <c:pt idx="204">
                  <c:v>2.3117538610557542</c:v>
                </c:pt>
                <c:pt idx="205">
                  <c:v>2.3138672203691533</c:v>
                </c:pt>
                <c:pt idx="206">
                  <c:v>2.3159703454569178</c:v>
                </c:pt>
                <c:pt idx="207">
                  <c:v>2.3180633349627615</c:v>
                </c:pt>
                <c:pt idx="208">
                  <c:v>2.3201462861110542</c:v>
                </c:pt>
                <c:pt idx="209">
                  <c:v>2.3222192947339191</c:v>
                </c:pt>
                <c:pt idx="210">
                  <c:v>2.3242824552976926</c:v>
                </c:pt>
                <c:pt idx="211">
                  <c:v>2.3263358609287512</c:v>
                </c:pt>
                <c:pt idx="212">
                  <c:v>2.3283796034387376</c:v>
                </c:pt>
                <c:pt idx="213">
                  <c:v>2.330413773349191</c:v>
                </c:pt>
                <c:pt idx="214">
                  <c:v>2.3324384599156054</c:v>
                </c:pt>
                <c:pt idx="215">
                  <c:v>2.3344537511509307</c:v>
                </c:pt>
                <c:pt idx="216">
                  <c:v>2.3364597338485296</c:v>
                </c:pt>
                <c:pt idx="217">
                  <c:v>2.3384564936046046</c:v>
                </c:pt>
                <c:pt idx="218">
                  <c:v>2.3404441148401185</c:v>
                </c:pt>
                <c:pt idx="219">
                  <c:v>2.3424226808222062</c:v>
                </c:pt>
                <c:pt idx="220">
                  <c:v>2.3443922736851106</c:v>
                </c:pt>
                <c:pt idx="221">
                  <c:v>2.3463529744506388</c:v>
                </c:pt>
                <c:pt idx="222">
                  <c:v>2.3483048630481607</c:v>
                </c:pt>
                <c:pt idx="223">
                  <c:v>2.3502480183341627</c:v>
                </c:pt>
                <c:pt idx="224">
                  <c:v>2.3521825181113627</c:v>
                </c:pt>
                <c:pt idx="225">
                  <c:v>2.3541084391474008</c:v>
                </c:pt>
                <c:pt idx="226">
                  <c:v>2.3560258571931225</c:v>
                </c:pt>
                <c:pt idx="227">
                  <c:v>2.357934847000454</c:v>
                </c:pt>
                <c:pt idx="228">
                  <c:v>2.3598354823398879</c:v>
                </c:pt>
                <c:pt idx="229">
                  <c:v>2.3617278360175931</c:v>
                </c:pt>
                <c:pt idx="230">
                  <c:v>2.3636119798921444</c:v>
                </c:pt>
                <c:pt idx="231">
                  <c:v>2.3654879848908998</c:v>
                </c:pt>
                <c:pt idx="232">
                  <c:v>2.3673559210260189</c:v>
                </c:pt>
                <c:pt idx="233">
                  <c:v>2.369215857410143</c:v>
                </c:pt>
                <c:pt idx="234">
                  <c:v>2.3710678622717363</c:v>
                </c:pt>
                <c:pt idx="235">
                  <c:v>2.3729120029701067</c:v>
                </c:pt>
                <c:pt idx="236">
                  <c:v>2.374748346010104</c:v>
                </c:pt>
                <c:pt idx="237">
                  <c:v>2.3765769570565118</c:v>
                </c:pt>
                <c:pt idx="238">
                  <c:v>2.3783979009481375</c:v>
                </c:pt>
                <c:pt idx="239">
                  <c:v>2.3802112417116059</c:v>
                </c:pt>
                <c:pt idx="240">
                  <c:v>2.3820170425748683</c:v>
                </c:pt>
                <c:pt idx="241">
                  <c:v>2.3838153659804311</c:v>
                </c:pt>
                <c:pt idx="242">
                  <c:v>2.3856062735983121</c:v>
                </c:pt>
                <c:pt idx="243">
                  <c:v>2.3873898263387292</c:v>
                </c:pt>
                <c:pt idx="244">
                  <c:v>2.3891660843645326</c:v>
                </c:pt>
                <c:pt idx="245">
                  <c:v>2.3909351071033793</c:v>
                </c:pt>
                <c:pt idx="246">
                  <c:v>2.3926969532596658</c:v>
                </c:pt>
                <c:pt idx="247">
                  <c:v>2.3944516808262164</c:v>
                </c:pt>
                <c:pt idx="248">
                  <c:v>2.3961993470957363</c:v>
                </c:pt>
                <c:pt idx="249">
                  <c:v>2.3979400086720375</c:v>
                </c:pt>
                <c:pt idx="250">
                  <c:v>2.399673721481038</c:v>
                </c:pt>
                <c:pt idx="251">
                  <c:v>2.4014005407815442</c:v>
                </c:pt>
                <c:pt idx="252">
                  <c:v>2.403120521175818</c:v>
                </c:pt>
                <c:pt idx="253">
                  <c:v>2.4048337166199381</c:v>
                </c:pt>
                <c:pt idx="254">
                  <c:v>2.406540180433955</c:v>
                </c:pt>
                <c:pt idx="255">
                  <c:v>2.4082399653118496</c:v>
                </c:pt>
                <c:pt idx="256">
                  <c:v>2.4099331233312946</c:v>
                </c:pt>
                <c:pt idx="257">
                  <c:v>2.4116197059632301</c:v>
                </c:pt>
                <c:pt idx="258">
                  <c:v>2.4132997640812519</c:v>
                </c:pt>
                <c:pt idx="259">
                  <c:v>2.4149733479708178</c:v>
                </c:pt>
                <c:pt idx="260">
                  <c:v>2.4166405073382808</c:v>
                </c:pt>
                <c:pt idx="261">
                  <c:v>2.4183012913197452</c:v>
                </c:pt>
                <c:pt idx="262">
                  <c:v>2.419955748489758</c:v>
                </c:pt>
                <c:pt idx="263">
                  <c:v>2.4216039268698313</c:v>
                </c:pt>
                <c:pt idx="264">
                  <c:v>2.4232458739368079</c:v>
                </c:pt>
                <c:pt idx="265">
                  <c:v>2.424881636631067</c:v>
                </c:pt>
                <c:pt idx="266">
                  <c:v>2.4265112613645754</c:v>
                </c:pt>
                <c:pt idx="267">
                  <c:v>2.428134794028789</c:v>
                </c:pt>
                <c:pt idx="268">
                  <c:v>2.4297522800024081</c:v>
                </c:pt>
                <c:pt idx="269">
                  <c:v>2.4313637641589874</c:v>
                </c:pt>
                <c:pt idx="270">
                  <c:v>2.4329692908744058</c:v>
                </c:pt>
                <c:pt idx="271">
                  <c:v>2.4345689040341987</c:v>
                </c:pt>
                <c:pt idx="272">
                  <c:v>2.436162647040756</c:v>
                </c:pt>
                <c:pt idx="273">
                  <c:v>2.4377505628203879</c:v>
                </c:pt>
                <c:pt idx="274">
                  <c:v>2.4393326938302629</c:v>
                </c:pt>
                <c:pt idx="275">
                  <c:v>2.4409090820652177</c:v>
                </c:pt>
                <c:pt idx="276">
                  <c:v>2.4424797690644486</c:v>
                </c:pt>
                <c:pt idx="277">
                  <c:v>2.4440447959180762</c:v>
                </c:pt>
                <c:pt idx="278">
                  <c:v>2.4456042032735974</c:v>
                </c:pt>
                <c:pt idx="279">
                  <c:v>2.4471580313422194</c:v>
                </c:pt>
                <c:pt idx="280">
                  <c:v>2.4487063199050798</c:v>
                </c:pt>
                <c:pt idx="281">
                  <c:v>2.4502491083193609</c:v>
                </c:pt>
                <c:pt idx="282">
                  <c:v>2.4517864355242902</c:v>
                </c:pt>
                <c:pt idx="283">
                  <c:v>2.4533183400470375</c:v>
                </c:pt>
                <c:pt idx="284">
                  <c:v>2.4548448600085102</c:v>
                </c:pt>
                <c:pt idx="285">
                  <c:v>2.4563660331290431</c:v>
                </c:pt>
                <c:pt idx="286">
                  <c:v>2.4578818967339924</c:v>
                </c:pt>
                <c:pt idx="287">
                  <c:v>2.459392487759231</c:v>
                </c:pt>
                <c:pt idx="288">
                  <c:v>2.4608978427565478</c:v>
                </c:pt>
                <c:pt idx="289">
                  <c:v>2.4623979978989561</c:v>
                </c:pt>
                <c:pt idx="290">
                  <c:v>2.4638929889859074</c:v>
                </c:pt>
                <c:pt idx="291">
                  <c:v>2.4653828514484184</c:v>
                </c:pt>
                <c:pt idx="292">
                  <c:v>2.4668676203541096</c:v>
                </c:pt>
                <c:pt idx="293">
                  <c:v>2.4683473304121573</c:v>
                </c:pt>
                <c:pt idx="294">
                  <c:v>2.469822015978163</c:v>
                </c:pt>
                <c:pt idx="295">
                  <c:v>2.4712917110589387</c:v>
                </c:pt>
                <c:pt idx="296">
                  <c:v>2.4727564493172123</c:v>
                </c:pt>
                <c:pt idx="297">
                  <c:v>2.4742162640762553</c:v>
                </c:pt>
                <c:pt idx="298">
                  <c:v>2.4756711883244296</c:v>
                </c:pt>
                <c:pt idx="299">
                  <c:v>2.4771212547196626</c:v>
                </c:pt>
                <c:pt idx="300">
                  <c:v>2.4785664955938436</c:v>
                </c:pt>
                <c:pt idx="301">
                  <c:v>2.4800069429571505</c:v>
                </c:pt>
                <c:pt idx="302">
                  <c:v>2.4814426285023048</c:v>
                </c:pt>
                <c:pt idx="303">
                  <c:v>2.4828735836087539</c:v>
                </c:pt>
                <c:pt idx="304">
                  <c:v>2.4842998393467859</c:v>
                </c:pt>
                <c:pt idx="305">
                  <c:v>2.4857214264815801</c:v>
                </c:pt>
                <c:pt idx="306">
                  <c:v>2.4871383754771865</c:v>
                </c:pt>
                <c:pt idx="307">
                  <c:v>2.4885507165004443</c:v>
                </c:pt>
                <c:pt idx="308">
                  <c:v>2.4899584794248346</c:v>
                </c:pt>
                <c:pt idx="309">
                  <c:v>2.4913616938342726</c:v>
                </c:pt>
                <c:pt idx="310">
                  <c:v>2.4927603890268375</c:v>
                </c:pt>
                <c:pt idx="311">
                  <c:v>2.4941545940184429</c:v>
                </c:pt>
                <c:pt idx="312">
                  <c:v>2.4955443375464483</c:v>
                </c:pt>
                <c:pt idx="313">
                  <c:v>2.4969296480732148</c:v>
                </c:pt>
                <c:pt idx="314">
                  <c:v>2.4983105537896004</c:v>
                </c:pt>
                <c:pt idx="315">
                  <c:v>2.4996870826184039</c:v>
                </c:pt>
                <c:pt idx="316">
                  <c:v>2.5010592622177517</c:v>
                </c:pt>
                <c:pt idx="317">
                  <c:v>2.5024271199844326</c:v>
                </c:pt>
                <c:pt idx="318">
                  <c:v>2.503790683057181</c:v>
                </c:pt>
                <c:pt idx="319">
                  <c:v>2.5051499783199058</c:v>
                </c:pt>
                <c:pt idx="320">
                  <c:v>2.5065050324048719</c:v>
                </c:pt>
                <c:pt idx="321">
                  <c:v>2.5078558716958308</c:v>
                </c:pt>
                <c:pt idx="322">
                  <c:v>2.509202522331103</c:v>
                </c:pt>
                <c:pt idx="323">
                  <c:v>2.510545010206612</c:v>
                </c:pt>
                <c:pt idx="324">
                  <c:v>2.5118833609788744</c:v>
                </c:pt>
                <c:pt idx="325">
                  <c:v>2.5132176000679389</c:v>
                </c:pt>
                <c:pt idx="326">
                  <c:v>2.514547752660286</c:v>
                </c:pt>
                <c:pt idx="327">
                  <c:v>2.5158738437116792</c:v>
                </c:pt>
                <c:pt idx="328">
                  <c:v>2.5171958979499744</c:v>
                </c:pt>
                <c:pt idx="329">
                  <c:v>2.5185139398778875</c:v>
                </c:pt>
                <c:pt idx="330">
                  <c:v>2.5198279937757189</c:v>
                </c:pt>
                <c:pt idx="331">
                  <c:v>2.5211380837040362</c:v>
                </c:pt>
                <c:pt idx="332">
                  <c:v>2.5224442335063197</c:v>
                </c:pt>
                <c:pt idx="333">
                  <c:v>2.5237464668115646</c:v>
                </c:pt>
                <c:pt idx="334">
                  <c:v>2.5250448070368452</c:v>
                </c:pt>
                <c:pt idx="335">
                  <c:v>2.5263392773898441</c:v>
                </c:pt>
                <c:pt idx="336">
                  <c:v>2.5276299008713385</c:v>
                </c:pt>
                <c:pt idx="337">
                  <c:v>2.5289167002776547</c:v>
                </c:pt>
                <c:pt idx="338">
                  <c:v>2.5301996982030821</c:v>
                </c:pt>
                <c:pt idx="339">
                  <c:v>2.5314789170422549</c:v>
                </c:pt>
                <c:pt idx="340">
                  <c:v>2.5327543789924976</c:v>
                </c:pt>
                <c:pt idx="341">
                  <c:v>2.5340261060561349</c:v>
                </c:pt>
                <c:pt idx="342">
                  <c:v>2.5352941200427703</c:v>
                </c:pt>
                <c:pt idx="343">
                  <c:v>2.53655844257153</c:v>
                </c:pt>
                <c:pt idx="344">
                  <c:v>2.537819095073274</c:v>
                </c:pt>
                <c:pt idx="345">
                  <c:v>2.5390760987927767</c:v>
                </c:pt>
                <c:pt idx="346">
                  <c:v>2.5403294747908736</c:v>
                </c:pt>
                <c:pt idx="347">
                  <c:v>2.5415792439465807</c:v>
                </c:pt>
                <c:pt idx="348">
                  <c:v>2.5428254269591797</c:v>
                </c:pt>
                <c:pt idx="349">
                  <c:v>2.5440680443502757</c:v>
                </c:pt>
                <c:pt idx="350">
                  <c:v>2.5453071164658239</c:v>
                </c:pt>
                <c:pt idx="351">
                  <c:v>2.5465426634781312</c:v>
                </c:pt>
                <c:pt idx="352">
                  <c:v>2.5477747053878224</c:v>
                </c:pt>
                <c:pt idx="353">
                  <c:v>2.5490032620257876</c:v>
                </c:pt>
                <c:pt idx="354">
                  <c:v>2.5502283530550942</c:v>
                </c:pt>
                <c:pt idx="355">
                  <c:v>2.5514499979728753</c:v>
                </c:pt>
                <c:pt idx="356">
                  <c:v>2.5526682161121932</c:v>
                </c:pt>
                <c:pt idx="357">
                  <c:v>2.5538830266438746</c:v>
                </c:pt>
                <c:pt idx="358">
                  <c:v>2.5550944485783194</c:v>
                </c:pt>
                <c:pt idx="359">
                  <c:v>2.5563025007672873</c:v>
                </c:pt>
                <c:pt idx="360">
                  <c:v>2.5575072019056577</c:v>
                </c:pt>
                <c:pt idx="361">
                  <c:v>2.5587085705331658</c:v>
                </c:pt>
                <c:pt idx="362">
                  <c:v>2.5599066250361124</c:v>
                </c:pt>
                <c:pt idx="363">
                  <c:v>2.5611013836490559</c:v>
                </c:pt>
                <c:pt idx="364">
                  <c:v>2.5622928644564746</c:v>
                </c:pt>
                <c:pt idx="365">
                  <c:v>2.5634810853944106</c:v>
                </c:pt>
                <c:pt idx="366">
                  <c:v>2.5646660642520893</c:v>
                </c:pt>
                <c:pt idx="367">
                  <c:v>2.5658478186735176</c:v>
                </c:pt>
                <c:pt idx="368">
                  <c:v>2.5670263661590602</c:v>
                </c:pt>
                <c:pt idx="369">
                  <c:v>2.568201724066995</c:v>
                </c:pt>
                <c:pt idx="370">
                  <c:v>2.5693739096150461</c:v>
                </c:pt>
                <c:pt idx="371" formatCode="General">
                  <c:v>2.5705429398818973</c:v>
                </c:pt>
                <c:pt idx="372" formatCode="General">
                  <c:v>2.5717088318086878</c:v>
                </c:pt>
                <c:pt idx="373" formatCode="General">
                  <c:v>2.5728716022004803</c:v>
                </c:pt>
                <c:pt idx="374" formatCode="General">
                  <c:v>2.5740312677277188</c:v>
                </c:pt>
                <c:pt idx="375" formatCode="General">
                  <c:v>2.5751878449276608</c:v>
                </c:pt>
                <c:pt idx="376" formatCode="General">
                  <c:v>2.576341350205793</c:v>
                </c:pt>
                <c:pt idx="377" formatCode="General">
                  <c:v>2.5774917998372255</c:v>
                </c:pt>
                <c:pt idx="378" formatCode="General">
                  <c:v>2.5786392099680722</c:v>
                </c:pt>
                <c:pt idx="379" formatCode="General">
                  <c:v>2.5797835966168101</c:v>
                </c:pt>
                <c:pt idx="380" formatCode="General">
                  <c:v>2.5809249756756194</c:v>
                </c:pt>
                <c:pt idx="381" formatCode="General">
                  <c:v>2.5820633629117089</c:v>
                </c:pt>
                <c:pt idx="382" formatCode="General">
                  <c:v>2.5831987739686229</c:v>
                </c:pt>
                <c:pt idx="383" formatCode="General">
                  <c:v>2.5843312243675309</c:v>
                </c:pt>
                <c:pt idx="384" formatCode="General">
                  <c:v>2.5854607295085006</c:v>
                </c:pt>
                <c:pt idx="385" formatCode="General">
                  <c:v>2.5865873046717551</c:v>
                </c:pt>
                <c:pt idx="386" formatCode="General">
                  <c:v>2.5877109650189114</c:v>
                </c:pt>
                <c:pt idx="387" formatCode="General">
                  <c:v>2.5888317255942073</c:v>
                </c:pt>
                <c:pt idx="388" formatCode="General">
                  <c:v>2.5899496013257077</c:v>
                </c:pt>
                <c:pt idx="389" formatCode="General">
                  <c:v>2.5910646070264991</c:v>
                </c:pt>
                <c:pt idx="390" formatCode="General">
                  <c:v>2.5921767573958667</c:v>
                </c:pt>
                <c:pt idx="391" formatCode="General">
                  <c:v>2.5932860670204572</c:v>
                </c:pt>
                <c:pt idx="392" formatCode="General">
                  <c:v>2.5943925503754266</c:v>
                </c:pt>
                <c:pt idx="393" formatCode="General">
                  <c:v>2.5954962218255742</c:v>
                </c:pt>
                <c:pt idx="394" formatCode="General">
                  <c:v>2.5965970956264601</c:v>
                </c:pt>
                <c:pt idx="395" formatCode="General">
                  <c:v>2.5976951859255122</c:v>
                </c:pt>
                <c:pt idx="396" formatCode="General">
                  <c:v>2.5987905067631152</c:v>
                </c:pt>
                <c:pt idx="397" formatCode="General">
                  <c:v>2.5998830720736876</c:v>
                </c:pt>
                <c:pt idx="398" formatCode="General">
                  <c:v>2.6009728956867484</c:v>
                </c:pt>
                <c:pt idx="399" formatCode="General">
                  <c:v>2.6020599913279625</c:v>
                </c:pt>
                <c:pt idx="400" formatCode="General">
                  <c:v>2.6031443726201822</c:v>
                </c:pt>
              </c:numCache>
            </c:numRef>
          </c:xVal>
          <c:yVal>
            <c:numRef>
              <c:f>'C27 SP2-50 22_09'!$AA$5:$AA$405</c:f>
              <c:numCache>
                <c:formatCode>0.00</c:formatCode>
                <c:ptCount val="401"/>
                <c:pt idx="0">
                  <c:v>2.8178773926807885</c:v>
                </c:pt>
                <c:pt idx="1">
                  <c:v>2.8704346467767081</c:v>
                </c:pt>
                <c:pt idx="2">
                  <c:v>2.9037633509482852</c:v>
                </c:pt>
                <c:pt idx="3">
                  <c:v>2.9335673736119769</c:v>
                </c:pt>
                <c:pt idx="4">
                  <c:v>2.9552333069473598</c:v>
                </c:pt>
                <c:pt idx="5">
                  <c:v>2.9727978436899889</c:v>
                </c:pt>
                <c:pt idx="6">
                  <c:v>2.9905724197359795</c:v>
                </c:pt>
                <c:pt idx="7">
                  <c:v>3.0040434666717228</c:v>
                </c:pt>
                <c:pt idx="8">
                  <c:v>3.0176364235344977</c:v>
                </c:pt>
                <c:pt idx="9">
                  <c:v>3.0267669422138646</c:v>
                </c:pt>
                <c:pt idx="10">
                  <c:v>3.0405667914944807</c:v>
                </c:pt>
                <c:pt idx="11">
                  <c:v>3.0498368122002475</c:v>
                </c:pt>
                <c:pt idx="12">
                  <c:v>3.0591635302803848</c:v>
                </c:pt>
                <c:pt idx="13">
                  <c:v>3.0638483136345549</c:v>
                </c:pt>
                <c:pt idx="14">
                  <c:v>3.0732610580696882</c:v>
                </c:pt>
                <c:pt idx="15">
                  <c:v>3.0779891520051788</c:v>
                </c:pt>
                <c:pt idx="16">
                  <c:v>3.0827318163380131</c:v>
                </c:pt>
                <c:pt idx="17">
                  <c:v>3.0922611264348809</c:v>
                </c:pt>
                <c:pt idx="18">
                  <c:v>3.0970479083643365</c:v>
                </c:pt>
                <c:pt idx="19">
                  <c:v>3.1018495330284779</c:v>
                </c:pt>
                <c:pt idx="20">
                  <c:v>3.1066660695704513</c:v>
                </c:pt>
                <c:pt idx="21">
                  <c:v>3.1114975875635604</c:v>
                </c:pt>
                <c:pt idx="22">
                  <c:v>3.1163441570145931</c:v>
                </c:pt>
                <c:pt idx="23">
                  <c:v>3.1212058483671683</c:v>
                </c:pt>
                <c:pt idx="24">
                  <c:v>3.1260827325052531</c:v>
                </c:pt>
                <c:pt idx="25">
                  <c:v>3.1309748807564421</c:v>
                </c:pt>
                <c:pt idx="26">
                  <c:v>3.1309748807564421</c:v>
                </c:pt>
                <c:pt idx="27">
                  <c:v>3.1358823648955578</c:v>
                </c:pt>
                <c:pt idx="28">
                  <c:v>3.1408052571481271</c:v>
                </c:pt>
                <c:pt idx="29">
                  <c:v>3.1457436301939765</c:v>
                </c:pt>
                <c:pt idx="30">
                  <c:v>3.1457436301939765</c:v>
                </c:pt>
                <c:pt idx="31">
                  <c:v>3.1506975571706555</c:v>
                </c:pt>
                <c:pt idx="32">
                  <c:v>3.1556671116772392</c:v>
                </c:pt>
                <c:pt idx="33">
                  <c:v>3.1556671116772392</c:v>
                </c:pt>
                <c:pt idx="34">
                  <c:v>3.1606523677778373</c:v>
                </c:pt>
                <c:pt idx="35">
                  <c:v>3.1606523677778373</c:v>
                </c:pt>
                <c:pt idx="36">
                  <c:v>3.1656534000053291</c:v>
                </c:pt>
                <c:pt idx="37">
                  <c:v>3.1656534000053291</c:v>
                </c:pt>
                <c:pt idx="38">
                  <c:v>3.1706702833650855</c:v>
                </c:pt>
                <c:pt idx="39">
                  <c:v>3.1706702833650855</c:v>
                </c:pt>
                <c:pt idx="40">
                  <c:v>3.1757030933386776</c:v>
                </c:pt>
                <c:pt idx="41">
                  <c:v>3.1757030933386776</c:v>
                </c:pt>
                <c:pt idx="42">
                  <c:v>3.1807519058877034</c:v>
                </c:pt>
                <c:pt idx="43">
                  <c:v>3.1807519058877034</c:v>
                </c:pt>
                <c:pt idx="44">
                  <c:v>3.1858167974575959</c:v>
                </c:pt>
                <c:pt idx="45">
                  <c:v>3.1858167974575959</c:v>
                </c:pt>
                <c:pt idx="46">
                  <c:v>3.1858167974575959</c:v>
                </c:pt>
                <c:pt idx="47">
                  <c:v>3.1908978449814436</c:v>
                </c:pt>
                <c:pt idx="48">
                  <c:v>3.1908978449814436</c:v>
                </c:pt>
                <c:pt idx="49">
                  <c:v>3.1908978449814436</c:v>
                </c:pt>
                <c:pt idx="50">
                  <c:v>3.1959951258839663</c:v>
                </c:pt>
                <c:pt idx="51">
                  <c:v>3.1959951258839663</c:v>
                </c:pt>
                <c:pt idx="52">
                  <c:v>3.2011087180853766</c:v>
                </c:pt>
                <c:pt idx="53">
                  <c:v>3.2011087180853766</c:v>
                </c:pt>
                <c:pt idx="54">
                  <c:v>3.2011087180853766</c:v>
                </c:pt>
                <c:pt idx="55">
                  <c:v>3.2062387000054029</c:v>
                </c:pt>
                <c:pt idx="56">
                  <c:v>3.2062387000054029</c:v>
                </c:pt>
                <c:pt idx="57">
                  <c:v>3.2062387000054029</c:v>
                </c:pt>
                <c:pt idx="58">
                  <c:v>3.2062387000054029</c:v>
                </c:pt>
                <c:pt idx="59">
                  <c:v>3.2113851505671915</c:v>
                </c:pt>
                <c:pt idx="60">
                  <c:v>3.2113851505671915</c:v>
                </c:pt>
                <c:pt idx="61">
                  <c:v>3.2113851505671915</c:v>
                </c:pt>
                <c:pt idx="62">
                  <c:v>3.2165481492015484</c:v>
                </c:pt>
                <c:pt idx="63">
                  <c:v>3.2165481492015484</c:v>
                </c:pt>
                <c:pt idx="64">
                  <c:v>3.2165481492015484</c:v>
                </c:pt>
                <c:pt idx="65">
                  <c:v>3.2165481492015484</c:v>
                </c:pt>
                <c:pt idx="66">
                  <c:v>3.2217277758508356</c:v>
                </c:pt>
                <c:pt idx="67">
                  <c:v>3.2217277758508356</c:v>
                </c:pt>
                <c:pt idx="68">
                  <c:v>3.2217277758508356</c:v>
                </c:pt>
                <c:pt idx="69">
                  <c:v>3.2217277758508356</c:v>
                </c:pt>
                <c:pt idx="70">
                  <c:v>3.2269241109731617</c:v>
                </c:pt>
                <c:pt idx="71">
                  <c:v>3.2269241109731617</c:v>
                </c:pt>
                <c:pt idx="72">
                  <c:v>3.2269241109731617</c:v>
                </c:pt>
                <c:pt idx="73">
                  <c:v>3.2269241109731617</c:v>
                </c:pt>
                <c:pt idx="74">
                  <c:v>3.2269241109731617</c:v>
                </c:pt>
                <c:pt idx="75">
                  <c:v>3.2321372355466398</c:v>
                </c:pt>
                <c:pt idx="76">
                  <c:v>3.2321372355466398</c:v>
                </c:pt>
                <c:pt idx="77">
                  <c:v>3.2321372355466398</c:v>
                </c:pt>
                <c:pt idx="78">
                  <c:v>3.2321372355466398</c:v>
                </c:pt>
                <c:pt idx="79">
                  <c:v>3.2321372355466398</c:v>
                </c:pt>
                <c:pt idx="80">
                  <c:v>3.2373672310734189</c:v>
                </c:pt>
                <c:pt idx="81">
                  <c:v>3.2373672310734189</c:v>
                </c:pt>
                <c:pt idx="82">
                  <c:v>3.2373672310734189</c:v>
                </c:pt>
                <c:pt idx="83">
                  <c:v>3.2373672310734189</c:v>
                </c:pt>
                <c:pt idx="84">
                  <c:v>3.2373672310734189</c:v>
                </c:pt>
                <c:pt idx="85">
                  <c:v>3.2426141795840691</c:v>
                </c:pt>
                <c:pt idx="86">
                  <c:v>3.2426141795840691</c:v>
                </c:pt>
                <c:pt idx="87">
                  <c:v>3.2426141795840691</c:v>
                </c:pt>
                <c:pt idx="88">
                  <c:v>3.2426141795840691</c:v>
                </c:pt>
                <c:pt idx="89">
                  <c:v>3.2426141795840691</c:v>
                </c:pt>
                <c:pt idx="90">
                  <c:v>3.2478781636418379</c:v>
                </c:pt>
                <c:pt idx="91">
                  <c:v>3.2478781636418379</c:v>
                </c:pt>
                <c:pt idx="92">
                  <c:v>3.2478781636418379</c:v>
                </c:pt>
                <c:pt idx="93">
                  <c:v>3.2478781636418379</c:v>
                </c:pt>
                <c:pt idx="94">
                  <c:v>3.2478781636418379</c:v>
                </c:pt>
                <c:pt idx="95">
                  <c:v>3.2478781636418379</c:v>
                </c:pt>
                <c:pt idx="96">
                  <c:v>3.2478781636418379</c:v>
                </c:pt>
                <c:pt idx="97">
                  <c:v>3.2531592663469393</c:v>
                </c:pt>
                <c:pt idx="98">
                  <c:v>3.2531592663469393</c:v>
                </c:pt>
                <c:pt idx="99">
                  <c:v>3.2531592663469393</c:v>
                </c:pt>
                <c:pt idx="100">
                  <c:v>3.2531592663469393</c:v>
                </c:pt>
                <c:pt idx="101">
                  <c:v>3.2531592663469393</c:v>
                </c:pt>
                <c:pt idx="102">
                  <c:v>3.2531592663469393</c:v>
                </c:pt>
                <c:pt idx="103">
                  <c:v>3.2531592663469393</c:v>
                </c:pt>
                <c:pt idx="104">
                  <c:v>3.2584575713409887</c:v>
                </c:pt>
                <c:pt idx="105">
                  <c:v>3.2584575713409887</c:v>
                </c:pt>
                <c:pt idx="106">
                  <c:v>3.2584575713409887</c:v>
                </c:pt>
                <c:pt idx="107">
                  <c:v>3.2584575713409887</c:v>
                </c:pt>
                <c:pt idx="108">
                  <c:v>3.2584575713409887</c:v>
                </c:pt>
                <c:pt idx="109">
                  <c:v>3.2584575713409887</c:v>
                </c:pt>
                <c:pt idx="110">
                  <c:v>3.2584575713409887</c:v>
                </c:pt>
                <c:pt idx="111">
                  <c:v>3.2637731628113675</c:v>
                </c:pt>
                <c:pt idx="112">
                  <c:v>3.2637731628113675</c:v>
                </c:pt>
                <c:pt idx="113">
                  <c:v>3.2637731628113675</c:v>
                </c:pt>
                <c:pt idx="114">
                  <c:v>3.2637731628113675</c:v>
                </c:pt>
                <c:pt idx="115">
                  <c:v>3.2637731628113675</c:v>
                </c:pt>
                <c:pt idx="116">
                  <c:v>3.2637731628113675</c:v>
                </c:pt>
                <c:pt idx="117">
                  <c:v>3.2637731628113675</c:v>
                </c:pt>
                <c:pt idx="118">
                  <c:v>3.2637731628113675</c:v>
                </c:pt>
                <c:pt idx="119">
                  <c:v>3.2691061254957017</c:v>
                </c:pt>
                <c:pt idx="120">
                  <c:v>3.2691061254957017</c:v>
                </c:pt>
                <c:pt idx="121">
                  <c:v>3.2691061254957017</c:v>
                </c:pt>
                <c:pt idx="122">
                  <c:v>3.2691061254957017</c:v>
                </c:pt>
                <c:pt idx="123">
                  <c:v>3.2691061254957017</c:v>
                </c:pt>
                <c:pt idx="124">
                  <c:v>3.2691061254957017</c:v>
                </c:pt>
                <c:pt idx="125">
                  <c:v>3.2691061254957017</c:v>
                </c:pt>
                <c:pt idx="126">
                  <c:v>3.2691061254957017</c:v>
                </c:pt>
                <c:pt idx="127">
                  <c:v>3.2691061254957017</c:v>
                </c:pt>
                <c:pt idx="128">
                  <c:v>3.2744565446863669</c:v>
                </c:pt>
                <c:pt idx="129">
                  <c:v>3.2744565446863669</c:v>
                </c:pt>
                <c:pt idx="130">
                  <c:v>3.2744565446863669</c:v>
                </c:pt>
                <c:pt idx="131">
                  <c:v>3.2744565446863669</c:v>
                </c:pt>
                <c:pt idx="132">
                  <c:v>3.2744565446863669</c:v>
                </c:pt>
                <c:pt idx="133">
                  <c:v>3.2744565446863669</c:v>
                </c:pt>
                <c:pt idx="134">
                  <c:v>3.2744565446863669</c:v>
                </c:pt>
                <c:pt idx="135">
                  <c:v>3.2744565446863669</c:v>
                </c:pt>
                <c:pt idx="136">
                  <c:v>3.2744565446863669</c:v>
                </c:pt>
                <c:pt idx="137">
                  <c:v>3.2744565446863669</c:v>
                </c:pt>
                <c:pt idx="138">
                  <c:v>3.2798245062350304</c:v>
                </c:pt>
                <c:pt idx="139">
                  <c:v>3.2798245062350304</c:v>
                </c:pt>
                <c:pt idx="140">
                  <c:v>3.2798245062350304</c:v>
                </c:pt>
                <c:pt idx="141">
                  <c:v>3.2798245062350304</c:v>
                </c:pt>
                <c:pt idx="142">
                  <c:v>3.2798245062350304</c:v>
                </c:pt>
                <c:pt idx="143">
                  <c:v>3.2798245062350304</c:v>
                </c:pt>
                <c:pt idx="144">
                  <c:v>3.2798245062350304</c:v>
                </c:pt>
                <c:pt idx="145">
                  <c:v>3.2798245062350304</c:v>
                </c:pt>
                <c:pt idx="146">
                  <c:v>3.2798245062350304</c:v>
                </c:pt>
                <c:pt idx="147">
                  <c:v>3.2798245062350304</c:v>
                </c:pt>
                <c:pt idx="148">
                  <c:v>3.2798245062350304</c:v>
                </c:pt>
                <c:pt idx="149">
                  <c:v>3.2852100965572557</c:v>
                </c:pt>
                <c:pt idx="150">
                  <c:v>3.2852100965572557</c:v>
                </c:pt>
                <c:pt idx="151">
                  <c:v>3.2852100965572557</c:v>
                </c:pt>
                <c:pt idx="152">
                  <c:v>3.2852100965572557</c:v>
                </c:pt>
                <c:pt idx="153">
                  <c:v>3.2852100965572557</c:v>
                </c:pt>
                <c:pt idx="154">
                  <c:v>3.2852100965572557</c:v>
                </c:pt>
                <c:pt idx="155">
                  <c:v>3.2852100965572557</c:v>
                </c:pt>
                <c:pt idx="156">
                  <c:v>3.2852100965572557</c:v>
                </c:pt>
                <c:pt idx="157">
                  <c:v>3.2852100965572557</c:v>
                </c:pt>
                <c:pt idx="158">
                  <c:v>3.2852100965572557</c:v>
                </c:pt>
                <c:pt idx="159">
                  <c:v>3.2852100965572557</c:v>
                </c:pt>
                <c:pt idx="160">
                  <c:v>3.2852100965572557</c:v>
                </c:pt>
                <c:pt idx="161">
                  <c:v>3.2852100965572557</c:v>
                </c:pt>
                <c:pt idx="162">
                  <c:v>3.2852100965572557</c:v>
                </c:pt>
                <c:pt idx="163">
                  <c:v>3.2906134026371205</c:v>
                </c:pt>
                <c:pt idx="164">
                  <c:v>3.2906134026371205</c:v>
                </c:pt>
                <c:pt idx="165">
                  <c:v>3.2906134026371205</c:v>
                </c:pt>
                <c:pt idx="166">
                  <c:v>3.2906134026371205</c:v>
                </c:pt>
                <c:pt idx="167">
                  <c:v>3.2906134026371205</c:v>
                </c:pt>
                <c:pt idx="168">
                  <c:v>3.2906134026371205</c:v>
                </c:pt>
                <c:pt idx="169">
                  <c:v>3.2906134026371205</c:v>
                </c:pt>
                <c:pt idx="170">
                  <c:v>3.2906134026371205</c:v>
                </c:pt>
                <c:pt idx="171">
                  <c:v>3.2906134026371205</c:v>
                </c:pt>
                <c:pt idx="172">
                  <c:v>3.2906134026371205</c:v>
                </c:pt>
                <c:pt idx="173">
                  <c:v>3.2906134026371205</c:v>
                </c:pt>
                <c:pt idx="174">
                  <c:v>3.2906134026371205</c:v>
                </c:pt>
                <c:pt idx="175">
                  <c:v>3.2906134026371205</c:v>
                </c:pt>
                <c:pt idx="176">
                  <c:v>3.2906134026371205</c:v>
                </c:pt>
                <c:pt idx="177">
                  <c:v>3.296034512031909</c:v>
                </c:pt>
                <c:pt idx="178">
                  <c:v>3.296034512031909</c:v>
                </c:pt>
                <c:pt idx="179">
                  <c:v>3.296034512031909</c:v>
                </c:pt>
                <c:pt idx="180">
                  <c:v>3.296034512031909</c:v>
                </c:pt>
                <c:pt idx="181">
                  <c:v>3.296034512031909</c:v>
                </c:pt>
                <c:pt idx="182">
                  <c:v>3.296034512031909</c:v>
                </c:pt>
                <c:pt idx="183">
                  <c:v>3.296034512031909</c:v>
                </c:pt>
                <c:pt idx="184">
                  <c:v>3.296034512031909</c:v>
                </c:pt>
                <c:pt idx="185">
                  <c:v>3.296034512031909</c:v>
                </c:pt>
                <c:pt idx="186">
                  <c:v>3.296034512031909</c:v>
                </c:pt>
                <c:pt idx="187">
                  <c:v>3.296034512031909</c:v>
                </c:pt>
                <c:pt idx="188">
                  <c:v>3.296034512031909</c:v>
                </c:pt>
                <c:pt idx="189">
                  <c:v>3.296034512031909</c:v>
                </c:pt>
                <c:pt idx="190">
                  <c:v>3.296034512031909</c:v>
                </c:pt>
                <c:pt idx="191">
                  <c:v>3.296034512031909</c:v>
                </c:pt>
                <c:pt idx="192">
                  <c:v>3.296034512031909</c:v>
                </c:pt>
                <c:pt idx="193">
                  <c:v>3.296034512031909</c:v>
                </c:pt>
                <c:pt idx="194">
                  <c:v>3.3014735128768509</c:v>
                </c:pt>
                <c:pt idx="195">
                  <c:v>3.3014735128768509</c:v>
                </c:pt>
                <c:pt idx="196">
                  <c:v>3.3014735128768509</c:v>
                </c:pt>
                <c:pt idx="197">
                  <c:v>3.3014735128768509</c:v>
                </c:pt>
                <c:pt idx="198">
                  <c:v>3.3014735128768509</c:v>
                </c:pt>
                <c:pt idx="199">
                  <c:v>3.3014735128768509</c:v>
                </c:pt>
                <c:pt idx="200">
                  <c:v>3.3014735128768509</c:v>
                </c:pt>
                <c:pt idx="201">
                  <c:v>3.3014735128768509</c:v>
                </c:pt>
                <c:pt idx="202">
                  <c:v>3.3014735128768509</c:v>
                </c:pt>
                <c:pt idx="203">
                  <c:v>3.3014735128768509</c:v>
                </c:pt>
                <c:pt idx="204">
                  <c:v>3.3014735128768509</c:v>
                </c:pt>
                <c:pt idx="205">
                  <c:v>3.3014735128768509</c:v>
                </c:pt>
                <c:pt idx="206">
                  <c:v>3.3014735128768509</c:v>
                </c:pt>
                <c:pt idx="207">
                  <c:v>3.3014735128768509</c:v>
                </c:pt>
                <c:pt idx="208">
                  <c:v>3.3014735128768509</c:v>
                </c:pt>
                <c:pt idx="209">
                  <c:v>3.3014735128768509</c:v>
                </c:pt>
                <c:pt idx="210">
                  <c:v>3.3014735128768509</c:v>
                </c:pt>
                <c:pt idx="211">
                  <c:v>3.3014735128768509</c:v>
                </c:pt>
                <c:pt idx="212">
                  <c:v>3.3014735128768509</c:v>
                </c:pt>
                <c:pt idx="213">
                  <c:v>3.3069304938898698</c:v>
                </c:pt>
                <c:pt idx="214">
                  <c:v>3.3069304938898698</c:v>
                </c:pt>
                <c:pt idx="215">
                  <c:v>3.3069304938898698</c:v>
                </c:pt>
                <c:pt idx="216">
                  <c:v>3.3069304938898698</c:v>
                </c:pt>
                <c:pt idx="217">
                  <c:v>3.3069304938898698</c:v>
                </c:pt>
                <c:pt idx="218">
                  <c:v>3.3069304938898698</c:v>
                </c:pt>
                <c:pt idx="219">
                  <c:v>3.3069304938898698</c:v>
                </c:pt>
                <c:pt idx="220">
                  <c:v>3.3069304938898698</c:v>
                </c:pt>
                <c:pt idx="221">
                  <c:v>3.3069304938898698</c:v>
                </c:pt>
                <c:pt idx="222">
                  <c:v>3.3069304938898698</c:v>
                </c:pt>
                <c:pt idx="223">
                  <c:v>3.3069304938898698</c:v>
                </c:pt>
                <c:pt idx="224">
                  <c:v>3.3069304938898698</c:v>
                </c:pt>
                <c:pt idx="225">
                  <c:v>3.3069304938898698</c:v>
                </c:pt>
                <c:pt idx="226">
                  <c:v>3.3069304938898698</c:v>
                </c:pt>
                <c:pt idx="227">
                  <c:v>3.3069304938898698</c:v>
                </c:pt>
                <c:pt idx="228">
                  <c:v>3.3069304938898698</c:v>
                </c:pt>
                <c:pt idx="229">
                  <c:v>3.3069304938898698</c:v>
                </c:pt>
                <c:pt idx="230">
                  <c:v>3.3069304938898698</c:v>
                </c:pt>
                <c:pt idx="231">
                  <c:v>3.3069304938898698</c:v>
                </c:pt>
                <c:pt idx="232">
                  <c:v>3.3069304938898698</c:v>
                </c:pt>
                <c:pt idx="233">
                  <c:v>3.3069304938898698</c:v>
                </c:pt>
                <c:pt idx="234">
                  <c:v>3.3069304938898698</c:v>
                </c:pt>
                <c:pt idx="235">
                  <c:v>3.3069304938898698</c:v>
                </c:pt>
                <c:pt idx="236">
                  <c:v>3.31240554437644</c:v>
                </c:pt>
                <c:pt idx="237">
                  <c:v>3.31240554437644</c:v>
                </c:pt>
                <c:pt idx="238">
                  <c:v>3.31240554437644</c:v>
                </c:pt>
                <c:pt idx="239">
                  <c:v>3.31240554437644</c:v>
                </c:pt>
                <c:pt idx="240">
                  <c:v>3.31240554437644</c:v>
                </c:pt>
                <c:pt idx="241">
                  <c:v>3.31240554437644</c:v>
                </c:pt>
                <c:pt idx="242">
                  <c:v>3.31240554437644</c:v>
                </c:pt>
                <c:pt idx="243">
                  <c:v>3.31240554437644</c:v>
                </c:pt>
                <c:pt idx="244">
                  <c:v>3.31240554437644</c:v>
                </c:pt>
                <c:pt idx="245">
                  <c:v>3.31240554437644</c:v>
                </c:pt>
                <c:pt idx="246">
                  <c:v>3.31240554437644</c:v>
                </c:pt>
                <c:pt idx="247">
                  <c:v>3.31240554437644</c:v>
                </c:pt>
                <c:pt idx="248">
                  <c:v>3.31240554437644</c:v>
                </c:pt>
                <c:pt idx="249">
                  <c:v>3.31240554437644</c:v>
                </c:pt>
                <c:pt idx="250">
                  <c:v>3.31240554437644</c:v>
                </c:pt>
                <c:pt idx="251">
                  <c:v>3.31240554437644</c:v>
                </c:pt>
                <c:pt idx="252">
                  <c:v>3.31240554437644</c:v>
                </c:pt>
                <c:pt idx="253">
                  <c:v>3.31240554437644</c:v>
                </c:pt>
                <c:pt idx="254">
                  <c:v>3.31240554437644</c:v>
                </c:pt>
                <c:pt idx="255">
                  <c:v>3.31240554437644</c:v>
                </c:pt>
                <c:pt idx="256">
                  <c:v>3.31240554437644</c:v>
                </c:pt>
                <c:pt idx="257">
                  <c:v>3.31240554437644</c:v>
                </c:pt>
                <c:pt idx="258">
                  <c:v>3.31240554437644</c:v>
                </c:pt>
                <c:pt idx="259">
                  <c:v>3.31240554437644</c:v>
                </c:pt>
                <c:pt idx="260">
                  <c:v>3.31240554437644</c:v>
                </c:pt>
                <c:pt idx="261">
                  <c:v>3.31240554437644</c:v>
                </c:pt>
                <c:pt idx="262">
                  <c:v>3.31240554437644</c:v>
                </c:pt>
                <c:pt idx="263">
                  <c:v>3.3178987542344496</c:v>
                </c:pt>
                <c:pt idx="264">
                  <c:v>3.3178987542344496</c:v>
                </c:pt>
                <c:pt idx="265">
                  <c:v>3.3178987542344496</c:v>
                </c:pt>
                <c:pt idx="266">
                  <c:v>3.3178987542344496</c:v>
                </c:pt>
                <c:pt idx="267">
                  <c:v>3.3178987542344496</c:v>
                </c:pt>
                <c:pt idx="268">
                  <c:v>3.3178987542344496</c:v>
                </c:pt>
                <c:pt idx="269">
                  <c:v>3.3178987542344496</c:v>
                </c:pt>
                <c:pt idx="270">
                  <c:v>3.3178987542344496</c:v>
                </c:pt>
                <c:pt idx="271">
                  <c:v>3.3178987542344496</c:v>
                </c:pt>
                <c:pt idx="272">
                  <c:v>3.3178987542344496</c:v>
                </c:pt>
                <c:pt idx="273">
                  <c:v>3.3178987542344496</c:v>
                </c:pt>
                <c:pt idx="274">
                  <c:v>3.3178987542344496</c:v>
                </c:pt>
                <c:pt idx="275">
                  <c:v>3.3178987542344496</c:v>
                </c:pt>
                <c:pt idx="276">
                  <c:v>3.3178987542344496</c:v>
                </c:pt>
                <c:pt idx="277">
                  <c:v>3.3178987542344496</c:v>
                </c:pt>
                <c:pt idx="278">
                  <c:v>3.3178987542344496</c:v>
                </c:pt>
                <c:pt idx="279">
                  <c:v>3.3178987542344496</c:v>
                </c:pt>
                <c:pt idx="280">
                  <c:v>3.3178987542344496</c:v>
                </c:pt>
                <c:pt idx="281">
                  <c:v>3.3178987542344496</c:v>
                </c:pt>
                <c:pt idx="282">
                  <c:v>3.3178987542344496</c:v>
                </c:pt>
                <c:pt idx="283">
                  <c:v>3.3178987542344496</c:v>
                </c:pt>
                <c:pt idx="284">
                  <c:v>3.3178987542344496</c:v>
                </c:pt>
                <c:pt idx="285">
                  <c:v>3.3178987542344496</c:v>
                </c:pt>
                <c:pt idx="286">
                  <c:v>3.3178987542344496</c:v>
                </c:pt>
                <c:pt idx="287">
                  <c:v>3.3178987542344496</c:v>
                </c:pt>
                <c:pt idx="288">
                  <c:v>3.3178987542344496</c:v>
                </c:pt>
                <c:pt idx="289">
                  <c:v>3.3178987542344496</c:v>
                </c:pt>
                <c:pt idx="290">
                  <c:v>3.3178987542344496</c:v>
                </c:pt>
                <c:pt idx="291">
                  <c:v>3.3178987542344496</c:v>
                </c:pt>
                <c:pt idx="292">
                  <c:v>3.3178987542344496</c:v>
                </c:pt>
                <c:pt idx="293">
                  <c:v>3.3178987542344496</c:v>
                </c:pt>
                <c:pt idx="294">
                  <c:v>3.3178987542344496</c:v>
                </c:pt>
                <c:pt idx="295">
                  <c:v>3.3234102139590771</c:v>
                </c:pt>
                <c:pt idx="296">
                  <c:v>3.3234102139590771</c:v>
                </c:pt>
                <c:pt idx="297">
                  <c:v>3.3234102139590771</c:v>
                </c:pt>
                <c:pt idx="298">
                  <c:v>3.3234102139590771</c:v>
                </c:pt>
                <c:pt idx="299">
                  <c:v>3.3234102139590771</c:v>
                </c:pt>
                <c:pt idx="300">
                  <c:v>3.3234102139590771</c:v>
                </c:pt>
                <c:pt idx="301">
                  <c:v>3.3234102139590771</c:v>
                </c:pt>
                <c:pt idx="302">
                  <c:v>3.3234102139590771</c:v>
                </c:pt>
                <c:pt idx="303">
                  <c:v>3.3234102139590771</c:v>
                </c:pt>
                <c:pt idx="304">
                  <c:v>3.3234102139590771</c:v>
                </c:pt>
                <c:pt idx="305">
                  <c:v>3.3234102139590771</c:v>
                </c:pt>
                <c:pt idx="306">
                  <c:v>3.3234102139590771</c:v>
                </c:pt>
                <c:pt idx="307">
                  <c:v>3.3234102139590771</c:v>
                </c:pt>
                <c:pt idx="308">
                  <c:v>3.3234102139590771</c:v>
                </c:pt>
                <c:pt idx="309">
                  <c:v>3.3234102139590771</c:v>
                </c:pt>
                <c:pt idx="310">
                  <c:v>3.3234102139590771</c:v>
                </c:pt>
                <c:pt idx="311">
                  <c:v>3.3234102139590771</c:v>
                </c:pt>
                <c:pt idx="312">
                  <c:v>3.3234102139590771</c:v>
                </c:pt>
                <c:pt idx="313">
                  <c:v>3.3234102139590771</c:v>
                </c:pt>
                <c:pt idx="314">
                  <c:v>3.3234102139590771</c:v>
                </c:pt>
                <c:pt idx="315">
                  <c:v>3.3234102139590771</c:v>
                </c:pt>
                <c:pt idx="316">
                  <c:v>3.3234102139590771</c:v>
                </c:pt>
                <c:pt idx="317">
                  <c:v>3.3234102139590771</c:v>
                </c:pt>
                <c:pt idx="318">
                  <c:v>3.3234102139590771</c:v>
                </c:pt>
                <c:pt idx="319">
                  <c:v>3.3234102139590771</c:v>
                </c:pt>
                <c:pt idx="320">
                  <c:v>3.3234102139590771</c:v>
                </c:pt>
                <c:pt idx="321">
                  <c:v>3.3234102139590771</c:v>
                </c:pt>
                <c:pt idx="322">
                  <c:v>3.3234102139590771</c:v>
                </c:pt>
                <c:pt idx="323">
                  <c:v>3.3234102139590771</c:v>
                </c:pt>
                <c:pt idx="324">
                  <c:v>3.3234102139590771</c:v>
                </c:pt>
                <c:pt idx="325">
                  <c:v>3.3234102139590771</c:v>
                </c:pt>
                <c:pt idx="326">
                  <c:v>3.3234102139590771</c:v>
                </c:pt>
                <c:pt idx="327">
                  <c:v>3.3234102139590771</c:v>
                </c:pt>
                <c:pt idx="328">
                  <c:v>3.3234102139590771</c:v>
                </c:pt>
                <c:pt idx="329">
                  <c:v>3.3234102139590771</c:v>
                </c:pt>
                <c:pt idx="330">
                  <c:v>3.3234102139590771</c:v>
                </c:pt>
                <c:pt idx="331">
                  <c:v>3.3234102139590771</c:v>
                </c:pt>
                <c:pt idx="332">
                  <c:v>3.3234102139590771</c:v>
                </c:pt>
                <c:pt idx="333">
                  <c:v>3.3234102139590771</c:v>
                </c:pt>
                <c:pt idx="334">
                  <c:v>3.3289400146478627</c:v>
                </c:pt>
                <c:pt idx="335">
                  <c:v>3.3289400146478627</c:v>
                </c:pt>
                <c:pt idx="336">
                  <c:v>3.3289400146478627</c:v>
                </c:pt>
                <c:pt idx="337">
                  <c:v>3.3289400146478627</c:v>
                </c:pt>
                <c:pt idx="338">
                  <c:v>3.3289400146478627</c:v>
                </c:pt>
                <c:pt idx="339">
                  <c:v>3.3289400146478627</c:v>
                </c:pt>
                <c:pt idx="340">
                  <c:v>3.3289400146478627</c:v>
                </c:pt>
                <c:pt idx="341">
                  <c:v>3.3289400146478627</c:v>
                </c:pt>
                <c:pt idx="342">
                  <c:v>3.3289400146478627</c:v>
                </c:pt>
                <c:pt idx="343">
                  <c:v>3.3289400146478627</c:v>
                </c:pt>
                <c:pt idx="344">
                  <c:v>3.3289400146478627</c:v>
                </c:pt>
                <c:pt idx="345">
                  <c:v>3.3289400146478627</c:v>
                </c:pt>
                <c:pt idx="346">
                  <c:v>3.3289400146478627</c:v>
                </c:pt>
                <c:pt idx="347">
                  <c:v>3.3289400146478627</c:v>
                </c:pt>
                <c:pt idx="348">
                  <c:v>3.3289400146478627</c:v>
                </c:pt>
                <c:pt idx="349">
                  <c:v>3.3289400146478627</c:v>
                </c:pt>
                <c:pt idx="350">
                  <c:v>3.3289400146478627</c:v>
                </c:pt>
                <c:pt idx="351">
                  <c:v>3.3289400146478627</c:v>
                </c:pt>
                <c:pt idx="352">
                  <c:v>3.3289400146478627</c:v>
                </c:pt>
                <c:pt idx="353">
                  <c:v>3.3289400146478627</c:v>
                </c:pt>
                <c:pt idx="354">
                  <c:v>3.3289400146478627</c:v>
                </c:pt>
                <c:pt idx="355">
                  <c:v>3.3289400146478627</c:v>
                </c:pt>
                <c:pt idx="356">
                  <c:v>3.3289400146478627</c:v>
                </c:pt>
                <c:pt idx="357">
                  <c:v>3.3289400146478627</c:v>
                </c:pt>
                <c:pt idx="358">
                  <c:v>3.3289400146478627</c:v>
                </c:pt>
                <c:pt idx="359">
                  <c:v>3.3289400146478627</c:v>
                </c:pt>
                <c:pt idx="360">
                  <c:v>3.3289400146478627</c:v>
                </c:pt>
                <c:pt idx="361">
                  <c:v>3.3289400146478627</c:v>
                </c:pt>
                <c:pt idx="362">
                  <c:v>3.3289400146478627</c:v>
                </c:pt>
                <c:pt idx="363">
                  <c:v>3.3289400146478627</c:v>
                </c:pt>
                <c:pt idx="364">
                  <c:v>3.3289400146478627</c:v>
                </c:pt>
                <c:pt idx="365">
                  <c:v>3.3289400146478627</c:v>
                </c:pt>
                <c:pt idx="366">
                  <c:v>3.3289400146478627</c:v>
                </c:pt>
                <c:pt idx="367">
                  <c:v>3.3289400146478627</c:v>
                </c:pt>
                <c:pt idx="368">
                  <c:v>3.3289400146478627</c:v>
                </c:pt>
                <c:pt idx="369">
                  <c:v>3.3289400146478627</c:v>
                </c:pt>
                <c:pt idx="370">
                  <c:v>3.3289400146478627</c:v>
                </c:pt>
                <c:pt idx="371">
                  <c:v>3.3289400146478627</c:v>
                </c:pt>
                <c:pt idx="372">
                  <c:v>3.3289400146478627</c:v>
                </c:pt>
                <c:pt idx="373">
                  <c:v>3.3289400146478627</c:v>
                </c:pt>
                <c:pt idx="374">
                  <c:v>3.3289400146478627</c:v>
                </c:pt>
                <c:pt idx="375">
                  <c:v>3.3289400146478627</c:v>
                </c:pt>
                <c:pt idx="376">
                  <c:v>3.3289400146478627</c:v>
                </c:pt>
                <c:pt idx="377">
                  <c:v>3.3289400146478627</c:v>
                </c:pt>
                <c:pt idx="378">
                  <c:v>3.3344882480056177</c:v>
                </c:pt>
                <c:pt idx="379">
                  <c:v>3.3344882480056177</c:v>
                </c:pt>
                <c:pt idx="380">
                  <c:v>3.3344882480056177</c:v>
                </c:pt>
                <c:pt idx="381">
                  <c:v>3.3344882480056177</c:v>
                </c:pt>
                <c:pt idx="382">
                  <c:v>3.3344882480056177</c:v>
                </c:pt>
                <c:pt idx="383">
                  <c:v>3.3344882480056177</c:v>
                </c:pt>
                <c:pt idx="384">
                  <c:v>3.3344882480056177</c:v>
                </c:pt>
                <c:pt idx="385">
                  <c:v>3.3344882480056177</c:v>
                </c:pt>
                <c:pt idx="386">
                  <c:v>3.3344882480056177</c:v>
                </c:pt>
                <c:pt idx="387">
                  <c:v>3.3344882480056177</c:v>
                </c:pt>
                <c:pt idx="388">
                  <c:v>3.3344882480056177</c:v>
                </c:pt>
                <c:pt idx="389">
                  <c:v>3.3344882480056177</c:v>
                </c:pt>
                <c:pt idx="390">
                  <c:v>3.3344882480056177</c:v>
                </c:pt>
                <c:pt idx="391">
                  <c:v>3.3344882480056177</c:v>
                </c:pt>
                <c:pt idx="392">
                  <c:v>3.3344882480056177</c:v>
                </c:pt>
                <c:pt idx="393">
                  <c:v>3.3344882480056177</c:v>
                </c:pt>
                <c:pt idx="394">
                  <c:v>3.3344882480056177</c:v>
                </c:pt>
                <c:pt idx="395">
                  <c:v>3.3344882480056177</c:v>
                </c:pt>
                <c:pt idx="396">
                  <c:v>3.3344882480056177</c:v>
                </c:pt>
                <c:pt idx="397">
                  <c:v>3.3344882480056177</c:v>
                </c:pt>
                <c:pt idx="398">
                  <c:v>3.3344882480056177</c:v>
                </c:pt>
                <c:pt idx="399">
                  <c:v>3.3344882480056177</c:v>
                </c:pt>
                <c:pt idx="400">
                  <c:v>3.3344882480056177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1BA1-4F35-8DA4-3F4269F013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11412287"/>
        <c:axId val="1911412767"/>
      </c:scatterChart>
      <c:valAx>
        <c:axId val="1911412287"/>
        <c:scaling>
          <c:orientation val="minMax"/>
          <c:max val="2.8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log</a:t>
                </a:r>
                <a:r>
                  <a:rPr lang="it-IT" baseline="-25000"/>
                  <a:t>10</a:t>
                </a:r>
                <a:r>
                  <a:rPr lang="it-IT" baseline="0"/>
                  <a:t>N</a:t>
                </a:r>
                <a:endParaRPr lang="it-IT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767"/>
        <c:crosses val="autoZero"/>
        <c:crossBetween val="midCat"/>
      </c:valAx>
      <c:valAx>
        <c:axId val="191141276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/>
                  <a:t>v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911412287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pattFill prst="ltUpDiag">
              <a:fgClr>
                <a:schemeClr val="tx1">
                  <a:lumMod val="75000"/>
                  <a:lumOff val="25000"/>
                </a:schemeClr>
              </a:fgClr>
              <a:bgClr>
                <a:schemeClr val="bg1"/>
              </a:bgClr>
            </a:patt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stdDev"/>
            <c:noEndCap val="0"/>
            <c:val val="1"/>
            <c:spPr>
              <a:noFill/>
              <a:ln w="12700" cap="flat" cmpd="sng" algn="ctr">
                <a:solidFill>
                  <a:srgbClr val="C00000"/>
                </a:solidFill>
                <a:round/>
              </a:ln>
              <a:effectLst/>
            </c:spPr>
          </c:errBars>
          <c:cat>
            <c:strRef>
              <c:f>'Dati aggregati'!$C$4:$C$29</c:f>
              <c:strCache>
                <c:ptCount val="26"/>
                <c:pt idx="0">
                  <c:v>C1</c:v>
                </c:pt>
                <c:pt idx="1">
                  <c:v>C2</c:v>
                </c:pt>
                <c:pt idx="2">
                  <c:v>C3</c:v>
                </c:pt>
                <c:pt idx="3">
                  <c:v>C4</c:v>
                </c:pt>
                <c:pt idx="4">
                  <c:v>C5</c:v>
                </c:pt>
                <c:pt idx="5">
                  <c:v>C6</c:v>
                </c:pt>
                <c:pt idx="6">
                  <c:v>C7</c:v>
                </c:pt>
                <c:pt idx="7">
                  <c:v>C8</c:v>
                </c:pt>
                <c:pt idx="8">
                  <c:v>C9</c:v>
                </c:pt>
                <c:pt idx="9">
                  <c:v>C10</c:v>
                </c:pt>
                <c:pt idx="10">
                  <c:v>C11</c:v>
                </c:pt>
                <c:pt idx="11">
                  <c:v>C12</c:v>
                </c:pt>
                <c:pt idx="12">
                  <c:v>C13</c:v>
                </c:pt>
                <c:pt idx="13">
                  <c:v>C14</c:v>
                </c:pt>
                <c:pt idx="14">
                  <c:v>C15</c:v>
                </c:pt>
                <c:pt idx="15">
                  <c:v>C16</c:v>
                </c:pt>
                <c:pt idx="16">
                  <c:v>C18</c:v>
                </c:pt>
                <c:pt idx="17">
                  <c:v>C19</c:v>
                </c:pt>
                <c:pt idx="18">
                  <c:v>C20</c:v>
                </c:pt>
                <c:pt idx="19">
                  <c:v>C21</c:v>
                </c:pt>
                <c:pt idx="20">
                  <c:v>C22</c:v>
                </c:pt>
                <c:pt idx="21">
                  <c:v>C23</c:v>
                </c:pt>
                <c:pt idx="22">
                  <c:v>C24</c:v>
                </c:pt>
                <c:pt idx="23">
                  <c:v>C25</c:v>
                </c:pt>
                <c:pt idx="24">
                  <c:v>C26</c:v>
                </c:pt>
                <c:pt idx="25">
                  <c:v>C27</c:v>
                </c:pt>
              </c:strCache>
            </c:strRef>
          </c:cat>
          <c:val>
            <c:numRef>
              <c:f>'Dati aggregati'!$K$4:$K$29</c:f>
              <c:numCache>
                <c:formatCode>0.00</c:formatCode>
                <c:ptCount val="26"/>
                <c:pt idx="0">
                  <c:v>49.131807813098249</c:v>
                </c:pt>
                <c:pt idx="1">
                  <c:v>39.902276567206627</c:v>
                </c:pt>
                <c:pt idx="2">
                  <c:v>55.690827886369107</c:v>
                </c:pt>
                <c:pt idx="3">
                  <c:v>85.085281284270422</c:v>
                </c:pt>
                <c:pt idx="4">
                  <c:v>86.810674969311549</c:v>
                </c:pt>
                <c:pt idx="5">
                  <c:v>61.2362271476768</c:v>
                </c:pt>
                <c:pt idx="6">
                  <c:v>52.07674985602489</c:v>
                </c:pt>
                <c:pt idx="7">
                  <c:v>78.846938504535046</c:v>
                </c:pt>
                <c:pt idx="8">
                  <c:v>60.170193152604043</c:v>
                </c:pt>
                <c:pt idx="9">
                  <c:v>117.5644919308329</c:v>
                </c:pt>
                <c:pt idx="10">
                  <c:v>53.306182220758274</c:v>
                </c:pt>
                <c:pt idx="11">
                  <c:v>70.906918966951253</c:v>
                </c:pt>
                <c:pt idx="12">
                  <c:v>64.241456748806741</c:v>
                </c:pt>
                <c:pt idx="13">
                  <c:v>84.153681181457614</c:v>
                </c:pt>
                <c:pt idx="14">
                  <c:v>69.322051283139444</c:v>
                </c:pt>
                <c:pt idx="15">
                  <c:v>55.991769964302193</c:v>
                </c:pt>
                <c:pt idx="16">
                  <c:v>79.551597118986138</c:v>
                </c:pt>
                <c:pt idx="17">
                  <c:v>78.721777302342161</c:v>
                </c:pt>
                <c:pt idx="18">
                  <c:v>164.04297377068178</c:v>
                </c:pt>
                <c:pt idx="19">
                  <c:v>136.82014547330891</c:v>
                </c:pt>
                <c:pt idx="20">
                  <c:v>157.97050602564832</c:v>
                </c:pt>
                <c:pt idx="21">
                  <c:v>169.04902636839097</c:v>
                </c:pt>
                <c:pt idx="22">
                  <c:v>98.918655974755438</c:v>
                </c:pt>
                <c:pt idx="23">
                  <c:v>219.25917708985889</c:v>
                </c:pt>
                <c:pt idx="24">
                  <c:v>219.29969270812489</c:v>
                </c:pt>
                <c:pt idx="25">
                  <c:v>121.88229920519416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E9-4B26-A79E-3567BD9FA2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7983008"/>
        <c:axId val="127983488"/>
      </c:barChart>
      <c:catAx>
        <c:axId val="127983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7983488"/>
        <c:crosses val="autoZero"/>
        <c:auto val="1"/>
        <c:lblAlgn val="ctr"/>
        <c:lblOffset val="100"/>
        <c:noMultiLvlLbl val="0"/>
      </c:catAx>
      <c:valAx>
        <c:axId val="127983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it-IT" sz="1200" b="1"/>
                  <a:t>CDI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127983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chart" Target="../charts/chart39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chart" Target="../charts/chart43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chart" Target="../charts/chart49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chart" Target="../charts/chart51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7DC15F3-0D11-3DC9-02A4-DF24C4B58AF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6DE0FFB-6BE0-41E3-ABCC-756B771F7D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3D99833D-480C-4393-8DF6-223A52ABC5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88099D34-F242-41AC-BF80-ED0AA018DA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709230E-25BD-4279-856D-BFB953B165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5EE1EE5-669A-4F89-9B41-90CCFCCAE1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E53D0AE0-ADC1-4106-BB82-2A2A03FB74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B17E5E65-3BB7-4A04-894C-0C1F8AA8E5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627A30A-C41D-43D1-B34E-E44946B895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0F0A91C-E19B-440D-8741-7E1A1C6480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045B571-69C4-4EF3-965D-EE38EEBDA9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7248002-1A7F-4E1C-AEEB-2B423FB3521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7D0F7C4-757A-4374-BAAB-05A4FB2EDB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5AE6D808-817D-4172-8D3D-E23A1A71C8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350A093-9195-4416-8BBC-D101705FC7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E96A032-E6C9-4AF8-BC72-A834364C12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C6FFD05-9B73-44D8-9A96-68A1308043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1B718ED-925B-4A8E-99AF-417F8B9DDC1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031871C-00CA-44AE-802E-00AAB0ABB1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77ED133-20D2-45C2-ABA5-CA038197C9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4EA1408-77DF-4629-89C8-AD9EEE2560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FBEF2B9-F040-4F6D-B171-7788E3B06E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D671120-A6F6-4B1C-86BE-30266C0F36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6D45F478-6B89-4115-81AA-5ECE6D27BF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8576F3F9-E16E-4FC0-A2EC-226555F37B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D571686-BEE1-4286-BDE1-5808B7F80D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D34FBDE1-FB33-4194-9F91-D766A13305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6741BAC-F649-477C-BB4A-CCA57B0849E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8481858-FEB5-45AD-9DCD-73DDC7D4810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B415031-18CC-451E-9A19-ED7E544E66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5C25274B-01FE-42E6-916E-5883C53DB9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32ADA29A-EA7E-4545-92BD-49A78C7902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9F15C294-2495-4099-B968-27D6FDF006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D6926557-4F4E-413D-9FBA-8CEB08D42E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1F415BEB-5837-4F62-AB58-4615A885D0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459B9D96-03EE-4B4A-8B9E-F6C8522D98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2104758-6DF4-4090-BB29-371B7F27A4D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7A313BA1-45EA-4EAE-9BD0-0D22E8BEB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00B9AF4-6E03-4CF0-ACFE-E160E40EA7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35D3E62-9FDC-458C-9391-D640B47527F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B45130AD-9B0B-43F8-891B-5E52F618E2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F724AAE2-B6A9-4AFF-87A5-5105B3931F3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F81E8DEA-C810-4540-8FE1-0708407A36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390AA4E-8371-4514-B5F3-1C5E261881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482F9BF0-11D7-407D-A5F9-029D274267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C37C0762-9A64-41C7-B191-6FE69072A6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A3B3FD54-A052-4CFC-98D8-58133C101D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A4D2FBF9-F34A-46C9-929D-1C1BA326AE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EF10EC3-4C26-47D8-B68D-3672F19F8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901D4377-11F3-4579-8B5D-AB0B27DAC4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228600</xdr:colOff>
      <xdr:row>1</xdr:row>
      <xdr:rowOff>186267</xdr:rowOff>
    </xdr:from>
    <xdr:to>
      <xdr:col>16</xdr:col>
      <xdr:colOff>177800</xdr:colOff>
      <xdr:row>24</xdr:row>
      <xdr:rowOff>25400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C9BA999E-254F-48EA-B2AB-C89CFC0D7B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220133</xdr:colOff>
      <xdr:row>24</xdr:row>
      <xdr:rowOff>118534</xdr:rowOff>
    </xdr:from>
    <xdr:to>
      <xdr:col>16</xdr:col>
      <xdr:colOff>194734</xdr:colOff>
      <xdr:row>49</xdr:row>
      <xdr:rowOff>36407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69E5B1A2-0D56-4DDA-9193-051AA1923B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601980</xdr:colOff>
      <xdr:row>3</xdr:row>
      <xdr:rowOff>49530</xdr:rowOff>
    </xdr:from>
    <xdr:to>
      <xdr:col>19</xdr:col>
      <xdr:colOff>297180</xdr:colOff>
      <xdr:row>18</xdr:row>
      <xdr:rowOff>49530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5F75137-1FA7-BC21-7024-9BCA7977EB3B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Armando\Desktop\Laboratorio_sperimentale\Infrastrutture\Curva_compattazione.xlsx" TargetMode="External"/><Relationship Id="rId1" Type="http://schemas.openxmlformats.org/officeDocument/2006/relationships/externalLinkPath" Target="/Users/Armando/Desktop/Laboratorio_sperimentale/Infrastrutture/Curva_compattazion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aw Height Data"/>
      <sheetName val="Foglio1"/>
      <sheetName val="Project"/>
      <sheetName val="Gmm"/>
      <sheetName val="Gmb"/>
      <sheetName val="%AC"/>
      <sheetName val="Dust Proportion"/>
      <sheetName val="Densification Report"/>
      <sheetName val="Summary Report"/>
      <sheetName val="G1 Report"/>
      <sheetName val="Varying %AC Report"/>
      <sheetName val="%AC Optimizer"/>
      <sheetName val="Mixture Report"/>
      <sheetName val="Individuals Report"/>
      <sheetName val="VBModule"/>
      <sheetName val="Specs"/>
      <sheetName val="Calculations"/>
      <sheetName val="Settings"/>
      <sheetName val="InfoBox1"/>
      <sheetName val="Chart Setup"/>
      <sheetName val="Pictures"/>
    </sheetNames>
    <sheetDataSet>
      <sheetData sheetId="0">
        <row r="5">
          <cell r="Q5" t="b">
            <v>0</v>
          </cell>
        </row>
      </sheetData>
      <sheetData sheetId="1" refreshError="1"/>
      <sheetData sheetId="2">
        <row r="2">
          <cell r="B2" t="e">
            <v>#NAME?</v>
          </cell>
        </row>
        <row r="8">
          <cell r="B8">
            <v>0.3</v>
          </cell>
        </row>
        <row r="9">
          <cell r="B9">
            <v>30</v>
          </cell>
        </row>
        <row r="14">
          <cell r="C14">
            <v>12</v>
          </cell>
        </row>
        <row r="15">
          <cell r="C15">
            <v>100</v>
          </cell>
        </row>
        <row r="16">
          <cell r="C16">
            <v>144</v>
          </cell>
        </row>
      </sheetData>
      <sheetData sheetId="3">
        <row r="2">
          <cell r="A2">
            <v>2</v>
          </cell>
        </row>
        <row r="20">
          <cell r="C20">
            <v>0</v>
          </cell>
          <cell r="F20">
            <v>0</v>
          </cell>
          <cell r="I20">
            <v>0</v>
          </cell>
          <cell r="L20">
            <v>0</v>
          </cell>
        </row>
      </sheetData>
      <sheetData sheetId="4">
        <row r="2">
          <cell r="A2">
            <v>2</v>
          </cell>
        </row>
        <row r="10"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</row>
      </sheetData>
      <sheetData sheetId="5">
        <row r="7">
          <cell r="B7" t="str">
            <v/>
          </cell>
          <cell r="C7" t="str">
            <v/>
          </cell>
          <cell r="D7" t="str">
            <v/>
          </cell>
          <cell r="E7" t="str">
            <v/>
          </cell>
        </row>
      </sheetData>
      <sheetData sheetId="6">
        <row r="9">
          <cell r="B9" t="e">
            <v>#N/A</v>
          </cell>
          <cell r="C9" t="e">
            <v>#N/A</v>
          </cell>
          <cell r="D9" t="e">
            <v>#N/A</v>
          </cell>
          <cell r="E9" t="e">
            <v>#N/A</v>
          </cell>
        </row>
        <row r="13">
          <cell r="B13" t="e">
            <v>#N/A</v>
          </cell>
          <cell r="C13" t="e">
            <v>#N/A</v>
          </cell>
          <cell r="D13" t="e">
            <v>#N/A</v>
          </cell>
          <cell r="E13" t="e">
            <v>#N/A</v>
          </cell>
        </row>
        <row r="15">
          <cell r="B15" t="str">
            <v/>
          </cell>
          <cell r="C15" t="str">
            <v/>
          </cell>
          <cell r="D15" t="str">
            <v/>
          </cell>
          <cell r="E15" t="str">
            <v/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6">
          <cell r="O6">
            <v>7</v>
          </cell>
        </row>
        <row r="7">
          <cell r="O7">
            <v>75</v>
          </cell>
        </row>
        <row r="8">
          <cell r="C8">
            <v>0</v>
          </cell>
          <cell r="D8">
            <v>6</v>
          </cell>
          <cell r="E8">
            <v>50</v>
          </cell>
          <cell r="F8">
            <v>75</v>
          </cell>
          <cell r="G8">
            <v>91.5</v>
          </cell>
          <cell r="H8">
            <v>96</v>
          </cell>
          <cell r="I8">
            <v>98</v>
          </cell>
          <cell r="O8">
            <v>115</v>
          </cell>
        </row>
        <row r="9">
          <cell r="C9">
            <v>0.3</v>
          </cell>
          <cell r="D9">
            <v>7</v>
          </cell>
          <cell r="E9">
            <v>75</v>
          </cell>
          <cell r="F9">
            <v>115</v>
          </cell>
          <cell r="G9">
            <v>90.5</v>
          </cell>
          <cell r="H9">
            <v>96</v>
          </cell>
          <cell r="I9">
            <v>98</v>
          </cell>
        </row>
        <row r="10">
          <cell r="C10">
            <v>3</v>
          </cell>
          <cell r="D10">
            <v>8</v>
          </cell>
          <cell r="E10">
            <v>100</v>
          </cell>
          <cell r="F10">
            <v>160</v>
          </cell>
          <cell r="G10">
            <v>89</v>
          </cell>
          <cell r="H10">
            <v>96</v>
          </cell>
          <cell r="I10">
            <v>98</v>
          </cell>
        </row>
        <row r="11">
          <cell r="C11">
            <v>30</v>
          </cell>
          <cell r="D11">
            <v>9</v>
          </cell>
          <cell r="E11">
            <v>125</v>
          </cell>
          <cell r="F11">
            <v>205</v>
          </cell>
          <cell r="G11">
            <v>89</v>
          </cell>
          <cell r="H11">
            <v>96</v>
          </cell>
          <cell r="I11">
            <v>98</v>
          </cell>
        </row>
        <row r="12">
          <cell r="O12">
            <v>7</v>
          </cell>
        </row>
        <row r="13">
          <cell r="O13">
            <v>75</v>
          </cell>
        </row>
        <row r="14">
          <cell r="O14">
            <v>115</v>
          </cell>
        </row>
        <row r="18">
          <cell r="O18">
            <v>90.5</v>
          </cell>
        </row>
        <row r="19">
          <cell r="O19">
            <v>96</v>
          </cell>
        </row>
        <row r="20">
          <cell r="O20">
            <v>98</v>
          </cell>
        </row>
        <row r="21">
          <cell r="C21">
            <v>0</v>
          </cell>
          <cell r="D21">
            <v>70</v>
          </cell>
          <cell r="E21">
            <v>80</v>
          </cell>
          <cell r="F21">
            <v>67</v>
          </cell>
          <cell r="G21">
            <v>80</v>
          </cell>
          <cell r="H21">
            <v>64</v>
          </cell>
          <cell r="I21">
            <v>80</v>
          </cell>
          <cell r="J21">
            <v>70</v>
          </cell>
          <cell r="K21">
            <v>80</v>
          </cell>
        </row>
        <row r="22">
          <cell r="C22">
            <v>0.3</v>
          </cell>
          <cell r="D22">
            <v>65</v>
          </cell>
          <cell r="E22">
            <v>78</v>
          </cell>
          <cell r="F22">
            <v>65</v>
          </cell>
          <cell r="G22">
            <v>78</v>
          </cell>
          <cell r="H22">
            <v>64</v>
          </cell>
          <cell r="I22">
            <v>78</v>
          </cell>
          <cell r="J22">
            <v>65</v>
          </cell>
          <cell r="K22">
            <v>78</v>
          </cell>
          <cell r="O22">
            <v>65</v>
          </cell>
        </row>
        <row r="23">
          <cell r="C23">
            <v>3</v>
          </cell>
          <cell r="D23">
            <v>73</v>
          </cell>
          <cell r="E23">
            <v>76</v>
          </cell>
          <cell r="F23">
            <v>65</v>
          </cell>
          <cell r="G23">
            <v>75</v>
          </cell>
          <cell r="H23">
            <v>64</v>
          </cell>
          <cell r="I23">
            <v>75</v>
          </cell>
          <cell r="J23">
            <v>65</v>
          </cell>
          <cell r="K23">
            <v>75</v>
          </cell>
          <cell r="O23">
            <v>78</v>
          </cell>
        </row>
        <row r="24">
          <cell r="C24">
            <v>30</v>
          </cell>
          <cell r="D24">
            <v>73</v>
          </cell>
          <cell r="E24">
            <v>76</v>
          </cell>
          <cell r="F24">
            <v>65</v>
          </cell>
          <cell r="G24">
            <v>75</v>
          </cell>
          <cell r="H24">
            <v>64</v>
          </cell>
          <cell r="I24">
            <v>75</v>
          </cell>
          <cell r="J24">
            <v>65</v>
          </cell>
          <cell r="K24">
            <v>75</v>
          </cell>
        </row>
        <row r="25">
          <cell r="O25">
            <v>13</v>
          </cell>
        </row>
        <row r="27">
          <cell r="O27">
            <v>0.6</v>
          </cell>
        </row>
        <row r="28">
          <cell r="O28">
            <v>1.2</v>
          </cell>
        </row>
        <row r="31">
          <cell r="D31">
            <v>15</v>
          </cell>
          <cell r="G31">
            <v>0.6</v>
          </cell>
          <cell r="O31">
            <v>4</v>
          </cell>
        </row>
        <row r="32">
          <cell r="D32">
            <v>14</v>
          </cell>
          <cell r="G32">
            <v>1.2</v>
          </cell>
        </row>
        <row r="33">
          <cell r="D33">
            <v>13</v>
          </cell>
        </row>
        <row r="34">
          <cell r="D34">
            <v>12</v>
          </cell>
        </row>
        <row r="35">
          <cell r="D35">
            <v>11</v>
          </cell>
        </row>
        <row r="36">
          <cell r="D36">
            <v>10.5</v>
          </cell>
          <cell r="G36">
            <v>4</v>
          </cell>
        </row>
      </sheetData>
      <sheetData sheetId="16">
        <row r="7">
          <cell r="C7" t="e">
            <v>#DIV/0!</v>
          </cell>
          <cell r="F7" t="e">
            <v>#DIV/0!</v>
          </cell>
          <cell r="I7" t="e">
            <v>#NAME?</v>
          </cell>
          <cell r="L7" t="e">
            <v>#DIV/0!</v>
          </cell>
        </row>
        <row r="10">
          <cell r="C10" t="e">
            <v>#DIV/0!</v>
          </cell>
          <cell r="F10" t="e">
            <v>#DIV/0!</v>
          </cell>
          <cell r="I10" t="e">
            <v>#NAME?</v>
          </cell>
          <cell r="L10" t="e">
            <v>#DIV/0!</v>
          </cell>
        </row>
        <row r="13">
          <cell r="C13" t="e">
            <v>#DIV/0!</v>
          </cell>
          <cell r="F13" t="e">
            <v>#DIV/0!</v>
          </cell>
          <cell r="I13" t="e">
            <v>#NAME?</v>
          </cell>
          <cell r="L13" t="e">
            <v>#DIV/0!</v>
          </cell>
        </row>
        <row r="15">
          <cell r="C15" t="e">
            <v>#DIV/0!</v>
          </cell>
          <cell r="F15" t="e">
            <v>#DIV/0!</v>
          </cell>
          <cell r="I15" t="e">
            <v>#NAME?</v>
          </cell>
          <cell r="L15" t="e">
            <v>#DIV/0!</v>
          </cell>
        </row>
        <row r="16">
          <cell r="C16" t="e">
            <v>#DIV/0!</v>
          </cell>
          <cell r="F16" t="e">
            <v>#DIV/0!</v>
          </cell>
          <cell r="I16" t="e">
            <v>#NAME?</v>
          </cell>
          <cell r="L16" t="e">
            <v>#DIV/0!</v>
          </cell>
        </row>
        <row r="18">
          <cell r="C18" t="e">
            <v>#DIV/0!</v>
          </cell>
          <cell r="F18" t="e">
            <v>#DIV/0!</v>
          </cell>
          <cell r="I18" t="e">
            <v>#NAME?</v>
          </cell>
          <cell r="L18" t="e">
            <v>#DIV/0!</v>
          </cell>
        </row>
        <row r="19">
          <cell r="C19" t="e">
            <v>#DIV/0!</v>
          </cell>
          <cell r="F19" t="e">
            <v>#DIV/0!</v>
          </cell>
          <cell r="I19" t="e">
            <v>#NAME?</v>
          </cell>
          <cell r="L19" t="e">
            <v>#DIV/0!</v>
          </cell>
        </row>
        <row r="20">
          <cell r="C20" t="e">
            <v>#DIV/0!</v>
          </cell>
          <cell r="F20" t="e">
            <v>#DIV/0!</v>
          </cell>
          <cell r="I20" t="e">
            <v>#NAME?</v>
          </cell>
          <cell r="L20" t="e">
            <v>#DIV/0!</v>
          </cell>
        </row>
        <row r="21">
          <cell r="C21" t="e">
            <v>#DIV/0!</v>
          </cell>
          <cell r="F21" t="e">
            <v>#DIV/0!</v>
          </cell>
          <cell r="I21" t="e">
            <v>#NAME?</v>
          </cell>
          <cell r="L21" t="e">
            <v>#DIV/0!</v>
          </cell>
        </row>
        <row r="22">
          <cell r="C22" t="e">
            <v>#DIV/0!</v>
          </cell>
          <cell r="F22" t="e">
            <v>#DIV/0!</v>
          </cell>
          <cell r="I22" t="e">
            <v>#NAME?</v>
          </cell>
          <cell r="L22" t="e">
            <v>#DIV/0!</v>
          </cell>
        </row>
        <row r="23">
          <cell r="C23" t="e">
            <v>#DIV/0!</v>
          </cell>
          <cell r="F23" t="e">
            <v>#DIV/0!</v>
          </cell>
          <cell r="I23" t="e">
            <v>#NAME?</v>
          </cell>
          <cell r="L23" t="e">
            <v>#DIV/0!</v>
          </cell>
        </row>
        <row r="24">
          <cell r="C24" t="e">
            <v>#DIV/0!</v>
          </cell>
          <cell r="F24" t="e">
            <v>#DIV/0!</v>
          </cell>
          <cell r="I24" t="e">
            <v>#NAME?</v>
          </cell>
          <cell r="L24" t="e">
            <v>#DIV/0!</v>
          </cell>
        </row>
        <row r="25">
          <cell r="C25">
            <v>17671.458676442588</v>
          </cell>
        </row>
        <row r="42">
          <cell r="J42">
            <v>1</v>
          </cell>
          <cell r="K42">
            <v>9.5</v>
          </cell>
        </row>
        <row r="43">
          <cell r="J43">
            <v>2</v>
          </cell>
          <cell r="K43">
            <v>12.5</v>
          </cell>
        </row>
        <row r="44">
          <cell r="J44">
            <v>3</v>
          </cell>
          <cell r="K44">
            <v>19</v>
          </cell>
        </row>
        <row r="45">
          <cell r="J45">
            <v>4</v>
          </cell>
          <cell r="K45">
            <v>25</v>
          </cell>
        </row>
        <row r="46">
          <cell r="J46">
            <v>5</v>
          </cell>
          <cell r="K46">
            <v>37.5</v>
          </cell>
        </row>
        <row r="47">
          <cell r="J47">
            <v>3</v>
          </cell>
          <cell r="K47">
            <v>19</v>
          </cell>
        </row>
        <row r="51">
          <cell r="J51">
            <v>150</v>
          </cell>
          <cell r="K51">
            <v>2</v>
          </cell>
        </row>
        <row r="53">
          <cell r="K53">
            <v>2</v>
          </cell>
        </row>
        <row r="55">
          <cell r="K55">
            <v>1</v>
          </cell>
        </row>
        <row r="56">
          <cell r="K56">
            <v>2</v>
          </cell>
        </row>
      </sheetData>
      <sheetData sheetId="17" refreshError="1"/>
      <sheetData sheetId="18" refreshError="1"/>
      <sheetData sheetId="19" refreshError="1"/>
      <sheetData sheetId="20"/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303BEA-04AD-41AB-9D5C-881CE628A654}">
  <dimension ref="B2:AC153"/>
  <sheetViews>
    <sheetView topLeftCell="A9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1" t="s">
        <v>0</v>
      </c>
      <c r="S3" s="2" t="s">
        <v>1</v>
      </c>
      <c r="T3" s="2" t="s">
        <v>2</v>
      </c>
      <c r="U3" s="3" t="s">
        <v>3</v>
      </c>
      <c r="V3" s="2" t="s">
        <v>4</v>
      </c>
      <c r="W3" s="2" t="s">
        <v>5</v>
      </c>
      <c r="X3" s="2" t="s">
        <v>6</v>
      </c>
      <c r="Y3" s="2" t="s">
        <v>7</v>
      </c>
      <c r="Z3" s="2" t="s">
        <v>8</v>
      </c>
      <c r="AA3" s="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7">
        <v>0</v>
      </c>
      <c r="S4" s="8">
        <v>72.3</v>
      </c>
      <c r="T4" s="9">
        <f t="shared" ref="T4:T35" si="0">(PI()*$D$10^2/4*S4)*10^-9</f>
        <v>1.2776464623067993E-3</v>
      </c>
      <c r="U4" s="10">
        <f t="shared" ref="U4:U35" si="1">$D$14/T4*10^-6</f>
        <v>1.9643931823428988</v>
      </c>
      <c r="V4" s="62">
        <f t="shared" ref="V4:V35" si="2">(1-(U4/$D$12))*100</f>
        <v>22.8136274128527</v>
      </c>
      <c r="W4" s="11">
        <f>100-V4</f>
        <v>77.186372587147304</v>
      </c>
      <c r="X4" s="10">
        <f>$D$15/$U$137*U4</f>
        <v>2.0356301556190055</v>
      </c>
      <c r="Y4" s="62">
        <f t="shared" ref="Y4:Y35" si="3">(1-(X4/$D$12))*100</f>
        <v>20.014532195716871</v>
      </c>
      <c r="Z4" s="11">
        <f>100-Y4</f>
        <v>79.985467804283132</v>
      </c>
      <c r="AA4" s="74">
        <f>V4-Y4</f>
        <v>2.7990952171358288</v>
      </c>
      <c r="AB4" s="66" cm="1">
        <f t="array" ref="AB4:AB136">LOG10(R5:R137)</f>
        <v>0</v>
      </c>
      <c r="AC4" s="67">
        <f>Z5</f>
        <v>82.731749960653346</v>
      </c>
    </row>
    <row r="5" spans="2:29" ht="15" thickBot="1" x14ac:dyDescent="0.35">
      <c r="R5" s="12">
        <v>1</v>
      </c>
      <c r="S5" s="13">
        <v>69.900000000000006</v>
      </c>
      <c r="T5" s="14">
        <f t="shared" si="0"/>
        <v>1.2352349614833372E-3</v>
      </c>
      <c r="U5" s="15">
        <f t="shared" si="1"/>
        <v>2.0318401585606805</v>
      </c>
      <c r="V5" s="60">
        <f t="shared" si="2"/>
        <v>20.163451530032194</v>
      </c>
      <c r="W5" s="16">
        <f t="shared" ref="W5:W68" si="4">100-V5</f>
        <v>79.836548469967809</v>
      </c>
      <c r="X5" s="15">
        <f t="shared" ref="X5:X68" si="5">$D$15/$U$137*U5</f>
        <v>2.1055230364986275</v>
      </c>
      <c r="Y5" s="60">
        <f t="shared" si="3"/>
        <v>17.268250039346654</v>
      </c>
      <c r="Z5" s="16">
        <f t="shared" ref="Z5:Z68" si="6">100-Y5</f>
        <v>82.731749960653346</v>
      </c>
      <c r="AA5" s="64">
        <f t="shared" ref="AA5:AA68" si="7">V5-Y5</f>
        <v>2.8952014906855403</v>
      </c>
      <c r="AB5" s="68">
        <v>0.3010299956639812</v>
      </c>
      <c r="AC5" s="69">
        <f t="shared" ref="AC5:AC68" si="8">Z6</f>
        <v>84.17684602983509</v>
      </c>
    </row>
    <row r="6" spans="2:29" x14ac:dyDescent="0.3">
      <c r="B6" s="20" t="s">
        <v>12</v>
      </c>
      <c r="C6" s="21" t="s">
        <v>29</v>
      </c>
      <c r="R6" s="12">
        <v>2</v>
      </c>
      <c r="S6" s="13">
        <v>68.7</v>
      </c>
      <c r="T6" s="14">
        <f t="shared" si="0"/>
        <v>1.2140292110716059E-3</v>
      </c>
      <c r="U6" s="15">
        <f t="shared" si="1"/>
        <v>2.067330816352134</v>
      </c>
      <c r="V6" s="60">
        <f t="shared" si="2"/>
        <v>18.768926665927932</v>
      </c>
      <c r="W6" s="16">
        <f t="shared" si="4"/>
        <v>81.231073334072065</v>
      </c>
      <c r="X6" s="15">
        <f t="shared" si="5"/>
        <v>2.142300731459303</v>
      </c>
      <c r="Y6" s="60">
        <f t="shared" si="3"/>
        <v>15.823153970164904</v>
      </c>
      <c r="Z6" s="16">
        <f t="shared" si="6"/>
        <v>84.17684602983509</v>
      </c>
      <c r="AA6" s="64">
        <f t="shared" si="7"/>
        <v>2.9457726957630275</v>
      </c>
      <c r="AB6" s="68">
        <v>0.47712125471966244</v>
      </c>
      <c r="AC6" s="69">
        <f t="shared" si="8"/>
        <v>85.168620357137996</v>
      </c>
    </row>
    <row r="7" spans="2:29" x14ac:dyDescent="0.3">
      <c r="B7" s="24" t="s">
        <v>14</v>
      </c>
      <c r="C7" s="25">
        <v>45741</v>
      </c>
      <c r="R7" s="12">
        <v>3</v>
      </c>
      <c r="S7" s="13">
        <v>67.900000000000006</v>
      </c>
      <c r="T7" s="14">
        <f t="shared" si="0"/>
        <v>1.1998920441304518E-3</v>
      </c>
      <c r="U7" s="15">
        <f t="shared" si="1"/>
        <v>2.0916881750131311</v>
      </c>
      <c r="V7" s="60">
        <f t="shared" si="2"/>
        <v>17.811859527971276</v>
      </c>
      <c r="W7" s="16">
        <f t="shared" si="4"/>
        <v>82.188140472028721</v>
      </c>
      <c r="X7" s="15">
        <f t="shared" si="5"/>
        <v>2.1675413880891621</v>
      </c>
      <c r="Y7" s="60">
        <f t="shared" si="3"/>
        <v>14.831379642861997</v>
      </c>
      <c r="Z7" s="16">
        <f t="shared" si="6"/>
        <v>85.168620357137996</v>
      </c>
      <c r="AA7" s="64">
        <f t="shared" si="7"/>
        <v>2.9804798851092791</v>
      </c>
      <c r="AB7" s="68">
        <v>0.6020599913279624</v>
      </c>
      <c r="AC7" s="69">
        <f t="shared" si="8"/>
        <v>86.055793485858203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67.2</v>
      </c>
      <c r="T8" s="14">
        <f t="shared" si="0"/>
        <v>1.1875220230569421E-3</v>
      </c>
      <c r="U8" s="15">
        <f t="shared" si="1"/>
        <v>2.1134765935028512</v>
      </c>
      <c r="V8" s="60">
        <f t="shared" si="2"/>
        <v>16.955733064720967</v>
      </c>
      <c r="W8" s="16">
        <f t="shared" si="4"/>
        <v>83.04426693527904</v>
      </c>
      <c r="X8" s="15">
        <f t="shared" si="5"/>
        <v>2.1901199442150912</v>
      </c>
      <c r="Y8" s="60">
        <f t="shared" si="3"/>
        <v>13.944206514141799</v>
      </c>
      <c r="Z8" s="16">
        <f t="shared" si="6"/>
        <v>86.055793485858203</v>
      </c>
      <c r="AA8" s="64">
        <f t="shared" si="7"/>
        <v>3.011526550579168</v>
      </c>
      <c r="AB8" s="68">
        <v>0.69897000433601886</v>
      </c>
      <c r="AC8" s="69">
        <f t="shared" si="8"/>
        <v>86.700889389050545</v>
      </c>
    </row>
    <row r="9" spans="2:29" ht="15" thickBot="1" x14ac:dyDescent="0.35">
      <c r="R9" s="12">
        <v>5</v>
      </c>
      <c r="S9" s="13">
        <v>66.7</v>
      </c>
      <c r="T9" s="14">
        <f t="shared" si="0"/>
        <v>1.1786862937187205E-3</v>
      </c>
      <c r="U9" s="15">
        <f t="shared" si="1"/>
        <v>2.1293197463776856</v>
      </c>
      <c r="V9" s="60">
        <f t="shared" si="2"/>
        <v>16.333212323077184</v>
      </c>
      <c r="W9" s="16">
        <f t="shared" si="4"/>
        <v>83.666787676922809</v>
      </c>
      <c r="X9" s="15">
        <f t="shared" si="5"/>
        <v>2.2065376349513364</v>
      </c>
      <c r="Y9" s="60">
        <f t="shared" si="3"/>
        <v>13.29911061094945</v>
      </c>
      <c r="Z9" s="16">
        <f t="shared" si="6"/>
        <v>86.700889389050545</v>
      </c>
      <c r="AA9" s="64">
        <f t="shared" si="7"/>
        <v>3.0341017121277343</v>
      </c>
      <c r="AB9" s="68">
        <v>0.77815125038364363</v>
      </c>
      <c r="AC9" s="69">
        <f t="shared" si="8"/>
        <v>87.223971677973907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66.3</v>
      </c>
      <c r="T10" s="14">
        <f t="shared" si="0"/>
        <v>1.1716177102481435E-3</v>
      </c>
      <c r="U10" s="15">
        <f t="shared" si="1"/>
        <v>2.1421663210164645</v>
      </c>
      <c r="V10" s="60">
        <f t="shared" si="2"/>
        <v>15.828435323518086</v>
      </c>
      <c r="W10" s="16">
        <f t="shared" si="4"/>
        <v>84.171564676481921</v>
      </c>
      <c r="X10" s="15">
        <f t="shared" si="5"/>
        <v>2.219850079204436</v>
      </c>
      <c r="Y10" s="60">
        <f t="shared" si="3"/>
        <v>12.77602832202609</v>
      </c>
      <c r="Z10" s="16">
        <f t="shared" si="6"/>
        <v>87.223971677973907</v>
      </c>
      <c r="AA10" s="64">
        <f t="shared" si="7"/>
        <v>3.0524070014919964</v>
      </c>
      <c r="AB10" s="68">
        <v>0.84509804001425681</v>
      </c>
      <c r="AC10" s="69">
        <f t="shared" si="8"/>
        <v>87.620444276510142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</v>
      </c>
      <c r="T11" s="14">
        <f t="shared" si="0"/>
        <v>1.166316272645211E-3</v>
      </c>
      <c r="U11" s="15">
        <f t="shared" si="1"/>
        <v>2.1519034406574482</v>
      </c>
      <c r="V11" s="60">
        <f t="shared" si="2"/>
        <v>15.445837302261367</v>
      </c>
      <c r="W11" s="16">
        <f t="shared" si="4"/>
        <v>84.554162697738633</v>
      </c>
      <c r="X11" s="15">
        <f t="shared" si="5"/>
        <v>2.2299403068371833</v>
      </c>
      <c r="Y11" s="60">
        <f t="shared" si="3"/>
        <v>12.379555723489855</v>
      </c>
      <c r="Z11" s="16">
        <f t="shared" si="6"/>
        <v>87.620444276510142</v>
      </c>
      <c r="AA11" s="64">
        <f t="shared" si="7"/>
        <v>3.0662815787715125</v>
      </c>
      <c r="AB11" s="68">
        <v>0.90308998699194354</v>
      </c>
      <c r="AC11" s="69">
        <f t="shared" si="8"/>
        <v>88.020537629370949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65.7</v>
      </c>
      <c r="T12" s="14">
        <f t="shared" si="0"/>
        <v>1.1610148350422781E-3</v>
      </c>
      <c r="U12" s="15">
        <f t="shared" si="1"/>
        <v>2.1617294837654737</v>
      </c>
      <c r="V12" s="60">
        <f t="shared" si="2"/>
        <v>15.05974523514838</v>
      </c>
      <c r="W12" s="16">
        <f t="shared" si="4"/>
        <v>84.940254764851616</v>
      </c>
      <c r="X12" s="15">
        <f t="shared" si="5"/>
        <v>2.2401226826674905</v>
      </c>
      <c r="Y12" s="60">
        <f t="shared" si="3"/>
        <v>11.979462370629058</v>
      </c>
      <c r="Z12" s="16">
        <f t="shared" si="6"/>
        <v>88.020537629370949</v>
      </c>
      <c r="AA12" s="64">
        <f t="shared" si="7"/>
        <v>3.0802828645193223</v>
      </c>
      <c r="AB12" s="68">
        <v>0.95424250943932487</v>
      </c>
      <c r="AC12" s="69">
        <f t="shared" si="8"/>
        <v>88.424301563450626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65.400000000000006</v>
      </c>
      <c r="T13" s="14">
        <f t="shared" si="0"/>
        <v>1.1557133974393454E-3</v>
      </c>
      <c r="U13" s="15">
        <f t="shared" si="1"/>
        <v>2.1716456740579755</v>
      </c>
      <c r="V13" s="60">
        <f t="shared" si="2"/>
        <v>14.67011103897935</v>
      </c>
      <c r="W13" s="16">
        <f t="shared" si="4"/>
        <v>85.329888961020657</v>
      </c>
      <c r="X13" s="15">
        <f t="shared" si="5"/>
        <v>2.2503984747898182</v>
      </c>
      <c r="Y13" s="60">
        <f t="shared" si="3"/>
        <v>11.575698436549375</v>
      </c>
      <c r="Z13" s="16">
        <f t="shared" si="6"/>
        <v>88.424301563450626</v>
      </c>
      <c r="AA13" s="64">
        <f t="shared" si="7"/>
        <v>3.0944126024299745</v>
      </c>
      <c r="AB13" s="68">
        <v>1</v>
      </c>
      <c r="AC13" s="69">
        <f t="shared" si="8"/>
        <v>88.695541752295554</v>
      </c>
    </row>
    <row r="14" spans="2:29" x14ac:dyDescent="0.3">
      <c r="B14" s="39" t="s">
        <v>22</v>
      </c>
      <c r="C14" s="37" t="s">
        <v>23</v>
      </c>
      <c r="D14" s="41">
        <v>2509.8000000000002</v>
      </c>
      <c r="R14" s="12">
        <v>10</v>
      </c>
      <c r="S14" s="13">
        <v>65.2</v>
      </c>
      <c r="T14" s="14">
        <f t="shared" si="0"/>
        <v>1.152179105704057E-3</v>
      </c>
      <c r="U14" s="15">
        <f t="shared" si="1"/>
        <v>2.1783071638556994</v>
      </c>
      <c r="V14" s="60">
        <f t="shared" si="2"/>
        <v>14.40836291333204</v>
      </c>
      <c r="W14" s="16">
        <f t="shared" si="4"/>
        <v>85.591637086667959</v>
      </c>
      <c r="X14" s="15">
        <f t="shared" si="5"/>
        <v>2.257301537595922</v>
      </c>
      <c r="Y14" s="60">
        <f t="shared" si="3"/>
        <v>11.30445824770444</v>
      </c>
      <c r="Z14" s="16">
        <f t="shared" si="6"/>
        <v>88.695541752295554</v>
      </c>
      <c r="AA14" s="64">
        <f t="shared" si="7"/>
        <v>3.1039046656275993</v>
      </c>
      <c r="AB14" s="68">
        <v>1.0413926851582251</v>
      </c>
      <c r="AC14" s="69">
        <f t="shared" si="8"/>
        <v>88.968451111533412</v>
      </c>
    </row>
    <row r="15" spans="2:29" ht="16.8" thickBot="1" x14ac:dyDescent="0.35">
      <c r="B15" s="42" t="s">
        <v>24</v>
      </c>
      <c r="C15" s="43" t="s">
        <v>19</v>
      </c>
      <c r="D15" s="44">
        <v>2.4529343375209018</v>
      </c>
      <c r="R15" s="12">
        <v>11</v>
      </c>
      <c r="S15" s="13">
        <v>65</v>
      </c>
      <c r="T15" s="14">
        <f t="shared" si="0"/>
        <v>1.1486448139687681E-3</v>
      </c>
      <c r="U15" s="15">
        <f t="shared" si="1"/>
        <v>2.1850096474367944</v>
      </c>
      <c r="V15" s="60">
        <f t="shared" si="2"/>
        <v>14.145004029988428</v>
      </c>
      <c r="W15" s="16">
        <f t="shared" si="4"/>
        <v>85.854995970011572</v>
      </c>
      <c r="X15" s="15">
        <f t="shared" si="5"/>
        <v>2.2642470807885253</v>
      </c>
      <c r="Y15" s="60">
        <f t="shared" si="3"/>
        <v>11.031548888466592</v>
      </c>
      <c r="Z15" s="16">
        <f t="shared" si="6"/>
        <v>88.968451111533412</v>
      </c>
      <c r="AA15" s="64">
        <f t="shared" si="7"/>
        <v>3.1134551415218361</v>
      </c>
      <c r="AB15" s="68">
        <v>1.0791812460476249</v>
      </c>
      <c r="AC15" s="69">
        <f t="shared" si="8"/>
        <v>89.243045096445542</v>
      </c>
    </row>
    <row r="16" spans="2:29" x14ac:dyDescent="0.3">
      <c r="R16" s="12">
        <v>12</v>
      </c>
      <c r="S16" s="13">
        <v>64.8</v>
      </c>
      <c r="T16" s="14">
        <f t="shared" si="0"/>
        <v>1.1451105222334797E-3</v>
      </c>
      <c r="U16" s="15">
        <f t="shared" si="1"/>
        <v>2.1917535043733274</v>
      </c>
      <c r="V16" s="60">
        <f t="shared" si="2"/>
        <v>13.88001947452544</v>
      </c>
      <c r="W16" s="16">
        <f t="shared" si="4"/>
        <v>86.11998052547456</v>
      </c>
      <c r="X16" s="15">
        <f t="shared" si="5"/>
        <v>2.2712354977045388</v>
      </c>
      <c r="Y16" s="60">
        <f t="shared" si="3"/>
        <v>10.756954903554462</v>
      </c>
      <c r="Z16" s="16">
        <f t="shared" si="6"/>
        <v>89.243045096445542</v>
      </c>
      <c r="AA16" s="64">
        <f t="shared" si="7"/>
        <v>3.1230645709709783</v>
      </c>
      <c r="AB16" s="68">
        <v>1.1139433523068367</v>
      </c>
      <c r="AC16" s="69">
        <f t="shared" si="8"/>
        <v>89.51933935371008</v>
      </c>
    </row>
    <row r="17" spans="2:29" x14ac:dyDescent="0.3">
      <c r="R17" s="12">
        <v>13</v>
      </c>
      <c r="S17" s="13">
        <v>64.599999999999994</v>
      </c>
      <c r="T17" s="14">
        <f t="shared" si="0"/>
        <v>1.1415762304981911E-3</v>
      </c>
      <c r="U17" s="15">
        <f t="shared" si="1"/>
        <v>2.1985391189379508</v>
      </c>
      <c r="V17" s="60">
        <f t="shared" si="2"/>
        <v>13.613394147821179</v>
      </c>
      <c r="W17" s="16">
        <f t="shared" si="4"/>
        <v>86.386605852178818</v>
      </c>
      <c r="X17" s="15">
        <f t="shared" si="5"/>
        <v>2.2782671865519215</v>
      </c>
      <c r="Y17" s="60">
        <f t="shared" si="3"/>
        <v>10.48066064628992</v>
      </c>
      <c r="Z17" s="16">
        <f t="shared" si="6"/>
        <v>89.51933935371008</v>
      </c>
      <c r="AA17" s="64">
        <f t="shared" si="7"/>
        <v>3.1327335015312592</v>
      </c>
      <c r="AB17" s="68">
        <v>1.146128035678238</v>
      </c>
      <c r="AC17" s="69">
        <f t="shared" si="8"/>
        <v>89.797349724373731</v>
      </c>
    </row>
    <row r="18" spans="2:29" x14ac:dyDescent="0.3">
      <c r="B18" s="6" t="s">
        <v>10</v>
      </c>
      <c r="R18" s="12">
        <v>14</v>
      </c>
      <c r="S18" s="13">
        <v>64.400000000000006</v>
      </c>
      <c r="T18" s="14">
        <f t="shared" si="0"/>
        <v>1.1380419387629029E-3</v>
      </c>
      <c r="U18" s="15">
        <f t="shared" si="1"/>
        <v>2.2053668801768875</v>
      </c>
      <c r="V18" s="60">
        <f t="shared" si="2"/>
        <v>13.345112763187128</v>
      </c>
      <c r="W18" s="16">
        <f t="shared" si="4"/>
        <v>86.654887236812868</v>
      </c>
      <c r="X18" s="15">
        <f t="shared" si="5"/>
        <v>2.2853425504853115</v>
      </c>
      <c r="Y18" s="60">
        <f t="shared" si="3"/>
        <v>10.202650275626269</v>
      </c>
      <c r="Z18" s="16">
        <f t="shared" si="6"/>
        <v>89.797349724373731</v>
      </c>
      <c r="AA18" s="64">
        <f t="shared" si="7"/>
        <v>3.1424624875608593</v>
      </c>
      <c r="AB18" s="68">
        <v>1.1760912590556813</v>
      </c>
      <c r="AC18" s="69">
        <f t="shared" si="8"/>
        <v>89.937003456448991</v>
      </c>
    </row>
    <row r="19" spans="2:29" x14ac:dyDescent="0.3">
      <c r="R19" s="12">
        <v>15</v>
      </c>
      <c r="S19" s="13">
        <v>64.3</v>
      </c>
      <c r="T19" s="14">
        <f t="shared" si="0"/>
        <v>1.1362747928952584E-3</v>
      </c>
      <c r="U19" s="15">
        <f t="shared" si="1"/>
        <v>2.2087966886997137</v>
      </c>
      <c r="V19" s="60">
        <f t="shared" si="2"/>
        <v>13.210346220050539</v>
      </c>
      <c r="W19" s="16">
        <f t="shared" si="4"/>
        <v>86.789653779949461</v>
      </c>
      <c r="X19" s="15">
        <f t="shared" si="5"/>
        <v>2.2888967379666267</v>
      </c>
      <c r="Y19" s="60">
        <f t="shared" si="3"/>
        <v>10.062996543551005</v>
      </c>
      <c r="Z19" s="16">
        <f t="shared" si="6"/>
        <v>89.937003456448991</v>
      </c>
      <c r="AA19" s="64">
        <f t="shared" si="7"/>
        <v>3.1473496764995339</v>
      </c>
      <c r="AB19" s="68">
        <v>1.2041199826559248</v>
      </c>
      <c r="AC19" s="69">
        <f t="shared" si="8"/>
        <v>90.217618131820146</v>
      </c>
    </row>
    <row r="20" spans="2:29" ht="15" thickBot="1" x14ac:dyDescent="0.35">
      <c r="R20" s="12">
        <v>16</v>
      </c>
      <c r="S20" s="13">
        <v>64.099999999999994</v>
      </c>
      <c r="T20" s="14">
        <f t="shared" si="0"/>
        <v>1.1327405011599698E-3</v>
      </c>
      <c r="U20" s="15">
        <f t="shared" si="1"/>
        <v>2.2156884100373109</v>
      </c>
      <c r="V20" s="60">
        <f t="shared" si="2"/>
        <v>12.939551668475014</v>
      </c>
      <c r="W20" s="16">
        <f t="shared" si="4"/>
        <v>87.060448331524981</v>
      </c>
      <c r="X20" s="15">
        <f t="shared" si="5"/>
        <v>2.2960383814548226</v>
      </c>
      <c r="Y20" s="60">
        <f t="shared" si="3"/>
        <v>9.7823818681798578</v>
      </c>
      <c r="Z20" s="16">
        <f t="shared" si="6"/>
        <v>90.217618131820146</v>
      </c>
      <c r="AA20" s="64">
        <f t="shared" si="7"/>
        <v>3.157169800295156</v>
      </c>
      <c r="AB20" s="68">
        <v>1.2304489213782739</v>
      </c>
      <c r="AC20" s="69">
        <f t="shared" si="8"/>
        <v>90.358583160151113</v>
      </c>
    </row>
    <row r="21" spans="2:29" ht="15" thickBot="1" x14ac:dyDescent="0.35">
      <c r="E21" s="19" t="s">
        <v>11</v>
      </c>
      <c r="R21" s="12">
        <v>17</v>
      </c>
      <c r="S21" s="13">
        <v>64</v>
      </c>
      <c r="T21" s="14">
        <f t="shared" si="0"/>
        <v>1.1309733552923257E-3</v>
      </c>
      <c r="U21" s="15">
        <f t="shared" si="1"/>
        <v>2.2191504231779939</v>
      </c>
      <c r="V21" s="60">
        <f t="shared" si="2"/>
        <v>12.803519717957013</v>
      </c>
      <c r="W21" s="16">
        <f t="shared" si="4"/>
        <v>87.196480282042984</v>
      </c>
      <c r="X21" s="15">
        <f t="shared" si="5"/>
        <v>2.2996259414258455</v>
      </c>
      <c r="Y21" s="60">
        <f t="shared" si="3"/>
        <v>9.641416839848894</v>
      </c>
      <c r="Z21" s="16">
        <f t="shared" si="6"/>
        <v>90.358583160151113</v>
      </c>
      <c r="AA21" s="64">
        <f t="shared" si="7"/>
        <v>3.1621028781081186</v>
      </c>
      <c r="AB21" s="68">
        <v>1.255272505103306</v>
      </c>
      <c r="AC21" s="69">
        <f t="shared" si="8"/>
        <v>90.499989393578588</v>
      </c>
    </row>
    <row r="22" spans="2:29" x14ac:dyDescent="0.3">
      <c r="B22" s="112" t="s">
        <v>13</v>
      </c>
      <c r="C22" s="22">
        <v>1</v>
      </c>
      <c r="D22" s="23">
        <v>59.4</v>
      </c>
      <c r="E22" s="115">
        <f>AVERAGE(D22:D25)</f>
        <v>59.475000000000001</v>
      </c>
      <c r="R22" s="12">
        <v>18</v>
      </c>
      <c r="S22" s="13">
        <v>63.9</v>
      </c>
      <c r="T22" s="14">
        <f t="shared" si="0"/>
        <v>1.1292062094246814E-3</v>
      </c>
      <c r="U22" s="15">
        <f t="shared" si="1"/>
        <v>2.2226232720405577</v>
      </c>
      <c r="V22" s="60">
        <f t="shared" si="2"/>
        <v>12.667062002335649</v>
      </c>
      <c r="W22" s="16">
        <f t="shared" si="4"/>
        <v>87.332937997664345</v>
      </c>
      <c r="X22" s="15">
        <f t="shared" si="5"/>
        <v>2.3032247300665749</v>
      </c>
      <c r="Y22" s="60">
        <f t="shared" si="3"/>
        <v>9.5000106064214158</v>
      </c>
      <c r="Z22" s="16">
        <f t="shared" si="6"/>
        <v>90.499989393578588</v>
      </c>
      <c r="AA22" s="64">
        <f t="shared" si="7"/>
        <v>3.1670513959142337</v>
      </c>
      <c r="AB22" s="68">
        <v>1.2787536009528289</v>
      </c>
      <c r="AC22" s="69">
        <f t="shared" si="8"/>
        <v>90.784133787278961</v>
      </c>
    </row>
    <row r="23" spans="2:29" x14ac:dyDescent="0.3">
      <c r="B23" s="113"/>
      <c r="C23" s="26">
        <v>2</v>
      </c>
      <c r="D23" s="14">
        <v>59.6</v>
      </c>
      <c r="E23" s="116"/>
      <c r="R23" s="12">
        <v>19</v>
      </c>
      <c r="S23" s="13">
        <v>63.7</v>
      </c>
      <c r="T23" s="14">
        <f t="shared" si="0"/>
        <v>1.125671917689393E-3</v>
      </c>
      <c r="U23" s="15">
        <f t="shared" si="1"/>
        <v>2.2296016810579529</v>
      </c>
      <c r="V23" s="60">
        <f t="shared" si="2"/>
        <v>12.39286125509026</v>
      </c>
      <c r="W23" s="16">
        <f t="shared" si="4"/>
        <v>87.607138744909747</v>
      </c>
      <c r="X23" s="15">
        <f t="shared" si="5"/>
        <v>2.3104562048862496</v>
      </c>
      <c r="Y23" s="60">
        <f t="shared" si="3"/>
        <v>9.2158662127210356</v>
      </c>
      <c r="Z23" s="16">
        <f t="shared" si="6"/>
        <v>90.784133787278961</v>
      </c>
      <c r="AA23" s="64">
        <f t="shared" si="7"/>
        <v>3.1769950423692244</v>
      </c>
      <c r="AB23" s="68">
        <v>1.3010299956639813</v>
      </c>
      <c r="AC23" s="69">
        <f t="shared" si="8"/>
        <v>90.926876136001113</v>
      </c>
    </row>
    <row r="24" spans="2:29" x14ac:dyDescent="0.3">
      <c r="B24" s="113"/>
      <c r="C24" s="26">
        <v>3</v>
      </c>
      <c r="D24" s="29">
        <v>59.5</v>
      </c>
      <c r="E24" s="116"/>
      <c r="R24" s="12">
        <v>20</v>
      </c>
      <c r="S24" s="13">
        <v>63.6</v>
      </c>
      <c r="T24" s="14">
        <f t="shared" si="0"/>
        <v>1.1239047718217487E-3</v>
      </c>
      <c r="U24" s="15">
        <f t="shared" si="1"/>
        <v>2.2331073440784843</v>
      </c>
      <c r="V24" s="60">
        <f t="shared" si="2"/>
        <v>12.255114181591964</v>
      </c>
      <c r="W24" s="16">
        <f t="shared" si="4"/>
        <v>87.744885818408036</v>
      </c>
      <c r="X24" s="15">
        <f t="shared" si="5"/>
        <v>2.3140889976612282</v>
      </c>
      <c r="Y24" s="60">
        <f t="shared" si="3"/>
        <v>9.0731238639988891</v>
      </c>
      <c r="Z24" s="16">
        <f t="shared" si="6"/>
        <v>90.926876136001113</v>
      </c>
      <c r="AA24" s="64">
        <f t="shared" si="7"/>
        <v>3.1819903175930744</v>
      </c>
      <c r="AB24" s="68">
        <v>1.3222192947339193</v>
      </c>
      <c r="AC24" s="69">
        <f t="shared" si="8"/>
        <v>91.070068066923938</v>
      </c>
    </row>
    <row r="25" spans="2:29" ht="15" thickBot="1" x14ac:dyDescent="0.35">
      <c r="B25" s="114"/>
      <c r="C25" s="30">
        <v>4</v>
      </c>
      <c r="D25" s="31">
        <v>59.4</v>
      </c>
      <c r="E25" s="117"/>
      <c r="R25" s="12">
        <v>21</v>
      </c>
      <c r="S25" s="13">
        <v>63.5</v>
      </c>
      <c r="T25" s="14">
        <f t="shared" si="0"/>
        <v>1.1221376259541044E-3</v>
      </c>
      <c r="U25" s="15">
        <f t="shared" si="1"/>
        <v>2.2366240485573479</v>
      </c>
      <c r="V25" s="60">
        <f t="shared" si="2"/>
        <v>12.116933259043305</v>
      </c>
      <c r="W25" s="16">
        <f t="shared" si="4"/>
        <v>87.883066740956693</v>
      </c>
      <c r="X25" s="15">
        <f t="shared" si="5"/>
        <v>2.317733232303214</v>
      </c>
      <c r="Y25" s="60">
        <f t="shared" si="3"/>
        <v>8.9299319330760625</v>
      </c>
      <c r="Z25" s="16">
        <f t="shared" si="6"/>
        <v>91.070068066923938</v>
      </c>
      <c r="AA25" s="64">
        <f t="shared" si="7"/>
        <v>3.1870013259672429</v>
      </c>
      <c r="AB25" s="68">
        <v>1.3424226808222062</v>
      </c>
      <c r="AC25" s="69">
        <f t="shared" si="8"/>
        <v>91.213711707408066</v>
      </c>
    </row>
    <row r="26" spans="2:29" ht="15" thickBot="1" x14ac:dyDescent="0.35">
      <c r="C26" s="34"/>
      <c r="D26" s="34"/>
      <c r="E26" s="35"/>
      <c r="R26" s="12">
        <v>22</v>
      </c>
      <c r="S26" s="13">
        <v>63.4</v>
      </c>
      <c r="T26" s="14">
        <f t="shared" si="0"/>
        <v>1.12037048008646E-3</v>
      </c>
      <c r="U26" s="15">
        <f t="shared" si="1"/>
        <v>2.2401518467411927</v>
      </c>
      <c r="V26" s="60">
        <f t="shared" si="2"/>
        <v>11.978316434530733</v>
      </c>
      <c r="W26" s="16">
        <f t="shared" si="4"/>
        <v>88.02168356546926</v>
      </c>
      <c r="X26" s="15">
        <f t="shared" si="5"/>
        <v>2.3213889629535354</v>
      </c>
      <c r="Y26" s="60">
        <f t="shared" si="3"/>
        <v>8.7862882925919266</v>
      </c>
      <c r="Z26" s="16">
        <f t="shared" si="6"/>
        <v>91.213711707408066</v>
      </c>
      <c r="AA26" s="64">
        <f t="shared" si="7"/>
        <v>3.1920281419388061</v>
      </c>
      <c r="AB26" s="68">
        <v>1.3617278360175928</v>
      </c>
      <c r="AC26" s="69">
        <f t="shared" si="8"/>
        <v>91.35780919825703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149.64999999999998</v>
      </c>
      <c r="R27" s="12">
        <v>23</v>
      </c>
      <c r="S27" s="13">
        <v>63.3</v>
      </c>
      <c r="T27" s="14">
        <f t="shared" si="0"/>
        <v>1.1186033342188157E-3</v>
      </c>
      <c r="U27" s="15">
        <f t="shared" si="1"/>
        <v>2.2436907912068182</v>
      </c>
      <c r="V27" s="60">
        <f t="shared" si="2"/>
        <v>11.839261642168243</v>
      </c>
      <c r="W27" s="16">
        <f t="shared" si="4"/>
        <v>88.160738357831761</v>
      </c>
      <c r="X27" s="15">
        <f t="shared" si="5"/>
        <v>2.3250562440956415</v>
      </c>
      <c r="Y27" s="60">
        <f t="shared" si="3"/>
        <v>8.6421908017429665</v>
      </c>
      <c r="Z27" s="16">
        <f t="shared" si="6"/>
        <v>91.35780919825703</v>
      </c>
      <c r="AA27" s="64">
        <f t="shared" si="7"/>
        <v>3.1970708404252761</v>
      </c>
      <c r="AB27" s="68">
        <v>1.3802112417116059</v>
      </c>
      <c r="AC27" s="69">
        <f t="shared" si="8"/>
        <v>91.502362693823898</v>
      </c>
    </row>
    <row r="28" spans="2:29" ht="15" thickBot="1" x14ac:dyDescent="0.35">
      <c r="B28" s="114"/>
      <c r="C28" s="30">
        <v>2</v>
      </c>
      <c r="D28" s="31">
        <v>149.6</v>
      </c>
      <c r="E28" s="117"/>
      <c r="R28" s="12">
        <v>24</v>
      </c>
      <c r="S28" s="13">
        <v>63.2</v>
      </c>
      <c r="T28" s="14">
        <f t="shared" si="0"/>
        <v>1.1168361883511716E-3</v>
      </c>
      <c r="U28" s="15">
        <f t="shared" si="1"/>
        <v>2.2472409348637914</v>
      </c>
      <c r="V28" s="60">
        <f t="shared" si="2"/>
        <v>11.699766802994437</v>
      </c>
      <c r="W28" s="16">
        <f t="shared" si="4"/>
        <v>88.300233197005568</v>
      </c>
      <c r="X28" s="15">
        <f t="shared" si="5"/>
        <v>2.3287351305578183</v>
      </c>
      <c r="Y28" s="60">
        <f t="shared" si="3"/>
        <v>8.4976373061760988</v>
      </c>
      <c r="Z28" s="16">
        <f t="shared" si="6"/>
        <v>91.502362693823898</v>
      </c>
      <c r="AA28" s="64">
        <f t="shared" si="7"/>
        <v>3.2021294968183387</v>
      </c>
      <c r="AB28" s="68">
        <v>1.3979400086720377</v>
      </c>
      <c r="AC28" s="69">
        <f t="shared" si="8"/>
        <v>91.647374362118398</v>
      </c>
    </row>
    <row r="29" spans="2:29" x14ac:dyDescent="0.3">
      <c r="R29" s="12">
        <v>25</v>
      </c>
      <c r="S29" s="13">
        <v>63.1</v>
      </c>
      <c r="T29" s="14">
        <f t="shared" si="0"/>
        <v>1.1150690424835273E-3</v>
      </c>
      <c r="U29" s="15">
        <f t="shared" si="1"/>
        <v>2.2508023309570779</v>
      </c>
      <c r="V29" s="60">
        <f t="shared" si="2"/>
        <v>11.559829824869238</v>
      </c>
      <c r="W29" s="16">
        <f t="shared" si="4"/>
        <v>88.44017017513076</v>
      </c>
      <c r="X29" s="15">
        <f t="shared" si="5"/>
        <v>2.3324256775159133</v>
      </c>
      <c r="Y29" s="60">
        <f t="shared" si="3"/>
        <v>8.3526256378815944</v>
      </c>
      <c r="Z29" s="16">
        <f t="shared" si="6"/>
        <v>91.647374362118398</v>
      </c>
      <c r="AA29" s="64">
        <f t="shared" si="7"/>
        <v>3.207204186987644</v>
      </c>
      <c r="AB29" s="68">
        <v>1.414973347970818</v>
      </c>
      <c r="AC29" s="69">
        <f t="shared" si="8"/>
        <v>91.647374362118398</v>
      </c>
    </row>
    <row r="30" spans="2:29" x14ac:dyDescent="0.3">
      <c r="B30" s="6" t="s">
        <v>50</v>
      </c>
      <c r="R30" s="12">
        <v>26</v>
      </c>
      <c r="S30" s="13">
        <v>63.1</v>
      </c>
      <c r="T30" s="14">
        <f t="shared" si="0"/>
        <v>1.1150690424835273E-3</v>
      </c>
      <c r="U30" s="15">
        <f t="shared" si="1"/>
        <v>2.2508023309570779</v>
      </c>
      <c r="V30" s="60">
        <f t="shared" si="2"/>
        <v>11.559829824869238</v>
      </c>
      <c r="W30" s="16">
        <f t="shared" si="4"/>
        <v>88.44017017513076</v>
      </c>
      <c r="X30" s="15">
        <f t="shared" si="5"/>
        <v>2.3324256775159133</v>
      </c>
      <c r="Y30" s="60">
        <f t="shared" si="3"/>
        <v>8.3526256378815944</v>
      </c>
      <c r="Z30" s="16">
        <f t="shared" si="6"/>
        <v>91.647374362118398</v>
      </c>
      <c r="AA30" s="64">
        <f t="shared" si="7"/>
        <v>3.207204186987644</v>
      </c>
      <c r="AB30" s="68">
        <v>1.4313637641589874</v>
      </c>
      <c r="AC30" s="69">
        <f t="shared" si="8"/>
        <v>91.792846384915393</v>
      </c>
    </row>
    <row r="31" spans="2:29" ht="15" thickBot="1" x14ac:dyDescent="0.35">
      <c r="R31" s="12">
        <v>27</v>
      </c>
      <c r="S31" s="13">
        <v>63</v>
      </c>
      <c r="T31" s="14">
        <f t="shared" si="0"/>
        <v>1.1133018966158832E-3</v>
      </c>
      <c r="U31" s="15">
        <f t="shared" si="1"/>
        <v>2.2543750330697079</v>
      </c>
      <c r="V31" s="60">
        <f t="shared" si="2"/>
        <v>11.419448602369043</v>
      </c>
      <c r="W31" s="16">
        <f t="shared" si="4"/>
        <v>88.580551397630956</v>
      </c>
      <c r="X31" s="15">
        <f t="shared" si="5"/>
        <v>2.3361279404960968</v>
      </c>
      <c r="Y31" s="60">
        <f t="shared" si="3"/>
        <v>8.2071536150846054</v>
      </c>
      <c r="Z31" s="16">
        <f t="shared" si="6"/>
        <v>91.792846384915393</v>
      </c>
      <c r="AA31" s="64">
        <f t="shared" si="7"/>
        <v>3.2122949872844373</v>
      </c>
      <c r="AB31" s="68">
        <v>1.4471580313422192</v>
      </c>
      <c r="AC31" s="69">
        <f t="shared" si="8"/>
        <v>91.938780957864367</v>
      </c>
    </row>
    <row r="32" spans="2:29" x14ac:dyDescent="0.3">
      <c r="B32" s="89" t="s">
        <v>29</v>
      </c>
      <c r="C32" s="90">
        <f>INTERCEPT(AC4:AC136,_xlfn.ANCHORARRAY(AB4))</f>
        <v>82.076243079556278</v>
      </c>
      <c r="R32" s="12">
        <v>28</v>
      </c>
      <c r="S32" s="13">
        <v>62.9</v>
      </c>
      <c r="T32" s="14">
        <f t="shared" si="0"/>
        <v>1.1115347507482389E-3</v>
      </c>
      <c r="U32" s="15">
        <f t="shared" si="1"/>
        <v>2.2579590951254622</v>
      </c>
      <c r="V32" s="60">
        <f t="shared" si="2"/>
        <v>11.278621016681246</v>
      </c>
      <c r="W32" s="16">
        <f t="shared" si="4"/>
        <v>88.721378983318758</v>
      </c>
      <c r="X32" s="15">
        <f t="shared" si="5"/>
        <v>2.3398419753776483</v>
      </c>
      <c r="Y32" s="60">
        <f t="shared" si="3"/>
        <v>8.061219042135626</v>
      </c>
      <c r="Z32" s="16">
        <f t="shared" si="6"/>
        <v>91.938780957864367</v>
      </c>
      <c r="AA32" s="64">
        <f t="shared" si="7"/>
        <v>3.2174019745456199</v>
      </c>
      <c r="AB32" s="68">
        <v>1.4623979978989561</v>
      </c>
      <c r="AC32" s="69">
        <f t="shared" si="8"/>
        <v>92.08518029059988</v>
      </c>
    </row>
    <row r="33" spans="2:29" x14ac:dyDescent="0.3">
      <c r="B33" s="91" t="s">
        <v>51</v>
      </c>
      <c r="C33" s="92">
        <f>SLOPE(AC4:AC136,_xlfn.ANCHORARRAY(AB4))</f>
        <v>6.8038586458757262</v>
      </c>
      <c r="R33" s="12">
        <v>29</v>
      </c>
      <c r="S33" s="13">
        <v>62.8</v>
      </c>
      <c r="T33" s="14">
        <f t="shared" si="0"/>
        <v>1.1097676048805944E-3</v>
      </c>
      <c r="U33" s="15">
        <f t="shared" si="1"/>
        <v>2.2615545713915868</v>
      </c>
      <c r="V33" s="60">
        <f t="shared" si="2"/>
        <v>11.137344935497573</v>
      </c>
      <c r="W33" s="16">
        <f t="shared" si="4"/>
        <v>88.862655064502434</v>
      </c>
      <c r="X33" s="15">
        <f t="shared" si="5"/>
        <v>2.3435678383957668</v>
      </c>
      <c r="Y33" s="60">
        <f t="shared" si="3"/>
        <v>7.9148197094001222</v>
      </c>
      <c r="Z33" s="16">
        <f t="shared" si="6"/>
        <v>92.08518029059988</v>
      </c>
      <c r="AA33" s="64">
        <f t="shared" si="7"/>
        <v>3.2225252260974511</v>
      </c>
      <c r="AB33" s="68">
        <v>1.4771212547196624</v>
      </c>
      <c r="AC33" s="69">
        <f t="shared" si="8"/>
        <v>92.08518029059988</v>
      </c>
    </row>
    <row r="34" spans="2:29" ht="15" thickBot="1" x14ac:dyDescent="0.35">
      <c r="B34" s="93" t="s">
        <v>52</v>
      </c>
      <c r="C34" s="94">
        <f>(SUMIF(Z12:Z137,"&lt;=92",Z12:Z137)-(Z12*COUNTIF(Z12:Z137,"&lt;=92")))</f>
        <v>49.131807813098249</v>
      </c>
      <c r="R34" s="12">
        <v>30</v>
      </c>
      <c r="S34" s="13">
        <v>62.8</v>
      </c>
      <c r="T34" s="14">
        <f t="shared" si="0"/>
        <v>1.1097676048805944E-3</v>
      </c>
      <c r="U34" s="15">
        <f t="shared" si="1"/>
        <v>2.2615545713915868</v>
      </c>
      <c r="V34" s="60">
        <f t="shared" si="2"/>
        <v>11.137344935497573</v>
      </c>
      <c r="W34" s="16">
        <f t="shared" si="4"/>
        <v>88.862655064502434</v>
      </c>
      <c r="X34" s="15">
        <f t="shared" si="5"/>
        <v>2.3435678383957668</v>
      </c>
      <c r="Y34" s="60">
        <f t="shared" si="3"/>
        <v>7.9148197094001222</v>
      </c>
      <c r="Z34" s="16">
        <f t="shared" si="6"/>
        <v>92.08518029059988</v>
      </c>
      <c r="AA34" s="64">
        <f t="shared" si="7"/>
        <v>3.2225252260974511</v>
      </c>
      <c r="AB34" s="68">
        <v>1.4913616938342726</v>
      </c>
      <c r="AC34" s="69">
        <f t="shared" si="8"/>
        <v>92.232046606852805</v>
      </c>
    </row>
    <row r="35" spans="2:29" x14ac:dyDescent="0.3">
      <c r="R35" s="12">
        <v>31</v>
      </c>
      <c r="S35" s="13">
        <v>62.7</v>
      </c>
      <c r="T35" s="14">
        <f t="shared" si="0"/>
        <v>1.1080004590129503E-3</v>
      </c>
      <c r="U35" s="15">
        <f t="shared" si="1"/>
        <v>2.2651615164815246</v>
      </c>
      <c r="V35" s="60">
        <f t="shared" si="2"/>
        <v>10.995618212906688</v>
      </c>
      <c r="W35" s="16">
        <f t="shared" si="4"/>
        <v>89.004381787093308</v>
      </c>
      <c r="X35" s="15">
        <f t="shared" si="5"/>
        <v>2.3473055861444037</v>
      </c>
      <c r="Y35" s="60">
        <f t="shared" si="3"/>
        <v>7.7679533931471978</v>
      </c>
      <c r="Z35" s="16">
        <f t="shared" si="6"/>
        <v>92.232046606852805</v>
      </c>
      <c r="AA35" s="64">
        <f t="shared" si="7"/>
        <v>3.2276648197594904</v>
      </c>
      <c r="AB35" s="68">
        <v>1.505149978319906</v>
      </c>
      <c r="AC35" s="69">
        <f t="shared" si="8"/>
        <v>92.379382144563408</v>
      </c>
    </row>
    <row r="36" spans="2:29" x14ac:dyDescent="0.3">
      <c r="R36" s="12">
        <v>32</v>
      </c>
      <c r="S36" s="13">
        <v>62.6</v>
      </c>
      <c r="T36" s="14">
        <f t="shared" ref="T36:T67" si="9">(PI()*$D$10^2/4*S36)*10^-9</f>
        <v>1.106233313145306E-3</v>
      </c>
      <c r="U36" s="15">
        <f t="shared" ref="U36:U67" si="10">$D$14/T36*10^-6</f>
        <v>2.2687799853576931</v>
      </c>
      <c r="V36" s="60">
        <f t="shared" ref="V36:V67" si="11">(1-(U36/$D$12))*100</f>
        <v>10.853438689285145</v>
      </c>
      <c r="W36" s="16">
        <f t="shared" si="4"/>
        <v>89.146561310714858</v>
      </c>
      <c r="X36" s="15">
        <f t="shared" si="5"/>
        <v>2.3510552755791387</v>
      </c>
      <c r="Y36" s="60">
        <f t="shared" ref="Y36:Y67" si="12">(1-(X36/$D$12))*100</f>
        <v>7.6206178554365849</v>
      </c>
      <c r="Z36" s="16">
        <f t="shared" si="6"/>
        <v>92.379382144563408</v>
      </c>
      <c r="AA36" s="64">
        <f t="shared" si="7"/>
        <v>3.2328208338485602</v>
      </c>
      <c r="AB36" s="68">
        <v>1.5185139398778875</v>
      </c>
      <c r="AC36" s="69">
        <f t="shared" si="8"/>
        <v>92.379382144563408</v>
      </c>
    </row>
    <row r="37" spans="2:29" x14ac:dyDescent="0.3">
      <c r="R37" s="12">
        <v>33</v>
      </c>
      <c r="S37" s="13">
        <v>62.6</v>
      </c>
      <c r="T37" s="14">
        <f t="shared" si="9"/>
        <v>1.106233313145306E-3</v>
      </c>
      <c r="U37" s="15">
        <f t="shared" si="10"/>
        <v>2.2687799853576931</v>
      </c>
      <c r="V37" s="60">
        <f t="shared" si="11"/>
        <v>10.853438689285145</v>
      </c>
      <c r="W37" s="16">
        <f t="shared" si="4"/>
        <v>89.146561310714858</v>
      </c>
      <c r="X37" s="15">
        <f t="shared" si="5"/>
        <v>2.3510552755791387</v>
      </c>
      <c r="Y37" s="60">
        <f t="shared" si="12"/>
        <v>7.6206178554365849</v>
      </c>
      <c r="Z37" s="16">
        <f t="shared" si="6"/>
        <v>92.379382144563408</v>
      </c>
      <c r="AA37" s="64">
        <f t="shared" si="7"/>
        <v>3.2328208338485602</v>
      </c>
      <c r="AB37" s="68">
        <v>1.5314789170422551</v>
      </c>
      <c r="AC37" s="69">
        <f t="shared" si="8"/>
        <v>92.527189155994733</v>
      </c>
    </row>
    <row r="38" spans="2:29" x14ac:dyDescent="0.3">
      <c r="R38" s="12">
        <v>34</v>
      </c>
      <c r="S38" s="13">
        <v>62.5</v>
      </c>
      <c r="T38" s="14">
        <f t="shared" si="9"/>
        <v>1.1044661672776617E-3</v>
      </c>
      <c r="U38" s="15">
        <f t="shared" si="10"/>
        <v>2.2724100333342658</v>
      </c>
      <c r="V38" s="60">
        <f t="shared" si="11"/>
        <v>10.710804191187984</v>
      </c>
      <c r="W38" s="16">
        <f t="shared" si="4"/>
        <v>89.289195808812011</v>
      </c>
      <c r="X38" s="15">
        <f t="shared" si="5"/>
        <v>2.354816964020066</v>
      </c>
      <c r="Y38" s="60">
        <f t="shared" si="12"/>
        <v>7.4728108440052621</v>
      </c>
      <c r="Z38" s="16">
        <f t="shared" si="6"/>
        <v>92.527189155994733</v>
      </c>
      <c r="AA38" s="64">
        <f t="shared" si="7"/>
        <v>3.237993347182722</v>
      </c>
      <c r="AB38" s="68">
        <v>1.5440680443502757</v>
      </c>
      <c r="AC38" s="69">
        <f t="shared" si="8"/>
        <v>92.675469907847273</v>
      </c>
    </row>
    <row r="39" spans="2:29" x14ac:dyDescent="0.3">
      <c r="R39" s="12">
        <v>35</v>
      </c>
      <c r="S39" s="13">
        <v>62.4</v>
      </c>
      <c r="T39" s="14">
        <f t="shared" si="9"/>
        <v>1.1026990214100176E-3</v>
      </c>
      <c r="U39" s="15">
        <f t="shared" si="10"/>
        <v>2.2760517160799933</v>
      </c>
      <c r="V39" s="60">
        <f t="shared" si="11"/>
        <v>10.567712531237984</v>
      </c>
      <c r="W39" s="16">
        <f t="shared" si="4"/>
        <v>89.432287468762013</v>
      </c>
      <c r="X39" s="15">
        <f t="shared" si="5"/>
        <v>2.3585907091547131</v>
      </c>
      <c r="Y39" s="60">
        <f t="shared" si="12"/>
        <v>7.3245300921527257</v>
      </c>
      <c r="Z39" s="16">
        <f t="shared" si="6"/>
        <v>92.675469907847273</v>
      </c>
      <c r="AA39" s="64">
        <f t="shared" si="7"/>
        <v>3.2431824390852579</v>
      </c>
      <c r="AB39" s="68">
        <v>1.5563025007672873</v>
      </c>
      <c r="AC39" s="69">
        <f t="shared" si="8"/>
        <v>92.675469907847273</v>
      </c>
    </row>
    <row r="40" spans="2:29" x14ac:dyDescent="0.3">
      <c r="R40" s="12">
        <v>36</v>
      </c>
      <c r="S40" s="13">
        <v>62.4</v>
      </c>
      <c r="T40" s="14">
        <f t="shared" si="9"/>
        <v>1.1026990214100176E-3</v>
      </c>
      <c r="U40" s="15">
        <f t="shared" si="10"/>
        <v>2.2760517160799933</v>
      </c>
      <c r="V40" s="60">
        <f t="shared" si="11"/>
        <v>10.567712531237984</v>
      </c>
      <c r="W40" s="16">
        <f t="shared" si="4"/>
        <v>89.432287468762013</v>
      </c>
      <c r="X40" s="15">
        <f t="shared" si="5"/>
        <v>2.3585907091547131</v>
      </c>
      <c r="Y40" s="60">
        <f t="shared" si="12"/>
        <v>7.3245300921527257</v>
      </c>
      <c r="Z40" s="16">
        <f t="shared" si="6"/>
        <v>92.675469907847273</v>
      </c>
      <c r="AA40" s="64">
        <f t="shared" si="7"/>
        <v>3.2431824390852579</v>
      </c>
      <c r="AB40" s="68">
        <v>1.568201724066995</v>
      </c>
      <c r="AC40" s="69">
        <f t="shared" si="8"/>
        <v>92.824226681375137</v>
      </c>
    </row>
    <row r="41" spans="2:29" x14ac:dyDescent="0.3">
      <c r="R41" s="12">
        <v>37</v>
      </c>
      <c r="S41" s="13">
        <v>62.3</v>
      </c>
      <c r="T41" s="14">
        <f t="shared" si="9"/>
        <v>1.1009318755423733E-3</v>
      </c>
      <c r="U41" s="15">
        <f t="shared" si="10"/>
        <v>2.2797050896210531</v>
      </c>
      <c r="V41" s="60">
        <f t="shared" si="11"/>
        <v>10.424161508013629</v>
      </c>
      <c r="W41" s="16">
        <f t="shared" si="4"/>
        <v>89.575838491986374</v>
      </c>
      <c r="X41" s="15">
        <f t="shared" si="5"/>
        <v>2.3623765690409972</v>
      </c>
      <c r="Y41" s="60">
        <f t="shared" si="12"/>
        <v>7.1757733186248558</v>
      </c>
      <c r="Z41" s="16">
        <f t="shared" si="6"/>
        <v>92.824226681375137</v>
      </c>
      <c r="AA41" s="64">
        <f t="shared" si="7"/>
        <v>3.2483881893887734</v>
      </c>
      <c r="AB41" s="68">
        <v>1.5797835966168101</v>
      </c>
      <c r="AC41" s="69">
        <f t="shared" si="8"/>
        <v>92.824226681375137</v>
      </c>
    </row>
    <row r="42" spans="2:29" x14ac:dyDescent="0.3">
      <c r="R42" s="12">
        <v>38</v>
      </c>
      <c r="S42" s="13">
        <v>62.3</v>
      </c>
      <c r="T42" s="14">
        <f t="shared" si="9"/>
        <v>1.1009318755423733E-3</v>
      </c>
      <c r="U42" s="15">
        <f t="shared" si="10"/>
        <v>2.2797050896210531</v>
      </c>
      <c r="V42" s="60">
        <f t="shared" si="11"/>
        <v>10.424161508013629</v>
      </c>
      <c r="W42" s="16">
        <f t="shared" si="4"/>
        <v>89.575838491986374</v>
      </c>
      <c r="X42" s="15">
        <f t="shared" si="5"/>
        <v>2.3623765690409972</v>
      </c>
      <c r="Y42" s="60">
        <f t="shared" si="12"/>
        <v>7.1757733186248558</v>
      </c>
      <c r="Z42" s="16">
        <f t="shared" si="6"/>
        <v>92.824226681375137</v>
      </c>
      <c r="AA42" s="64">
        <f t="shared" si="7"/>
        <v>3.2483881893887734</v>
      </c>
      <c r="AB42" s="68">
        <v>1.5910646070264991</v>
      </c>
      <c r="AC42" s="69">
        <f t="shared" si="8"/>
        <v>92.973461772502745</v>
      </c>
    </row>
    <row r="43" spans="2:29" x14ac:dyDescent="0.3">
      <c r="R43" s="12">
        <v>39</v>
      </c>
      <c r="S43" s="13">
        <v>62.2</v>
      </c>
      <c r="T43" s="14">
        <f t="shared" si="9"/>
        <v>1.0991647296747292E-3</v>
      </c>
      <c r="U43" s="15">
        <f t="shared" si="10"/>
        <v>2.2833702103439162</v>
      </c>
      <c r="V43" s="60">
        <f t="shared" si="11"/>
        <v>10.280148905936493</v>
      </c>
      <c r="W43" s="16">
        <f t="shared" si="4"/>
        <v>89.7198510940635</v>
      </c>
      <c r="X43" s="15">
        <f t="shared" si="5"/>
        <v>2.3661746021101946</v>
      </c>
      <c r="Y43" s="60">
        <f t="shared" si="12"/>
        <v>7.0265382274972588</v>
      </c>
      <c r="Z43" s="16">
        <f t="shared" si="6"/>
        <v>92.973461772502745</v>
      </c>
      <c r="AA43" s="64">
        <f t="shared" si="7"/>
        <v>3.2536106784392338</v>
      </c>
      <c r="AB43" s="68">
        <v>1.6020599913279623</v>
      </c>
      <c r="AC43" s="69">
        <f t="shared" si="8"/>
        <v>92.973461772502745</v>
      </c>
    </row>
    <row r="44" spans="2:29" x14ac:dyDescent="0.3">
      <c r="R44" s="12">
        <v>40</v>
      </c>
      <c r="S44" s="13">
        <v>62.2</v>
      </c>
      <c r="T44" s="14">
        <f t="shared" si="9"/>
        <v>1.0991647296747292E-3</v>
      </c>
      <c r="U44" s="15">
        <f t="shared" si="10"/>
        <v>2.2833702103439162</v>
      </c>
      <c r="V44" s="60">
        <f t="shared" si="11"/>
        <v>10.280148905936493</v>
      </c>
      <c r="W44" s="16">
        <f t="shared" si="4"/>
        <v>89.7198510940635</v>
      </c>
      <c r="X44" s="15">
        <f t="shared" si="5"/>
        <v>2.3661746021101946</v>
      </c>
      <c r="Y44" s="60">
        <f t="shared" si="12"/>
        <v>7.0265382274972588</v>
      </c>
      <c r="Z44" s="16">
        <f t="shared" si="6"/>
        <v>92.973461772502745</v>
      </c>
      <c r="AA44" s="64">
        <f t="shared" si="7"/>
        <v>3.2536106784392338</v>
      </c>
      <c r="AB44" s="68">
        <v>1.6127838567197355</v>
      </c>
      <c r="AC44" s="69">
        <f t="shared" si="8"/>
        <v>93.123177491943153</v>
      </c>
    </row>
    <row r="45" spans="2:29" x14ac:dyDescent="0.3">
      <c r="R45" s="12">
        <v>41</v>
      </c>
      <c r="S45" s="13">
        <v>62.1</v>
      </c>
      <c r="T45" s="14">
        <f t="shared" si="9"/>
        <v>1.0973975838070849E-3</v>
      </c>
      <c r="U45" s="15">
        <f t="shared" si="10"/>
        <v>2.2870471349982542</v>
      </c>
      <c r="V45" s="60">
        <f t="shared" si="11"/>
        <v>10.135672495156999</v>
      </c>
      <c r="W45" s="16">
        <f t="shared" si="4"/>
        <v>89.864327504843004</v>
      </c>
      <c r="X45" s="15">
        <f t="shared" si="5"/>
        <v>2.3699848671699533</v>
      </c>
      <c r="Y45" s="60">
        <f t="shared" si="12"/>
        <v>6.8768225080568453</v>
      </c>
      <c r="Z45" s="16">
        <f t="shared" si="6"/>
        <v>93.123177491943153</v>
      </c>
      <c r="AA45" s="64">
        <f t="shared" si="7"/>
        <v>3.2588499871001542</v>
      </c>
      <c r="AB45" s="68">
        <v>1.6232492903979006</v>
      </c>
      <c r="AC45" s="69">
        <f t="shared" si="8"/>
        <v>93.123177491943153</v>
      </c>
    </row>
    <row r="46" spans="2:29" x14ac:dyDescent="0.3">
      <c r="R46" s="12">
        <v>42</v>
      </c>
      <c r="S46" s="13">
        <v>62.1</v>
      </c>
      <c r="T46" s="14">
        <f t="shared" si="9"/>
        <v>1.0973975838070849E-3</v>
      </c>
      <c r="U46" s="15">
        <f t="shared" si="10"/>
        <v>2.2870471349982542</v>
      </c>
      <c r="V46" s="60">
        <f t="shared" si="11"/>
        <v>10.135672495156999</v>
      </c>
      <c r="W46" s="16">
        <f t="shared" si="4"/>
        <v>89.864327504843004</v>
      </c>
      <c r="X46" s="15">
        <f t="shared" si="5"/>
        <v>2.3699848671699533</v>
      </c>
      <c r="Y46" s="60">
        <f t="shared" si="12"/>
        <v>6.8768225080568453</v>
      </c>
      <c r="Z46" s="16">
        <f t="shared" si="6"/>
        <v>93.123177491943153</v>
      </c>
      <c r="AA46" s="64">
        <f t="shared" si="7"/>
        <v>3.2588499871001542</v>
      </c>
      <c r="AB46" s="68">
        <v>1.6334684555795864</v>
      </c>
      <c r="AC46" s="69">
        <f t="shared" si="8"/>
        <v>93.273376165317288</v>
      </c>
    </row>
    <row r="47" spans="2:29" x14ac:dyDescent="0.3">
      <c r="R47" s="12">
        <v>43</v>
      </c>
      <c r="S47" s="13">
        <v>62</v>
      </c>
      <c r="T47" s="14">
        <f t="shared" si="9"/>
        <v>1.0956304379394404E-3</v>
      </c>
      <c r="U47" s="15">
        <f t="shared" si="10"/>
        <v>2.290735920699865</v>
      </c>
      <c r="V47" s="60">
        <f t="shared" si="11"/>
        <v>9.9907300314394867</v>
      </c>
      <c r="W47" s="16">
        <f t="shared" si="4"/>
        <v>90.009269968560517</v>
      </c>
      <c r="X47" s="15">
        <f t="shared" si="5"/>
        <v>2.373807423407325</v>
      </c>
      <c r="Y47" s="60">
        <f t="shared" si="12"/>
        <v>6.7266238346827105</v>
      </c>
      <c r="Z47" s="16">
        <f t="shared" si="6"/>
        <v>93.273376165317288</v>
      </c>
      <c r="AA47" s="64">
        <f t="shared" si="7"/>
        <v>3.2641061967567762</v>
      </c>
      <c r="AB47" s="68">
        <v>1.6434526764861874</v>
      </c>
      <c r="AC47" s="69">
        <f t="shared" si="8"/>
        <v>93.273376165317288</v>
      </c>
    </row>
    <row r="48" spans="2:29" x14ac:dyDescent="0.3">
      <c r="R48" s="12">
        <v>44</v>
      </c>
      <c r="S48" s="13">
        <v>62</v>
      </c>
      <c r="T48" s="14">
        <f t="shared" si="9"/>
        <v>1.0956304379394404E-3</v>
      </c>
      <c r="U48" s="15">
        <f t="shared" si="10"/>
        <v>2.290735920699865</v>
      </c>
      <c r="V48" s="60">
        <f t="shared" si="11"/>
        <v>9.9907300314394867</v>
      </c>
      <c r="W48" s="16">
        <f t="shared" si="4"/>
        <v>90.009269968560517</v>
      </c>
      <c r="X48" s="15">
        <f t="shared" si="5"/>
        <v>2.373807423407325</v>
      </c>
      <c r="Y48" s="60">
        <f t="shared" si="12"/>
        <v>6.7266238346827105</v>
      </c>
      <c r="Z48" s="16">
        <f t="shared" si="6"/>
        <v>93.273376165317288</v>
      </c>
      <c r="AA48" s="64">
        <f t="shared" si="7"/>
        <v>3.2641061967567762</v>
      </c>
      <c r="AB48" s="68">
        <v>1.6532125137753437</v>
      </c>
      <c r="AC48" s="69">
        <f t="shared" si="8"/>
        <v>93.424060133274139</v>
      </c>
    </row>
    <row r="49" spans="16:29" x14ac:dyDescent="0.3">
      <c r="R49" s="12">
        <v>45</v>
      </c>
      <c r="S49" s="13">
        <v>61.9</v>
      </c>
      <c r="T49" s="14">
        <f t="shared" si="9"/>
        <v>1.0938632920717963E-3</v>
      </c>
      <c r="U49" s="15">
        <f t="shared" si="10"/>
        <v>2.2944366249336281</v>
      </c>
      <c r="V49" s="60">
        <f t="shared" si="11"/>
        <v>9.8453192560460483</v>
      </c>
      <c r="W49" s="16">
        <f t="shared" si="4"/>
        <v>90.154680743953946</v>
      </c>
      <c r="X49" s="15">
        <f t="shared" si="5"/>
        <v>2.377642330391827</v>
      </c>
      <c r="Y49" s="60">
        <f t="shared" si="12"/>
        <v>6.5759398667258555</v>
      </c>
      <c r="Z49" s="16">
        <f t="shared" si="6"/>
        <v>93.424060133274139</v>
      </c>
      <c r="AA49" s="64">
        <f t="shared" si="7"/>
        <v>3.2693793893201928</v>
      </c>
      <c r="AB49" s="68">
        <v>1.6627578316815741</v>
      </c>
      <c r="AC49" s="69">
        <f t="shared" si="8"/>
        <v>93.424060133274139</v>
      </c>
    </row>
    <row r="50" spans="16:29" x14ac:dyDescent="0.3">
      <c r="R50" s="12">
        <v>46</v>
      </c>
      <c r="S50" s="13">
        <v>61.9</v>
      </c>
      <c r="T50" s="14">
        <f t="shared" si="9"/>
        <v>1.0938632920717963E-3</v>
      </c>
      <c r="U50" s="15">
        <f t="shared" si="10"/>
        <v>2.2944366249336281</v>
      </c>
      <c r="V50" s="60">
        <f t="shared" si="11"/>
        <v>9.8453192560460483</v>
      </c>
      <c r="W50" s="16">
        <f t="shared" si="4"/>
        <v>90.154680743953946</v>
      </c>
      <c r="X50" s="15">
        <f t="shared" si="5"/>
        <v>2.377642330391827</v>
      </c>
      <c r="Y50" s="60">
        <f t="shared" si="12"/>
        <v>6.5759398667258555</v>
      </c>
      <c r="Z50" s="16">
        <f t="shared" si="6"/>
        <v>93.424060133274139</v>
      </c>
      <c r="AA50" s="64">
        <f t="shared" si="7"/>
        <v>3.2693793893201928</v>
      </c>
      <c r="AB50" s="68">
        <v>1.6720978579357175</v>
      </c>
      <c r="AC50" s="69">
        <f t="shared" si="8"/>
        <v>93.57523175161279</v>
      </c>
    </row>
    <row r="51" spans="16:29" x14ac:dyDescent="0.3">
      <c r="R51" s="12">
        <v>47</v>
      </c>
      <c r="S51" s="13">
        <v>61.8</v>
      </c>
      <c r="T51" s="14">
        <f t="shared" si="9"/>
        <v>1.0920961462041519E-3</v>
      </c>
      <c r="U51" s="15">
        <f t="shared" si="10"/>
        <v>2.2981493055564983</v>
      </c>
      <c r="V51" s="60">
        <f t="shared" si="11"/>
        <v>9.6994378956189227</v>
      </c>
      <c r="W51" s="16">
        <f t="shared" si="4"/>
        <v>90.300562104381072</v>
      </c>
      <c r="X51" s="15">
        <f t="shared" si="5"/>
        <v>2.3814896480785452</v>
      </c>
      <c r="Y51" s="60">
        <f t="shared" si="12"/>
        <v>6.4247682483872133</v>
      </c>
      <c r="Z51" s="16">
        <f t="shared" si="6"/>
        <v>93.57523175161279</v>
      </c>
      <c r="AA51" s="64">
        <f t="shared" si="7"/>
        <v>3.2746696472317094</v>
      </c>
      <c r="AB51" s="68">
        <v>1.6812412373755872</v>
      </c>
      <c r="AC51" s="69">
        <f t="shared" si="8"/>
        <v>93.57523175161279</v>
      </c>
    </row>
    <row r="52" spans="16:29" x14ac:dyDescent="0.3">
      <c r="R52" s="12">
        <v>48</v>
      </c>
      <c r="S52" s="13">
        <v>61.8</v>
      </c>
      <c r="T52" s="14">
        <f t="shared" si="9"/>
        <v>1.0920961462041519E-3</v>
      </c>
      <c r="U52" s="15">
        <f t="shared" si="10"/>
        <v>2.2981493055564983</v>
      </c>
      <c r="V52" s="60">
        <f t="shared" si="11"/>
        <v>9.6994378956189227</v>
      </c>
      <c r="W52" s="16">
        <f t="shared" si="4"/>
        <v>90.300562104381072</v>
      </c>
      <c r="X52" s="15">
        <f t="shared" si="5"/>
        <v>2.3814896480785452</v>
      </c>
      <c r="Y52" s="60">
        <f t="shared" si="12"/>
        <v>6.4247682483872133</v>
      </c>
      <c r="Z52" s="16">
        <f t="shared" si="6"/>
        <v>93.57523175161279</v>
      </c>
      <c r="AA52" s="64">
        <f t="shared" si="7"/>
        <v>3.2746696472317094</v>
      </c>
      <c r="AB52" s="68">
        <v>1.6901960800285136</v>
      </c>
      <c r="AC52" s="69">
        <f t="shared" si="8"/>
        <v>93.57523175161279</v>
      </c>
    </row>
    <row r="53" spans="16:29" x14ac:dyDescent="0.3">
      <c r="R53" s="12">
        <v>49</v>
      </c>
      <c r="S53" s="13">
        <v>61.8</v>
      </c>
      <c r="T53" s="14">
        <f t="shared" si="9"/>
        <v>1.0920961462041519E-3</v>
      </c>
      <c r="U53" s="15">
        <f t="shared" si="10"/>
        <v>2.2981493055564983</v>
      </c>
      <c r="V53" s="60">
        <f t="shared" si="11"/>
        <v>9.6994378956189227</v>
      </c>
      <c r="W53" s="16">
        <f t="shared" si="4"/>
        <v>90.300562104381072</v>
      </c>
      <c r="X53" s="15">
        <f t="shared" si="5"/>
        <v>2.3814896480785452</v>
      </c>
      <c r="Y53" s="60">
        <f t="shared" si="12"/>
        <v>6.4247682483872133</v>
      </c>
      <c r="Z53" s="16">
        <f t="shared" si="6"/>
        <v>93.57523175161279</v>
      </c>
      <c r="AA53" s="64">
        <f t="shared" si="7"/>
        <v>3.2746696472317094</v>
      </c>
      <c r="AB53" s="68">
        <v>1.6989700043360187</v>
      </c>
      <c r="AC53" s="69">
        <f t="shared" si="8"/>
        <v>93.726893391404687</v>
      </c>
    </row>
    <row r="54" spans="16:29" x14ac:dyDescent="0.3">
      <c r="P54" s="50"/>
      <c r="R54" s="12">
        <v>50</v>
      </c>
      <c r="S54" s="13">
        <v>61.7</v>
      </c>
      <c r="T54" s="14">
        <f t="shared" si="9"/>
        <v>1.0903290003365079E-3</v>
      </c>
      <c r="U54" s="15">
        <f t="shared" si="10"/>
        <v>2.3018740208005117</v>
      </c>
      <c r="V54" s="60">
        <f t="shared" si="11"/>
        <v>9.5530836620624004</v>
      </c>
      <c r="W54" s="16">
        <f t="shared" si="4"/>
        <v>90.446916337937594</v>
      </c>
      <c r="X54" s="15">
        <f t="shared" si="5"/>
        <v>2.3853494368112491</v>
      </c>
      <c r="Y54" s="60">
        <f t="shared" si="12"/>
        <v>6.2731066085953131</v>
      </c>
      <c r="Z54" s="16">
        <f t="shared" si="6"/>
        <v>93.726893391404687</v>
      </c>
      <c r="AA54" s="64">
        <f t="shared" si="7"/>
        <v>3.2799770534670873</v>
      </c>
      <c r="AB54" s="68">
        <v>1.7075701760979363</v>
      </c>
      <c r="AC54" s="69">
        <f t="shared" si="8"/>
        <v>93.726893391404687</v>
      </c>
    </row>
    <row r="55" spans="16:29" x14ac:dyDescent="0.3">
      <c r="R55" s="12">
        <v>51</v>
      </c>
      <c r="S55" s="13">
        <v>61.7</v>
      </c>
      <c r="T55" s="14">
        <f t="shared" si="9"/>
        <v>1.0903290003365079E-3</v>
      </c>
      <c r="U55" s="15">
        <f t="shared" si="10"/>
        <v>2.3018740208005117</v>
      </c>
      <c r="V55" s="60">
        <f t="shared" si="11"/>
        <v>9.5530836620624004</v>
      </c>
      <c r="W55" s="16">
        <f t="shared" si="4"/>
        <v>90.446916337937594</v>
      </c>
      <c r="X55" s="15">
        <f t="shared" si="5"/>
        <v>2.3853494368112491</v>
      </c>
      <c r="Y55" s="60">
        <f t="shared" si="12"/>
        <v>6.2731066085953131</v>
      </c>
      <c r="Z55" s="16">
        <f t="shared" si="6"/>
        <v>93.726893391404687</v>
      </c>
      <c r="AA55" s="64">
        <f t="shared" si="7"/>
        <v>3.2799770534670873</v>
      </c>
      <c r="AB55" s="68">
        <v>1.7160033436347992</v>
      </c>
      <c r="AC55" s="69">
        <f t="shared" si="8"/>
        <v>93.879047439118011</v>
      </c>
    </row>
    <row r="56" spans="16:29" x14ac:dyDescent="0.3">
      <c r="R56" s="12">
        <v>52</v>
      </c>
      <c r="S56" s="13">
        <v>61.6</v>
      </c>
      <c r="T56" s="14">
        <f t="shared" si="9"/>
        <v>1.0885618544688635E-3</v>
      </c>
      <c r="U56" s="15">
        <f t="shared" si="10"/>
        <v>2.3056108292758375</v>
      </c>
      <c r="V56" s="60">
        <f t="shared" si="11"/>
        <v>9.4062542524228849</v>
      </c>
      <c r="W56" s="16">
        <f t="shared" si="4"/>
        <v>90.593745747577117</v>
      </c>
      <c r="X56" s="15">
        <f t="shared" si="5"/>
        <v>2.3892217573255534</v>
      </c>
      <c r="Y56" s="60">
        <f t="shared" si="12"/>
        <v>6.120952560881987</v>
      </c>
      <c r="Z56" s="16">
        <f t="shared" si="6"/>
        <v>93.879047439118011</v>
      </c>
      <c r="AA56" s="64">
        <f t="shared" si="7"/>
        <v>3.2853016915408979</v>
      </c>
      <c r="AB56" s="68">
        <v>1.7242758696007889</v>
      </c>
      <c r="AC56" s="69">
        <f t="shared" si="8"/>
        <v>93.879047439118011</v>
      </c>
    </row>
    <row r="57" spans="16:29" x14ac:dyDescent="0.3">
      <c r="R57" s="12">
        <v>53</v>
      </c>
      <c r="S57" s="13">
        <v>61.6</v>
      </c>
      <c r="T57" s="14">
        <f t="shared" si="9"/>
        <v>1.0885618544688635E-3</v>
      </c>
      <c r="U57" s="15">
        <f t="shared" si="10"/>
        <v>2.3056108292758375</v>
      </c>
      <c r="V57" s="60">
        <f t="shared" si="11"/>
        <v>9.4062542524228849</v>
      </c>
      <c r="W57" s="16">
        <f t="shared" si="4"/>
        <v>90.593745747577117</v>
      </c>
      <c r="X57" s="15">
        <f t="shared" si="5"/>
        <v>2.3892217573255534</v>
      </c>
      <c r="Y57" s="60">
        <f t="shared" si="12"/>
        <v>6.120952560881987</v>
      </c>
      <c r="Z57" s="16">
        <f t="shared" si="6"/>
        <v>93.879047439118011</v>
      </c>
      <c r="AA57" s="64">
        <f t="shared" si="7"/>
        <v>3.2853016915408979</v>
      </c>
      <c r="AB57" s="68">
        <v>1.7323937598229686</v>
      </c>
      <c r="AC57" s="69">
        <f t="shared" si="8"/>
        <v>93.879047439118011</v>
      </c>
    </row>
    <row r="58" spans="16:29" x14ac:dyDescent="0.3">
      <c r="R58" s="12">
        <v>54</v>
      </c>
      <c r="S58" s="13">
        <v>61.6</v>
      </c>
      <c r="T58" s="14">
        <f t="shared" si="9"/>
        <v>1.0885618544688635E-3</v>
      </c>
      <c r="U58" s="15">
        <f t="shared" si="10"/>
        <v>2.3056108292758375</v>
      </c>
      <c r="V58" s="60">
        <f t="shared" si="11"/>
        <v>9.4062542524228849</v>
      </c>
      <c r="W58" s="16">
        <f t="shared" si="4"/>
        <v>90.593745747577117</v>
      </c>
      <c r="X58" s="15">
        <f t="shared" si="5"/>
        <v>2.3892217573255534</v>
      </c>
      <c r="Y58" s="60">
        <f t="shared" si="12"/>
        <v>6.120952560881987</v>
      </c>
      <c r="Z58" s="16">
        <f t="shared" si="6"/>
        <v>93.879047439118011</v>
      </c>
      <c r="AA58" s="64">
        <f t="shared" si="7"/>
        <v>3.2853016915408979</v>
      </c>
      <c r="AB58" s="68">
        <v>1.7403626894942439</v>
      </c>
      <c r="AC58" s="69">
        <f t="shared" si="8"/>
        <v>94.031696296742609</v>
      </c>
    </row>
    <row r="59" spans="16:29" x14ac:dyDescent="0.3">
      <c r="R59" s="12">
        <v>55</v>
      </c>
      <c r="S59" s="13">
        <v>61.5</v>
      </c>
      <c r="T59" s="14">
        <f t="shared" si="9"/>
        <v>1.0867947086012192E-3</v>
      </c>
      <c r="U59" s="15">
        <f t="shared" si="10"/>
        <v>2.3093597899738469</v>
      </c>
      <c r="V59" s="60">
        <f t="shared" si="11"/>
        <v>9.2589473487682881</v>
      </c>
      <c r="W59" s="16">
        <f t="shared" si="4"/>
        <v>90.741052651231712</v>
      </c>
      <c r="X59" s="15">
        <f t="shared" si="5"/>
        <v>2.3931066707520992</v>
      </c>
      <c r="Y59" s="60">
        <f t="shared" si="12"/>
        <v>5.9683037032573942</v>
      </c>
      <c r="Z59" s="16">
        <f t="shared" si="6"/>
        <v>94.031696296742609</v>
      </c>
      <c r="AA59" s="64">
        <f t="shared" si="7"/>
        <v>3.2906436455108938</v>
      </c>
      <c r="AB59" s="68">
        <v>1.7481880270062005</v>
      </c>
      <c r="AC59" s="69">
        <f t="shared" si="8"/>
        <v>94.031696296742609</v>
      </c>
    </row>
    <row r="60" spans="16:29" x14ac:dyDescent="0.3">
      <c r="R60" s="12">
        <v>56</v>
      </c>
      <c r="S60" s="13">
        <v>61.5</v>
      </c>
      <c r="T60" s="14">
        <f t="shared" si="9"/>
        <v>1.0867947086012192E-3</v>
      </c>
      <c r="U60" s="15">
        <f t="shared" si="10"/>
        <v>2.3093597899738469</v>
      </c>
      <c r="V60" s="60">
        <f t="shared" si="11"/>
        <v>9.2589473487682881</v>
      </c>
      <c r="W60" s="16">
        <f t="shared" si="4"/>
        <v>90.741052651231712</v>
      </c>
      <c r="X60" s="15">
        <f t="shared" si="5"/>
        <v>2.3931066707520992</v>
      </c>
      <c r="Y60" s="60">
        <f t="shared" si="12"/>
        <v>5.9683037032573942</v>
      </c>
      <c r="Z60" s="16">
        <f t="shared" si="6"/>
        <v>94.031696296742609</v>
      </c>
      <c r="AA60" s="64">
        <f t="shared" si="7"/>
        <v>3.2906436455108938</v>
      </c>
      <c r="AB60" s="68">
        <v>1.7558748556724915</v>
      </c>
      <c r="AC60" s="69">
        <f t="shared" si="8"/>
        <v>94.031696296742609</v>
      </c>
    </row>
    <row r="61" spans="16:29" x14ac:dyDescent="0.3">
      <c r="R61" s="12">
        <v>57</v>
      </c>
      <c r="S61" s="13">
        <v>61.5</v>
      </c>
      <c r="T61" s="14">
        <f t="shared" si="9"/>
        <v>1.0867947086012192E-3</v>
      </c>
      <c r="U61" s="15">
        <f t="shared" si="10"/>
        <v>2.3093597899738469</v>
      </c>
      <c r="V61" s="60">
        <f t="shared" si="11"/>
        <v>9.2589473487682881</v>
      </c>
      <c r="W61" s="16">
        <f t="shared" si="4"/>
        <v>90.741052651231712</v>
      </c>
      <c r="X61" s="15">
        <f t="shared" si="5"/>
        <v>2.3931066707520992</v>
      </c>
      <c r="Y61" s="60">
        <f t="shared" si="12"/>
        <v>5.9683037032573942</v>
      </c>
      <c r="Z61" s="16">
        <f t="shared" si="6"/>
        <v>94.031696296742609</v>
      </c>
      <c r="AA61" s="64">
        <f t="shared" si="7"/>
        <v>3.2906436455108938</v>
      </c>
      <c r="AB61" s="68">
        <v>1.7634279935629373</v>
      </c>
      <c r="AC61" s="69">
        <f t="shared" si="8"/>
        <v>94.184842381916454</v>
      </c>
    </row>
    <row r="62" spans="16:29" x14ac:dyDescent="0.3">
      <c r="R62" s="12">
        <v>58</v>
      </c>
      <c r="S62" s="13">
        <v>61.4</v>
      </c>
      <c r="T62" s="14">
        <f t="shared" si="9"/>
        <v>1.0850275627335749E-3</v>
      </c>
      <c r="U62" s="15">
        <f t="shared" si="10"/>
        <v>2.3131209622702213</v>
      </c>
      <c r="V62" s="60">
        <f t="shared" si="11"/>
        <v>9.111160618065961</v>
      </c>
      <c r="W62" s="16">
        <f t="shared" si="4"/>
        <v>90.888839381934034</v>
      </c>
      <c r="X62" s="15">
        <f t="shared" si="5"/>
        <v>2.3970042386197736</v>
      </c>
      <c r="Y62" s="60">
        <f t="shared" si="12"/>
        <v>5.8151576180835445</v>
      </c>
      <c r="Z62" s="16">
        <f t="shared" si="6"/>
        <v>94.184842381916454</v>
      </c>
      <c r="AA62" s="64">
        <f t="shared" si="7"/>
        <v>3.2960029999824165</v>
      </c>
      <c r="AB62" s="68">
        <v>1.7708520116421442</v>
      </c>
      <c r="AC62" s="69">
        <f t="shared" si="8"/>
        <v>94.184842381916454</v>
      </c>
    </row>
    <row r="63" spans="16:29" x14ac:dyDescent="0.3">
      <c r="R63" s="12">
        <v>59</v>
      </c>
      <c r="S63" s="13">
        <v>61.4</v>
      </c>
      <c r="T63" s="14">
        <f t="shared" si="9"/>
        <v>1.0850275627335749E-3</v>
      </c>
      <c r="U63" s="15">
        <f t="shared" si="10"/>
        <v>2.3131209622702213</v>
      </c>
      <c r="V63" s="60">
        <f t="shared" si="11"/>
        <v>9.111160618065961</v>
      </c>
      <c r="W63" s="16">
        <f t="shared" si="4"/>
        <v>90.888839381934034</v>
      </c>
      <c r="X63" s="15">
        <f t="shared" si="5"/>
        <v>2.3970042386197736</v>
      </c>
      <c r="Y63" s="60">
        <f t="shared" si="12"/>
        <v>5.8151576180835445</v>
      </c>
      <c r="Z63" s="16">
        <f t="shared" si="6"/>
        <v>94.184842381916454</v>
      </c>
      <c r="AA63" s="64">
        <f t="shared" si="7"/>
        <v>3.2960029999824165</v>
      </c>
      <c r="AB63" s="68">
        <v>1.7781512503836436</v>
      </c>
      <c r="AC63" s="69">
        <f t="shared" si="8"/>
        <v>94.184842381916454</v>
      </c>
    </row>
    <row r="64" spans="16:29" x14ac:dyDescent="0.3">
      <c r="R64" s="12">
        <v>60</v>
      </c>
      <c r="S64" s="13">
        <v>61.4</v>
      </c>
      <c r="T64" s="14">
        <f t="shared" si="9"/>
        <v>1.0850275627335749E-3</v>
      </c>
      <c r="U64" s="15">
        <f t="shared" si="10"/>
        <v>2.3131209622702213</v>
      </c>
      <c r="V64" s="60">
        <f t="shared" si="11"/>
        <v>9.111160618065961</v>
      </c>
      <c r="W64" s="16">
        <f t="shared" si="4"/>
        <v>90.888839381934034</v>
      </c>
      <c r="X64" s="15">
        <f t="shared" si="5"/>
        <v>2.3970042386197736</v>
      </c>
      <c r="Y64" s="60">
        <f t="shared" si="12"/>
        <v>5.8151576180835445</v>
      </c>
      <c r="Z64" s="16">
        <f t="shared" si="6"/>
        <v>94.184842381916454</v>
      </c>
      <c r="AA64" s="64">
        <f t="shared" si="7"/>
        <v>3.2960029999824165</v>
      </c>
      <c r="AB64" s="68">
        <v>1.7853298350107671</v>
      </c>
      <c r="AC64" s="69">
        <f t="shared" si="8"/>
        <v>94.338488128053328</v>
      </c>
    </row>
    <row r="65" spans="18:29" x14ac:dyDescent="0.3">
      <c r="R65" s="12">
        <v>61</v>
      </c>
      <c r="S65" s="13">
        <v>61.3</v>
      </c>
      <c r="T65" s="14">
        <f t="shared" si="9"/>
        <v>1.0832604168659308E-3</v>
      </c>
      <c r="U65" s="15">
        <f t="shared" si="10"/>
        <v>2.3168944059280845</v>
      </c>
      <c r="V65" s="60">
        <f t="shared" si="11"/>
        <v>8.9628917120595517</v>
      </c>
      <c r="W65" s="16">
        <f t="shared" si="4"/>
        <v>91.037108287940441</v>
      </c>
      <c r="X65" s="15">
        <f t="shared" si="5"/>
        <v>2.4009145228589572</v>
      </c>
      <c r="Y65" s="60">
        <f t="shared" si="12"/>
        <v>5.6615118719466668</v>
      </c>
      <c r="Z65" s="16">
        <f t="shared" si="6"/>
        <v>94.338488128053328</v>
      </c>
      <c r="AA65" s="64">
        <f t="shared" si="7"/>
        <v>3.3013798401128849</v>
      </c>
      <c r="AB65" s="68">
        <v>1.7923916894982539</v>
      </c>
      <c r="AC65" s="69">
        <f t="shared" si="8"/>
        <v>94.338488128053328</v>
      </c>
    </row>
    <row r="66" spans="18:29" x14ac:dyDescent="0.3">
      <c r="R66" s="12">
        <v>62</v>
      </c>
      <c r="S66" s="13">
        <v>61.3</v>
      </c>
      <c r="T66" s="14">
        <f t="shared" si="9"/>
        <v>1.0832604168659308E-3</v>
      </c>
      <c r="U66" s="15">
        <f t="shared" si="10"/>
        <v>2.3168944059280845</v>
      </c>
      <c r="V66" s="60">
        <f t="shared" si="11"/>
        <v>8.9628917120595517</v>
      </c>
      <c r="W66" s="16">
        <f t="shared" si="4"/>
        <v>91.037108287940441</v>
      </c>
      <c r="X66" s="15">
        <f t="shared" si="5"/>
        <v>2.4009145228589572</v>
      </c>
      <c r="Y66" s="60">
        <f t="shared" si="12"/>
        <v>5.6615118719466668</v>
      </c>
      <c r="Z66" s="16">
        <f t="shared" si="6"/>
        <v>94.338488128053328</v>
      </c>
      <c r="AA66" s="64">
        <f t="shared" si="7"/>
        <v>3.3013798401128849</v>
      </c>
      <c r="AB66" s="68">
        <v>1.7993405494535817</v>
      </c>
      <c r="AC66" s="69">
        <f t="shared" si="8"/>
        <v>94.338488128053328</v>
      </c>
    </row>
    <row r="67" spans="18:29" x14ac:dyDescent="0.3">
      <c r="R67" s="12">
        <v>63</v>
      </c>
      <c r="S67" s="13">
        <v>61.3</v>
      </c>
      <c r="T67" s="14">
        <f t="shared" si="9"/>
        <v>1.0832604168659308E-3</v>
      </c>
      <c r="U67" s="15">
        <f t="shared" si="10"/>
        <v>2.3168944059280845</v>
      </c>
      <c r="V67" s="60">
        <f t="shared" si="11"/>
        <v>8.9628917120595517</v>
      </c>
      <c r="W67" s="16">
        <f t="shared" si="4"/>
        <v>91.037108287940441</v>
      </c>
      <c r="X67" s="15">
        <f t="shared" si="5"/>
        <v>2.4009145228589572</v>
      </c>
      <c r="Y67" s="60">
        <f t="shared" si="12"/>
        <v>5.6615118719466668</v>
      </c>
      <c r="Z67" s="16">
        <f t="shared" si="6"/>
        <v>94.338488128053328</v>
      </c>
      <c r="AA67" s="64">
        <f t="shared" si="7"/>
        <v>3.3013798401128849</v>
      </c>
      <c r="AB67" s="68">
        <v>1.8061799739838871</v>
      </c>
      <c r="AC67" s="69">
        <f t="shared" si="8"/>
        <v>94.492635984471747</v>
      </c>
    </row>
    <row r="68" spans="18:29" x14ac:dyDescent="0.3">
      <c r="R68" s="12">
        <v>64</v>
      </c>
      <c r="S68" s="13">
        <v>61.2</v>
      </c>
      <c r="T68" s="14">
        <f t="shared" ref="T68:T99" si="13">(PI()*$D$10^2/4*S68)*10^-9</f>
        <v>1.0814932709982863E-3</v>
      </c>
      <c r="U68" s="15">
        <f t="shared" ref="U68:U99" si="14">$D$14/T68*10^-6</f>
        <v>2.3206801811011704</v>
      </c>
      <c r="V68" s="60">
        <f t="shared" ref="V68:V99" si="15">(1-(U68/$D$12))*100</f>
        <v>8.8141382671445783</v>
      </c>
      <c r="W68" s="16">
        <f t="shared" si="4"/>
        <v>91.185861732855415</v>
      </c>
      <c r="X68" s="15">
        <f t="shared" si="5"/>
        <v>2.4048375858048061</v>
      </c>
      <c r="Y68" s="60">
        <f t="shared" ref="Y68:Y99" si="16">(1-(X68/$D$12))*100</f>
        <v>5.5073640155282488</v>
      </c>
      <c r="Z68" s="16">
        <f t="shared" si="6"/>
        <v>94.492635984471747</v>
      </c>
      <c r="AA68" s="64">
        <f t="shared" si="7"/>
        <v>3.3067742516163294</v>
      </c>
      <c r="AB68" s="68">
        <v>1.8129133566428555</v>
      </c>
      <c r="AC68" s="69">
        <f t="shared" si="8"/>
        <v>94.492635984471747</v>
      </c>
    </row>
    <row r="69" spans="18:29" x14ac:dyDescent="0.3">
      <c r="R69" s="12">
        <v>65</v>
      </c>
      <c r="S69" s="13">
        <v>61.2</v>
      </c>
      <c r="T69" s="14">
        <f t="shared" si="13"/>
        <v>1.0814932709982863E-3</v>
      </c>
      <c r="U69" s="15">
        <f t="shared" si="14"/>
        <v>2.3206801811011704</v>
      </c>
      <c r="V69" s="60">
        <f t="shared" si="15"/>
        <v>8.8141382671445783</v>
      </c>
      <c r="W69" s="16">
        <f t="shared" ref="W69:W105" si="17">100-V69</f>
        <v>91.185861732855415</v>
      </c>
      <c r="X69" s="15">
        <f t="shared" ref="X69:X132" si="18">$D$15/$U$137*U69</f>
        <v>2.4048375858048061</v>
      </c>
      <c r="Y69" s="60">
        <f t="shared" si="16"/>
        <v>5.5073640155282488</v>
      </c>
      <c r="Z69" s="16">
        <f t="shared" ref="Z69:Z105" si="19">100-Y69</f>
        <v>94.492635984471747</v>
      </c>
      <c r="AA69" s="64">
        <f t="shared" ref="AA69:AA132" si="20">V69-Y69</f>
        <v>3.3067742516163294</v>
      </c>
      <c r="AB69" s="68">
        <v>1.8195439355418688</v>
      </c>
      <c r="AC69" s="69">
        <f t="shared" ref="AC69:AC104" si="21">Z70</f>
        <v>94.492635984471747</v>
      </c>
    </row>
    <row r="70" spans="18:29" x14ac:dyDescent="0.3">
      <c r="R70" s="12">
        <v>66</v>
      </c>
      <c r="S70" s="13">
        <v>61.2</v>
      </c>
      <c r="T70" s="14">
        <f t="shared" si="13"/>
        <v>1.0814932709982863E-3</v>
      </c>
      <c r="U70" s="15">
        <f t="shared" si="14"/>
        <v>2.3206801811011704</v>
      </c>
      <c r="V70" s="60">
        <f t="shared" si="15"/>
        <v>8.8141382671445783</v>
      </c>
      <c r="W70" s="16">
        <f t="shared" si="17"/>
        <v>91.185861732855415</v>
      </c>
      <c r="X70" s="15">
        <f t="shared" si="18"/>
        <v>2.4048375858048061</v>
      </c>
      <c r="Y70" s="60">
        <f t="shared" si="16"/>
        <v>5.5073640155282488</v>
      </c>
      <c r="Z70" s="16">
        <f t="shared" si="19"/>
        <v>94.492635984471747</v>
      </c>
      <c r="AA70" s="64">
        <f t="shared" si="20"/>
        <v>3.3067742516163294</v>
      </c>
      <c r="AB70" s="68">
        <v>1.8260748027008264</v>
      </c>
      <c r="AC70" s="69">
        <f t="shared" si="21"/>
        <v>94.647288416524873</v>
      </c>
    </row>
    <row r="71" spans="18:29" x14ac:dyDescent="0.3">
      <c r="R71" s="12">
        <v>67</v>
      </c>
      <c r="S71" s="13">
        <v>61.1</v>
      </c>
      <c r="T71" s="14">
        <f t="shared" si="13"/>
        <v>1.0797261251306422E-3</v>
      </c>
      <c r="U71" s="15">
        <f t="shared" si="14"/>
        <v>2.3244783483370144</v>
      </c>
      <c r="V71" s="60">
        <f t="shared" si="15"/>
        <v>8.6648979042430518</v>
      </c>
      <c r="W71" s="16">
        <f t="shared" si="17"/>
        <v>91.335102095756952</v>
      </c>
      <c r="X71" s="15">
        <f t="shared" si="18"/>
        <v>2.408773490200558</v>
      </c>
      <c r="Y71" s="60">
        <f t="shared" si="16"/>
        <v>5.3527115834751227</v>
      </c>
      <c r="Z71" s="16">
        <f t="shared" si="19"/>
        <v>94.647288416524873</v>
      </c>
      <c r="AA71" s="64">
        <f t="shared" si="20"/>
        <v>3.3121863207679292</v>
      </c>
      <c r="AB71" s="68">
        <v>1.8325089127062364</v>
      </c>
      <c r="AC71" s="69">
        <f t="shared" si="21"/>
        <v>94.647288416524873</v>
      </c>
    </row>
    <row r="72" spans="18:29" x14ac:dyDescent="0.3">
      <c r="R72" s="12">
        <v>68</v>
      </c>
      <c r="S72" s="13">
        <v>61.1</v>
      </c>
      <c r="T72" s="14">
        <f t="shared" si="13"/>
        <v>1.0797261251306422E-3</v>
      </c>
      <c r="U72" s="15">
        <f t="shared" si="14"/>
        <v>2.3244783483370144</v>
      </c>
      <c r="V72" s="60">
        <f t="shared" si="15"/>
        <v>8.6648979042430518</v>
      </c>
      <c r="W72" s="16">
        <f t="shared" si="17"/>
        <v>91.335102095756952</v>
      </c>
      <c r="X72" s="15">
        <f t="shared" si="18"/>
        <v>2.408773490200558</v>
      </c>
      <c r="Y72" s="60">
        <f t="shared" si="16"/>
        <v>5.3527115834751227</v>
      </c>
      <c r="Z72" s="16">
        <f t="shared" si="19"/>
        <v>94.647288416524873</v>
      </c>
      <c r="AA72" s="64">
        <f t="shared" si="20"/>
        <v>3.3121863207679292</v>
      </c>
      <c r="AB72" s="68">
        <v>1.8388490907372552</v>
      </c>
      <c r="AC72" s="69">
        <f t="shared" si="21"/>
        <v>94.647288416524873</v>
      </c>
    </row>
    <row r="73" spans="18:29" x14ac:dyDescent="0.3">
      <c r="R73" s="12">
        <v>69</v>
      </c>
      <c r="S73" s="13">
        <v>61.1</v>
      </c>
      <c r="T73" s="14">
        <f t="shared" si="13"/>
        <v>1.0797261251306422E-3</v>
      </c>
      <c r="U73" s="15">
        <f t="shared" si="14"/>
        <v>2.3244783483370144</v>
      </c>
      <c r="V73" s="60">
        <f t="shared" si="15"/>
        <v>8.6648979042430518</v>
      </c>
      <c r="W73" s="16">
        <f t="shared" si="17"/>
        <v>91.335102095756952</v>
      </c>
      <c r="X73" s="15">
        <f t="shared" si="18"/>
        <v>2.408773490200558</v>
      </c>
      <c r="Y73" s="60">
        <f t="shared" si="16"/>
        <v>5.3527115834751227</v>
      </c>
      <c r="Z73" s="16">
        <f t="shared" si="19"/>
        <v>94.647288416524873</v>
      </c>
      <c r="AA73" s="64">
        <f t="shared" si="20"/>
        <v>3.3121863207679292</v>
      </c>
      <c r="AB73" s="68">
        <v>1.8450980400142569</v>
      </c>
      <c r="AC73" s="69">
        <f t="shared" si="21"/>
        <v>94.647288416524873</v>
      </c>
    </row>
    <row r="74" spans="18:29" x14ac:dyDescent="0.3">
      <c r="R74" s="12">
        <v>70</v>
      </c>
      <c r="S74" s="13">
        <v>61.1</v>
      </c>
      <c r="T74" s="14">
        <f t="shared" si="13"/>
        <v>1.0797261251306422E-3</v>
      </c>
      <c r="U74" s="15">
        <f t="shared" si="14"/>
        <v>2.3244783483370144</v>
      </c>
      <c r="V74" s="60">
        <f t="shared" si="15"/>
        <v>8.6648979042430518</v>
      </c>
      <c r="W74" s="16">
        <f t="shared" si="17"/>
        <v>91.335102095756952</v>
      </c>
      <c r="X74" s="15">
        <f t="shared" si="18"/>
        <v>2.408773490200558</v>
      </c>
      <c r="Y74" s="60">
        <f t="shared" si="16"/>
        <v>5.3527115834751227</v>
      </c>
      <c r="Z74" s="16">
        <f t="shared" si="19"/>
        <v>94.647288416524873</v>
      </c>
      <c r="AA74" s="64">
        <f t="shared" si="20"/>
        <v>3.3121863207679292</v>
      </c>
      <c r="AB74" s="68">
        <v>1.8512583487190752</v>
      </c>
      <c r="AC74" s="69">
        <f t="shared" si="21"/>
        <v>94.802447905732308</v>
      </c>
    </row>
    <row r="75" spans="18:29" x14ac:dyDescent="0.3">
      <c r="R75" s="12">
        <v>71</v>
      </c>
      <c r="S75" s="13">
        <v>61</v>
      </c>
      <c r="T75" s="14">
        <f t="shared" si="13"/>
        <v>1.0779589792629979E-3</v>
      </c>
      <c r="U75" s="15">
        <f t="shared" si="14"/>
        <v>2.3282889685801904</v>
      </c>
      <c r="V75" s="60">
        <f t="shared" si="15"/>
        <v>8.515168228676206</v>
      </c>
      <c r="W75" s="16">
        <f t="shared" si="17"/>
        <v>91.484831771323798</v>
      </c>
      <c r="X75" s="15">
        <f t="shared" si="18"/>
        <v>2.4127222992008872</v>
      </c>
      <c r="Y75" s="60">
        <f t="shared" si="16"/>
        <v>5.1975520942676878</v>
      </c>
      <c r="Z75" s="16">
        <f t="shared" si="19"/>
        <v>94.802447905732308</v>
      </c>
      <c r="AA75" s="64">
        <f t="shared" si="20"/>
        <v>3.3176161344085182</v>
      </c>
      <c r="AB75" s="68">
        <v>1.8573324964312685</v>
      </c>
      <c r="AC75" s="69">
        <f t="shared" si="21"/>
        <v>94.802447905732308</v>
      </c>
    </row>
    <row r="76" spans="18:29" x14ac:dyDescent="0.3">
      <c r="R76" s="12">
        <v>72</v>
      </c>
      <c r="S76" s="13">
        <v>61</v>
      </c>
      <c r="T76" s="14">
        <f t="shared" si="13"/>
        <v>1.0779589792629979E-3</v>
      </c>
      <c r="U76" s="15">
        <f t="shared" si="14"/>
        <v>2.3282889685801904</v>
      </c>
      <c r="V76" s="60">
        <f t="shared" si="15"/>
        <v>8.515168228676206</v>
      </c>
      <c r="W76" s="16">
        <f t="shared" si="17"/>
        <v>91.484831771323798</v>
      </c>
      <c r="X76" s="15">
        <f t="shared" si="18"/>
        <v>2.4127222992008872</v>
      </c>
      <c r="Y76" s="60">
        <f t="shared" si="16"/>
        <v>5.1975520942676878</v>
      </c>
      <c r="Z76" s="16">
        <f t="shared" si="19"/>
        <v>94.802447905732308</v>
      </c>
      <c r="AA76" s="64">
        <f t="shared" si="20"/>
        <v>3.3176161344085182</v>
      </c>
      <c r="AB76" s="68">
        <v>1.8633228601204559</v>
      </c>
      <c r="AC76" s="69">
        <f t="shared" si="21"/>
        <v>94.802447905732308</v>
      </c>
    </row>
    <row r="77" spans="18:29" x14ac:dyDescent="0.3">
      <c r="R77" s="12">
        <v>73</v>
      </c>
      <c r="S77" s="13">
        <v>61</v>
      </c>
      <c r="T77" s="14">
        <f t="shared" si="13"/>
        <v>1.0779589792629979E-3</v>
      </c>
      <c r="U77" s="15">
        <f t="shared" si="14"/>
        <v>2.3282889685801904</v>
      </c>
      <c r="V77" s="60">
        <f t="shared" si="15"/>
        <v>8.515168228676206</v>
      </c>
      <c r="W77" s="16">
        <f t="shared" si="17"/>
        <v>91.484831771323798</v>
      </c>
      <c r="X77" s="15">
        <f t="shared" si="18"/>
        <v>2.4127222992008872</v>
      </c>
      <c r="Y77" s="60">
        <f t="shared" si="16"/>
        <v>5.1975520942676878</v>
      </c>
      <c r="Z77" s="16">
        <f t="shared" si="19"/>
        <v>94.802447905732308</v>
      </c>
      <c r="AA77" s="64">
        <f t="shared" si="20"/>
        <v>3.3176161344085182</v>
      </c>
      <c r="AB77" s="68">
        <v>1.8692317197309762</v>
      </c>
      <c r="AC77" s="69">
        <f t="shared" si="21"/>
        <v>94.802447905732308</v>
      </c>
    </row>
    <row r="78" spans="18:29" x14ac:dyDescent="0.3">
      <c r="R78" s="12">
        <v>74</v>
      </c>
      <c r="S78" s="13">
        <v>61</v>
      </c>
      <c r="T78" s="14">
        <f t="shared" si="13"/>
        <v>1.0779589792629979E-3</v>
      </c>
      <c r="U78" s="15">
        <f t="shared" si="14"/>
        <v>2.3282889685801904</v>
      </c>
      <c r="V78" s="60">
        <f t="shared" si="15"/>
        <v>8.515168228676206</v>
      </c>
      <c r="W78" s="16">
        <f t="shared" si="17"/>
        <v>91.484831771323798</v>
      </c>
      <c r="X78" s="15">
        <f t="shared" si="18"/>
        <v>2.4127222992008872</v>
      </c>
      <c r="Y78" s="60">
        <f t="shared" si="16"/>
        <v>5.1975520942676878</v>
      </c>
      <c r="Z78" s="16">
        <f t="shared" si="19"/>
        <v>94.802447905732308</v>
      </c>
      <c r="AA78" s="64">
        <f t="shared" si="20"/>
        <v>3.3176161344085182</v>
      </c>
      <c r="AB78" s="68">
        <v>1.8750612633917001</v>
      </c>
      <c r="AC78" s="69">
        <f t="shared" si="21"/>
        <v>94.95811694991248</v>
      </c>
    </row>
    <row r="79" spans="18:29" x14ac:dyDescent="0.3">
      <c r="R79" s="12">
        <v>75</v>
      </c>
      <c r="S79" s="13">
        <v>60.9</v>
      </c>
      <c r="T79" s="14">
        <f t="shared" si="13"/>
        <v>1.0761918333953536E-3</v>
      </c>
      <c r="U79" s="15">
        <f t="shared" si="14"/>
        <v>2.3321121031755601</v>
      </c>
      <c r="V79" s="60">
        <f t="shared" si="15"/>
        <v>8.364946830036935</v>
      </c>
      <c r="W79" s="16">
        <f t="shared" si="17"/>
        <v>91.635053169963072</v>
      </c>
      <c r="X79" s="15">
        <f t="shared" si="18"/>
        <v>2.4166840763752728</v>
      </c>
      <c r="Y79" s="60">
        <f t="shared" si="16"/>
        <v>5.0418830500875149</v>
      </c>
      <c r="Z79" s="16">
        <f t="shared" si="19"/>
        <v>94.95811694991248</v>
      </c>
      <c r="AA79" s="64">
        <f t="shared" si="20"/>
        <v>3.32306377994942</v>
      </c>
      <c r="AB79" s="68">
        <v>1.8808135922807914</v>
      </c>
      <c r="AC79" s="69">
        <f t="shared" si="21"/>
        <v>94.95811694991248</v>
      </c>
    </row>
    <row r="80" spans="18:29" x14ac:dyDescent="0.3">
      <c r="R80" s="12">
        <v>76</v>
      </c>
      <c r="S80" s="13">
        <v>60.9</v>
      </c>
      <c r="T80" s="14">
        <f t="shared" si="13"/>
        <v>1.0761918333953536E-3</v>
      </c>
      <c r="U80" s="15">
        <f t="shared" si="14"/>
        <v>2.3321121031755601</v>
      </c>
      <c r="V80" s="60">
        <f t="shared" si="15"/>
        <v>8.364946830036935</v>
      </c>
      <c r="W80" s="16">
        <f t="shared" si="17"/>
        <v>91.635053169963072</v>
      </c>
      <c r="X80" s="15">
        <f t="shared" si="18"/>
        <v>2.4166840763752728</v>
      </c>
      <c r="Y80" s="60">
        <f t="shared" si="16"/>
        <v>5.0418830500875149</v>
      </c>
      <c r="Z80" s="16">
        <f t="shared" si="19"/>
        <v>94.95811694991248</v>
      </c>
      <c r="AA80" s="64">
        <f t="shared" si="20"/>
        <v>3.32306377994942</v>
      </c>
      <c r="AB80" s="68">
        <v>1.8864907251724818</v>
      </c>
      <c r="AC80" s="69">
        <f t="shared" si="21"/>
        <v>94.95811694991248</v>
      </c>
    </row>
    <row r="81" spans="18:29" x14ac:dyDescent="0.3">
      <c r="R81" s="12">
        <v>77</v>
      </c>
      <c r="S81" s="13">
        <v>60.9</v>
      </c>
      <c r="T81" s="14">
        <f t="shared" si="13"/>
        <v>1.0761918333953536E-3</v>
      </c>
      <c r="U81" s="15">
        <f t="shared" si="14"/>
        <v>2.3321121031755601</v>
      </c>
      <c r="V81" s="60">
        <f t="shared" si="15"/>
        <v>8.364946830036935</v>
      </c>
      <c r="W81" s="16">
        <f t="shared" si="17"/>
        <v>91.635053169963072</v>
      </c>
      <c r="X81" s="15">
        <f t="shared" si="18"/>
        <v>2.4166840763752728</v>
      </c>
      <c r="Y81" s="60">
        <f t="shared" si="16"/>
        <v>5.0418830500875149</v>
      </c>
      <c r="Z81" s="16">
        <f t="shared" si="19"/>
        <v>94.95811694991248</v>
      </c>
      <c r="AA81" s="64">
        <f t="shared" si="20"/>
        <v>3.32306377994942</v>
      </c>
      <c r="AB81" s="68">
        <v>1.8920946026904804</v>
      </c>
      <c r="AC81" s="69">
        <f t="shared" si="21"/>
        <v>94.95811694991248</v>
      </c>
    </row>
    <row r="82" spans="18:29" x14ac:dyDescent="0.3">
      <c r="R82" s="12">
        <v>78</v>
      </c>
      <c r="S82" s="13">
        <v>60.9</v>
      </c>
      <c r="T82" s="14">
        <f t="shared" si="13"/>
        <v>1.0761918333953536E-3</v>
      </c>
      <c r="U82" s="15">
        <f t="shared" si="14"/>
        <v>2.3321121031755601</v>
      </c>
      <c r="V82" s="60">
        <f t="shared" si="15"/>
        <v>8.364946830036935</v>
      </c>
      <c r="W82" s="16">
        <f t="shared" si="17"/>
        <v>91.635053169963072</v>
      </c>
      <c r="X82" s="15">
        <f t="shared" si="18"/>
        <v>2.4166840763752728</v>
      </c>
      <c r="Y82" s="60">
        <f t="shared" si="16"/>
        <v>5.0418830500875149</v>
      </c>
      <c r="Z82" s="16">
        <f t="shared" si="19"/>
        <v>94.95811694991248</v>
      </c>
      <c r="AA82" s="64">
        <f t="shared" si="20"/>
        <v>3.32306377994942</v>
      </c>
      <c r="AB82" s="68">
        <v>1.8976270912904414</v>
      </c>
      <c r="AC82" s="69">
        <f t="shared" si="21"/>
        <v>95.114298063316966</v>
      </c>
    </row>
    <row r="83" spans="18:29" x14ac:dyDescent="0.3">
      <c r="R83" s="12">
        <v>79</v>
      </c>
      <c r="S83" s="13">
        <v>60.8</v>
      </c>
      <c r="T83" s="14">
        <f t="shared" si="13"/>
        <v>1.0744246875277093E-3</v>
      </c>
      <c r="U83" s="15">
        <f t="shared" si="14"/>
        <v>2.3359478138715728</v>
      </c>
      <c r="V83" s="60">
        <f t="shared" si="15"/>
        <v>8.2142312820600019</v>
      </c>
      <c r="W83" s="16">
        <f t="shared" si="17"/>
        <v>91.785768717940002</v>
      </c>
      <c r="X83" s="15">
        <f t="shared" si="18"/>
        <v>2.4206588857114166</v>
      </c>
      <c r="Y83" s="60">
        <f t="shared" si="16"/>
        <v>4.8857019366830396</v>
      </c>
      <c r="Z83" s="16">
        <f t="shared" si="19"/>
        <v>95.114298063316966</v>
      </c>
      <c r="AA83" s="64">
        <f t="shared" si="20"/>
        <v>3.3285293453769622</v>
      </c>
      <c r="AB83" s="68">
        <v>1.9030899869919435</v>
      </c>
      <c r="AC83" s="69">
        <f t="shared" si="21"/>
        <v>95.114298063316966</v>
      </c>
    </row>
    <row r="84" spans="18:29" x14ac:dyDescent="0.3">
      <c r="R84" s="12">
        <v>80</v>
      </c>
      <c r="S84" s="13">
        <v>60.8</v>
      </c>
      <c r="T84" s="14">
        <f t="shared" si="13"/>
        <v>1.0744246875277093E-3</v>
      </c>
      <c r="U84" s="15">
        <f t="shared" si="14"/>
        <v>2.3359478138715728</v>
      </c>
      <c r="V84" s="60">
        <f t="shared" si="15"/>
        <v>8.2142312820600019</v>
      </c>
      <c r="W84" s="16">
        <f t="shared" si="17"/>
        <v>91.785768717940002</v>
      </c>
      <c r="X84" s="15">
        <f t="shared" si="18"/>
        <v>2.4206588857114166</v>
      </c>
      <c r="Y84" s="60">
        <f t="shared" si="16"/>
        <v>4.8857019366830396</v>
      </c>
      <c r="Z84" s="16">
        <f t="shared" si="19"/>
        <v>95.114298063316966</v>
      </c>
      <c r="AA84" s="64">
        <f t="shared" si="20"/>
        <v>3.3285293453769622</v>
      </c>
      <c r="AB84" s="68">
        <v>1.9084850188786497</v>
      </c>
      <c r="AC84" s="69">
        <f t="shared" si="21"/>
        <v>95.114298063316966</v>
      </c>
    </row>
    <row r="85" spans="18:29" x14ac:dyDescent="0.3">
      <c r="R85" s="12">
        <v>81</v>
      </c>
      <c r="S85" s="13">
        <v>60.8</v>
      </c>
      <c r="T85" s="14">
        <f t="shared" si="13"/>
        <v>1.0744246875277093E-3</v>
      </c>
      <c r="U85" s="15">
        <f t="shared" si="14"/>
        <v>2.3359478138715728</v>
      </c>
      <c r="V85" s="60">
        <f t="shared" si="15"/>
        <v>8.2142312820600019</v>
      </c>
      <c r="W85" s="16">
        <f t="shared" si="17"/>
        <v>91.785768717940002</v>
      </c>
      <c r="X85" s="15">
        <f t="shared" si="18"/>
        <v>2.4206588857114166</v>
      </c>
      <c r="Y85" s="60">
        <f t="shared" si="16"/>
        <v>4.8857019366830396</v>
      </c>
      <c r="Z85" s="16">
        <f t="shared" si="19"/>
        <v>95.114298063316966</v>
      </c>
      <c r="AA85" s="64">
        <f t="shared" si="20"/>
        <v>3.3285293453769622</v>
      </c>
      <c r="AB85" s="68">
        <v>1.9138138523837167</v>
      </c>
      <c r="AC85" s="69">
        <f t="shared" si="21"/>
        <v>95.114298063316966</v>
      </c>
    </row>
    <row r="86" spans="18:29" x14ac:dyDescent="0.3">
      <c r="R86" s="12">
        <v>82</v>
      </c>
      <c r="S86" s="13">
        <v>60.8</v>
      </c>
      <c r="T86" s="14">
        <f t="shared" si="13"/>
        <v>1.0744246875277093E-3</v>
      </c>
      <c r="U86" s="15">
        <f t="shared" si="14"/>
        <v>2.3359478138715728</v>
      </c>
      <c r="V86" s="60">
        <f t="shared" si="15"/>
        <v>8.2142312820600019</v>
      </c>
      <c r="W86" s="16">
        <f t="shared" si="17"/>
        <v>91.785768717940002</v>
      </c>
      <c r="X86" s="15">
        <f t="shared" si="18"/>
        <v>2.4206588857114166</v>
      </c>
      <c r="Y86" s="60">
        <f t="shared" si="16"/>
        <v>4.8857019366830396</v>
      </c>
      <c r="Z86" s="16">
        <f t="shared" si="19"/>
        <v>95.114298063316966</v>
      </c>
      <c r="AA86" s="64">
        <f t="shared" si="20"/>
        <v>3.3285293453769622</v>
      </c>
      <c r="AB86" s="68">
        <v>1.919078092376074</v>
      </c>
      <c r="AC86" s="69">
        <f t="shared" si="21"/>
        <v>95.114298063316966</v>
      </c>
    </row>
    <row r="87" spans="18:29" x14ac:dyDescent="0.3">
      <c r="R87" s="12">
        <v>83</v>
      </c>
      <c r="S87" s="13">
        <v>60.8</v>
      </c>
      <c r="T87" s="14">
        <f t="shared" si="13"/>
        <v>1.0744246875277093E-3</v>
      </c>
      <c r="U87" s="15">
        <f t="shared" si="14"/>
        <v>2.3359478138715728</v>
      </c>
      <c r="V87" s="60">
        <f t="shared" si="15"/>
        <v>8.2142312820600019</v>
      </c>
      <c r="W87" s="16">
        <f t="shared" si="17"/>
        <v>91.785768717940002</v>
      </c>
      <c r="X87" s="15">
        <f t="shared" si="18"/>
        <v>2.4206588857114166</v>
      </c>
      <c r="Y87" s="60">
        <f t="shared" si="16"/>
        <v>4.8857019366830396</v>
      </c>
      <c r="Z87" s="16">
        <f t="shared" si="19"/>
        <v>95.114298063316966</v>
      </c>
      <c r="AA87" s="64">
        <f t="shared" si="20"/>
        <v>3.3285293453769622</v>
      </c>
      <c r="AB87" s="68">
        <v>1.9242792860618816</v>
      </c>
      <c r="AC87" s="69">
        <f t="shared" si="21"/>
        <v>95.270993776765565</v>
      </c>
    </row>
    <row r="88" spans="18:29" x14ac:dyDescent="0.3">
      <c r="R88" s="12">
        <v>84</v>
      </c>
      <c r="S88" s="13">
        <v>60.7</v>
      </c>
      <c r="T88" s="14">
        <f t="shared" si="13"/>
        <v>1.0726575416600652E-3</v>
      </c>
      <c r="U88" s="15">
        <f t="shared" si="14"/>
        <v>2.3397961628235846</v>
      </c>
      <c r="V88" s="60">
        <f t="shared" si="15"/>
        <v>8.0630191424917559</v>
      </c>
      <c r="W88" s="16">
        <f t="shared" si="17"/>
        <v>91.936980857508246</v>
      </c>
      <c r="X88" s="15">
        <f t="shared" si="18"/>
        <v>2.4246467916186836</v>
      </c>
      <c r="Y88" s="60">
        <f t="shared" si="16"/>
        <v>4.7290062232344336</v>
      </c>
      <c r="Z88" s="16">
        <f t="shared" si="19"/>
        <v>95.270993776765565</v>
      </c>
      <c r="AA88" s="64">
        <f t="shared" si="20"/>
        <v>3.3340129192573222</v>
      </c>
      <c r="AB88" s="68">
        <v>1.9294189257142926</v>
      </c>
      <c r="AC88" s="69">
        <f t="shared" si="21"/>
        <v>95.270993776765565</v>
      </c>
    </row>
    <row r="89" spans="18:29" x14ac:dyDescent="0.3">
      <c r="R89" s="12">
        <v>85</v>
      </c>
      <c r="S89" s="13">
        <v>60.7</v>
      </c>
      <c r="T89" s="14">
        <f t="shared" si="13"/>
        <v>1.0726575416600652E-3</v>
      </c>
      <c r="U89" s="15">
        <f t="shared" si="14"/>
        <v>2.3397961628235846</v>
      </c>
      <c r="V89" s="60">
        <f t="shared" si="15"/>
        <v>8.0630191424917559</v>
      </c>
      <c r="W89" s="16">
        <f t="shared" si="17"/>
        <v>91.936980857508246</v>
      </c>
      <c r="X89" s="15">
        <f t="shared" si="18"/>
        <v>2.4246467916186836</v>
      </c>
      <c r="Y89" s="60">
        <f t="shared" si="16"/>
        <v>4.7290062232344336</v>
      </c>
      <c r="Z89" s="16">
        <f t="shared" si="19"/>
        <v>95.270993776765565</v>
      </c>
      <c r="AA89" s="64">
        <f t="shared" si="20"/>
        <v>3.3340129192573222</v>
      </c>
      <c r="AB89" s="68">
        <v>1.9344984512435677</v>
      </c>
      <c r="AC89" s="69">
        <f t="shared" si="21"/>
        <v>95.270993776765565</v>
      </c>
    </row>
    <row r="90" spans="18:29" x14ac:dyDescent="0.3">
      <c r="R90" s="12">
        <v>86</v>
      </c>
      <c r="S90" s="13">
        <v>60.7</v>
      </c>
      <c r="T90" s="14">
        <f t="shared" si="13"/>
        <v>1.0726575416600652E-3</v>
      </c>
      <c r="U90" s="15">
        <f t="shared" si="14"/>
        <v>2.3397961628235846</v>
      </c>
      <c r="V90" s="60">
        <f t="shared" si="15"/>
        <v>8.0630191424917559</v>
      </c>
      <c r="W90" s="16">
        <f t="shared" si="17"/>
        <v>91.936980857508246</v>
      </c>
      <c r="X90" s="15">
        <f t="shared" si="18"/>
        <v>2.4246467916186836</v>
      </c>
      <c r="Y90" s="60">
        <f t="shared" si="16"/>
        <v>4.7290062232344336</v>
      </c>
      <c r="Z90" s="16">
        <f t="shared" si="19"/>
        <v>95.270993776765565</v>
      </c>
      <c r="AA90" s="64">
        <f t="shared" si="20"/>
        <v>3.3340129192573222</v>
      </c>
      <c r="AB90" s="68">
        <v>1.9395192526186185</v>
      </c>
      <c r="AC90" s="69">
        <f t="shared" si="21"/>
        <v>95.270993776765565</v>
      </c>
    </row>
    <row r="91" spans="18:29" x14ac:dyDescent="0.3">
      <c r="R91" s="12">
        <v>87</v>
      </c>
      <c r="S91" s="13">
        <v>60.7</v>
      </c>
      <c r="T91" s="14">
        <f t="shared" si="13"/>
        <v>1.0726575416600652E-3</v>
      </c>
      <c r="U91" s="15">
        <f t="shared" si="14"/>
        <v>2.3397961628235846</v>
      </c>
      <c r="V91" s="60">
        <f t="shared" si="15"/>
        <v>8.0630191424917559</v>
      </c>
      <c r="W91" s="16">
        <f t="shared" si="17"/>
        <v>91.936980857508246</v>
      </c>
      <c r="X91" s="15">
        <f t="shared" si="18"/>
        <v>2.4246467916186836</v>
      </c>
      <c r="Y91" s="60">
        <f t="shared" si="16"/>
        <v>4.7290062232344336</v>
      </c>
      <c r="Z91" s="16">
        <f t="shared" si="19"/>
        <v>95.270993776765565</v>
      </c>
      <c r="AA91" s="64">
        <f t="shared" si="20"/>
        <v>3.3340129192573222</v>
      </c>
      <c r="AB91" s="68">
        <v>1.9444826721501687</v>
      </c>
      <c r="AC91" s="69">
        <f t="shared" si="21"/>
        <v>95.270993776765565</v>
      </c>
    </row>
    <row r="92" spans="18:29" x14ac:dyDescent="0.3">
      <c r="R92" s="12">
        <v>88</v>
      </c>
      <c r="S92" s="13">
        <v>60.7</v>
      </c>
      <c r="T92" s="14">
        <f t="shared" si="13"/>
        <v>1.0726575416600652E-3</v>
      </c>
      <c r="U92" s="15">
        <f t="shared" si="14"/>
        <v>2.3397961628235846</v>
      </c>
      <c r="V92" s="60">
        <f t="shared" si="15"/>
        <v>8.0630191424917559</v>
      </c>
      <c r="W92" s="16">
        <f t="shared" si="17"/>
        <v>91.936980857508246</v>
      </c>
      <c r="X92" s="15">
        <f t="shared" si="18"/>
        <v>2.4246467916186836</v>
      </c>
      <c r="Y92" s="60">
        <f t="shared" si="16"/>
        <v>4.7290062232344336</v>
      </c>
      <c r="Z92" s="16">
        <f t="shared" si="19"/>
        <v>95.270993776765565</v>
      </c>
      <c r="AA92" s="64">
        <f t="shared" si="20"/>
        <v>3.3340129192573222</v>
      </c>
      <c r="AB92" s="68">
        <v>1.9493900066449128</v>
      </c>
      <c r="AC92" s="69">
        <f t="shared" si="21"/>
        <v>95.428206637783347</v>
      </c>
    </row>
    <row r="93" spans="18:29" x14ac:dyDescent="0.3">
      <c r="R93" s="12">
        <v>89</v>
      </c>
      <c r="S93" s="13">
        <v>60.6</v>
      </c>
      <c r="T93" s="14">
        <f t="shared" si="13"/>
        <v>1.0708903957924209E-3</v>
      </c>
      <c r="U93" s="15">
        <f t="shared" si="14"/>
        <v>2.343657212597221</v>
      </c>
      <c r="V93" s="60">
        <f t="shared" si="15"/>
        <v>7.9113079529579133</v>
      </c>
      <c r="W93" s="16">
        <f t="shared" si="17"/>
        <v>92.088692047042088</v>
      </c>
      <c r="X93" s="15">
        <f t="shared" si="18"/>
        <v>2.4286478589315861</v>
      </c>
      <c r="Y93" s="60">
        <f t="shared" si="16"/>
        <v>4.571793362216658</v>
      </c>
      <c r="Z93" s="16">
        <f t="shared" si="19"/>
        <v>95.428206637783347</v>
      </c>
      <c r="AA93" s="64">
        <f t="shared" si="20"/>
        <v>3.3395145907412553</v>
      </c>
      <c r="AB93" s="68">
        <v>1.954242509439325</v>
      </c>
      <c r="AC93" s="69">
        <f t="shared" si="21"/>
        <v>95.428206637783347</v>
      </c>
    </row>
    <row r="94" spans="18:29" x14ac:dyDescent="0.3">
      <c r="R94" s="12">
        <v>90</v>
      </c>
      <c r="S94" s="13">
        <v>60.6</v>
      </c>
      <c r="T94" s="14">
        <f t="shared" si="13"/>
        <v>1.0708903957924209E-3</v>
      </c>
      <c r="U94" s="15">
        <f t="shared" si="14"/>
        <v>2.343657212597221</v>
      </c>
      <c r="V94" s="60">
        <f t="shared" si="15"/>
        <v>7.9113079529579133</v>
      </c>
      <c r="W94" s="16">
        <f t="shared" si="17"/>
        <v>92.088692047042088</v>
      </c>
      <c r="X94" s="15">
        <f t="shared" si="18"/>
        <v>2.4286478589315861</v>
      </c>
      <c r="Y94" s="60">
        <f t="shared" si="16"/>
        <v>4.571793362216658</v>
      </c>
      <c r="Z94" s="16">
        <f t="shared" si="19"/>
        <v>95.428206637783347</v>
      </c>
      <c r="AA94" s="64">
        <f t="shared" si="20"/>
        <v>3.3395145907412553</v>
      </c>
      <c r="AB94" s="68">
        <v>1.9590413923210936</v>
      </c>
      <c r="AC94" s="69">
        <f t="shared" si="21"/>
        <v>95.428206637783347</v>
      </c>
    </row>
    <row r="95" spans="18:29" x14ac:dyDescent="0.3">
      <c r="R95" s="12">
        <v>91</v>
      </c>
      <c r="S95" s="13">
        <v>60.6</v>
      </c>
      <c r="T95" s="14">
        <f t="shared" si="13"/>
        <v>1.0708903957924209E-3</v>
      </c>
      <c r="U95" s="15">
        <f t="shared" si="14"/>
        <v>2.343657212597221</v>
      </c>
      <c r="V95" s="60">
        <f t="shared" si="15"/>
        <v>7.9113079529579133</v>
      </c>
      <c r="W95" s="16">
        <f t="shared" si="17"/>
        <v>92.088692047042088</v>
      </c>
      <c r="X95" s="15">
        <f t="shared" si="18"/>
        <v>2.4286478589315861</v>
      </c>
      <c r="Y95" s="60">
        <f t="shared" si="16"/>
        <v>4.571793362216658</v>
      </c>
      <c r="Z95" s="16">
        <f t="shared" si="19"/>
        <v>95.428206637783347</v>
      </c>
      <c r="AA95" s="64">
        <f t="shared" si="20"/>
        <v>3.3395145907412553</v>
      </c>
      <c r="AB95" s="68">
        <v>1.9637878273455553</v>
      </c>
      <c r="AC95" s="69">
        <f t="shared" si="21"/>
        <v>95.428206637783347</v>
      </c>
    </row>
    <row r="96" spans="18:29" x14ac:dyDescent="0.3">
      <c r="R96" s="12">
        <v>92</v>
      </c>
      <c r="S96" s="13">
        <v>60.6</v>
      </c>
      <c r="T96" s="14">
        <f t="shared" si="13"/>
        <v>1.0708903957924209E-3</v>
      </c>
      <c r="U96" s="15">
        <f t="shared" si="14"/>
        <v>2.343657212597221</v>
      </c>
      <c r="V96" s="60">
        <f t="shared" si="15"/>
        <v>7.9113079529579133</v>
      </c>
      <c r="W96" s="16">
        <f t="shared" si="17"/>
        <v>92.088692047042088</v>
      </c>
      <c r="X96" s="15">
        <f t="shared" si="18"/>
        <v>2.4286478589315861</v>
      </c>
      <c r="Y96" s="60">
        <f t="shared" si="16"/>
        <v>4.571793362216658</v>
      </c>
      <c r="Z96" s="16">
        <f t="shared" si="19"/>
        <v>95.428206637783347</v>
      </c>
      <c r="AA96" s="64">
        <f t="shared" si="20"/>
        <v>3.3395145907412553</v>
      </c>
      <c r="AB96" s="68">
        <v>1.968482948553935</v>
      </c>
      <c r="AC96" s="69">
        <f t="shared" si="21"/>
        <v>95.428206637783347</v>
      </c>
    </row>
    <row r="97" spans="18:29" x14ac:dyDescent="0.3">
      <c r="R97" s="12">
        <v>93</v>
      </c>
      <c r="S97" s="13">
        <v>60.6</v>
      </c>
      <c r="T97" s="14">
        <f t="shared" si="13"/>
        <v>1.0708903957924209E-3</v>
      </c>
      <c r="U97" s="15">
        <f t="shared" si="14"/>
        <v>2.343657212597221</v>
      </c>
      <c r="V97" s="60">
        <f t="shared" si="15"/>
        <v>7.9113079529579133</v>
      </c>
      <c r="W97" s="16">
        <f t="shared" si="17"/>
        <v>92.088692047042088</v>
      </c>
      <c r="X97" s="15">
        <f t="shared" si="18"/>
        <v>2.4286478589315861</v>
      </c>
      <c r="Y97" s="60">
        <f t="shared" si="16"/>
        <v>4.571793362216658</v>
      </c>
      <c r="Z97" s="16">
        <f t="shared" si="19"/>
        <v>95.428206637783347</v>
      </c>
      <c r="AA97" s="64">
        <f t="shared" si="20"/>
        <v>3.3395145907412553</v>
      </c>
      <c r="AB97" s="68">
        <v>1.9731278535996986</v>
      </c>
      <c r="AC97" s="69">
        <f t="shared" si="21"/>
        <v>95.58593921073836</v>
      </c>
    </row>
    <row r="98" spans="18:29" x14ac:dyDescent="0.3">
      <c r="R98" s="12">
        <v>94</v>
      </c>
      <c r="S98" s="13">
        <v>60.5</v>
      </c>
      <c r="T98" s="14">
        <f t="shared" si="13"/>
        <v>1.0691232499247766E-3</v>
      </c>
      <c r="U98" s="15">
        <f t="shared" si="14"/>
        <v>2.3475310261717621</v>
      </c>
      <c r="V98" s="60">
        <f t="shared" si="15"/>
        <v>7.7590952388305601</v>
      </c>
      <c r="W98" s="16">
        <f t="shared" si="17"/>
        <v>92.240904761169446</v>
      </c>
      <c r="X98" s="15">
        <f t="shared" si="18"/>
        <v>2.432662152913291</v>
      </c>
      <c r="Y98" s="60">
        <f t="shared" si="16"/>
        <v>4.4140607892616419</v>
      </c>
      <c r="Z98" s="16">
        <f t="shared" si="19"/>
        <v>95.58593921073836</v>
      </c>
      <c r="AA98" s="64">
        <f t="shared" si="20"/>
        <v>3.3450344495689182</v>
      </c>
      <c r="AB98" s="68">
        <v>1.9777236052888478</v>
      </c>
      <c r="AC98" s="69">
        <f t="shared" si="21"/>
        <v>95.58593921073836</v>
      </c>
    </row>
    <row r="99" spans="18:29" x14ac:dyDescent="0.3">
      <c r="R99" s="12">
        <v>95</v>
      </c>
      <c r="S99" s="13">
        <v>60.5</v>
      </c>
      <c r="T99" s="14">
        <f t="shared" si="13"/>
        <v>1.0691232499247766E-3</v>
      </c>
      <c r="U99" s="15">
        <f t="shared" si="14"/>
        <v>2.3475310261717621</v>
      </c>
      <c r="V99" s="60">
        <f t="shared" si="15"/>
        <v>7.7590952388305601</v>
      </c>
      <c r="W99" s="16">
        <f t="shared" si="17"/>
        <v>92.240904761169446</v>
      </c>
      <c r="X99" s="15">
        <f t="shared" si="18"/>
        <v>2.432662152913291</v>
      </c>
      <c r="Y99" s="60">
        <f t="shared" si="16"/>
        <v>4.4140607892616419</v>
      </c>
      <c r="Z99" s="16">
        <f t="shared" si="19"/>
        <v>95.58593921073836</v>
      </c>
      <c r="AA99" s="64">
        <f t="shared" si="20"/>
        <v>3.3450344495689182</v>
      </c>
      <c r="AB99" s="68">
        <v>1.9822712330395684</v>
      </c>
      <c r="AC99" s="69">
        <f t="shared" si="21"/>
        <v>95.58593921073836</v>
      </c>
    </row>
    <row r="100" spans="18:29" x14ac:dyDescent="0.3">
      <c r="R100" s="12">
        <v>96</v>
      </c>
      <c r="S100" s="13">
        <v>60.5</v>
      </c>
      <c r="T100" s="14">
        <f t="shared" ref="T100:T137" si="22">(PI()*$D$10^2/4*S100)*10^-9</f>
        <v>1.0691232499247766E-3</v>
      </c>
      <c r="U100" s="15">
        <f t="shared" ref="U100:U137" si="23">$D$14/T100*10^-6</f>
        <v>2.3475310261717621</v>
      </c>
      <c r="V100" s="60">
        <f t="shared" ref="V100:V137" si="24">(1-(U100/$D$12))*100</f>
        <v>7.7590952388305601</v>
      </c>
      <c r="W100" s="16">
        <f t="shared" si="17"/>
        <v>92.240904761169446</v>
      </c>
      <c r="X100" s="15">
        <f t="shared" si="18"/>
        <v>2.432662152913291</v>
      </c>
      <c r="Y100" s="60">
        <f t="shared" ref="Y100:Y104" si="25">(1-(X100/$D$12))*100</f>
        <v>4.4140607892616419</v>
      </c>
      <c r="Z100" s="16">
        <f t="shared" si="19"/>
        <v>95.58593921073836</v>
      </c>
      <c r="AA100" s="64">
        <f t="shared" si="20"/>
        <v>3.3450344495689182</v>
      </c>
      <c r="AB100" s="68">
        <v>1.9867717342662448</v>
      </c>
      <c r="AC100" s="69">
        <f t="shared" si="21"/>
        <v>95.58593921073836</v>
      </c>
    </row>
    <row r="101" spans="18:29" x14ac:dyDescent="0.3">
      <c r="R101" s="12">
        <v>97</v>
      </c>
      <c r="S101" s="13">
        <v>60.5</v>
      </c>
      <c r="T101" s="14">
        <f t="shared" si="22"/>
        <v>1.0691232499247766E-3</v>
      </c>
      <c r="U101" s="15">
        <f t="shared" si="23"/>
        <v>2.3475310261717621</v>
      </c>
      <c r="V101" s="60">
        <f t="shared" si="24"/>
        <v>7.7590952388305601</v>
      </c>
      <c r="W101" s="16">
        <f t="shared" si="17"/>
        <v>92.240904761169446</v>
      </c>
      <c r="X101" s="15">
        <f t="shared" si="18"/>
        <v>2.432662152913291</v>
      </c>
      <c r="Y101" s="60">
        <f t="shared" si="25"/>
        <v>4.4140607892616419</v>
      </c>
      <c r="Z101" s="16">
        <f t="shared" si="19"/>
        <v>95.58593921073836</v>
      </c>
      <c r="AA101" s="64">
        <f t="shared" si="20"/>
        <v>3.3450344495689182</v>
      </c>
      <c r="AB101" s="68">
        <v>1.9912260756924949</v>
      </c>
      <c r="AC101" s="69">
        <f t="shared" si="21"/>
        <v>95.58593921073836</v>
      </c>
    </row>
    <row r="102" spans="18:29" x14ac:dyDescent="0.3">
      <c r="R102" s="12">
        <v>98</v>
      </c>
      <c r="S102" s="13">
        <v>60.5</v>
      </c>
      <c r="T102" s="14">
        <f t="shared" si="22"/>
        <v>1.0691232499247766E-3</v>
      </c>
      <c r="U102" s="15">
        <f t="shared" si="23"/>
        <v>2.3475310261717621</v>
      </c>
      <c r="V102" s="60">
        <f t="shared" si="24"/>
        <v>7.7590952388305601</v>
      </c>
      <c r="W102" s="16">
        <f t="shared" si="17"/>
        <v>92.240904761169446</v>
      </c>
      <c r="X102" s="15">
        <f t="shared" si="18"/>
        <v>2.432662152913291</v>
      </c>
      <c r="Y102" s="60">
        <f t="shared" si="25"/>
        <v>4.4140607892616419</v>
      </c>
      <c r="Z102" s="16">
        <f t="shared" si="19"/>
        <v>95.58593921073836</v>
      </c>
      <c r="AA102" s="64">
        <f t="shared" si="20"/>
        <v>3.3450344495689182</v>
      </c>
      <c r="AB102" s="68">
        <v>1.9956351945975499</v>
      </c>
      <c r="AC102" s="69">
        <f t="shared" si="21"/>
        <v>95.58593921073836</v>
      </c>
    </row>
    <row r="103" spans="18:29" x14ac:dyDescent="0.3">
      <c r="R103" s="12">
        <v>99</v>
      </c>
      <c r="S103" s="13">
        <v>60.5</v>
      </c>
      <c r="T103" s="14">
        <f t="shared" si="22"/>
        <v>1.0691232499247766E-3</v>
      </c>
      <c r="U103" s="15">
        <f t="shared" si="23"/>
        <v>2.3475310261717621</v>
      </c>
      <c r="V103" s="60">
        <f t="shared" si="24"/>
        <v>7.7590952388305601</v>
      </c>
      <c r="W103" s="16">
        <f t="shared" si="17"/>
        <v>92.240904761169446</v>
      </c>
      <c r="X103" s="15">
        <f t="shared" si="18"/>
        <v>2.432662152913291</v>
      </c>
      <c r="Y103" s="60">
        <f t="shared" si="25"/>
        <v>4.4140607892616419</v>
      </c>
      <c r="Z103" s="16">
        <f t="shared" si="19"/>
        <v>95.58593921073836</v>
      </c>
      <c r="AA103" s="64">
        <f t="shared" si="20"/>
        <v>3.3450344495689182</v>
      </c>
      <c r="AB103" s="68">
        <v>2</v>
      </c>
      <c r="AC103" s="69">
        <f t="shared" si="21"/>
        <v>95.74419407698133</v>
      </c>
    </row>
    <row r="104" spans="18:29" x14ac:dyDescent="0.3">
      <c r="R104" s="12">
        <v>100</v>
      </c>
      <c r="S104" s="13">
        <v>60.4</v>
      </c>
      <c r="T104" s="14">
        <f t="shared" si="22"/>
        <v>1.0673561040571323E-3</v>
      </c>
      <c r="U104" s="15">
        <f t="shared" si="23"/>
        <v>2.3514176669435702</v>
      </c>
      <c r="V104" s="60">
        <f t="shared" si="24"/>
        <v>7.6063785090935028</v>
      </c>
      <c r="W104" s="16">
        <f t="shared" si="17"/>
        <v>92.393621490906497</v>
      </c>
      <c r="X104" s="15">
        <f t="shared" si="18"/>
        <v>2.4366897392591746</v>
      </c>
      <c r="Y104" s="60">
        <f t="shared" si="25"/>
        <v>4.2558059230186736</v>
      </c>
      <c r="Z104" s="16">
        <f t="shared" si="19"/>
        <v>95.74419407698133</v>
      </c>
      <c r="AA104" s="64">
        <f t="shared" si="20"/>
        <v>3.3505725860748292</v>
      </c>
      <c r="AB104" s="68">
        <v>2.0043213737826426</v>
      </c>
      <c r="AC104" s="69">
        <f t="shared" si="21"/>
        <v>95.74419407698133</v>
      </c>
    </row>
    <row r="105" spans="18:29" x14ac:dyDescent="0.3">
      <c r="R105" s="12">
        <v>101</v>
      </c>
      <c r="S105" s="13">
        <v>60.4</v>
      </c>
      <c r="T105" s="14">
        <f t="shared" si="22"/>
        <v>1.0673561040571323E-3</v>
      </c>
      <c r="U105" s="15">
        <f t="shared" si="23"/>
        <v>2.3514176669435702</v>
      </c>
      <c r="V105" s="60">
        <f t="shared" si="24"/>
        <v>7.6063785090935028</v>
      </c>
      <c r="W105" s="16">
        <f t="shared" si="17"/>
        <v>92.393621490906497</v>
      </c>
      <c r="X105" s="15">
        <f t="shared" si="18"/>
        <v>2.4366897392591746</v>
      </c>
      <c r="Y105" s="60">
        <f>(1-(X105/$D$12))*100</f>
        <v>4.2558059230186736</v>
      </c>
      <c r="Z105" s="16">
        <f t="shared" si="19"/>
        <v>95.74419407698133</v>
      </c>
      <c r="AA105" s="64">
        <f t="shared" si="20"/>
        <v>3.3505725860748292</v>
      </c>
      <c r="AB105" s="68">
        <v>2.0086001717619175</v>
      </c>
      <c r="AC105" s="69">
        <f>Z106</f>
        <v>95.74419407698133</v>
      </c>
    </row>
    <row r="106" spans="18:29" x14ac:dyDescent="0.3">
      <c r="R106" s="12">
        <v>102</v>
      </c>
      <c r="S106" s="29">
        <v>60.4</v>
      </c>
      <c r="T106" s="14">
        <f t="shared" si="22"/>
        <v>1.0673561040571323E-3</v>
      </c>
      <c r="U106" s="15">
        <f t="shared" si="23"/>
        <v>2.3514176669435702</v>
      </c>
      <c r="V106" s="60">
        <f t="shared" si="24"/>
        <v>7.6063785090935028</v>
      </c>
      <c r="W106" s="16">
        <f>100-V106</f>
        <v>92.393621490906497</v>
      </c>
      <c r="X106" s="15">
        <f t="shared" si="18"/>
        <v>2.4366897392591746</v>
      </c>
      <c r="Y106" s="60">
        <f t="shared" ref="Y106:Y137" si="26">(1-(X106/$D$12))*100</f>
        <v>4.2558059230186736</v>
      </c>
      <c r="Z106" s="16">
        <f>100-Y106</f>
        <v>95.74419407698133</v>
      </c>
      <c r="AA106" s="64">
        <f t="shared" si="20"/>
        <v>3.3505725860748292</v>
      </c>
      <c r="AB106" s="68">
        <v>2.012837224705172</v>
      </c>
      <c r="AC106" s="69">
        <f t="shared" ref="AC106:AC136" si="27">Z107</f>
        <v>95.74419407698133</v>
      </c>
    </row>
    <row r="107" spans="18:29" x14ac:dyDescent="0.3">
      <c r="R107" s="12">
        <v>103</v>
      </c>
      <c r="S107" s="29">
        <v>60.4</v>
      </c>
      <c r="T107" s="14">
        <f t="shared" si="22"/>
        <v>1.0673561040571323E-3</v>
      </c>
      <c r="U107" s="15">
        <f t="shared" si="23"/>
        <v>2.3514176669435702</v>
      </c>
      <c r="V107" s="60">
        <f t="shared" si="24"/>
        <v>7.6063785090935028</v>
      </c>
      <c r="W107" s="16">
        <f t="shared" ref="W107:W137" si="28">100-V107</f>
        <v>92.393621490906497</v>
      </c>
      <c r="X107" s="15">
        <f t="shared" si="18"/>
        <v>2.4366897392591746</v>
      </c>
      <c r="Y107" s="60">
        <f t="shared" si="26"/>
        <v>4.2558059230186736</v>
      </c>
      <c r="Z107" s="16">
        <f t="shared" ref="Z107:Z137" si="29">100-Y107</f>
        <v>95.74419407698133</v>
      </c>
      <c r="AA107" s="64">
        <f t="shared" si="20"/>
        <v>3.3505725860748292</v>
      </c>
      <c r="AB107" s="68">
        <v>2.0170333392987803</v>
      </c>
      <c r="AC107" s="69">
        <f t="shared" si="27"/>
        <v>95.74419407698133</v>
      </c>
    </row>
    <row r="108" spans="18:29" x14ac:dyDescent="0.3">
      <c r="R108" s="12">
        <v>104</v>
      </c>
      <c r="S108" s="29">
        <v>60.4</v>
      </c>
      <c r="T108" s="14">
        <f t="shared" si="22"/>
        <v>1.0673561040571323E-3</v>
      </c>
      <c r="U108" s="15">
        <f t="shared" si="23"/>
        <v>2.3514176669435702</v>
      </c>
      <c r="V108" s="60">
        <f t="shared" si="24"/>
        <v>7.6063785090935028</v>
      </c>
      <c r="W108" s="16">
        <f t="shared" si="28"/>
        <v>92.393621490906497</v>
      </c>
      <c r="X108" s="15">
        <f t="shared" si="18"/>
        <v>2.4366897392591746</v>
      </c>
      <c r="Y108" s="60">
        <f t="shared" si="26"/>
        <v>4.2558059230186736</v>
      </c>
      <c r="Z108" s="16">
        <f t="shared" si="29"/>
        <v>95.74419407698133</v>
      </c>
      <c r="AA108" s="64">
        <f t="shared" si="20"/>
        <v>3.3505725860748292</v>
      </c>
      <c r="AB108" s="68">
        <v>2.0211892990699383</v>
      </c>
      <c r="AC108" s="69">
        <f t="shared" si="27"/>
        <v>95.74419407698133</v>
      </c>
    </row>
    <row r="109" spans="18:29" x14ac:dyDescent="0.3">
      <c r="R109" s="12">
        <v>105</v>
      </c>
      <c r="S109" s="29">
        <v>60.4</v>
      </c>
      <c r="T109" s="14">
        <f t="shared" si="22"/>
        <v>1.0673561040571323E-3</v>
      </c>
      <c r="U109" s="15">
        <f t="shared" si="23"/>
        <v>2.3514176669435702</v>
      </c>
      <c r="V109" s="60">
        <f t="shared" si="24"/>
        <v>7.6063785090935028</v>
      </c>
      <c r="W109" s="16">
        <f t="shared" si="28"/>
        <v>92.393621490906497</v>
      </c>
      <c r="X109" s="15">
        <f t="shared" si="18"/>
        <v>2.4366897392591746</v>
      </c>
      <c r="Y109" s="60">
        <f t="shared" si="26"/>
        <v>4.2558059230186736</v>
      </c>
      <c r="Z109" s="16">
        <f t="shared" si="29"/>
        <v>95.74419407698133</v>
      </c>
      <c r="AA109" s="64">
        <f t="shared" si="20"/>
        <v>3.3505725860748292</v>
      </c>
      <c r="AB109" s="68">
        <v>2.0253058652647704</v>
      </c>
      <c r="AC109" s="69">
        <f t="shared" si="27"/>
        <v>95.902973834986255</v>
      </c>
    </row>
    <row r="110" spans="18:29" x14ac:dyDescent="0.3">
      <c r="R110" s="12">
        <v>106</v>
      </c>
      <c r="S110" s="29">
        <v>60.3</v>
      </c>
      <c r="T110" s="14">
        <f t="shared" si="22"/>
        <v>1.0655889581894879E-3</v>
      </c>
      <c r="U110" s="15">
        <f t="shared" si="23"/>
        <v>2.355317198729546</v>
      </c>
      <c r="V110" s="60">
        <f t="shared" si="24"/>
        <v>7.4531552562064451</v>
      </c>
      <c r="W110" s="16">
        <f t="shared" si="28"/>
        <v>92.546844743793557</v>
      </c>
      <c r="X110" s="15">
        <f t="shared" si="18"/>
        <v>2.4407306841004002</v>
      </c>
      <c r="Y110" s="60">
        <f t="shared" si="26"/>
        <v>4.0970261650137392</v>
      </c>
      <c r="Z110" s="16">
        <f t="shared" si="29"/>
        <v>95.902973834986255</v>
      </c>
      <c r="AA110" s="64">
        <f t="shared" si="20"/>
        <v>3.356129091192706</v>
      </c>
      <c r="AB110" s="68">
        <v>2.0293837776852097</v>
      </c>
      <c r="AC110" s="69">
        <f t="shared" si="27"/>
        <v>95.902973834986255</v>
      </c>
    </row>
    <row r="111" spans="18:29" x14ac:dyDescent="0.3">
      <c r="R111" s="12">
        <v>107</v>
      </c>
      <c r="S111" s="29">
        <v>60.3</v>
      </c>
      <c r="T111" s="14">
        <f t="shared" si="22"/>
        <v>1.0655889581894879E-3</v>
      </c>
      <c r="U111" s="15">
        <f t="shared" si="23"/>
        <v>2.355317198729546</v>
      </c>
      <c r="V111" s="60">
        <f t="shared" si="24"/>
        <v>7.4531552562064451</v>
      </c>
      <c r="W111" s="16">
        <f t="shared" si="28"/>
        <v>92.546844743793557</v>
      </c>
      <c r="X111" s="15">
        <f t="shared" si="18"/>
        <v>2.4407306841004002</v>
      </c>
      <c r="Y111" s="60">
        <f t="shared" si="26"/>
        <v>4.0970261650137392</v>
      </c>
      <c r="Z111" s="16">
        <f t="shared" si="29"/>
        <v>95.902973834986255</v>
      </c>
      <c r="AA111" s="64">
        <f t="shared" si="20"/>
        <v>3.356129091192706</v>
      </c>
      <c r="AB111" s="68">
        <v>2.0334237554869499</v>
      </c>
      <c r="AC111" s="69">
        <f t="shared" si="27"/>
        <v>95.902973834986255</v>
      </c>
    </row>
    <row r="112" spans="18:29" x14ac:dyDescent="0.3">
      <c r="R112" s="12">
        <v>108</v>
      </c>
      <c r="S112" s="29">
        <v>60.3</v>
      </c>
      <c r="T112" s="14">
        <f t="shared" si="22"/>
        <v>1.0655889581894879E-3</v>
      </c>
      <c r="U112" s="15">
        <f t="shared" si="23"/>
        <v>2.355317198729546</v>
      </c>
      <c r="V112" s="60">
        <f t="shared" si="24"/>
        <v>7.4531552562064451</v>
      </c>
      <c r="W112" s="16">
        <f t="shared" si="28"/>
        <v>92.546844743793557</v>
      </c>
      <c r="X112" s="15">
        <f t="shared" si="18"/>
        <v>2.4407306841004002</v>
      </c>
      <c r="Y112" s="60">
        <f t="shared" si="26"/>
        <v>4.0970261650137392</v>
      </c>
      <c r="Z112" s="16">
        <f t="shared" si="29"/>
        <v>95.902973834986255</v>
      </c>
      <c r="AA112" s="64">
        <f t="shared" si="20"/>
        <v>3.356129091192706</v>
      </c>
      <c r="AB112" s="68">
        <v>2.0374264979406238</v>
      </c>
      <c r="AC112" s="69">
        <f t="shared" si="27"/>
        <v>95.902973834986255</v>
      </c>
    </row>
    <row r="113" spans="18:29" x14ac:dyDescent="0.3">
      <c r="R113" s="12">
        <v>109</v>
      </c>
      <c r="S113" s="29">
        <v>60.3</v>
      </c>
      <c r="T113" s="14">
        <f t="shared" si="22"/>
        <v>1.0655889581894879E-3</v>
      </c>
      <c r="U113" s="15">
        <f t="shared" si="23"/>
        <v>2.355317198729546</v>
      </c>
      <c r="V113" s="60">
        <f t="shared" si="24"/>
        <v>7.4531552562064451</v>
      </c>
      <c r="W113" s="16">
        <f t="shared" si="28"/>
        <v>92.546844743793557</v>
      </c>
      <c r="X113" s="15">
        <f t="shared" si="18"/>
        <v>2.4407306841004002</v>
      </c>
      <c r="Y113" s="60">
        <f t="shared" si="26"/>
        <v>4.0970261650137392</v>
      </c>
      <c r="Z113" s="16">
        <f t="shared" si="29"/>
        <v>95.902973834986255</v>
      </c>
      <c r="AA113" s="64">
        <f t="shared" si="20"/>
        <v>3.356129091192706</v>
      </c>
      <c r="AB113" s="68">
        <v>2.0413926851582249</v>
      </c>
      <c r="AC113" s="69">
        <f t="shared" si="27"/>
        <v>95.902973834986255</v>
      </c>
    </row>
    <row r="114" spans="18:29" x14ac:dyDescent="0.3">
      <c r="R114" s="12">
        <v>110</v>
      </c>
      <c r="S114" s="29">
        <v>60.3</v>
      </c>
      <c r="T114" s="14">
        <f t="shared" si="22"/>
        <v>1.0655889581894879E-3</v>
      </c>
      <c r="U114" s="15">
        <f t="shared" si="23"/>
        <v>2.355317198729546</v>
      </c>
      <c r="V114" s="60">
        <f t="shared" si="24"/>
        <v>7.4531552562064451</v>
      </c>
      <c r="W114" s="16">
        <f t="shared" si="28"/>
        <v>92.546844743793557</v>
      </c>
      <c r="X114" s="15">
        <f t="shared" si="18"/>
        <v>2.4407306841004002</v>
      </c>
      <c r="Y114" s="60">
        <f t="shared" si="26"/>
        <v>4.0970261650137392</v>
      </c>
      <c r="Z114" s="16">
        <f t="shared" si="29"/>
        <v>95.902973834986255</v>
      </c>
      <c r="AA114" s="64">
        <f t="shared" si="20"/>
        <v>3.356129091192706</v>
      </c>
      <c r="AB114" s="68">
        <v>2.0453229787866576</v>
      </c>
      <c r="AC114" s="69">
        <f t="shared" si="27"/>
        <v>95.902973834986255</v>
      </c>
    </row>
    <row r="115" spans="18:29" x14ac:dyDescent="0.3">
      <c r="R115" s="12">
        <v>111</v>
      </c>
      <c r="S115" s="29">
        <v>60.3</v>
      </c>
      <c r="T115" s="14">
        <f t="shared" si="22"/>
        <v>1.0655889581894879E-3</v>
      </c>
      <c r="U115" s="15">
        <f t="shared" si="23"/>
        <v>2.355317198729546</v>
      </c>
      <c r="V115" s="60">
        <f t="shared" si="24"/>
        <v>7.4531552562064451</v>
      </c>
      <c r="W115" s="16">
        <f t="shared" si="28"/>
        <v>92.546844743793557</v>
      </c>
      <c r="X115" s="15">
        <f t="shared" si="18"/>
        <v>2.4407306841004002</v>
      </c>
      <c r="Y115" s="60">
        <f t="shared" si="26"/>
        <v>4.0970261650137392</v>
      </c>
      <c r="Z115" s="16">
        <f t="shared" si="29"/>
        <v>95.902973834986255</v>
      </c>
      <c r="AA115" s="64">
        <f t="shared" si="20"/>
        <v>3.356129091192706</v>
      </c>
      <c r="AB115" s="68">
        <v>2.0492180226701815</v>
      </c>
      <c r="AC115" s="69">
        <f t="shared" si="27"/>
        <v>95.902973834986255</v>
      </c>
    </row>
    <row r="116" spans="18:29" x14ac:dyDescent="0.3">
      <c r="R116" s="12">
        <v>112</v>
      </c>
      <c r="S116" s="29">
        <v>60.3</v>
      </c>
      <c r="T116" s="14">
        <f t="shared" si="22"/>
        <v>1.0655889581894879E-3</v>
      </c>
      <c r="U116" s="15">
        <f t="shared" si="23"/>
        <v>2.355317198729546</v>
      </c>
      <c r="V116" s="60">
        <f t="shared" si="24"/>
        <v>7.4531552562064451</v>
      </c>
      <c r="W116" s="16">
        <f t="shared" si="28"/>
        <v>92.546844743793557</v>
      </c>
      <c r="X116" s="15">
        <f t="shared" si="18"/>
        <v>2.4407306841004002</v>
      </c>
      <c r="Y116" s="60">
        <f t="shared" si="26"/>
        <v>4.0970261650137392</v>
      </c>
      <c r="Z116" s="16">
        <f t="shared" si="29"/>
        <v>95.902973834986255</v>
      </c>
      <c r="AA116" s="64">
        <f t="shared" si="20"/>
        <v>3.356129091192706</v>
      </c>
      <c r="AB116" s="68">
        <v>2.0530784434834195</v>
      </c>
      <c r="AC116" s="69">
        <f t="shared" si="27"/>
        <v>96.062281100492868</v>
      </c>
    </row>
    <row r="117" spans="18:29" x14ac:dyDescent="0.3">
      <c r="R117" s="12">
        <v>113</v>
      </c>
      <c r="S117" s="29">
        <v>60.2</v>
      </c>
      <c r="T117" s="14">
        <f t="shared" si="22"/>
        <v>1.0638218123218439E-3</v>
      </c>
      <c r="U117" s="15">
        <f t="shared" si="23"/>
        <v>2.3592296857706248</v>
      </c>
      <c r="V117" s="60">
        <f t="shared" si="24"/>
        <v>7.2994229559675938</v>
      </c>
      <c r="W117" s="16">
        <f t="shared" si="28"/>
        <v>92.7005770440324</v>
      </c>
      <c r="X117" s="15">
        <f t="shared" si="18"/>
        <v>2.4447850540075433</v>
      </c>
      <c r="Y117" s="60">
        <f t="shared" si="26"/>
        <v>3.9377188995071366</v>
      </c>
      <c r="Z117" s="16">
        <f t="shared" si="29"/>
        <v>96.062281100492868</v>
      </c>
      <c r="AA117" s="64">
        <f t="shared" si="20"/>
        <v>3.3617040564604572</v>
      </c>
      <c r="AB117" s="68">
        <v>2.0569048513364727</v>
      </c>
      <c r="AC117" s="69">
        <f t="shared" si="27"/>
        <v>96.062281100492868</v>
      </c>
    </row>
    <row r="118" spans="18:29" x14ac:dyDescent="0.3">
      <c r="R118" s="12">
        <v>114</v>
      </c>
      <c r="S118" s="29">
        <v>60.2</v>
      </c>
      <c r="T118" s="14">
        <f t="shared" si="22"/>
        <v>1.0638218123218439E-3</v>
      </c>
      <c r="U118" s="15">
        <f t="shared" si="23"/>
        <v>2.3592296857706248</v>
      </c>
      <c r="V118" s="60">
        <f t="shared" si="24"/>
        <v>7.2994229559675938</v>
      </c>
      <c r="W118" s="16">
        <f t="shared" si="28"/>
        <v>92.7005770440324</v>
      </c>
      <c r="X118" s="15">
        <f t="shared" si="18"/>
        <v>2.4447850540075433</v>
      </c>
      <c r="Y118" s="60">
        <f t="shared" si="26"/>
        <v>3.9377188995071366</v>
      </c>
      <c r="Z118" s="16">
        <f t="shared" si="29"/>
        <v>96.062281100492868</v>
      </c>
      <c r="AA118" s="64">
        <f t="shared" si="20"/>
        <v>3.3617040564604572</v>
      </c>
      <c r="AB118" s="68">
        <v>2.0606978403536118</v>
      </c>
      <c r="AC118" s="69">
        <f t="shared" si="27"/>
        <v>96.062281100492868</v>
      </c>
    </row>
    <row r="119" spans="18:29" x14ac:dyDescent="0.3">
      <c r="R119" s="12">
        <v>115</v>
      </c>
      <c r="S119" s="29">
        <v>60.2</v>
      </c>
      <c r="T119" s="14">
        <f t="shared" si="22"/>
        <v>1.0638218123218439E-3</v>
      </c>
      <c r="U119" s="15">
        <f t="shared" si="23"/>
        <v>2.3592296857706248</v>
      </c>
      <c r="V119" s="60">
        <f t="shared" si="24"/>
        <v>7.2994229559675938</v>
      </c>
      <c r="W119" s="16">
        <f t="shared" si="28"/>
        <v>92.7005770440324</v>
      </c>
      <c r="X119" s="15">
        <f t="shared" si="18"/>
        <v>2.4447850540075433</v>
      </c>
      <c r="Y119" s="60">
        <f t="shared" si="26"/>
        <v>3.9377188995071366</v>
      </c>
      <c r="Z119" s="16">
        <f t="shared" si="29"/>
        <v>96.062281100492868</v>
      </c>
      <c r="AA119" s="64">
        <f t="shared" si="20"/>
        <v>3.3617040564604572</v>
      </c>
      <c r="AB119" s="68">
        <v>2.0644579892269186</v>
      </c>
      <c r="AC119" s="69">
        <f t="shared" si="27"/>
        <v>96.062281100492868</v>
      </c>
    </row>
    <row r="120" spans="18:29" x14ac:dyDescent="0.3">
      <c r="R120" s="12">
        <v>116</v>
      </c>
      <c r="S120" s="29">
        <v>60.2</v>
      </c>
      <c r="T120" s="14">
        <f t="shared" si="22"/>
        <v>1.0638218123218439E-3</v>
      </c>
      <c r="U120" s="15">
        <f t="shared" si="23"/>
        <v>2.3592296857706248</v>
      </c>
      <c r="V120" s="60">
        <f t="shared" si="24"/>
        <v>7.2994229559675938</v>
      </c>
      <c r="W120" s="16">
        <f t="shared" si="28"/>
        <v>92.7005770440324</v>
      </c>
      <c r="X120" s="15">
        <f t="shared" si="18"/>
        <v>2.4447850540075433</v>
      </c>
      <c r="Y120" s="60">
        <f t="shared" si="26"/>
        <v>3.9377188995071366</v>
      </c>
      <c r="Z120" s="16">
        <f t="shared" si="29"/>
        <v>96.062281100492868</v>
      </c>
      <c r="AA120" s="64">
        <f t="shared" si="20"/>
        <v>3.3617040564604572</v>
      </c>
      <c r="AB120" s="68">
        <v>2.0681858617461617</v>
      </c>
      <c r="AC120" s="69">
        <f t="shared" si="27"/>
        <v>96.062281100492868</v>
      </c>
    </row>
    <row r="121" spans="18:29" x14ac:dyDescent="0.3">
      <c r="R121" s="12">
        <v>117</v>
      </c>
      <c r="S121" s="29">
        <v>60.2</v>
      </c>
      <c r="T121" s="14">
        <f t="shared" si="22"/>
        <v>1.0638218123218439E-3</v>
      </c>
      <c r="U121" s="15">
        <f t="shared" si="23"/>
        <v>2.3592296857706248</v>
      </c>
      <c r="V121" s="60">
        <f t="shared" si="24"/>
        <v>7.2994229559675938</v>
      </c>
      <c r="W121" s="16">
        <f t="shared" si="28"/>
        <v>92.7005770440324</v>
      </c>
      <c r="X121" s="15">
        <f t="shared" si="18"/>
        <v>2.4447850540075433</v>
      </c>
      <c r="Y121" s="60">
        <f t="shared" si="26"/>
        <v>3.9377188995071366</v>
      </c>
      <c r="Z121" s="16">
        <f t="shared" si="29"/>
        <v>96.062281100492868</v>
      </c>
      <c r="AA121" s="64">
        <f t="shared" si="20"/>
        <v>3.3617040564604572</v>
      </c>
      <c r="AB121" s="68">
        <v>2.0718820073061255</v>
      </c>
      <c r="AC121" s="69">
        <f t="shared" si="27"/>
        <v>96.062281100492868</v>
      </c>
    </row>
    <row r="122" spans="18:29" x14ac:dyDescent="0.3">
      <c r="R122" s="12">
        <v>118</v>
      </c>
      <c r="S122" s="29">
        <v>60.2</v>
      </c>
      <c r="T122" s="14">
        <f t="shared" si="22"/>
        <v>1.0638218123218439E-3</v>
      </c>
      <c r="U122" s="15">
        <f t="shared" si="23"/>
        <v>2.3592296857706248</v>
      </c>
      <c r="V122" s="60">
        <f t="shared" si="24"/>
        <v>7.2994229559675938</v>
      </c>
      <c r="W122" s="16">
        <f t="shared" si="28"/>
        <v>92.7005770440324</v>
      </c>
      <c r="X122" s="15">
        <f t="shared" si="18"/>
        <v>2.4447850540075433</v>
      </c>
      <c r="Y122" s="60">
        <f t="shared" si="26"/>
        <v>3.9377188995071366</v>
      </c>
      <c r="Z122" s="16">
        <f t="shared" si="29"/>
        <v>96.062281100492868</v>
      </c>
      <c r="AA122" s="64">
        <f t="shared" si="20"/>
        <v>3.3617040564604572</v>
      </c>
      <c r="AB122" s="68">
        <v>2.0755469613925306</v>
      </c>
      <c r="AC122" s="69">
        <f t="shared" si="27"/>
        <v>96.062281100492868</v>
      </c>
    </row>
    <row r="123" spans="18:29" x14ac:dyDescent="0.3">
      <c r="R123" s="12">
        <v>119</v>
      </c>
      <c r="S123" s="29">
        <v>60.2</v>
      </c>
      <c r="T123" s="14">
        <f t="shared" si="22"/>
        <v>1.0638218123218439E-3</v>
      </c>
      <c r="U123" s="15">
        <f t="shared" si="23"/>
        <v>2.3592296857706248</v>
      </c>
      <c r="V123" s="60">
        <f t="shared" si="24"/>
        <v>7.2994229559675938</v>
      </c>
      <c r="W123" s="16">
        <f t="shared" si="28"/>
        <v>92.7005770440324</v>
      </c>
      <c r="X123" s="15">
        <f t="shared" si="18"/>
        <v>2.4447850540075433</v>
      </c>
      <c r="Y123" s="60">
        <f t="shared" si="26"/>
        <v>3.9377188995071366</v>
      </c>
      <c r="Z123" s="16">
        <f t="shared" si="29"/>
        <v>96.062281100492868</v>
      </c>
      <c r="AA123" s="64">
        <f t="shared" si="20"/>
        <v>3.3617040564604572</v>
      </c>
      <c r="AB123" s="68">
        <v>2.0791812460476247</v>
      </c>
      <c r="AC123" s="69">
        <f t="shared" si="27"/>
        <v>96.222118506650105</v>
      </c>
    </row>
    <row r="124" spans="18:29" x14ac:dyDescent="0.3">
      <c r="R124" s="12">
        <v>120</v>
      </c>
      <c r="S124" s="29">
        <v>60.1</v>
      </c>
      <c r="T124" s="14">
        <f t="shared" si="22"/>
        <v>1.0620546664541995E-3</v>
      </c>
      <c r="U124" s="15">
        <f t="shared" si="23"/>
        <v>2.3631551927353014</v>
      </c>
      <c r="V124" s="60">
        <f t="shared" si="24"/>
        <v>7.1451790673751852</v>
      </c>
      <c r="W124" s="16">
        <f t="shared" si="28"/>
        <v>92.854820932624818</v>
      </c>
      <c r="X124" s="15">
        <f t="shared" si="18"/>
        <v>2.4488529159942449</v>
      </c>
      <c r="Y124" s="60">
        <f t="shared" si="26"/>
        <v>3.7778814933498994</v>
      </c>
      <c r="Z124" s="16">
        <f t="shared" si="29"/>
        <v>96.222118506650105</v>
      </c>
      <c r="AA124" s="64">
        <f t="shared" si="20"/>
        <v>3.3672975740252857</v>
      </c>
      <c r="AB124" s="68">
        <v>2.0827853703164503</v>
      </c>
      <c r="AC124" s="69">
        <f t="shared" si="27"/>
        <v>96.222118506650105</v>
      </c>
    </row>
    <row r="125" spans="18:29" x14ac:dyDescent="0.3">
      <c r="R125" s="12">
        <v>121</v>
      </c>
      <c r="S125" s="29">
        <v>60.1</v>
      </c>
      <c r="T125" s="14">
        <f t="shared" si="22"/>
        <v>1.0620546664541995E-3</v>
      </c>
      <c r="U125" s="15">
        <f t="shared" si="23"/>
        <v>2.3631551927353014</v>
      </c>
      <c r="V125" s="60">
        <f t="shared" si="24"/>
        <v>7.1451790673751852</v>
      </c>
      <c r="W125" s="16">
        <f t="shared" si="28"/>
        <v>92.854820932624818</v>
      </c>
      <c r="X125" s="15">
        <f t="shared" si="18"/>
        <v>2.4488529159942449</v>
      </c>
      <c r="Y125" s="60">
        <f t="shared" si="26"/>
        <v>3.7778814933498994</v>
      </c>
      <c r="Z125" s="16">
        <f t="shared" si="29"/>
        <v>96.222118506650105</v>
      </c>
      <c r="AA125" s="64">
        <f t="shared" si="20"/>
        <v>3.3672975740252857</v>
      </c>
      <c r="AB125" s="68">
        <v>2.0863598306747484</v>
      </c>
      <c r="AC125" s="69">
        <f t="shared" si="27"/>
        <v>96.222118506650105</v>
      </c>
    </row>
    <row r="126" spans="18:29" x14ac:dyDescent="0.3">
      <c r="R126" s="12">
        <v>122</v>
      </c>
      <c r="S126" s="29">
        <v>60.1</v>
      </c>
      <c r="T126" s="14">
        <f t="shared" si="22"/>
        <v>1.0620546664541995E-3</v>
      </c>
      <c r="U126" s="15">
        <f t="shared" si="23"/>
        <v>2.3631551927353014</v>
      </c>
      <c r="V126" s="60">
        <f t="shared" si="24"/>
        <v>7.1451790673751852</v>
      </c>
      <c r="W126" s="16">
        <f t="shared" si="28"/>
        <v>92.854820932624818</v>
      </c>
      <c r="X126" s="15">
        <f t="shared" si="18"/>
        <v>2.4488529159942449</v>
      </c>
      <c r="Y126" s="60">
        <f t="shared" si="26"/>
        <v>3.7778814933498994</v>
      </c>
      <c r="Z126" s="16">
        <f t="shared" si="29"/>
        <v>96.222118506650105</v>
      </c>
      <c r="AA126" s="64">
        <f t="shared" si="20"/>
        <v>3.3672975740252857</v>
      </c>
      <c r="AB126" s="68">
        <v>2.0899051114393981</v>
      </c>
      <c r="AC126" s="69">
        <f t="shared" si="27"/>
        <v>96.222118506650105</v>
      </c>
    </row>
    <row r="127" spans="18:29" x14ac:dyDescent="0.3">
      <c r="R127" s="12">
        <v>123</v>
      </c>
      <c r="S127" s="29">
        <v>60.1</v>
      </c>
      <c r="T127" s="14">
        <f t="shared" si="22"/>
        <v>1.0620546664541995E-3</v>
      </c>
      <c r="U127" s="15">
        <f t="shared" si="23"/>
        <v>2.3631551927353014</v>
      </c>
      <c r="V127" s="60">
        <f t="shared" si="24"/>
        <v>7.1451790673751852</v>
      </c>
      <c r="W127" s="16">
        <f t="shared" si="28"/>
        <v>92.854820932624818</v>
      </c>
      <c r="X127" s="15">
        <f t="shared" si="18"/>
        <v>2.4488529159942449</v>
      </c>
      <c r="Y127" s="60">
        <f t="shared" si="26"/>
        <v>3.7778814933498994</v>
      </c>
      <c r="Z127" s="16">
        <f t="shared" si="29"/>
        <v>96.222118506650105</v>
      </c>
      <c r="AA127" s="64">
        <f t="shared" si="20"/>
        <v>3.3672975740252857</v>
      </c>
      <c r="AB127" s="68">
        <v>2.0934216851622351</v>
      </c>
      <c r="AC127" s="69">
        <f t="shared" si="27"/>
        <v>96.222118506650105</v>
      </c>
    </row>
    <row r="128" spans="18:29" x14ac:dyDescent="0.3">
      <c r="R128" s="12">
        <v>124</v>
      </c>
      <c r="S128" s="29">
        <v>60.1</v>
      </c>
      <c r="T128" s="14">
        <f t="shared" si="22"/>
        <v>1.0620546664541995E-3</v>
      </c>
      <c r="U128" s="15">
        <f t="shared" si="23"/>
        <v>2.3631551927353014</v>
      </c>
      <c r="V128" s="60">
        <f t="shared" si="24"/>
        <v>7.1451790673751852</v>
      </c>
      <c r="W128" s="16">
        <f t="shared" si="28"/>
        <v>92.854820932624818</v>
      </c>
      <c r="X128" s="15">
        <f t="shared" si="18"/>
        <v>2.4488529159942449</v>
      </c>
      <c r="Y128" s="60">
        <f t="shared" si="26"/>
        <v>3.7778814933498994</v>
      </c>
      <c r="Z128" s="16">
        <f t="shared" si="29"/>
        <v>96.222118506650105</v>
      </c>
      <c r="AA128" s="64">
        <f t="shared" si="20"/>
        <v>3.3672975740252857</v>
      </c>
      <c r="AB128" s="68">
        <v>2.0969100130080562</v>
      </c>
      <c r="AC128" s="69">
        <f t="shared" si="27"/>
        <v>96.222118506650105</v>
      </c>
    </row>
    <row r="129" spans="18:29" x14ac:dyDescent="0.3">
      <c r="R129" s="12">
        <v>125</v>
      </c>
      <c r="S129" s="29">
        <v>60.1</v>
      </c>
      <c r="T129" s="14">
        <f t="shared" si="22"/>
        <v>1.0620546664541995E-3</v>
      </c>
      <c r="U129" s="15">
        <f t="shared" si="23"/>
        <v>2.3631551927353014</v>
      </c>
      <c r="V129" s="60">
        <f t="shared" si="24"/>
        <v>7.1451790673751852</v>
      </c>
      <c r="W129" s="16">
        <f t="shared" si="28"/>
        <v>92.854820932624818</v>
      </c>
      <c r="X129" s="15">
        <f t="shared" si="18"/>
        <v>2.4488529159942449</v>
      </c>
      <c r="Y129" s="60">
        <f t="shared" si="26"/>
        <v>3.7778814933498994</v>
      </c>
      <c r="Z129" s="16">
        <f t="shared" si="29"/>
        <v>96.222118506650105</v>
      </c>
      <c r="AA129" s="64">
        <f t="shared" si="20"/>
        <v>3.3672975740252857</v>
      </c>
      <c r="AB129" s="68">
        <v>2.1003705451175629</v>
      </c>
      <c r="AC129" s="69">
        <f t="shared" si="27"/>
        <v>96.222118506650105</v>
      </c>
    </row>
    <row r="130" spans="18:29" x14ac:dyDescent="0.3">
      <c r="R130" s="12">
        <v>126</v>
      </c>
      <c r="S130" s="29">
        <v>60.1</v>
      </c>
      <c r="T130" s="14">
        <f t="shared" si="22"/>
        <v>1.0620546664541995E-3</v>
      </c>
      <c r="U130" s="15">
        <f t="shared" si="23"/>
        <v>2.3631551927353014</v>
      </c>
      <c r="V130" s="60">
        <f t="shared" si="24"/>
        <v>7.1451790673751852</v>
      </c>
      <c r="W130" s="16">
        <f t="shared" si="28"/>
        <v>92.854820932624818</v>
      </c>
      <c r="X130" s="15">
        <f t="shared" si="18"/>
        <v>2.4488529159942449</v>
      </c>
      <c r="Y130" s="60">
        <f t="shared" si="26"/>
        <v>3.7778814933498994</v>
      </c>
      <c r="Z130" s="16">
        <f t="shared" si="29"/>
        <v>96.222118506650105</v>
      </c>
      <c r="AA130" s="64">
        <f t="shared" si="20"/>
        <v>3.3672975740252857</v>
      </c>
      <c r="AB130" s="68">
        <v>2.1038037209559568</v>
      </c>
      <c r="AC130" s="69">
        <f t="shared" si="27"/>
        <v>96.222118506650105</v>
      </c>
    </row>
    <row r="131" spans="18:29" x14ac:dyDescent="0.3">
      <c r="R131" s="12">
        <v>127</v>
      </c>
      <c r="S131" s="29">
        <v>60.1</v>
      </c>
      <c r="T131" s="14">
        <f t="shared" si="22"/>
        <v>1.0620546664541995E-3</v>
      </c>
      <c r="U131" s="15">
        <f t="shared" si="23"/>
        <v>2.3631551927353014</v>
      </c>
      <c r="V131" s="60">
        <f t="shared" si="24"/>
        <v>7.1451790673751852</v>
      </c>
      <c r="W131" s="16">
        <f t="shared" si="28"/>
        <v>92.854820932624818</v>
      </c>
      <c r="X131" s="15">
        <f t="shared" si="18"/>
        <v>2.4488529159942449</v>
      </c>
      <c r="Y131" s="60">
        <f t="shared" si="26"/>
        <v>3.7778814933498994</v>
      </c>
      <c r="Z131" s="16">
        <f t="shared" si="29"/>
        <v>96.222118506650105</v>
      </c>
      <c r="AA131" s="64">
        <f t="shared" si="20"/>
        <v>3.3672975740252857</v>
      </c>
      <c r="AB131" s="68">
        <v>2.1072099696478683</v>
      </c>
      <c r="AC131" s="69">
        <f t="shared" si="27"/>
        <v>96.382488704161176</v>
      </c>
    </row>
    <row r="132" spans="18:29" x14ac:dyDescent="0.3">
      <c r="R132" s="12">
        <v>128</v>
      </c>
      <c r="S132" s="29">
        <v>60</v>
      </c>
      <c r="T132" s="14">
        <f t="shared" si="22"/>
        <v>1.0602875205865555E-3</v>
      </c>
      <c r="U132" s="15">
        <f t="shared" si="23"/>
        <v>2.3670937847231932</v>
      </c>
      <c r="V132" s="60">
        <f t="shared" si="24"/>
        <v>6.9904210324874931</v>
      </c>
      <c r="W132" s="16">
        <f t="shared" si="28"/>
        <v>93.00957896751251</v>
      </c>
      <c r="X132" s="15">
        <f t="shared" si="18"/>
        <v>2.4529343375209018</v>
      </c>
      <c r="Y132" s="60">
        <f t="shared" si="26"/>
        <v>3.6175112958388267</v>
      </c>
      <c r="Z132" s="16">
        <f t="shared" si="29"/>
        <v>96.382488704161176</v>
      </c>
      <c r="AA132" s="64">
        <f t="shared" si="20"/>
        <v>3.3729097366486664</v>
      </c>
      <c r="AB132" s="68">
        <v>2.1105897102992488</v>
      </c>
      <c r="AC132" s="69">
        <f t="shared" si="27"/>
        <v>96.382488704161176</v>
      </c>
    </row>
    <row r="133" spans="18:29" x14ac:dyDescent="0.3">
      <c r="R133" s="12">
        <v>129</v>
      </c>
      <c r="S133" s="29">
        <v>60</v>
      </c>
      <c r="T133" s="14">
        <f t="shared" si="22"/>
        <v>1.0602875205865555E-3</v>
      </c>
      <c r="U133" s="15">
        <f t="shared" si="23"/>
        <v>2.3670937847231932</v>
      </c>
      <c r="V133" s="60">
        <f t="shared" si="24"/>
        <v>6.9904210324874931</v>
      </c>
      <c r="W133" s="16">
        <f t="shared" si="28"/>
        <v>93.00957896751251</v>
      </c>
      <c r="X133" s="15">
        <f t="shared" ref="X133:X137" si="30">$D$15/$U$137*U133</f>
        <v>2.4529343375209018</v>
      </c>
      <c r="Y133" s="60">
        <f t="shared" si="26"/>
        <v>3.6175112958388267</v>
      </c>
      <c r="Z133" s="16">
        <f t="shared" si="29"/>
        <v>96.382488704161176</v>
      </c>
      <c r="AA133" s="64">
        <f t="shared" ref="AA133:AA137" si="31">V133-Y133</f>
        <v>3.3729097366486664</v>
      </c>
      <c r="AB133" s="68">
        <v>2.1139433523068369</v>
      </c>
      <c r="AC133" s="69">
        <f t="shared" si="27"/>
        <v>96.382488704161176</v>
      </c>
    </row>
    <row r="134" spans="18:29" x14ac:dyDescent="0.3">
      <c r="R134" s="12">
        <v>130</v>
      </c>
      <c r="S134" s="29">
        <v>60</v>
      </c>
      <c r="T134" s="14">
        <f t="shared" si="22"/>
        <v>1.0602875205865555E-3</v>
      </c>
      <c r="U134" s="15">
        <f t="shared" si="23"/>
        <v>2.3670937847231932</v>
      </c>
      <c r="V134" s="60">
        <f t="shared" si="24"/>
        <v>6.9904210324874931</v>
      </c>
      <c r="W134" s="16">
        <f t="shared" si="28"/>
        <v>93.00957896751251</v>
      </c>
      <c r="X134" s="15">
        <f t="shared" si="30"/>
        <v>2.4529343375209018</v>
      </c>
      <c r="Y134" s="60">
        <f t="shared" si="26"/>
        <v>3.6175112958388267</v>
      </c>
      <c r="Z134" s="16">
        <f t="shared" si="29"/>
        <v>96.382488704161176</v>
      </c>
      <c r="AA134" s="64">
        <f t="shared" si="31"/>
        <v>3.3729097366486664</v>
      </c>
      <c r="AB134" s="68">
        <v>2.1172712956557644</v>
      </c>
      <c r="AC134" s="69">
        <f t="shared" si="27"/>
        <v>96.382488704161176</v>
      </c>
    </row>
    <row r="135" spans="18:29" x14ac:dyDescent="0.3">
      <c r="R135" s="12">
        <v>131</v>
      </c>
      <c r="S135" s="29">
        <v>60</v>
      </c>
      <c r="T135" s="14">
        <f t="shared" si="22"/>
        <v>1.0602875205865555E-3</v>
      </c>
      <c r="U135" s="15">
        <f t="shared" si="23"/>
        <v>2.3670937847231932</v>
      </c>
      <c r="V135" s="60">
        <f t="shared" si="24"/>
        <v>6.9904210324874931</v>
      </c>
      <c r="W135" s="16">
        <f t="shared" si="28"/>
        <v>93.00957896751251</v>
      </c>
      <c r="X135" s="15">
        <f t="shared" si="30"/>
        <v>2.4529343375209018</v>
      </c>
      <c r="Y135" s="60">
        <f t="shared" si="26"/>
        <v>3.6175112958388267</v>
      </c>
      <c r="Z135" s="16">
        <f t="shared" si="29"/>
        <v>96.382488704161176</v>
      </c>
      <c r="AA135" s="64">
        <f t="shared" si="31"/>
        <v>3.3729097366486664</v>
      </c>
      <c r="AB135" s="68">
        <v>2.12057393120585</v>
      </c>
      <c r="AC135" s="69">
        <f t="shared" si="27"/>
        <v>96.382488704161176</v>
      </c>
    </row>
    <row r="136" spans="18:29" ht="15" thickBot="1" x14ac:dyDescent="0.35">
      <c r="R136" s="12">
        <v>132</v>
      </c>
      <c r="S136" s="29">
        <v>60</v>
      </c>
      <c r="T136" s="14">
        <f t="shared" si="22"/>
        <v>1.0602875205865555E-3</v>
      </c>
      <c r="U136" s="15">
        <f t="shared" si="23"/>
        <v>2.3670937847231932</v>
      </c>
      <c r="V136" s="60">
        <f t="shared" si="24"/>
        <v>6.9904210324874931</v>
      </c>
      <c r="W136" s="16">
        <f t="shared" si="28"/>
        <v>93.00957896751251</v>
      </c>
      <c r="X136" s="15">
        <f t="shared" si="30"/>
        <v>2.4529343375209018</v>
      </c>
      <c r="Y136" s="60">
        <f t="shared" si="26"/>
        <v>3.6175112958388267</v>
      </c>
      <c r="Z136" s="16">
        <f t="shared" si="29"/>
        <v>96.382488704161176</v>
      </c>
      <c r="AA136" s="64">
        <f t="shared" si="31"/>
        <v>3.3729097366486664</v>
      </c>
      <c r="AB136" s="70">
        <v>2.1238516409670858</v>
      </c>
      <c r="AC136" s="71">
        <f t="shared" si="27"/>
        <v>96.382488704161176</v>
      </c>
    </row>
    <row r="137" spans="18:29" ht="15" thickBot="1" x14ac:dyDescent="0.35">
      <c r="R137" s="45">
        <v>133</v>
      </c>
      <c r="S137" s="31">
        <v>60</v>
      </c>
      <c r="T137" s="46">
        <f t="shared" si="22"/>
        <v>1.0602875205865555E-3</v>
      </c>
      <c r="U137" s="47">
        <f t="shared" si="23"/>
        <v>2.3670937847231932</v>
      </c>
      <c r="V137" s="61">
        <f t="shared" si="24"/>
        <v>6.9904210324874931</v>
      </c>
      <c r="W137" s="48">
        <f t="shared" si="28"/>
        <v>93.00957896751251</v>
      </c>
      <c r="X137" s="47">
        <f t="shared" si="30"/>
        <v>2.4529343375209018</v>
      </c>
      <c r="Y137" s="61">
        <f t="shared" si="26"/>
        <v>3.6175112958388267</v>
      </c>
      <c r="Z137" s="48">
        <f t="shared" si="29"/>
        <v>96.382488704161176</v>
      </c>
      <c r="AA137" s="49">
        <f t="shared" si="31"/>
        <v>3.3729097366486664</v>
      </c>
      <c r="AC137" s="72"/>
    </row>
    <row r="138" spans="18:29" x14ac:dyDescent="0.3">
      <c r="AA138" s="72"/>
    </row>
    <row r="139" spans="18:29" x14ac:dyDescent="0.3">
      <c r="AA139" s="72"/>
    </row>
    <row r="140" spans="18:29" x14ac:dyDescent="0.3">
      <c r="AA140" s="72"/>
    </row>
    <row r="141" spans="18:29" x14ac:dyDescent="0.3">
      <c r="AA141" s="72"/>
    </row>
    <row r="142" spans="18:29" x14ac:dyDescent="0.3">
      <c r="AA142" s="72"/>
    </row>
    <row r="143" spans="18:29" x14ac:dyDescent="0.3">
      <c r="AA143" s="72"/>
    </row>
    <row r="144" spans="18:29" x14ac:dyDescent="0.3">
      <c r="AA144" s="72"/>
    </row>
    <row r="145" spans="27:27" x14ac:dyDescent="0.3">
      <c r="AA145" s="72"/>
    </row>
    <row r="146" spans="27:27" x14ac:dyDescent="0.3">
      <c r="AA146" s="72"/>
    </row>
    <row r="147" spans="27:27" x14ac:dyDescent="0.3">
      <c r="AA147" s="72"/>
    </row>
    <row r="148" spans="27:27" x14ac:dyDescent="0.3">
      <c r="AA148" s="72"/>
    </row>
    <row r="149" spans="27:27" x14ac:dyDescent="0.3">
      <c r="AA149" s="72"/>
    </row>
    <row r="150" spans="27:27" x14ac:dyDescent="0.3">
      <c r="AA150" s="72"/>
    </row>
    <row r="151" spans="27:27" x14ac:dyDescent="0.3">
      <c r="AA151" s="72"/>
    </row>
    <row r="152" spans="27:27" x14ac:dyDescent="0.3">
      <c r="AA152" s="72"/>
    </row>
    <row r="153" spans="27:27" x14ac:dyDescent="0.3">
      <c r="AA153" s="72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8FF630-7292-4DA5-BB6B-0C0BF4D13C67}">
  <dimension ref="B2:AC153"/>
  <sheetViews>
    <sheetView topLeftCell="A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71.7</v>
      </c>
      <c r="T4" s="73">
        <f t="shared" ref="T4:T67" si="0">(PI()*$D$10^2/4*S4)*10^-9</f>
        <v>1.2670435871009337E-3</v>
      </c>
      <c r="U4" s="57">
        <f t="shared" ref="U4:U67" si="1">$D$14/T4*10^-6</f>
        <v>1.9809894667815018</v>
      </c>
      <c r="V4" s="59">
        <f t="shared" ref="V4:V67" si="2">(1-(U4/$D$12))*100</f>
        <v>22.161514075383025</v>
      </c>
      <c r="W4" s="58">
        <f>100-V4</f>
        <v>77.838485924616975</v>
      </c>
      <c r="X4" s="57">
        <f>$D$15/$U$110*U4</f>
        <v>2.0416763304078058</v>
      </c>
      <c r="Y4" s="59">
        <f t="shared" ref="Y4:Y67" si="3">(1-(X4/$D$12))*100</f>
        <v>19.776961477099963</v>
      </c>
      <c r="Z4" s="58">
        <f>100-Y4</f>
        <v>80.22303852290004</v>
      </c>
      <c r="AA4" s="63">
        <f>V4-Y4</f>
        <v>2.3845525982830615</v>
      </c>
      <c r="AB4" s="66" cm="1">
        <f t="array" ref="AB4:AB109">LOG10(R5:R110)</f>
        <v>0</v>
      </c>
      <c r="AC4" s="67">
        <f>Z5</f>
        <v>83.121269683409423</v>
      </c>
    </row>
    <row r="5" spans="2:29" ht="15" thickBot="1" x14ac:dyDescent="0.35">
      <c r="R5" s="12">
        <v>1</v>
      </c>
      <c r="S5" s="13">
        <v>69.2</v>
      </c>
      <c r="T5" s="14">
        <f t="shared" si="0"/>
        <v>1.2228649404098272E-3</v>
      </c>
      <c r="U5" s="15">
        <f t="shared" si="1"/>
        <v>2.052557005321296</v>
      </c>
      <c r="V5" s="60">
        <f t="shared" si="2"/>
        <v>19.349430046314499</v>
      </c>
      <c r="W5" s="16">
        <f t="shared" ref="W5:W68" si="4">100-V5</f>
        <v>80.650569953685505</v>
      </c>
      <c r="X5" s="15">
        <f t="shared" ref="X5:X68" si="5">$D$15/$U$110*U5</f>
        <v>2.1154363134427698</v>
      </c>
      <c r="Y5" s="60">
        <f t="shared" si="3"/>
        <v>16.878730316590573</v>
      </c>
      <c r="Z5" s="16">
        <f t="shared" ref="Z5:Z68" si="6">100-Y5</f>
        <v>83.121269683409423</v>
      </c>
      <c r="AA5" s="64">
        <f t="shared" ref="AA5:AA68" si="7">V5-Y5</f>
        <v>2.4706997297239255</v>
      </c>
      <c r="AB5" s="68">
        <v>0.3010299956639812</v>
      </c>
      <c r="AC5" s="69">
        <f t="shared" ref="AC5:AC68" si="8">Z6</f>
        <v>84.588115618999026</v>
      </c>
    </row>
    <row r="6" spans="2:29" x14ac:dyDescent="0.3">
      <c r="B6" s="20" t="s">
        <v>12</v>
      </c>
      <c r="C6" s="21" t="s">
        <v>30</v>
      </c>
      <c r="R6" s="12">
        <v>2</v>
      </c>
      <c r="S6" s="13">
        <v>68</v>
      </c>
      <c r="T6" s="14">
        <f t="shared" si="0"/>
        <v>1.2016591899980959E-3</v>
      </c>
      <c r="U6" s="15">
        <f t="shared" si="1"/>
        <v>2.0887785995328487</v>
      </c>
      <c r="V6" s="60">
        <f t="shared" si="2"/>
        <v>17.926184694190617</v>
      </c>
      <c r="W6" s="16">
        <f t="shared" si="4"/>
        <v>82.073815305809376</v>
      </c>
      <c r="X6" s="15">
        <f t="shared" si="5"/>
        <v>2.1527675425035251</v>
      </c>
      <c r="Y6" s="60">
        <f t="shared" si="3"/>
        <v>15.411884381000974</v>
      </c>
      <c r="Z6" s="16">
        <f t="shared" si="6"/>
        <v>84.588115618999026</v>
      </c>
      <c r="AA6" s="64">
        <f t="shared" si="7"/>
        <v>2.5143003131896435</v>
      </c>
      <c r="AB6" s="68">
        <v>0.47712125471966244</v>
      </c>
      <c r="AC6" s="69">
        <f t="shared" si="8"/>
        <v>85.467932571945511</v>
      </c>
    </row>
    <row r="7" spans="2:29" x14ac:dyDescent="0.3">
      <c r="B7" s="24" t="s">
        <v>14</v>
      </c>
      <c r="C7" s="25">
        <v>45741</v>
      </c>
      <c r="R7" s="12">
        <v>3</v>
      </c>
      <c r="S7" s="13">
        <v>67.3</v>
      </c>
      <c r="T7" s="14">
        <f t="shared" si="0"/>
        <v>1.1892891689245862E-3</v>
      </c>
      <c r="U7" s="15">
        <f t="shared" si="1"/>
        <v>2.1105043799143197</v>
      </c>
      <c r="V7" s="60">
        <f t="shared" si="2"/>
        <v>17.072519453268377</v>
      </c>
      <c r="W7" s="16">
        <f t="shared" si="4"/>
        <v>82.92748054673163</v>
      </c>
      <c r="X7" s="15">
        <f t="shared" si="5"/>
        <v>2.1751588839560134</v>
      </c>
      <c r="Y7" s="60">
        <f t="shared" si="3"/>
        <v>14.532067428054486</v>
      </c>
      <c r="Z7" s="16">
        <f t="shared" si="6"/>
        <v>85.467932571945511</v>
      </c>
      <c r="AA7" s="64">
        <f t="shared" si="7"/>
        <v>2.5404520252138916</v>
      </c>
      <c r="AB7" s="68">
        <v>0.6020599913279624</v>
      </c>
      <c r="AC7" s="69">
        <f t="shared" si="8"/>
        <v>86.2367595516032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66.7</v>
      </c>
      <c r="T8" s="14">
        <f t="shared" si="0"/>
        <v>1.1786862937187205E-3</v>
      </c>
      <c r="U8" s="15">
        <f t="shared" si="1"/>
        <v>2.1294894268101006</v>
      </c>
      <c r="V8" s="60">
        <f t="shared" si="2"/>
        <v>16.326545115516677</v>
      </c>
      <c r="W8" s="16">
        <f t="shared" si="4"/>
        <v>83.67345488448332</v>
      </c>
      <c r="X8" s="15">
        <f t="shared" si="5"/>
        <v>2.1947255305883013</v>
      </c>
      <c r="Y8" s="60">
        <f t="shared" si="3"/>
        <v>13.763240448396807</v>
      </c>
      <c r="Z8" s="16">
        <f t="shared" si="6"/>
        <v>86.2367595516032</v>
      </c>
      <c r="AA8" s="64">
        <f t="shared" si="7"/>
        <v>2.5633046671198692</v>
      </c>
      <c r="AB8" s="68">
        <v>0.69897000433601886</v>
      </c>
      <c r="AC8" s="69">
        <f t="shared" si="8"/>
        <v>86.888094593533708</v>
      </c>
    </row>
    <row r="9" spans="2:29" ht="15" thickBot="1" x14ac:dyDescent="0.35">
      <c r="R9" s="12">
        <v>5</v>
      </c>
      <c r="S9" s="13">
        <v>66.2</v>
      </c>
      <c r="T9" s="14">
        <f t="shared" si="0"/>
        <v>1.1698505643804994E-3</v>
      </c>
      <c r="U9" s="15">
        <f t="shared" si="1"/>
        <v>2.1455731838101761</v>
      </c>
      <c r="V9" s="60">
        <f t="shared" si="2"/>
        <v>15.694570380739636</v>
      </c>
      <c r="W9" s="16">
        <f t="shared" si="4"/>
        <v>84.305429619260366</v>
      </c>
      <c r="X9" s="15">
        <f t="shared" si="5"/>
        <v>2.2113020074054326</v>
      </c>
      <c r="Y9" s="60">
        <f t="shared" si="3"/>
        <v>13.111905406466295</v>
      </c>
      <c r="Z9" s="16">
        <f t="shared" si="6"/>
        <v>86.888094593533708</v>
      </c>
      <c r="AA9" s="64">
        <f t="shared" si="7"/>
        <v>2.5826649742733405</v>
      </c>
      <c r="AB9" s="68">
        <v>0.77815125038364363</v>
      </c>
      <c r="AC9" s="69">
        <f t="shared" si="8"/>
        <v>87.416289697445791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65.8</v>
      </c>
      <c r="T10" s="14">
        <f t="shared" si="0"/>
        <v>1.1627819809099222E-3</v>
      </c>
      <c r="U10" s="15">
        <f t="shared" si="1"/>
        <v>2.1586161818880503</v>
      </c>
      <c r="V10" s="60">
        <f t="shared" si="2"/>
        <v>15.182075367856573</v>
      </c>
      <c r="W10" s="16">
        <f t="shared" si="4"/>
        <v>84.817924632143431</v>
      </c>
      <c r="X10" s="15">
        <f t="shared" si="5"/>
        <v>2.2247445727999953</v>
      </c>
      <c r="Y10" s="60">
        <f t="shared" si="3"/>
        <v>12.583710302554207</v>
      </c>
      <c r="Z10" s="16">
        <f t="shared" si="6"/>
        <v>87.416289697445791</v>
      </c>
      <c r="AA10" s="64">
        <f t="shared" si="7"/>
        <v>2.5983650653023656</v>
      </c>
      <c r="AB10" s="68">
        <v>0.84509804001425681</v>
      </c>
      <c r="AC10" s="69">
        <f t="shared" si="8"/>
        <v>87.81666965025849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65.5</v>
      </c>
      <c r="T11" s="14">
        <f t="shared" si="0"/>
        <v>1.1574805433069897E-3</v>
      </c>
      <c r="U11" s="15">
        <f t="shared" si="1"/>
        <v>2.1685029735608192</v>
      </c>
      <c r="V11" s="60">
        <f t="shared" si="2"/>
        <v>14.79359632373991</v>
      </c>
      <c r="W11" s="16">
        <f t="shared" si="4"/>
        <v>85.206403676260095</v>
      </c>
      <c r="X11" s="15">
        <f t="shared" si="5"/>
        <v>2.2349342425990786</v>
      </c>
      <c r="Y11" s="60">
        <f t="shared" si="3"/>
        <v>12.183330349741507</v>
      </c>
      <c r="Z11" s="16">
        <f t="shared" si="6"/>
        <v>87.81666965025849</v>
      </c>
      <c r="AA11" s="64">
        <f t="shared" si="7"/>
        <v>2.6102659739984038</v>
      </c>
      <c r="AB11" s="68">
        <v>0.90308998699194354</v>
      </c>
      <c r="AC11" s="69">
        <f t="shared" si="8"/>
        <v>88.220734081164593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65.2</v>
      </c>
      <c r="T12" s="14">
        <f t="shared" si="0"/>
        <v>1.152179105704057E-3</v>
      </c>
      <c r="U12" s="15">
        <f t="shared" si="1"/>
        <v>2.178480747979044</v>
      </c>
      <c r="V12" s="60">
        <f t="shared" si="2"/>
        <v>14.40154231909454</v>
      </c>
      <c r="W12" s="16">
        <f t="shared" si="4"/>
        <v>85.598457680905454</v>
      </c>
      <c r="X12" s="15">
        <f t="shared" si="5"/>
        <v>2.2452176823656389</v>
      </c>
      <c r="Y12" s="60">
        <f t="shared" si="3"/>
        <v>11.779265918835403</v>
      </c>
      <c r="Z12" s="16">
        <f t="shared" si="6"/>
        <v>88.220734081164593</v>
      </c>
      <c r="AA12" s="64">
        <f t="shared" si="7"/>
        <v>2.6222764002591372</v>
      </c>
      <c r="AB12" s="68">
        <v>0.95424250943932487</v>
      </c>
      <c r="AC12" s="69">
        <f t="shared" si="8"/>
        <v>88.62853408462145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64.900000000000006</v>
      </c>
      <c r="T13" s="14">
        <f t="shared" si="0"/>
        <v>1.146877668101124E-3</v>
      </c>
      <c r="U13" s="15">
        <f t="shared" si="1"/>
        <v>2.1885507668448949</v>
      </c>
      <c r="V13" s="60">
        <f t="shared" si="2"/>
        <v>14.005863778196659</v>
      </c>
      <c r="W13" s="16">
        <f t="shared" si="4"/>
        <v>85.994136221803345</v>
      </c>
      <c r="X13" s="15">
        <f t="shared" si="5"/>
        <v>2.2555961924536159</v>
      </c>
      <c r="Y13" s="60">
        <f t="shared" si="3"/>
        <v>11.371465915378554</v>
      </c>
      <c r="Z13" s="16">
        <f t="shared" si="6"/>
        <v>88.62853408462145</v>
      </c>
      <c r="AA13" s="64">
        <f t="shared" si="7"/>
        <v>2.6343978628181048</v>
      </c>
      <c r="AB13" s="68">
        <v>1</v>
      </c>
      <c r="AC13" s="69">
        <f t="shared" si="8"/>
        <v>89.040121704209483</v>
      </c>
    </row>
    <row r="14" spans="2:29" x14ac:dyDescent="0.3">
      <c r="B14" s="39" t="s">
        <v>22</v>
      </c>
      <c r="C14" s="37" t="s">
        <v>23</v>
      </c>
      <c r="D14" s="41">
        <v>2510</v>
      </c>
      <c r="R14" s="12">
        <v>10</v>
      </c>
      <c r="S14" s="13">
        <v>64.599999999999994</v>
      </c>
      <c r="T14" s="14">
        <f t="shared" si="0"/>
        <v>1.1415762304981911E-3</v>
      </c>
      <c r="U14" s="15">
        <f t="shared" si="1"/>
        <v>2.1987143152977353</v>
      </c>
      <c r="V14" s="60">
        <f t="shared" si="2"/>
        <v>13.606510204411181</v>
      </c>
      <c r="W14" s="16">
        <f t="shared" si="4"/>
        <v>86.39348979558882</v>
      </c>
      <c r="X14" s="15">
        <f t="shared" si="5"/>
        <v>2.2660710973721314</v>
      </c>
      <c r="Y14" s="60">
        <f t="shared" si="3"/>
        <v>10.959878295790515</v>
      </c>
      <c r="Z14" s="16">
        <f t="shared" si="6"/>
        <v>89.040121704209483</v>
      </c>
      <c r="AA14" s="64">
        <f t="shared" si="7"/>
        <v>2.646631908620666</v>
      </c>
      <c r="AB14" s="68">
        <v>1.0413926851582251</v>
      </c>
      <c r="AC14" s="69">
        <f t="shared" si="8"/>
        <v>89.316643821303273</v>
      </c>
    </row>
    <row r="15" spans="2:29" ht="16.8" thickBot="1" x14ac:dyDescent="0.35">
      <c r="B15" s="42" t="s">
        <v>24</v>
      </c>
      <c r="C15" s="43" t="s">
        <v>19</v>
      </c>
      <c r="D15" s="44">
        <v>2.4398032148373274</v>
      </c>
      <c r="R15" s="12">
        <v>11</v>
      </c>
      <c r="S15" s="13">
        <v>64.400000000000006</v>
      </c>
      <c r="T15" s="14">
        <f t="shared" si="0"/>
        <v>1.1380419387629029E-3</v>
      </c>
      <c r="U15" s="15">
        <f t="shared" si="1"/>
        <v>2.2055426206247462</v>
      </c>
      <c r="V15" s="60">
        <f t="shared" si="2"/>
        <v>13.338207441070871</v>
      </c>
      <c r="W15" s="16">
        <f t="shared" si="4"/>
        <v>86.661792558929136</v>
      </c>
      <c r="X15" s="15">
        <f t="shared" si="5"/>
        <v>2.2731085852521682</v>
      </c>
      <c r="Y15" s="60">
        <f t="shared" si="3"/>
        <v>10.683356178696723</v>
      </c>
      <c r="Z15" s="16">
        <f t="shared" si="6"/>
        <v>89.316643821303273</v>
      </c>
      <c r="AA15" s="64">
        <f t="shared" si="7"/>
        <v>2.654851262374148</v>
      </c>
      <c r="AB15" s="68">
        <v>1.0791812460476249</v>
      </c>
      <c r="AC15" s="69">
        <f t="shared" si="8"/>
        <v>89.594888817631372</v>
      </c>
    </row>
    <row r="16" spans="2:29" x14ac:dyDescent="0.3">
      <c r="R16" s="12">
        <v>12</v>
      </c>
      <c r="S16" s="13">
        <v>64.2</v>
      </c>
      <c r="T16" s="14">
        <f t="shared" si="0"/>
        <v>1.1345076470276141E-3</v>
      </c>
      <c r="U16" s="15">
        <f t="shared" si="1"/>
        <v>2.2124134699101825</v>
      </c>
      <c r="V16" s="60">
        <f t="shared" si="2"/>
        <v>13.06823300942308</v>
      </c>
      <c r="W16" s="16">
        <f t="shared" si="4"/>
        <v>86.931766990576918</v>
      </c>
      <c r="X16" s="15">
        <f t="shared" si="5"/>
        <v>2.2801899204087182</v>
      </c>
      <c r="Y16" s="60">
        <f t="shared" si="3"/>
        <v>10.405111182368632</v>
      </c>
      <c r="Z16" s="16">
        <f t="shared" si="6"/>
        <v>89.594888817631372</v>
      </c>
      <c r="AA16" s="64">
        <f t="shared" si="7"/>
        <v>2.6631218270544483</v>
      </c>
      <c r="AB16" s="68">
        <v>1.1139433523068367</v>
      </c>
      <c r="AC16" s="69">
        <f t="shared" si="8"/>
        <v>89.874872845186431</v>
      </c>
    </row>
    <row r="17" spans="2:29" x14ac:dyDescent="0.3">
      <c r="R17" s="12">
        <v>13</v>
      </c>
      <c r="S17" s="13">
        <v>64</v>
      </c>
      <c r="T17" s="14">
        <f t="shared" si="0"/>
        <v>1.1309733552923257E-3</v>
      </c>
      <c r="U17" s="15">
        <f t="shared" si="1"/>
        <v>2.219327262003651</v>
      </c>
      <c r="V17" s="60">
        <f t="shared" si="2"/>
        <v>12.79657123757756</v>
      </c>
      <c r="W17" s="16">
        <f t="shared" si="4"/>
        <v>87.203428762422448</v>
      </c>
      <c r="X17" s="15">
        <f t="shared" si="5"/>
        <v>2.2873155139099945</v>
      </c>
      <c r="Y17" s="60">
        <f t="shared" si="3"/>
        <v>10.125127154813573</v>
      </c>
      <c r="Z17" s="16">
        <f t="shared" si="6"/>
        <v>89.874872845186431</v>
      </c>
      <c r="AA17" s="64">
        <f t="shared" si="7"/>
        <v>2.6714440827639869</v>
      </c>
      <c r="AB17" s="68">
        <v>1.146128035678238</v>
      </c>
      <c r="AC17" s="69">
        <f t="shared" si="8"/>
        <v>90.156612258494221</v>
      </c>
    </row>
    <row r="18" spans="2:29" x14ac:dyDescent="0.3">
      <c r="B18" s="6" t="s">
        <v>10</v>
      </c>
      <c r="R18" s="12">
        <v>14</v>
      </c>
      <c r="S18" s="13">
        <v>63.8</v>
      </c>
      <c r="T18" s="14">
        <f t="shared" si="0"/>
        <v>1.1274390635570373E-3</v>
      </c>
      <c r="U18" s="15">
        <f t="shared" si="1"/>
        <v>2.2262844007560134</v>
      </c>
      <c r="V18" s="60">
        <f t="shared" si="2"/>
        <v>12.523206257131104</v>
      </c>
      <c r="W18" s="16">
        <f t="shared" si="4"/>
        <v>87.476793742868892</v>
      </c>
      <c r="X18" s="15">
        <f t="shared" si="5"/>
        <v>2.2944857819786777</v>
      </c>
      <c r="Y18" s="60">
        <f t="shared" si="3"/>
        <v>9.8433877415057829</v>
      </c>
      <c r="Z18" s="16">
        <f t="shared" si="6"/>
        <v>90.156612258494221</v>
      </c>
      <c r="AA18" s="64">
        <f t="shared" si="7"/>
        <v>2.6798185156253211</v>
      </c>
      <c r="AB18" s="68">
        <v>1.1760912590556813</v>
      </c>
      <c r="AC18" s="69">
        <f t="shared" si="8"/>
        <v>90.298145401757182</v>
      </c>
    </row>
    <row r="19" spans="2:29" x14ac:dyDescent="0.3">
      <c r="R19" s="12">
        <v>15</v>
      </c>
      <c r="S19" s="13">
        <v>63.7</v>
      </c>
      <c r="T19" s="14">
        <f t="shared" si="0"/>
        <v>1.125671917689393E-3</v>
      </c>
      <c r="U19" s="15">
        <f t="shared" si="1"/>
        <v>2.229779352719524</v>
      </c>
      <c r="V19" s="60">
        <f t="shared" si="2"/>
        <v>12.385880050313391</v>
      </c>
      <c r="W19" s="16">
        <f t="shared" si="4"/>
        <v>87.614119949686611</v>
      </c>
      <c r="X19" s="15">
        <f t="shared" si="5"/>
        <v>2.2980878004747201</v>
      </c>
      <c r="Y19" s="60">
        <f t="shared" si="3"/>
        <v>9.7018545982428215</v>
      </c>
      <c r="Z19" s="16">
        <f t="shared" si="6"/>
        <v>90.298145401757182</v>
      </c>
      <c r="AA19" s="64">
        <f t="shared" si="7"/>
        <v>2.6840254520705695</v>
      </c>
      <c r="AB19" s="68">
        <v>1.2041199826559248</v>
      </c>
      <c r="AC19" s="69">
        <f t="shared" si="8"/>
        <v>90.582549009321781</v>
      </c>
    </row>
    <row r="20" spans="2:29" ht="15" thickBot="1" x14ac:dyDescent="0.35">
      <c r="R20" s="12">
        <v>16</v>
      </c>
      <c r="S20" s="13">
        <v>63.5</v>
      </c>
      <c r="T20" s="14">
        <f t="shared" si="0"/>
        <v>1.1221376259541044E-3</v>
      </c>
      <c r="U20" s="15">
        <f t="shared" si="1"/>
        <v>2.2368022798147038</v>
      </c>
      <c r="V20" s="60">
        <f t="shared" si="2"/>
        <v>12.109930066219887</v>
      </c>
      <c r="W20" s="16">
        <f t="shared" si="4"/>
        <v>87.890069933780111</v>
      </c>
      <c r="X20" s="15">
        <f t="shared" si="5"/>
        <v>2.3053258722872392</v>
      </c>
      <c r="Y20" s="60">
        <f t="shared" si="3"/>
        <v>9.4174509906782227</v>
      </c>
      <c r="Z20" s="16">
        <f t="shared" si="6"/>
        <v>90.582549009321781</v>
      </c>
      <c r="AA20" s="64">
        <f t="shared" si="7"/>
        <v>2.6924790755416641</v>
      </c>
      <c r="AB20" s="68">
        <v>1.2304489213782739</v>
      </c>
      <c r="AC20" s="69">
        <f t="shared" si="8"/>
        <v>90.725423692301774</v>
      </c>
    </row>
    <row r="21" spans="2:29" ht="15" thickBot="1" x14ac:dyDescent="0.35">
      <c r="E21" s="19" t="s">
        <v>11</v>
      </c>
      <c r="R21" s="12">
        <v>17</v>
      </c>
      <c r="S21" s="13">
        <v>63.4</v>
      </c>
      <c r="T21" s="14">
        <f t="shared" si="0"/>
        <v>1.12037048008646E-3</v>
      </c>
      <c r="U21" s="15">
        <f t="shared" si="1"/>
        <v>2.2403303591204051</v>
      </c>
      <c r="V21" s="60">
        <f t="shared" si="2"/>
        <v>11.971302195661881</v>
      </c>
      <c r="W21" s="16">
        <f t="shared" si="4"/>
        <v>88.028697804338123</v>
      </c>
      <c r="X21" s="15">
        <f t="shared" si="5"/>
        <v>2.3089620329690801</v>
      </c>
      <c r="Y21" s="60">
        <f t="shared" si="3"/>
        <v>9.2745763076982239</v>
      </c>
      <c r="Z21" s="16">
        <f t="shared" si="6"/>
        <v>90.725423692301774</v>
      </c>
      <c r="AA21" s="64">
        <f t="shared" si="7"/>
        <v>2.6967258879636571</v>
      </c>
      <c r="AB21" s="68">
        <v>1.255272505103306</v>
      </c>
      <c r="AC21" s="69">
        <f t="shared" si="8"/>
        <v>90.86874979608109</v>
      </c>
    </row>
    <row r="22" spans="2:29" x14ac:dyDescent="0.3">
      <c r="B22" s="112" t="s">
        <v>13</v>
      </c>
      <c r="C22" s="22">
        <v>1</v>
      </c>
      <c r="D22" s="23">
        <v>59.6</v>
      </c>
      <c r="E22" s="115">
        <f>AVERAGE(D22:D25)</f>
        <v>59.5</v>
      </c>
      <c r="R22" s="12">
        <v>18</v>
      </c>
      <c r="S22" s="13">
        <v>63.3</v>
      </c>
      <c r="T22" s="14">
        <f t="shared" si="0"/>
        <v>1.1186033342188157E-3</v>
      </c>
      <c r="U22" s="15">
        <f t="shared" si="1"/>
        <v>2.2438695855961091</v>
      </c>
      <c r="V22" s="60">
        <f t="shared" si="2"/>
        <v>11.832236322353273</v>
      </c>
      <c r="W22" s="16">
        <f t="shared" si="4"/>
        <v>88.167763677646732</v>
      </c>
      <c r="X22" s="15">
        <f t="shared" si="5"/>
        <v>2.3126096823102635</v>
      </c>
      <c r="Y22" s="60">
        <f t="shared" si="3"/>
        <v>9.131250203918917</v>
      </c>
      <c r="Z22" s="16">
        <f t="shared" si="6"/>
        <v>90.86874979608109</v>
      </c>
      <c r="AA22" s="64">
        <f t="shared" si="7"/>
        <v>2.700986118434356</v>
      </c>
      <c r="AB22" s="68">
        <v>1.2787536009528289</v>
      </c>
      <c r="AC22" s="69">
        <f t="shared" si="8"/>
        <v>91.012529463479936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63.2</v>
      </c>
      <c r="T23" s="14">
        <f t="shared" si="0"/>
        <v>1.1168361883511716E-3</v>
      </c>
      <c r="U23" s="15">
        <f t="shared" si="1"/>
        <v>2.2474200121555961</v>
      </c>
      <c r="V23" s="60">
        <f t="shared" si="2"/>
        <v>11.692730367167147</v>
      </c>
      <c r="W23" s="16">
        <f t="shared" si="4"/>
        <v>88.307269632832856</v>
      </c>
      <c r="X23" s="15">
        <f t="shared" si="5"/>
        <v>2.3162688748455644</v>
      </c>
      <c r="Y23" s="60">
        <f t="shared" si="3"/>
        <v>8.9874705365200587</v>
      </c>
      <c r="Z23" s="16">
        <f t="shared" si="6"/>
        <v>91.012529463479936</v>
      </c>
      <c r="AA23" s="64">
        <f t="shared" si="7"/>
        <v>2.7052598306470887</v>
      </c>
      <c r="AB23" s="68">
        <v>1.3010299956639813</v>
      </c>
      <c r="AC23" s="69">
        <f t="shared" si="8"/>
        <v>91.301458128443372</v>
      </c>
    </row>
    <row r="24" spans="2:29" x14ac:dyDescent="0.3">
      <c r="B24" s="113"/>
      <c r="C24" s="26">
        <v>3</v>
      </c>
      <c r="D24" s="29">
        <v>59.4</v>
      </c>
      <c r="E24" s="116"/>
      <c r="R24" s="12">
        <v>20</v>
      </c>
      <c r="S24" s="13">
        <v>63</v>
      </c>
      <c r="T24" s="14">
        <f t="shared" si="0"/>
        <v>1.1133018966158832E-3</v>
      </c>
      <c r="U24" s="15">
        <f t="shared" si="1"/>
        <v>2.2545546788608521</v>
      </c>
      <c r="V24" s="60">
        <f t="shared" si="2"/>
        <v>11.412389828650205</v>
      </c>
      <c r="W24" s="16">
        <f t="shared" si="4"/>
        <v>88.587610171349795</v>
      </c>
      <c r="X24" s="15">
        <f t="shared" si="5"/>
        <v>2.3236221093688836</v>
      </c>
      <c r="Y24" s="60">
        <f t="shared" si="3"/>
        <v>8.6985418715566318</v>
      </c>
      <c r="Z24" s="16">
        <f t="shared" si="6"/>
        <v>91.301458128443372</v>
      </c>
      <c r="AA24" s="64">
        <f t="shared" si="7"/>
        <v>2.7138479570935736</v>
      </c>
      <c r="AB24" s="68">
        <v>1.3222192947339193</v>
      </c>
      <c r="AC24" s="69">
        <f t="shared" si="8"/>
        <v>91.446611479998907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12">
        <v>21</v>
      </c>
      <c r="S25" s="13">
        <v>62.9</v>
      </c>
      <c r="T25" s="14">
        <f t="shared" si="0"/>
        <v>1.1115347507482389E-3</v>
      </c>
      <c r="U25" s="15">
        <f t="shared" si="1"/>
        <v>2.2581390265219978</v>
      </c>
      <c r="V25" s="60">
        <f t="shared" si="2"/>
        <v>11.271551020746639</v>
      </c>
      <c r="W25" s="16">
        <f t="shared" si="4"/>
        <v>88.728448979253358</v>
      </c>
      <c r="X25" s="15">
        <f t="shared" si="5"/>
        <v>2.3273162621659722</v>
      </c>
      <c r="Y25" s="60">
        <f t="shared" si="3"/>
        <v>8.5533885200010928</v>
      </c>
      <c r="Z25" s="16">
        <f t="shared" si="6"/>
        <v>91.446611479998907</v>
      </c>
      <c r="AA25" s="64">
        <f t="shared" si="7"/>
        <v>2.7181625007455459</v>
      </c>
      <c r="AB25" s="68">
        <v>1.3424226808222062</v>
      </c>
      <c r="AC25" s="69">
        <f t="shared" si="8"/>
        <v>91.592227103374725</v>
      </c>
    </row>
    <row r="26" spans="2:29" ht="15" thickBot="1" x14ac:dyDescent="0.35">
      <c r="C26" s="34"/>
      <c r="D26" s="34"/>
      <c r="E26" s="35"/>
      <c r="R26" s="12">
        <v>22</v>
      </c>
      <c r="S26" s="13">
        <v>62.8</v>
      </c>
      <c r="T26" s="14">
        <f t="shared" si="0"/>
        <v>1.1097676048805944E-3</v>
      </c>
      <c r="U26" s="15">
        <f t="shared" si="1"/>
        <v>2.2617347893030844</v>
      </c>
      <c r="V26" s="60">
        <f t="shared" si="2"/>
        <v>11.130263681607689</v>
      </c>
      <c r="W26" s="16">
        <f t="shared" si="4"/>
        <v>88.869736318392313</v>
      </c>
      <c r="X26" s="15">
        <f t="shared" si="5"/>
        <v>2.3310221797808865</v>
      </c>
      <c r="Y26" s="60">
        <f t="shared" si="3"/>
        <v>8.4077728966252767</v>
      </c>
      <c r="Z26" s="16">
        <f t="shared" si="6"/>
        <v>91.592227103374725</v>
      </c>
      <c r="AA26" s="64">
        <f t="shared" si="7"/>
        <v>2.722490784982412</v>
      </c>
      <c r="AB26" s="68">
        <v>1.3617278360175928</v>
      </c>
      <c r="AC26" s="69">
        <f t="shared" si="8"/>
        <v>91.592227103374725</v>
      </c>
    </row>
    <row r="27" spans="2:29" x14ac:dyDescent="0.3">
      <c r="B27" s="112" t="s">
        <v>16</v>
      </c>
      <c r="C27" s="22">
        <v>1</v>
      </c>
      <c r="D27" s="23">
        <v>149.9</v>
      </c>
      <c r="E27" s="115">
        <f>AVERAGE(D27:D28)</f>
        <v>149.80000000000001</v>
      </c>
      <c r="R27" s="12">
        <v>23</v>
      </c>
      <c r="S27" s="13">
        <v>62.8</v>
      </c>
      <c r="T27" s="14">
        <f t="shared" si="0"/>
        <v>1.1097676048805944E-3</v>
      </c>
      <c r="U27" s="15">
        <f t="shared" si="1"/>
        <v>2.2617347893030844</v>
      </c>
      <c r="V27" s="60">
        <f t="shared" si="2"/>
        <v>11.130263681607689</v>
      </c>
      <c r="W27" s="16">
        <f t="shared" si="4"/>
        <v>88.869736318392313</v>
      </c>
      <c r="X27" s="15">
        <f t="shared" si="5"/>
        <v>2.3310221797808865</v>
      </c>
      <c r="Y27" s="60">
        <f t="shared" si="3"/>
        <v>8.4077728966252767</v>
      </c>
      <c r="Z27" s="16">
        <f t="shared" si="6"/>
        <v>91.592227103374725</v>
      </c>
      <c r="AA27" s="64">
        <f t="shared" si="7"/>
        <v>2.722490784982412</v>
      </c>
      <c r="AB27" s="68">
        <v>1.3802112417116059</v>
      </c>
      <c r="AC27" s="69">
        <f t="shared" si="8"/>
        <v>91.73830721039765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12">
        <v>24</v>
      </c>
      <c r="S28" s="13">
        <v>62.7</v>
      </c>
      <c r="T28" s="14">
        <f t="shared" si="0"/>
        <v>1.1080004590129503E-3</v>
      </c>
      <c r="U28" s="15">
        <f t="shared" si="1"/>
        <v>2.2653420218219091</v>
      </c>
      <c r="V28" s="60">
        <f t="shared" si="2"/>
        <v>10.988525665150917</v>
      </c>
      <c r="W28" s="16">
        <f t="shared" si="4"/>
        <v>89.011474334849083</v>
      </c>
      <c r="X28" s="15">
        <f t="shared" si="5"/>
        <v>2.3347399185046203</v>
      </c>
      <c r="Y28" s="60">
        <f t="shared" si="3"/>
        <v>8.261692789602348</v>
      </c>
      <c r="Z28" s="16">
        <f t="shared" si="6"/>
        <v>91.73830721039765</v>
      </c>
      <c r="AA28" s="64">
        <f t="shared" si="7"/>
        <v>2.7268328755485687</v>
      </c>
      <c r="AB28" s="68">
        <v>1.3979400086720377</v>
      </c>
      <c r="AC28" s="69">
        <f t="shared" si="8"/>
        <v>91.884854027027657</v>
      </c>
    </row>
    <row r="29" spans="2:29" x14ac:dyDescent="0.3">
      <c r="R29" s="12">
        <v>25</v>
      </c>
      <c r="S29" s="13">
        <v>62.6</v>
      </c>
      <c r="T29" s="14">
        <f t="shared" si="0"/>
        <v>1.106233313145306E-3</v>
      </c>
      <c r="U29" s="15">
        <f t="shared" si="1"/>
        <v>2.2689607790452664</v>
      </c>
      <c r="V29" s="60">
        <f t="shared" si="2"/>
        <v>10.846334811580881</v>
      </c>
      <c r="W29" s="16">
        <f t="shared" si="4"/>
        <v>89.153665188419126</v>
      </c>
      <c r="X29" s="15">
        <f t="shared" si="5"/>
        <v>2.3384695349878539</v>
      </c>
      <c r="Y29" s="60">
        <f t="shared" si="3"/>
        <v>8.1151459729723374</v>
      </c>
      <c r="Z29" s="16">
        <f t="shared" si="6"/>
        <v>91.884854027027657</v>
      </c>
      <c r="AA29" s="64">
        <f t="shared" si="7"/>
        <v>2.7311888386085439</v>
      </c>
      <c r="AB29" s="68">
        <v>1.414973347970818</v>
      </c>
      <c r="AC29" s="69">
        <f t="shared" si="8"/>
        <v>92.031869793470918</v>
      </c>
    </row>
    <row r="30" spans="2:29" x14ac:dyDescent="0.3">
      <c r="B30" s="6" t="s">
        <v>50</v>
      </c>
      <c r="R30" s="12">
        <v>26</v>
      </c>
      <c r="S30" s="13">
        <v>62.5</v>
      </c>
      <c r="T30" s="14">
        <f t="shared" si="0"/>
        <v>1.1044661672776617E-3</v>
      </c>
      <c r="U30" s="15">
        <f t="shared" si="1"/>
        <v>2.2725911162917392</v>
      </c>
      <c r="V30" s="60">
        <f t="shared" si="2"/>
        <v>10.703688947279399</v>
      </c>
      <c r="W30" s="16">
        <f t="shared" si="4"/>
        <v>89.296311052720597</v>
      </c>
      <c r="X30" s="15">
        <f t="shared" si="5"/>
        <v>2.342211086243835</v>
      </c>
      <c r="Y30" s="60">
        <f t="shared" si="3"/>
        <v>7.9681302065290787</v>
      </c>
      <c r="Z30" s="16">
        <f t="shared" si="6"/>
        <v>92.031869793470918</v>
      </c>
      <c r="AA30" s="64">
        <f t="shared" si="7"/>
        <v>2.7355587407503208</v>
      </c>
      <c r="AB30" s="68">
        <v>1.4313637641589874</v>
      </c>
      <c r="AC30" s="69">
        <f t="shared" si="8"/>
        <v>92.179356764293772</v>
      </c>
    </row>
    <row r="31" spans="2:29" ht="15" thickBot="1" x14ac:dyDescent="0.35">
      <c r="R31" s="12">
        <v>27</v>
      </c>
      <c r="S31" s="13">
        <v>62.4</v>
      </c>
      <c r="T31" s="14">
        <f t="shared" si="0"/>
        <v>1.1026990214100176E-3</v>
      </c>
      <c r="U31" s="15">
        <f t="shared" si="1"/>
        <v>2.276233089234514</v>
      </c>
      <c r="V31" s="60">
        <f t="shared" si="2"/>
        <v>10.560585884694929</v>
      </c>
      <c r="W31" s="16">
        <f t="shared" si="4"/>
        <v>89.43941411530507</v>
      </c>
      <c r="X31" s="15">
        <f t="shared" si="5"/>
        <v>2.3459646296512764</v>
      </c>
      <c r="Y31" s="60">
        <f t="shared" si="3"/>
        <v>7.8206432357062265</v>
      </c>
      <c r="Z31" s="16">
        <f t="shared" si="6"/>
        <v>92.179356764293772</v>
      </c>
      <c r="AA31" s="64">
        <f t="shared" si="7"/>
        <v>2.739942648988702</v>
      </c>
      <c r="AB31" s="68">
        <v>1.4471580313422192</v>
      </c>
      <c r="AC31" s="69">
        <f t="shared" si="8"/>
        <v>92.327317208538247</v>
      </c>
    </row>
    <row r="32" spans="2:29" x14ac:dyDescent="0.3">
      <c r="B32" s="89" t="s">
        <v>29</v>
      </c>
      <c r="C32" s="90">
        <f>INTERCEPT(AC4:AC109,_xlfn.ANCHORARRAY(AB4))</f>
        <v>82.523908525502975</v>
      </c>
      <c r="R32" s="12">
        <v>28</v>
      </c>
      <c r="S32" s="13">
        <v>62.3</v>
      </c>
      <c r="T32" s="14">
        <f t="shared" si="0"/>
        <v>1.1009318755423733E-3</v>
      </c>
      <c r="U32" s="15">
        <f t="shared" si="1"/>
        <v>2.2798867539042327</v>
      </c>
      <c r="V32" s="60">
        <f t="shared" si="2"/>
        <v>10.417023422230542</v>
      </c>
      <c r="W32" s="16">
        <f t="shared" si="4"/>
        <v>89.582976577769458</v>
      </c>
      <c r="X32" s="15">
        <f t="shared" si="5"/>
        <v>2.3497302229572985</v>
      </c>
      <c r="Y32" s="60">
        <f t="shared" si="3"/>
        <v>7.6726827914617495</v>
      </c>
      <c r="Z32" s="16">
        <f t="shared" si="6"/>
        <v>92.327317208538247</v>
      </c>
      <c r="AA32" s="64">
        <f t="shared" si="7"/>
        <v>2.744340630768793</v>
      </c>
      <c r="AB32" s="68">
        <v>1.4623979978989561</v>
      </c>
      <c r="AC32" s="69">
        <f t="shared" si="8"/>
        <v>92.327317208538247</v>
      </c>
    </row>
    <row r="33" spans="2:29" x14ac:dyDescent="0.3">
      <c r="B33" s="91" t="s">
        <v>51</v>
      </c>
      <c r="C33" s="92">
        <f>SLOPE(AC4:AC109,_xlfn.ANCHORARRAY(AB4))</f>
        <v>6.6504134203320069</v>
      </c>
      <c r="R33" s="12">
        <v>29</v>
      </c>
      <c r="S33" s="13">
        <v>62.3</v>
      </c>
      <c r="T33" s="14">
        <f t="shared" si="0"/>
        <v>1.1009318755423733E-3</v>
      </c>
      <c r="U33" s="15">
        <f t="shared" si="1"/>
        <v>2.2798867539042327</v>
      </c>
      <c r="V33" s="60">
        <f t="shared" si="2"/>
        <v>10.417023422230542</v>
      </c>
      <c r="W33" s="16">
        <f t="shared" si="4"/>
        <v>89.582976577769458</v>
      </c>
      <c r="X33" s="15">
        <f t="shared" si="5"/>
        <v>2.3497302229572985</v>
      </c>
      <c r="Y33" s="60">
        <f t="shared" si="3"/>
        <v>7.6726827914617495</v>
      </c>
      <c r="Z33" s="16">
        <f t="shared" si="6"/>
        <v>92.327317208538247</v>
      </c>
      <c r="AA33" s="64">
        <f t="shared" si="7"/>
        <v>2.744340630768793</v>
      </c>
      <c r="AB33" s="68">
        <v>1.4771212547196624</v>
      </c>
      <c r="AC33" s="69">
        <f t="shared" si="8"/>
        <v>92.47575340983812</v>
      </c>
    </row>
    <row r="34" spans="2:29" ht="15" thickBot="1" x14ac:dyDescent="0.35">
      <c r="B34" s="93" t="s">
        <v>52</v>
      </c>
      <c r="C34" s="94">
        <f>(SUMIF(Z12:Z110,"&lt;=92",Z12:Z110)-(Z12*COUNTIF(Z12:Z110,"&lt;=92")))</f>
        <v>39.902276567206627</v>
      </c>
      <c r="R34" s="12">
        <v>30</v>
      </c>
      <c r="S34" s="13">
        <v>62.2</v>
      </c>
      <c r="T34" s="14">
        <f t="shared" si="0"/>
        <v>1.0991647296747292E-3</v>
      </c>
      <c r="U34" s="15">
        <f t="shared" si="1"/>
        <v>2.2835521666918597</v>
      </c>
      <c r="V34" s="60">
        <f t="shared" si="2"/>
        <v>10.27299934413125</v>
      </c>
      <c r="W34" s="16">
        <f t="shared" si="4"/>
        <v>89.72700065586875</v>
      </c>
      <c r="X34" s="15">
        <f t="shared" si="5"/>
        <v>2.3535079242803802</v>
      </c>
      <c r="Y34" s="60">
        <f t="shared" si="3"/>
        <v>7.5242465901618765</v>
      </c>
      <c r="Z34" s="16">
        <f t="shared" si="6"/>
        <v>92.47575340983812</v>
      </c>
      <c r="AA34" s="64">
        <f t="shared" si="7"/>
        <v>2.7487527539693737</v>
      </c>
      <c r="AB34" s="68">
        <v>1.4913616938342726</v>
      </c>
      <c r="AC34" s="69">
        <f t="shared" si="8"/>
        <v>92.624667666536737</v>
      </c>
    </row>
    <row r="35" spans="2:29" x14ac:dyDescent="0.3">
      <c r="R35" s="12">
        <v>31</v>
      </c>
      <c r="S35" s="13">
        <v>62.1</v>
      </c>
      <c r="T35" s="14">
        <f t="shared" si="0"/>
        <v>1.0973975838070849E-3</v>
      </c>
      <c r="U35" s="15">
        <f t="shared" si="1"/>
        <v>2.2872293843515887</v>
      </c>
      <c r="V35" s="60">
        <f t="shared" si="2"/>
        <v>10.12851142036979</v>
      </c>
      <c r="W35" s="16">
        <f t="shared" si="4"/>
        <v>89.87148857963021</v>
      </c>
      <c r="X35" s="15">
        <f t="shared" si="5"/>
        <v>2.3572977921133598</v>
      </c>
      <c r="Y35" s="60">
        <f t="shared" si="3"/>
        <v>7.3753323334632697</v>
      </c>
      <c r="Z35" s="16">
        <f t="shared" si="6"/>
        <v>92.624667666536737</v>
      </c>
      <c r="AA35" s="64">
        <f t="shared" si="7"/>
        <v>2.7531790869065205</v>
      </c>
      <c r="AB35" s="68">
        <v>1.505149978319906</v>
      </c>
      <c r="AC35" s="69">
        <f t="shared" si="8"/>
        <v>92.624667666536737</v>
      </c>
    </row>
    <row r="36" spans="2:29" x14ac:dyDescent="0.3">
      <c r="R36" s="12">
        <v>32</v>
      </c>
      <c r="S36" s="13">
        <v>62.1</v>
      </c>
      <c r="T36" s="14">
        <f t="shared" si="0"/>
        <v>1.0973975838070849E-3</v>
      </c>
      <c r="U36" s="15">
        <f t="shared" si="1"/>
        <v>2.2872293843515887</v>
      </c>
      <c r="V36" s="60">
        <f t="shared" si="2"/>
        <v>10.12851142036979</v>
      </c>
      <c r="W36" s="16">
        <f t="shared" si="4"/>
        <v>89.87148857963021</v>
      </c>
      <c r="X36" s="15">
        <f t="shared" si="5"/>
        <v>2.3572977921133598</v>
      </c>
      <c r="Y36" s="60">
        <f t="shared" si="3"/>
        <v>7.3753323334632697</v>
      </c>
      <c r="Z36" s="16">
        <f t="shared" si="6"/>
        <v>92.624667666536737</v>
      </c>
      <c r="AA36" s="64">
        <f t="shared" si="7"/>
        <v>2.7531790869065205</v>
      </c>
      <c r="AB36" s="68">
        <v>1.5185139398778875</v>
      </c>
      <c r="AC36" s="69">
        <f t="shared" si="8"/>
        <v>92.774062291805393</v>
      </c>
    </row>
    <row r="37" spans="2:29" x14ac:dyDescent="0.3">
      <c r="R37" s="12">
        <v>33</v>
      </c>
      <c r="S37" s="13">
        <v>62</v>
      </c>
      <c r="T37" s="14">
        <f t="shared" si="0"/>
        <v>1.0956304379394404E-3</v>
      </c>
      <c r="U37" s="15">
        <f t="shared" si="1"/>
        <v>2.2909184640037696</v>
      </c>
      <c r="V37" s="60">
        <f t="shared" si="2"/>
        <v>9.9835574065316397</v>
      </c>
      <c r="W37" s="16">
        <f t="shared" si="4"/>
        <v>90.016442593468355</v>
      </c>
      <c r="X37" s="15">
        <f t="shared" si="5"/>
        <v>2.3610998853264471</v>
      </c>
      <c r="Y37" s="60">
        <f t="shared" si="3"/>
        <v>7.225937708194607</v>
      </c>
      <c r="Z37" s="16">
        <f t="shared" si="6"/>
        <v>92.774062291805393</v>
      </c>
      <c r="AA37" s="64">
        <f t="shared" si="7"/>
        <v>2.7576196983370327</v>
      </c>
      <c r="AB37" s="68">
        <v>1.5314789170422551</v>
      </c>
      <c r="AC37" s="69">
        <f t="shared" si="8"/>
        <v>92.774062291805393</v>
      </c>
    </row>
    <row r="38" spans="2:29" x14ac:dyDescent="0.3">
      <c r="R38" s="12">
        <v>34</v>
      </c>
      <c r="S38" s="13">
        <v>62</v>
      </c>
      <c r="T38" s="14">
        <f t="shared" si="0"/>
        <v>1.0956304379394404E-3</v>
      </c>
      <c r="U38" s="15">
        <f t="shared" si="1"/>
        <v>2.2909184640037696</v>
      </c>
      <c r="V38" s="60">
        <f t="shared" si="2"/>
        <v>9.9835574065316397</v>
      </c>
      <c r="W38" s="16">
        <f t="shared" si="4"/>
        <v>90.016442593468355</v>
      </c>
      <c r="X38" s="15">
        <f t="shared" si="5"/>
        <v>2.3610998853264471</v>
      </c>
      <c r="Y38" s="60">
        <f t="shared" si="3"/>
        <v>7.225937708194607</v>
      </c>
      <c r="Z38" s="16">
        <f t="shared" si="6"/>
        <v>92.774062291805393</v>
      </c>
      <c r="AA38" s="64">
        <f t="shared" si="7"/>
        <v>2.7576196983370327</v>
      </c>
      <c r="AB38" s="68">
        <v>1.5440680443502757</v>
      </c>
      <c r="AC38" s="69">
        <f t="shared" si="8"/>
        <v>92.923939613763039</v>
      </c>
    </row>
    <row r="39" spans="2:29" x14ac:dyDescent="0.3">
      <c r="R39" s="12">
        <v>35</v>
      </c>
      <c r="S39" s="13">
        <v>61.9</v>
      </c>
      <c r="T39" s="14">
        <f t="shared" si="0"/>
        <v>1.0938632920717963E-3</v>
      </c>
      <c r="U39" s="15">
        <f t="shared" si="1"/>
        <v>2.2946194631378622</v>
      </c>
      <c r="V39" s="60">
        <f t="shared" si="2"/>
        <v>9.8381350436989266</v>
      </c>
      <c r="W39" s="16">
        <f t="shared" si="4"/>
        <v>90.161864956301073</v>
      </c>
      <c r="X39" s="15">
        <f t="shared" si="5"/>
        <v>2.3649142631702693</v>
      </c>
      <c r="Y39" s="60">
        <f t="shared" si="3"/>
        <v>7.0760603862369598</v>
      </c>
      <c r="Z39" s="16">
        <f t="shared" si="6"/>
        <v>92.923939613763039</v>
      </c>
      <c r="AA39" s="64">
        <f t="shared" si="7"/>
        <v>2.7620746574619668</v>
      </c>
      <c r="AB39" s="68">
        <v>1.5563025007672873</v>
      </c>
      <c r="AC39" s="69">
        <f t="shared" si="8"/>
        <v>92.923939613763039</v>
      </c>
    </row>
    <row r="40" spans="2:29" x14ac:dyDescent="0.3">
      <c r="R40" s="12">
        <v>36</v>
      </c>
      <c r="S40" s="13">
        <v>61.9</v>
      </c>
      <c r="T40" s="14">
        <f t="shared" si="0"/>
        <v>1.0938632920717963E-3</v>
      </c>
      <c r="U40" s="15">
        <f t="shared" si="1"/>
        <v>2.2946194631378622</v>
      </c>
      <c r="V40" s="60">
        <f t="shared" si="2"/>
        <v>9.8381350436989266</v>
      </c>
      <c r="W40" s="16">
        <f t="shared" si="4"/>
        <v>90.161864956301073</v>
      </c>
      <c r="X40" s="15">
        <f t="shared" si="5"/>
        <v>2.3649142631702693</v>
      </c>
      <c r="Y40" s="60">
        <f t="shared" si="3"/>
        <v>7.0760603862369598</v>
      </c>
      <c r="Z40" s="16">
        <f t="shared" si="6"/>
        <v>92.923939613763039</v>
      </c>
      <c r="AA40" s="64">
        <f t="shared" si="7"/>
        <v>2.7620746574619668</v>
      </c>
      <c r="AB40" s="68">
        <v>1.568201724066995</v>
      </c>
      <c r="AC40" s="69">
        <f t="shared" si="8"/>
        <v>93.074301975597606</v>
      </c>
    </row>
    <row r="41" spans="2:29" x14ac:dyDescent="0.3">
      <c r="R41" s="12">
        <v>37</v>
      </c>
      <c r="S41" s="13">
        <v>61.8</v>
      </c>
      <c r="T41" s="14">
        <f t="shared" si="0"/>
        <v>1.0920961462041519E-3</v>
      </c>
      <c r="U41" s="15">
        <f t="shared" si="1"/>
        <v>2.2983324396154319</v>
      </c>
      <c r="V41" s="60">
        <f t="shared" si="2"/>
        <v>9.6922420583327344</v>
      </c>
      <c r="W41" s="16">
        <f t="shared" si="4"/>
        <v>90.307757941667262</v>
      </c>
      <c r="X41" s="15">
        <f t="shared" si="5"/>
        <v>2.3687409852789592</v>
      </c>
      <c r="Y41" s="60">
        <f t="shared" si="3"/>
        <v>6.9256980244023936</v>
      </c>
      <c r="Z41" s="16">
        <f t="shared" si="6"/>
        <v>93.074301975597606</v>
      </c>
      <c r="AA41" s="64">
        <f t="shared" si="7"/>
        <v>2.7665440339303409</v>
      </c>
      <c r="AB41" s="68">
        <v>1.5797835966168101</v>
      </c>
      <c r="AC41" s="69">
        <f t="shared" si="8"/>
        <v>93.074301975597606</v>
      </c>
    </row>
    <row r="42" spans="2:29" x14ac:dyDescent="0.3">
      <c r="R42" s="12">
        <v>38</v>
      </c>
      <c r="S42" s="13">
        <v>61.8</v>
      </c>
      <c r="T42" s="14">
        <f t="shared" si="0"/>
        <v>1.0920961462041519E-3</v>
      </c>
      <c r="U42" s="15">
        <f t="shared" si="1"/>
        <v>2.2983324396154319</v>
      </c>
      <c r="V42" s="60">
        <f t="shared" si="2"/>
        <v>9.6922420583327344</v>
      </c>
      <c r="W42" s="16">
        <f t="shared" si="4"/>
        <v>90.307757941667262</v>
      </c>
      <c r="X42" s="15">
        <f t="shared" si="5"/>
        <v>2.3687409852789592</v>
      </c>
      <c r="Y42" s="60">
        <f t="shared" si="3"/>
        <v>6.9256980244023936</v>
      </c>
      <c r="Z42" s="16">
        <f t="shared" si="6"/>
        <v>93.074301975597606</v>
      </c>
      <c r="AA42" s="64">
        <f t="shared" si="7"/>
        <v>2.7665440339303409</v>
      </c>
      <c r="AB42" s="68">
        <v>1.5910646070264991</v>
      </c>
      <c r="AC42" s="69">
        <f t="shared" si="8"/>
        <v>93.225151735687703</v>
      </c>
    </row>
    <row r="43" spans="2:29" x14ac:dyDescent="0.3">
      <c r="R43" s="12">
        <v>39</v>
      </c>
      <c r="S43" s="13">
        <v>61.7</v>
      </c>
      <c r="T43" s="14">
        <f t="shared" si="0"/>
        <v>1.0903290003365079E-3</v>
      </c>
      <c r="U43" s="15">
        <f t="shared" si="1"/>
        <v>2.3020574516731549</v>
      </c>
      <c r="V43" s="60">
        <f t="shared" si="2"/>
        <v>9.5458761621550092</v>
      </c>
      <c r="W43" s="16">
        <f t="shared" si="4"/>
        <v>90.454123837844989</v>
      </c>
      <c r="X43" s="15">
        <f t="shared" si="5"/>
        <v>2.3725801116732521</v>
      </c>
      <c r="Y43" s="60">
        <f t="shared" si="3"/>
        <v>6.7748482643122943</v>
      </c>
      <c r="Z43" s="16">
        <f t="shared" si="6"/>
        <v>93.225151735687703</v>
      </c>
      <c r="AA43" s="64">
        <f t="shared" si="7"/>
        <v>2.771027897842715</v>
      </c>
      <c r="AB43" s="68">
        <v>1.6020599913279623</v>
      </c>
      <c r="AC43" s="69">
        <f t="shared" si="8"/>
        <v>93.225151735687703</v>
      </c>
    </row>
    <row r="44" spans="2:29" x14ac:dyDescent="0.3">
      <c r="R44" s="12">
        <v>40</v>
      </c>
      <c r="S44" s="13">
        <v>61.7</v>
      </c>
      <c r="T44" s="14">
        <f t="shared" si="0"/>
        <v>1.0903290003365079E-3</v>
      </c>
      <c r="U44" s="15">
        <f t="shared" si="1"/>
        <v>2.3020574516731549</v>
      </c>
      <c r="V44" s="60">
        <f t="shared" si="2"/>
        <v>9.5458761621550092</v>
      </c>
      <c r="W44" s="16">
        <f t="shared" si="4"/>
        <v>90.454123837844989</v>
      </c>
      <c r="X44" s="15">
        <f t="shared" si="5"/>
        <v>2.3725801116732521</v>
      </c>
      <c r="Y44" s="60">
        <f t="shared" si="3"/>
        <v>6.7748482643122943</v>
      </c>
      <c r="Z44" s="16">
        <f t="shared" si="6"/>
        <v>93.225151735687703</v>
      </c>
      <c r="AA44" s="64">
        <f t="shared" si="7"/>
        <v>2.771027897842715</v>
      </c>
      <c r="AB44" s="68">
        <v>1.6127838567197355</v>
      </c>
      <c r="AC44" s="69">
        <f t="shared" si="8"/>
        <v>93.376491267726166</v>
      </c>
    </row>
    <row r="45" spans="2:29" x14ac:dyDescent="0.3">
      <c r="R45" s="12">
        <v>41</v>
      </c>
      <c r="S45" s="13">
        <v>61.6</v>
      </c>
      <c r="T45" s="14">
        <f t="shared" si="0"/>
        <v>1.0885618544688635E-3</v>
      </c>
      <c r="U45" s="15">
        <f t="shared" si="1"/>
        <v>2.3057945579258714</v>
      </c>
      <c r="V45" s="60">
        <f t="shared" si="2"/>
        <v>9.3990350520286263</v>
      </c>
      <c r="W45" s="16">
        <f t="shared" si="4"/>
        <v>90.600964947971377</v>
      </c>
      <c r="X45" s="15">
        <f t="shared" si="5"/>
        <v>2.376431702763631</v>
      </c>
      <c r="Y45" s="60">
        <f t="shared" si="3"/>
        <v>6.6235087322738302</v>
      </c>
      <c r="Z45" s="16">
        <f t="shared" si="6"/>
        <v>93.376491267726166</v>
      </c>
      <c r="AA45" s="64">
        <f t="shared" si="7"/>
        <v>2.7755263197547961</v>
      </c>
      <c r="AB45" s="68">
        <v>1.6232492903979006</v>
      </c>
      <c r="AC45" s="69">
        <f t="shared" si="8"/>
        <v>93.376491267726166</v>
      </c>
    </row>
    <row r="46" spans="2:29" x14ac:dyDescent="0.3">
      <c r="R46" s="12">
        <v>42</v>
      </c>
      <c r="S46" s="13">
        <v>61.6</v>
      </c>
      <c r="T46" s="14">
        <f t="shared" si="0"/>
        <v>1.0885618544688635E-3</v>
      </c>
      <c r="U46" s="15">
        <f t="shared" si="1"/>
        <v>2.3057945579258714</v>
      </c>
      <c r="V46" s="60">
        <f t="shared" si="2"/>
        <v>9.3990350520286263</v>
      </c>
      <c r="W46" s="16">
        <f t="shared" si="4"/>
        <v>90.600964947971377</v>
      </c>
      <c r="X46" s="15">
        <f t="shared" si="5"/>
        <v>2.376431702763631</v>
      </c>
      <c r="Y46" s="60">
        <f t="shared" si="3"/>
        <v>6.6235087322738302</v>
      </c>
      <c r="Z46" s="16">
        <f t="shared" si="6"/>
        <v>93.376491267726166</v>
      </c>
      <c r="AA46" s="64">
        <f t="shared" si="7"/>
        <v>2.7755263197547961</v>
      </c>
      <c r="AB46" s="68">
        <v>1.6334684555795864</v>
      </c>
      <c r="AC46" s="69">
        <f t="shared" si="8"/>
        <v>93.528322960844434</v>
      </c>
    </row>
    <row r="47" spans="2:29" x14ac:dyDescent="0.3">
      <c r="R47" s="12">
        <v>43</v>
      </c>
      <c r="S47" s="13">
        <v>61.5</v>
      </c>
      <c r="T47" s="14">
        <f t="shared" si="0"/>
        <v>1.0867947086012192E-3</v>
      </c>
      <c r="U47" s="15">
        <f t="shared" si="1"/>
        <v>2.3095438173696534</v>
      </c>
      <c r="V47" s="60">
        <f t="shared" si="2"/>
        <v>9.2517164098367957</v>
      </c>
      <c r="W47" s="16">
        <f t="shared" si="4"/>
        <v>90.748283590163197</v>
      </c>
      <c r="X47" s="15">
        <f t="shared" si="5"/>
        <v>2.3802958193534907</v>
      </c>
      <c r="Y47" s="60">
        <f t="shared" si="3"/>
        <v>6.4716770391555656</v>
      </c>
      <c r="Z47" s="16">
        <f t="shared" si="6"/>
        <v>93.528322960844434</v>
      </c>
      <c r="AA47" s="64">
        <f t="shared" si="7"/>
        <v>2.7800393706812301</v>
      </c>
      <c r="AB47" s="68">
        <v>1.6434526764861874</v>
      </c>
      <c r="AC47" s="69">
        <f t="shared" si="8"/>
        <v>93.528322960844434</v>
      </c>
    </row>
    <row r="48" spans="2:29" x14ac:dyDescent="0.3">
      <c r="R48" s="12">
        <v>44</v>
      </c>
      <c r="S48" s="13">
        <v>61.5</v>
      </c>
      <c r="T48" s="14">
        <f t="shared" si="0"/>
        <v>1.0867947086012192E-3</v>
      </c>
      <c r="U48" s="15">
        <f t="shared" si="1"/>
        <v>2.3095438173696534</v>
      </c>
      <c r="V48" s="60">
        <f t="shared" si="2"/>
        <v>9.2517164098367957</v>
      </c>
      <c r="W48" s="16">
        <f t="shared" si="4"/>
        <v>90.748283590163197</v>
      </c>
      <c r="X48" s="15">
        <f t="shared" si="5"/>
        <v>2.3802958193534907</v>
      </c>
      <c r="Y48" s="60">
        <f t="shared" si="3"/>
        <v>6.4716770391555656</v>
      </c>
      <c r="Z48" s="16">
        <f t="shared" si="6"/>
        <v>93.528322960844434</v>
      </c>
      <c r="AA48" s="64">
        <f t="shared" si="7"/>
        <v>2.7800393706812301</v>
      </c>
      <c r="AB48" s="68">
        <v>1.6532125137753437</v>
      </c>
      <c r="AC48" s="69">
        <f t="shared" si="8"/>
        <v>93.680649219738314</v>
      </c>
    </row>
    <row r="49" spans="16:29" x14ac:dyDescent="0.3">
      <c r="R49" s="12">
        <v>45</v>
      </c>
      <c r="S49" s="13">
        <v>61.4</v>
      </c>
      <c r="T49" s="14">
        <f t="shared" si="0"/>
        <v>1.0850275627335749E-3</v>
      </c>
      <c r="U49" s="15">
        <f t="shared" si="1"/>
        <v>2.3133052893849135</v>
      </c>
      <c r="V49" s="60">
        <f t="shared" si="2"/>
        <v>9.1039179023609584</v>
      </c>
      <c r="W49" s="16">
        <f t="shared" si="4"/>
        <v>90.896082097639038</v>
      </c>
      <c r="X49" s="15">
        <f t="shared" si="5"/>
        <v>2.38417252264234</v>
      </c>
      <c r="Y49" s="60">
        <f t="shared" si="3"/>
        <v>6.3193507802616899</v>
      </c>
      <c r="Z49" s="16">
        <f t="shared" si="6"/>
        <v>93.680649219738314</v>
      </c>
      <c r="AA49" s="64">
        <f t="shared" si="7"/>
        <v>2.7845671220992685</v>
      </c>
      <c r="AB49" s="68">
        <v>1.6627578316815741</v>
      </c>
      <c r="AC49" s="69">
        <f t="shared" si="8"/>
        <v>93.680649219738314</v>
      </c>
    </row>
    <row r="50" spans="16:29" x14ac:dyDescent="0.3">
      <c r="R50" s="12">
        <v>46</v>
      </c>
      <c r="S50" s="13">
        <v>61.4</v>
      </c>
      <c r="T50" s="14">
        <f t="shared" si="0"/>
        <v>1.0850275627335749E-3</v>
      </c>
      <c r="U50" s="15">
        <f t="shared" si="1"/>
        <v>2.3133052893849135</v>
      </c>
      <c r="V50" s="60">
        <f t="shared" si="2"/>
        <v>9.1039179023609584</v>
      </c>
      <c r="W50" s="16">
        <f t="shared" si="4"/>
        <v>90.896082097639038</v>
      </c>
      <c r="X50" s="15">
        <f t="shared" si="5"/>
        <v>2.38417252264234</v>
      </c>
      <c r="Y50" s="60">
        <f t="shared" si="3"/>
        <v>6.3193507802616899</v>
      </c>
      <c r="Z50" s="16">
        <f t="shared" si="6"/>
        <v>93.680649219738314</v>
      </c>
      <c r="AA50" s="64">
        <f t="shared" si="7"/>
        <v>2.7845671220992685</v>
      </c>
      <c r="AB50" s="68">
        <v>1.6720978579357175</v>
      </c>
      <c r="AC50" s="69">
        <f t="shared" si="8"/>
        <v>93.680649219738314</v>
      </c>
    </row>
    <row r="51" spans="16:29" x14ac:dyDescent="0.3">
      <c r="R51" s="12">
        <v>47</v>
      </c>
      <c r="S51" s="13">
        <v>61.4</v>
      </c>
      <c r="T51" s="14">
        <f t="shared" si="0"/>
        <v>1.0850275627335749E-3</v>
      </c>
      <c r="U51" s="15">
        <f t="shared" si="1"/>
        <v>2.3133052893849135</v>
      </c>
      <c r="V51" s="60">
        <f t="shared" si="2"/>
        <v>9.1039179023609584</v>
      </c>
      <c r="W51" s="16">
        <f t="shared" si="4"/>
        <v>90.896082097639038</v>
      </c>
      <c r="X51" s="15">
        <f t="shared" si="5"/>
        <v>2.38417252264234</v>
      </c>
      <c r="Y51" s="60">
        <f t="shared" si="3"/>
        <v>6.3193507802616899</v>
      </c>
      <c r="Z51" s="16">
        <f t="shared" si="6"/>
        <v>93.680649219738314</v>
      </c>
      <c r="AA51" s="64">
        <f t="shared" si="7"/>
        <v>2.7845671220992685</v>
      </c>
      <c r="AB51" s="68">
        <v>1.6812412373755872</v>
      </c>
      <c r="AC51" s="69">
        <f t="shared" si="8"/>
        <v>93.833472464794994</v>
      </c>
    </row>
    <row r="52" spans="16:29" x14ac:dyDescent="0.3">
      <c r="R52" s="12">
        <v>48</v>
      </c>
      <c r="S52" s="13">
        <v>61.3</v>
      </c>
      <c r="T52" s="14">
        <f t="shared" si="0"/>
        <v>1.0832604168659308E-3</v>
      </c>
      <c r="U52" s="15">
        <f t="shared" si="1"/>
        <v>2.3170790337395379</v>
      </c>
      <c r="V52" s="60">
        <f t="shared" si="2"/>
        <v>8.9556371811576376</v>
      </c>
      <c r="W52" s="16">
        <f t="shared" si="4"/>
        <v>91.044362818842359</v>
      </c>
      <c r="X52" s="15">
        <f t="shared" si="5"/>
        <v>2.3880618742290323</v>
      </c>
      <c r="Y52" s="60">
        <f t="shared" si="3"/>
        <v>6.1665275352050131</v>
      </c>
      <c r="Z52" s="16">
        <f t="shared" si="6"/>
        <v>93.833472464794994</v>
      </c>
      <c r="AA52" s="64">
        <f t="shared" si="7"/>
        <v>2.7891096459526246</v>
      </c>
      <c r="AB52" s="68">
        <v>1.6901960800285136</v>
      </c>
      <c r="AC52" s="69">
        <f t="shared" si="8"/>
        <v>93.833472464794994</v>
      </c>
    </row>
    <row r="53" spans="16:29" x14ac:dyDescent="0.3">
      <c r="R53" s="12">
        <v>49</v>
      </c>
      <c r="S53" s="13">
        <v>61.3</v>
      </c>
      <c r="T53" s="14">
        <f t="shared" si="0"/>
        <v>1.0832604168659308E-3</v>
      </c>
      <c r="U53" s="15">
        <f t="shared" si="1"/>
        <v>2.3170790337395379</v>
      </c>
      <c r="V53" s="60">
        <f t="shared" si="2"/>
        <v>8.9556371811576376</v>
      </c>
      <c r="W53" s="16">
        <f t="shared" si="4"/>
        <v>91.044362818842359</v>
      </c>
      <c r="X53" s="15">
        <f t="shared" si="5"/>
        <v>2.3880618742290323</v>
      </c>
      <c r="Y53" s="60">
        <f t="shared" si="3"/>
        <v>6.1665275352050131</v>
      </c>
      <c r="Z53" s="16">
        <f t="shared" si="6"/>
        <v>93.833472464794994</v>
      </c>
      <c r="AA53" s="64">
        <f t="shared" si="7"/>
        <v>2.7891096459526246</v>
      </c>
      <c r="AB53" s="68">
        <v>1.6989700043360187</v>
      </c>
      <c r="AC53" s="69">
        <f t="shared" si="8"/>
        <v>93.833472464794994</v>
      </c>
    </row>
    <row r="54" spans="16:29" x14ac:dyDescent="0.3">
      <c r="P54" s="50"/>
      <c r="R54" s="12">
        <v>50</v>
      </c>
      <c r="S54" s="13">
        <v>61.3</v>
      </c>
      <c r="T54" s="14">
        <f t="shared" si="0"/>
        <v>1.0832604168659308E-3</v>
      </c>
      <c r="U54" s="15">
        <f t="shared" si="1"/>
        <v>2.3170790337395379</v>
      </c>
      <c r="V54" s="60">
        <f t="shared" si="2"/>
        <v>8.9556371811576376</v>
      </c>
      <c r="W54" s="16">
        <f t="shared" si="4"/>
        <v>91.044362818842359</v>
      </c>
      <c r="X54" s="15">
        <f t="shared" si="5"/>
        <v>2.3880618742290323</v>
      </c>
      <c r="Y54" s="60">
        <f t="shared" si="3"/>
        <v>6.1665275352050131</v>
      </c>
      <c r="Z54" s="16">
        <f t="shared" si="6"/>
        <v>93.833472464794994</v>
      </c>
      <c r="AA54" s="64">
        <f t="shared" si="7"/>
        <v>2.7891096459526246</v>
      </c>
      <c r="AB54" s="68">
        <v>1.7075701760979363</v>
      </c>
      <c r="AC54" s="69">
        <f t="shared" si="8"/>
        <v>93.986795132221133</v>
      </c>
    </row>
    <row r="55" spans="16:29" x14ac:dyDescent="0.3">
      <c r="R55" s="12">
        <v>51</v>
      </c>
      <c r="S55" s="13">
        <v>61.2</v>
      </c>
      <c r="T55" s="14">
        <f t="shared" si="0"/>
        <v>1.0814932709982863E-3</v>
      </c>
      <c r="U55" s="15">
        <f t="shared" si="1"/>
        <v>2.3208651105920541</v>
      </c>
      <c r="V55" s="60">
        <f t="shared" si="2"/>
        <v>8.8068718824340202</v>
      </c>
      <c r="W55" s="16">
        <f t="shared" si="4"/>
        <v>91.193128117565976</v>
      </c>
      <c r="X55" s="15">
        <f t="shared" si="5"/>
        <v>2.3919639361150278</v>
      </c>
      <c r="Y55" s="60">
        <f t="shared" si="3"/>
        <v>6.0132048677788656</v>
      </c>
      <c r="Z55" s="16">
        <f t="shared" si="6"/>
        <v>93.986795132221133</v>
      </c>
      <c r="AA55" s="64">
        <f t="shared" si="7"/>
        <v>2.7936670146551545</v>
      </c>
      <c r="AB55" s="68">
        <v>1.7160033436347992</v>
      </c>
      <c r="AC55" s="69">
        <f t="shared" si="8"/>
        <v>93.986795132221133</v>
      </c>
    </row>
    <row r="56" spans="16:29" x14ac:dyDescent="0.3">
      <c r="R56" s="12">
        <v>52</v>
      </c>
      <c r="S56" s="13">
        <v>61.2</v>
      </c>
      <c r="T56" s="14">
        <f t="shared" si="0"/>
        <v>1.0814932709982863E-3</v>
      </c>
      <c r="U56" s="15">
        <f t="shared" si="1"/>
        <v>2.3208651105920541</v>
      </c>
      <c r="V56" s="60">
        <f t="shared" si="2"/>
        <v>8.8068718824340202</v>
      </c>
      <c r="W56" s="16">
        <f t="shared" si="4"/>
        <v>91.193128117565976</v>
      </c>
      <c r="X56" s="15">
        <f t="shared" si="5"/>
        <v>2.3919639361150278</v>
      </c>
      <c r="Y56" s="60">
        <f t="shared" si="3"/>
        <v>6.0132048677788656</v>
      </c>
      <c r="Z56" s="16">
        <f t="shared" si="6"/>
        <v>93.986795132221133</v>
      </c>
      <c r="AA56" s="64">
        <f t="shared" si="7"/>
        <v>2.7936670146551545</v>
      </c>
      <c r="AB56" s="68">
        <v>1.7242758696007889</v>
      </c>
      <c r="AC56" s="69">
        <f t="shared" si="8"/>
        <v>93.986795132221133</v>
      </c>
    </row>
    <row r="57" spans="16:29" x14ac:dyDescent="0.3">
      <c r="R57" s="12">
        <v>53</v>
      </c>
      <c r="S57" s="13">
        <v>61.2</v>
      </c>
      <c r="T57" s="14">
        <f t="shared" si="0"/>
        <v>1.0814932709982863E-3</v>
      </c>
      <c r="U57" s="15">
        <f t="shared" si="1"/>
        <v>2.3208651105920541</v>
      </c>
      <c r="V57" s="60">
        <f t="shared" si="2"/>
        <v>8.8068718824340202</v>
      </c>
      <c r="W57" s="16">
        <f t="shared" si="4"/>
        <v>91.193128117565976</v>
      </c>
      <c r="X57" s="15">
        <f t="shared" si="5"/>
        <v>2.3919639361150278</v>
      </c>
      <c r="Y57" s="60">
        <f t="shared" si="3"/>
        <v>6.0132048677788656</v>
      </c>
      <c r="Z57" s="16">
        <f t="shared" si="6"/>
        <v>93.986795132221133</v>
      </c>
      <c r="AA57" s="64">
        <f t="shared" si="7"/>
        <v>2.7936670146551545</v>
      </c>
      <c r="AB57" s="68">
        <v>1.7323937598229686</v>
      </c>
      <c r="AC57" s="69">
        <f t="shared" si="8"/>
        <v>94.140619674172385</v>
      </c>
    </row>
    <row r="58" spans="16:29" x14ac:dyDescent="0.3">
      <c r="R58" s="12">
        <v>54</v>
      </c>
      <c r="S58" s="13">
        <v>61.1</v>
      </c>
      <c r="T58" s="14">
        <f t="shared" si="0"/>
        <v>1.0797261251306422E-3</v>
      </c>
      <c r="U58" s="15">
        <f t="shared" si="1"/>
        <v>2.324663580494823</v>
      </c>
      <c r="V58" s="60">
        <f t="shared" si="2"/>
        <v>8.6576196269224752</v>
      </c>
      <c r="W58" s="16">
        <f t="shared" si="4"/>
        <v>91.342380373077532</v>
      </c>
      <c r="X58" s="15">
        <f t="shared" si="5"/>
        <v>2.3958787707076872</v>
      </c>
      <c r="Y58" s="60">
        <f t="shared" si="3"/>
        <v>5.8593803258276118</v>
      </c>
      <c r="Z58" s="16">
        <f t="shared" si="6"/>
        <v>94.140619674172385</v>
      </c>
      <c r="AA58" s="64">
        <f t="shared" si="7"/>
        <v>2.7982393010948634</v>
      </c>
      <c r="AB58" s="68">
        <v>1.7403626894942439</v>
      </c>
      <c r="AC58" s="69">
        <f t="shared" si="8"/>
        <v>94.140619674172385</v>
      </c>
    </row>
    <row r="59" spans="16:29" x14ac:dyDescent="0.3">
      <c r="R59" s="12">
        <v>55</v>
      </c>
      <c r="S59" s="13">
        <v>61.1</v>
      </c>
      <c r="T59" s="14">
        <f t="shared" si="0"/>
        <v>1.0797261251306422E-3</v>
      </c>
      <c r="U59" s="15">
        <f t="shared" si="1"/>
        <v>2.324663580494823</v>
      </c>
      <c r="V59" s="60">
        <f t="shared" si="2"/>
        <v>8.6576196269224752</v>
      </c>
      <c r="W59" s="16">
        <f t="shared" si="4"/>
        <v>91.342380373077532</v>
      </c>
      <c r="X59" s="15">
        <f t="shared" si="5"/>
        <v>2.3958787707076872</v>
      </c>
      <c r="Y59" s="60">
        <f t="shared" si="3"/>
        <v>5.8593803258276118</v>
      </c>
      <c r="Z59" s="16">
        <f t="shared" si="6"/>
        <v>94.140619674172385</v>
      </c>
      <c r="AA59" s="64">
        <f t="shared" si="7"/>
        <v>2.7982393010948634</v>
      </c>
      <c r="AB59" s="68">
        <v>1.7481880270062005</v>
      </c>
      <c r="AC59" s="69">
        <f t="shared" si="8"/>
        <v>94.140619674172385</v>
      </c>
    </row>
    <row r="60" spans="16:29" x14ac:dyDescent="0.3">
      <c r="R60" s="12">
        <v>56</v>
      </c>
      <c r="S60" s="13">
        <v>61.1</v>
      </c>
      <c r="T60" s="14">
        <f t="shared" si="0"/>
        <v>1.0797261251306422E-3</v>
      </c>
      <c r="U60" s="15">
        <f t="shared" si="1"/>
        <v>2.324663580494823</v>
      </c>
      <c r="V60" s="60">
        <f t="shared" si="2"/>
        <v>8.6576196269224752</v>
      </c>
      <c r="W60" s="16">
        <f t="shared" si="4"/>
        <v>91.342380373077532</v>
      </c>
      <c r="X60" s="15">
        <f t="shared" si="5"/>
        <v>2.3958787707076872</v>
      </c>
      <c r="Y60" s="60">
        <f t="shared" si="3"/>
        <v>5.8593803258276118</v>
      </c>
      <c r="Z60" s="16">
        <f t="shared" si="6"/>
        <v>94.140619674172385</v>
      </c>
      <c r="AA60" s="64">
        <f t="shared" si="7"/>
        <v>2.7982393010948634</v>
      </c>
      <c r="AB60" s="68">
        <v>1.7558748556724915</v>
      </c>
      <c r="AC60" s="69">
        <f t="shared" si="8"/>
        <v>94.29494855888413</v>
      </c>
    </row>
    <row r="61" spans="16:29" x14ac:dyDescent="0.3">
      <c r="R61" s="12">
        <v>57</v>
      </c>
      <c r="S61" s="13">
        <v>61</v>
      </c>
      <c r="T61" s="14">
        <f t="shared" si="0"/>
        <v>1.0779589792629979E-3</v>
      </c>
      <c r="U61" s="15">
        <f t="shared" si="1"/>
        <v>2.3284745043972732</v>
      </c>
      <c r="V61" s="60">
        <f t="shared" si="2"/>
        <v>8.5078780197535018</v>
      </c>
      <c r="W61" s="16">
        <f t="shared" si="4"/>
        <v>91.492121980246495</v>
      </c>
      <c r="X61" s="15">
        <f t="shared" si="5"/>
        <v>2.3998064408236011</v>
      </c>
      <c r="Y61" s="60">
        <f t="shared" si="3"/>
        <v>5.7050514411158719</v>
      </c>
      <c r="Z61" s="16">
        <f t="shared" si="6"/>
        <v>94.29494855888413</v>
      </c>
      <c r="AA61" s="64">
        <f t="shared" si="7"/>
        <v>2.8028265786376299</v>
      </c>
      <c r="AB61" s="68">
        <v>1.7634279935629373</v>
      </c>
      <c r="AC61" s="69">
        <f t="shared" si="8"/>
        <v>94.29494855888413</v>
      </c>
    </row>
    <row r="62" spans="16:29" x14ac:dyDescent="0.3">
      <c r="R62" s="12">
        <v>58</v>
      </c>
      <c r="S62" s="13">
        <v>61</v>
      </c>
      <c r="T62" s="14">
        <f t="shared" si="0"/>
        <v>1.0779589792629979E-3</v>
      </c>
      <c r="U62" s="15">
        <f t="shared" si="1"/>
        <v>2.3284745043972732</v>
      </c>
      <c r="V62" s="60">
        <f t="shared" si="2"/>
        <v>8.5078780197535018</v>
      </c>
      <c r="W62" s="16">
        <f t="shared" si="4"/>
        <v>91.492121980246495</v>
      </c>
      <c r="X62" s="15">
        <f t="shared" si="5"/>
        <v>2.3998064408236011</v>
      </c>
      <c r="Y62" s="60">
        <f t="shared" si="3"/>
        <v>5.7050514411158719</v>
      </c>
      <c r="Z62" s="16">
        <f t="shared" si="6"/>
        <v>94.29494855888413</v>
      </c>
      <c r="AA62" s="64">
        <f t="shared" si="7"/>
        <v>2.8028265786376299</v>
      </c>
      <c r="AB62" s="68">
        <v>1.7708520116421442</v>
      </c>
      <c r="AC62" s="69">
        <f t="shared" si="8"/>
        <v>94.29494855888413</v>
      </c>
    </row>
    <row r="63" spans="16:29" x14ac:dyDescent="0.3">
      <c r="R63" s="12">
        <v>59</v>
      </c>
      <c r="S63" s="13">
        <v>61</v>
      </c>
      <c r="T63" s="14">
        <f t="shared" si="0"/>
        <v>1.0779589792629979E-3</v>
      </c>
      <c r="U63" s="15">
        <f t="shared" si="1"/>
        <v>2.3284745043972732</v>
      </c>
      <c r="V63" s="60">
        <f t="shared" si="2"/>
        <v>8.5078780197535018</v>
      </c>
      <c r="W63" s="16">
        <f t="shared" si="4"/>
        <v>91.492121980246495</v>
      </c>
      <c r="X63" s="15">
        <f t="shared" si="5"/>
        <v>2.3998064408236011</v>
      </c>
      <c r="Y63" s="60">
        <f t="shared" si="3"/>
        <v>5.7050514411158719</v>
      </c>
      <c r="Z63" s="16">
        <f t="shared" si="6"/>
        <v>94.29494855888413</v>
      </c>
      <c r="AA63" s="64">
        <f t="shared" si="7"/>
        <v>2.8028265786376299</v>
      </c>
      <c r="AB63" s="68">
        <v>1.7781512503836436</v>
      </c>
      <c r="AC63" s="69">
        <f t="shared" si="8"/>
        <v>94.449784270803477</v>
      </c>
    </row>
    <row r="64" spans="16:29" x14ac:dyDescent="0.3">
      <c r="R64" s="12">
        <v>60</v>
      </c>
      <c r="S64" s="13">
        <v>60.9</v>
      </c>
      <c r="T64" s="14">
        <f t="shared" si="0"/>
        <v>1.0761918333953536E-3</v>
      </c>
      <c r="U64" s="15">
        <f t="shared" si="1"/>
        <v>2.3322979436491571</v>
      </c>
      <c r="V64" s="60">
        <f t="shared" si="2"/>
        <v>8.3576446503278117</v>
      </c>
      <c r="W64" s="16">
        <f t="shared" si="4"/>
        <v>91.642355349672187</v>
      </c>
      <c r="X64" s="15">
        <f t="shared" si="5"/>
        <v>2.4037470096919482</v>
      </c>
      <c r="Y64" s="60">
        <f t="shared" si="3"/>
        <v>5.5502157291965286</v>
      </c>
      <c r="Z64" s="16">
        <f t="shared" si="6"/>
        <v>94.449784270803477</v>
      </c>
      <c r="AA64" s="64">
        <f t="shared" si="7"/>
        <v>2.8074289211312831</v>
      </c>
      <c r="AB64" s="68">
        <v>1.7853298350107671</v>
      </c>
      <c r="AC64" s="69">
        <f t="shared" si="8"/>
        <v>94.449784270803477</v>
      </c>
    </row>
    <row r="65" spans="18:29" x14ac:dyDescent="0.3">
      <c r="R65" s="12">
        <v>61</v>
      </c>
      <c r="S65" s="13">
        <v>60.9</v>
      </c>
      <c r="T65" s="14">
        <f t="shared" si="0"/>
        <v>1.0761918333953536E-3</v>
      </c>
      <c r="U65" s="15">
        <f t="shared" si="1"/>
        <v>2.3322979436491571</v>
      </c>
      <c r="V65" s="60">
        <f t="shared" si="2"/>
        <v>8.3576446503278117</v>
      </c>
      <c r="W65" s="16">
        <f t="shared" si="4"/>
        <v>91.642355349672187</v>
      </c>
      <c r="X65" s="15">
        <f t="shared" si="5"/>
        <v>2.4037470096919482</v>
      </c>
      <c r="Y65" s="60">
        <f t="shared" si="3"/>
        <v>5.5502157291965286</v>
      </c>
      <c r="Z65" s="16">
        <f t="shared" si="6"/>
        <v>94.449784270803477</v>
      </c>
      <c r="AA65" s="64">
        <f t="shared" si="7"/>
        <v>2.8074289211312831</v>
      </c>
      <c r="AB65" s="68">
        <v>1.7923916894982539</v>
      </c>
      <c r="AC65" s="69">
        <f t="shared" si="8"/>
        <v>94.449784270803477</v>
      </c>
    </row>
    <row r="66" spans="18:29" x14ac:dyDescent="0.3">
      <c r="R66" s="12">
        <v>62</v>
      </c>
      <c r="S66" s="13">
        <v>60.9</v>
      </c>
      <c r="T66" s="14">
        <f t="shared" si="0"/>
        <v>1.0761918333953536E-3</v>
      </c>
      <c r="U66" s="15">
        <f t="shared" si="1"/>
        <v>2.3322979436491571</v>
      </c>
      <c r="V66" s="60">
        <f t="shared" si="2"/>
        <v>8.3576446503278117</v>
      </c>
      <c r="W66" s="16">
        <f t="shared" si="4"/>
        <v>91.642355349672187</v>
      </c>
      <c r="X66" s="15">
        <f t="shared" si="5"/>
        <v>2.4037470096919482</v>
      </c>
      <c r="Y66" s="60">
        <f t="shared" si="3"/>
        <v>5.5502157291965286</v>
      </c>
      <c r="Z66" s="16">
        <f t="shared" si="6"/>
        <v>94.449784270803477</v>
      </c>
      <c r="AA66" s="64">
        <f t="shared" si="7"/>
        <v>2.8074289211312831</v>
      </c>
      <c r="AB66" s="68">
        <v>1.7993405494535817</v>
      </c>
      <c r="AC66" s="69">
        <f t="shared" si="8"/>
        <v>94.449784270803477</v>
      </c>
    </row>
    <row r="67" spans="18:29" x14ac:dyDescent="0.3">
      <c r="R67" s="12">
        <v>63</v>
      </c>
      <c r="S67" s="13">
        <v>60.9</v>
      </c>
      <c r="T67" s="14">
        <f t="shared" si="0"/>
        <v>1.0761918333953536E-3</v>
      </c>
      <c r="U67" s="15">
        <f t="shared" si="1"/>
        <v>2.3322979436491571</v>
      </c>
      <c r="V67" s="60">
        <f t="shared" si="2"/>
        <v>8.3576446503278117</v>
      </c>
      <c r="W67" s="16">
        <f t="shared" si="4"/>
        <v>91.642355349672187</v>
      </c>
      <c r="X67" s="15">
        <f t="shared" si="5"/>
        <v>2.4037470096919482</v>
      </c>
      <c r="Y67" s="60">
        <f t="shared" si="3"/>
        <v>5.5502157291965286</v>
      </c>
      <c r="Z67" s="16">
        <f t="shared" si="6"/>
        <v>94.449784270803477</v>
      </c>
      <c r="AA67" s="64">
        <f t="shared" si="7"/>
        <v>2.8074289211312831</v>
      </c>
      <c r="AB67" s="68">
        <v>1.8061799739838871</v>
      </c>
      <c r="AC67" s="69">
        <f t="shared" si="8"/>
        <v>94.605129310722589</v>
      </c>
    </row>
    <row r="68" spans="18:29" x14ac:dyDescent="0.3">
      <c r="R68" s="12">
        <v>64</v>
      </c>
      <c r="S68" s="13">
        <v>60.8</v>
      </c>
      <c r="T68" s="14">
        <f t="shared" ref="T68:T110" si="9">(PI()*$D$10^2/4*S68)*10^-9</f>
        <v>1.0744246875277093E-3</v>
      </c>
      <c r="U68" s="15">
        <f t="shared" ref="U68:U110" si="10">$D$14/T68*10^-6</f>
        <v>2.3361339600038438</v>
      </c>
      <c r="V68" s="60">
        <f t="shared" ref="V68:V110" si="11">(1-(U68/$D$12))*100</f>
        <v>8.2069170921868828</v>
      </c>
      <c r="W68" s="16">
        <f t="shared" si="4"/>
        <v>91.793082907813115</v>
      </c>
      <c r="X68" s="15">
        <f t="shared" si="5"/>
        <v>2.4077005409578898</v>
      </c>
      <c r="Y68" s="60">
        <f t="shared" ref="Y68:Y104" si="12">(1-(X68/$D$12))*100</f>
        <v>5.3948706892774094</v>
      </c>
      <c r="Z68" s="16">
        <f t="shared" si="6"/>
        <v>94.605129310722589</v>
      </c>
      <c r="AA68" s="64">
        <f t="shared" si="7"/>
        <v>2.8120464029094734</v>
      </c>
      <c r="AB68" s="68">
        <v>1.8129133566428555</v>
      </c>
      <c r="AC68" s="69">
        <f t="shared" si="8"/>
        <v>94.605129310722589</v>
      </c>
    </row>
    <row r="69" spans="18:29" x14ac:dyDescent="0.3">
      <c r="R69" s="12">
        <v>65</v>
      </c>
      <c r="S69" s="13">
        <v>60.8</v>
      </c>
      <c r="T69" s="14">
        <f t="shared" si="9"/>
        <v>1.0744246875277093E-3</v>
      </c>
      <c r="U69" s="15">
        <f t="shared" si="10"/>
        <v>2.3361339600038438</v>
      </c>
      <c r="V69" s="60">
        <f t="shared" si="11"/>
        <v>8.2069170921868828</v>
      </c>
      <c r="W69" s="16">
        <f t="shared" ref="W69:W105" si="13">100-V69</f>
        <v>91.793082907813115</v>
      </c>
      <c r="X69" s="15">
        <f t="shared" ref="X69:X110" si="14">$D$15/$U$110*U69</f>
        <v>2.4077005409578898</v>
      </c>
      <c r="Y69" s="60">
        <f t="shared" si="12"/>
        <v>5.3948706892774094</v>
      </c>
      <c r="Z69" s="16">
        <f t="shared" ref="Z69:Z105" si="15">100-Y69</f>
        <v>94.605129310722589</v>
      </c>
      <c r="AA69" s="64">
        <f t="shared" ref="AA69:AA110" si="16">V69-Y69</f>
        <v>2.8120464029094734</v>
      </c>
      <c r="AB69" s="68">
        <v>1.8195439355418688</v>
      </c>
      <c r="AC69" s="69">
        <f t="shared" ref="AC69:AC104" si="17">Z70</f>
        <v>94.605129310722589</v>
      </c>
    </row>
    <row r="70" spans="18:29" x14ac:dyDescent="0.3">
      <c r="R70" s="12">
        <v>66</v>
      </c>
      <c r="S70" s="13">
        <v>60.8</v>
      </c>
      <c r="T70" s="14">
        <f t="shared" si="9"/>
        <v>1.0744246875277093E-3</v>
      </c>
      <c r="U70" s="15">
        <f t="shared" si="10"/>
        <v>2.3361339600038438</v>
      </c>
      <c r="V70" s="60">
        <f t="shared" si="11"/>
        <v>8.2069170921868828</v>
      </c>
      <c r="W70" s="16">
        <f t="shared" si="13"/>
        <v>91.793082907813115</v>
      </c>
      <c r="X70" s="15">
        <f t="shared" si="14"/>
        <v>2.4077005409578898</v>
      </c>
      <c r="Y70" s="60">
        <f t="shared" si="12"/>
        <v>5.3948706892774094</v>
      </c>
      <c r="Z70" s="16">
        <f t="shared" si="15"/>
        <v>94.605129310722589</v>
      </c>
      <c r="AA70" s="64">
        <f t="shared" si="16"/>
        <v>2.8120464029094734</v>
      </c>
      <c r="AB70" s="68">
        <v>1.8260748027008264</v>
      </c>
      <c r="AC70" s="69">
        <f t="shared" si="17"/>
        <v>94.605129310722589</v>
      </c>
    </row>
    <row r="71" spans="18:29" x14ac:dyDescent="0.3">
      <c r="R71" s="12">
        <v>67</v>
      </c>
      <c r="S71" s="13">
        <v>60.8</v>
      </c>
      <c r="T71" s="14">
        <f t="shared" si="9"/>
        <v>1.0744246875277093E-3</v>
      </c>
      <c r="U71" s="15">
        <f t="shared" si="10"/>
        <v>2.3361339600038438</v>
      </c>
      <c r="V71" s="60">
        <f t="shared" si="11"/>
        <v>8.2069170921868828</v>
      </c>
      <c r="W71" s="16">
        <f t="shared" si="13"/>
        <v>91.793082907813115</v>
      </c>
      <c r="X71" s="15">
        <f t="shared" si="14"/>
        <v>2.4077005409578898</v>
      </c>
      <c r="Y71" s="60">
        <f t="shared" si="12"/>
        <v>5.3948706892774094</v>
      </c>
      <c r="Z71" s="16">
        <f t="shared" si="15"/>
        <v>94.605129310722589</v>
      </c>
      <c r="AA71" s="64">
        <f t="shared" si="16"/>
        <v>2.8120464029094734</v>
      </c>
      <c r="AB71" s="68">
        <v>1.8325089127062364</v>
      </c>
      <c r="AC71" s="69">
        <f t="shared" si="17"/>
        <v>94.760986195913219</v>
      </c>
    </row>
    <row r="72" spans="18:29" x14ac:dyDescent="0.3">
      <c r="R72" s="12">
        <v>68</v>
      </c>
      <c r="S72" s="13">
        <v>60.7</v>
      </c>
      <c r="T72" s="14">
        <f t="shared" si="9"/>
        <v>1.0726575416600652E-3</v>
      </c>
      <c r="U72" s="15">
        <f t="shared" si="10"/>
        <v>2.3399826156216421</v>
      </c>
      <c r="V72" s="60">
        <f t="shared" si="11"/>
        <v>8.0556929028824271</v>
      </c>
      <c r="W72" s="16">
        <f t="shared" si="13"/>
        <v>91.944307097117573</v>
      </c>
      <c r="X72" s="15">
        <f t="shared" si="14"/>
        <v>2.4116670986859914</v>
      </c>
      <c r="Y72" s="60">
        <f t="shared" si="12"/>
        <v>5.2390138040867784</v>
      </c>
      <c r="Z72" s="16">
        <f t="shared" si="15"/>
        <v>94.760986195913219</v>
      </c>
      <c r="AA72" s="64">
        <f t="shared" si="16"/>
        <v>2.8166790987956487</v>
      </c>
      <c r="AB72" s="68">
        <v>1.8388490907372552</v>
      </c>
      <c r="AC72" s="69">
        <f t="shared" si="17"/>
        <v>94.760986195913219</v>
      </c>
    </row>
    <row r="73" spans="18:29" x14ac:dyDescent="0.3">
      <c r="R73" s="12">
        <v>69</v>
      </c>
      <c r="S73" s="13">
        <v>60.7</v>
      </c>
      <c r="T73" s="14">
        <f t="shared" si="9"/>
        <v>1.0726575416600652E-3</v>
      </c>
      <c r="U73" s="15">
        <f t="shared" si="10"/>
        <v>2.3399826156216421</v>
      </c>
      <c r="V73" s="60">
        <f t="shared" si="11"/>
        <v>8.0556929028824271</v>
      </c>
      <c r="W73" s="16">
        <f t="shared" si="13"/>
        <v>91.944307097117573</v>
      </c>
      <c r="X73" s="15">
        <f t="shared" si="14"/>
        <v>2.4116670986859914</v>
      </c>
      <c r="Y73" s="60">
        <f t="shared" si="12"/>
        <v>5.2390138040867784</v>
      </c>
      <c r="Z73" s="16">
        <f t="shared" si="15"/>
        <v>94.760986195913219</v>
      </c>
      <c r="AA73" s="64">
        <f t="shared" si="16"/>
        <v>2.8166790987956487</v>
      </c>
      <c r="AB73" s="68">
        <v>1.8450980400142569</v>
      </c>
      <c r="AC73" s="69">
        <f t="shared" si="17"/>
        <v>94.760986195913219</v>
      </c>
    </row>
    <row r="74" spans="18:29" x14ac:dyDescent="0.3">
      <c r="R74" s="12">
        <v>70</v>
      </c>
      <c r="S74" s="13">
        <v>60.7</v>
      </c>
      <c r="T74" s="14">
        <f t="shared" si="9"/>
        <v>1.0726575416600652E-3</v>
      </c>
      <c r="U74" s="15">
        <f t="shared" si="10"/>
        <v>2.3399826156216421</v>
      </c>
      <c r="V74" s="60">
        <f t="shared" si="11"/>
        <v>8.0556929028824271</v>
      </c>
      <c r="W74" s="16">
        <f t="shared" si="13"/>
        <v>91.944307097117573</v>
      </c>
      <c r="X74" s="15">
        <f t="shared" si="14"/>
        <v>2.4116670986859914</v>
      </c>
      <c r="Y74" s="60">
        <f t="shared" si="12"/>
        <v>5.2390138040867784</v>
      </c>
      <c r="Z74" s="16">
        <f t="shared" si="15"/>
        <v>94.760986195913219</v>
      </c>
      <c r="AA74" s="64">
        <f t="shared" si="16"/>
        <v>2.8166790987956487</v>
      </c>
      <c r="AB74" s="68">
        <v>1.8512583487190752</v>
      </c>
      <c r="AC74" s="69">
        <f t="shared" si="17"/>
        <v>94.760986195913219</v>
      </c>
    </row>
    <row r="75" spans="18:29" x14ac:dyDescent="0.3">
      <c r="R75" s="12">
        <v>71</v>
      </c>
      <c r="S75" s="13">
        <v>60.7</v>
      </c>
      <c r="T75" s="14">
        <f t="shared" si="9"/>
        <v>1.0726575416600652E-3</v>
      </c>
      <c r="U75" s="15">
        <f t="shared" si="10"/>
        <v>2.3399826156216421</v>
      </c>
      <c r="V75" s="60">
        <f t="shared" si="11"/>
        <v>8.0556929028824271</v>
      </c>
      <c r="W75" s="16">
        <f t="shared" si="13"/>
        <v>91.944307097117573</v>
      </c>
      <c r="X75" s="15">
        <f t="shared" si="14"/>
        <v>2.4116670986859914</v>
      </c>
      <c r="Y75" s="60">
        <f t="shared" si="12"/>
        <v>5.2390138040867784</v>
      </c>
      <c r="Z75" s="16">
        <f t="shared" si="15"/>
        <v>94.760986195913219</v>
      </c>
      <c r="AA75" s="64">
        <f t="shared" si="16"/>
        <v>2.8166790987956487</v>
      </c>
      <c r="AB75" s="68">
        <v>1.8573324964312685</v>
      </c>
      <c r="AC75" s="69">
        <f t="shared" si="17"/>
        <v>94.91735746026292</v>
      </c>
    </row>
    <row r="76" spans="18:29" x14ac:dyDescent="0.3">
      <c r="R76" s="12">
        <v>72</v>
      </c>
      <c r="S76" s="13">
        <v>60.6</v>
      </c>
      <c r="T76" s="14">
        <f t="shared" si="9"/>
        <v>1.0708903957924209E-3</v>
      </c>
      <c r="U76" s="15">
        <f t="shared" si="10"/>
        <v>2.3438439730731631</v>
      </c>
      <c r="V76" s="60">
        <f t="shared" si="11"/>
        <v>7.9039696238442758</v>
      </c>
      <c r="W76" s="16">
        <f t="shared" si="13"/>
        <v>92.096030376155724</v>
      </c>
      <c r="X76" s="15">
        <f t="shared" si="14"/>
        <v>2.4156467473636911</v>
      </c>
      <c r="Y76" s="60">
        <f t="shared" si="12"/>
        <v>5.0826425397370816</v>
      </c>
      <c r="Z76" s="16">
        <f t="shared" si="15"/>
        <v>94.91735746026292</v>
      </c>
      <c r="AA76" s="64">
        <f t="shared" si="16"/>
        <v>2.8213270841071942</v>
      </c>
      <c r="AB76" s="68">
        <v>1.8633228601204559</v>
      </c>
      <c r="AC76" s="69">
        <f t="shared" si="17"/>
        <v>94.91735746026292</v>
      </c>
    </row>
    <row r="77" spans="18:29" x14ac:dyDescent="0.3">
      <c r="R77" s="12">
        <v>73</v>
      </c>
      <c r="S77" s="13">
        <v>60.6</v>
      </c>
      <c r="T77" s="14">
        <f t="shared" si="9"/>
        <v>1.0708903957924209E-3</v>
      </c>
      <c r="U77" s="15">
        <f t="shared" si="10"/>
        <v>2.3438439730731631</v>
      </c>
      <c r="V77" s="60">
        <f t="shared" si="11"/>
        <v>7.9039696238442758</v>
      </c>
      <c r="W77" s="16">
        <f t="shared" si="13"/>
        <v>92.096030376155724</v>
      </c>
      <c r="X77" s="15">
        <f t="shared" si="14"/>
        <v>2.4156467473636911</v>
      </c>
      <c r="Y77" s="60">
        <f t="shared" si="12"/>
        <v>5.0826425397370816</v>
      </c>
      <c r="Z77" s="16">
        <f t="shared" si="15"/>
        <v>94.91735746026292</v>
      </c>
      <c r="AA77" s="64">
        <f t="shared" si="16"/>
        <v>2.8213270841071942</v>
      </c>
      <c r="AB77" s="68">
        <v>1.8692317197309762</v>
      </c>
      <c r="AC77" s="69">
        <f t="shared" si="17"/>
        <v>94.91735746026292</v>
      </c>
    </row>
    <row r="78" spans="18:29" x14ac:dyDescent="0.3">
      <c r="R78" s="12">
        <v>74</v>
      </c>
      <c r="S78" s="13">
        <v>60.6</v>
      </c>
      <c r="T78" s="14">
        <f t="shared" si="9"/>
        <v>1.0708903957924209E-3</v>
      </c>
      <c r="U78" s="15">
        <f t="shared" si="10"/>
        <v>2.3438439730731631</v>
      </c>
      <c r="V78" s="60">
        <f t="shared" si="11"/>
        <v>7.9039696238442758</v>
      </c>
      <c r="W78" s="16">
        <f t="shared" si="13"/>
        <v>92.096030376155724</v>
      </c>
      <c r="X78" s="15">
        <f t="shared" si="14"/>
        <v>2.4156467473636911</v>
      </c>
      <c r="Y78" s="60">
        <f t="shared" si="12"/>
        <v>5.0826425397370816</v>
      </c>
      <c r="Z78" s="16">
        <f t="shared" si="15"/>
        <v>94.91735746026292</v>
      </c>
      <c r="AA78" s="64">
        <f t="shared" si="16"/>
        <v>2.8213270841071942</v>
      </c>
      <c r="AB78" s="68">
        <v>1.8750612633917001</v>
      </c>
      <c r="AC78" s="69">
        <f t="shared" si="17"/>
        <v>94.91735746026292</v>
      </c>
    </row>
    <row r="79" spans="18:29" x14ac:dyDescent="0.3">
      <c r="R79" s="12">
        <v>75</v>
      </c>
      <c r="S79" s="13">
        <v>60.6</v>
      </c>
      <c r="T79" s="14">
        <f t="shared" si="9"/>
        <v>1.0708903957924209E-3</v>
      </c>
      <c r="U79" s="15">
        <f t="shared" si="10"/>
        <v>2.3438439730731631</v>
      </c>
      <c r="V79" s="60">
        <f t="shared" si="11"/>
        <v>7.9039696238442758</v>
      </c>
      <c r="W79" s="16">
        <f t="shared" si="13"/>
        <v>92.096030376155724</v>
      </c>
      <c r="X79" s="15">
        <f t="shared" si="14"/>
        <v>2.4156467473636911</v>
      </c>
      <c r="Y79" s="60">
        <f t="shared" si="12"/>
        <v>5.0826425397370816</v>
      </c>
      <c r="Z79" s="16">
        <f t="shared" si="15"/>
        <v>94.91735746026292</v>
      </c>
      <c r="AA79" s="64">
        <f t="shared" si="16"/>
        <v>2.8213270841071942</v>
      </c>
      <c r="AB79" s="68">
        <v>1.8808135922807914</v>
      </c>
      <c r="AC79" s="69">
        <f t="shared" si="17"/>
        <v>95.07424565441211</v>
      </c>
    </row>
    <row r="80" spans="18:29" x14ac:dyDescent="0.3">
      <c r="R80" s="12">
        <v>76</v>
      </c>
      <c r="S80" s="13">
        <v>60.5</v>
      </c>
      <c r="T80" s="14">
        <f t="shared" si="9"/>
        <v>1.0691232499247766E-3</v>
      </c>
      <c r="U80" s="15">
        <f t="shared" si="10"/>
        <v>2.3477180953427057</v>
      </c>
      <c r="V80" s="60">
        <f t="shared" si="11"/>
        <v>7.7517447802473161</v>
      </c>
      <c r="W80" s="16">
        <f t="shared" si="13"/>
        <v>92.248255219752679</v>
      </c>
      <c r="X80" s="15">
        <f t="shared" si="14"/>
        <v>2.4196395519047882</v>
      </c>
      <c r="Y80" s="60">
        <f t="shared" si="12"/>
        <v>4.9257543455878849</v>
      </c>
      <c r="Z80" s="16">
        <f t="shared" si="15"/>
        <v>95.07424565441211</v>
      </c>
      <c r="AA80" s="64">
        <f t="shared" si="16"/>
        <v>2.8259904346594311</v>
      </c>
      <c r="AB80" s="68">
        <v>1.8864907251724818</v>
      </c>
      <c r="AC80" s="69">
        <f t="shared" si="17"/>
        <v>95.07424565441211</v>
      </c>
    </row>
    <row r="81" spans="18:29" x14ac:dyDescent="0.3">
      <c r="R81" s="12">
        <v>77</v>
      </c>
      <c r="S81" s="13">
        <v>60.5</v>
      </c>
      <c r="T81" s="14">
        <f t="shared" si="9"/>
        <v>1.0691232499247766E-3</v>
      </c>
      <c r="U81" s="15">
        <f t="shared" si="10"/>
        <v>2.3477180953427057</v>
      </c>
      <c r="V81" s="60">
        <f t="shared" si="11"/>
        <v>7.7517447802473161</v>
      </c>
      <c r="W81" s="16">
        <f t="shared" si="13"/>
        <v>92.248255219752679</v>
      </c>
      <c r="X81" s="15">
        <f t="shared" si="14"/>
        <v>2.4196395519047882</v>
      </c>
      <c r="Y81" s="60">
        <f t="shared" si="12"/>
        <v>4.9257543455878849</v>
      </c>
      <c r="Z81" s="16">
        <f t="shared" si="15"/>
        <v>95.07424565441211</v>
      </c>
      <c r="AA81" s="64">
        <f t="shared" si="16"/>
        <v>2.8259904346594311</v>
      </c>
      <c r="AB81" s="68">
        <v>1.8920946026904804</v>
      </c>
      <c r="AC81" s="69">
        <f t="shared" si="17"/>
        <v>95.07424565441211</v>
      </c>
    </row>
    <row r="82" spans="18:29" x14ac:dyDescent="0.3">
      <c r="R82" s="12">
        <v>78</v>
      </c>
      <c r="S82" s="13">
        <v>60.5</v>
      </c>
      <c r="T82" s="14">
        <f t="shared" si="9"/>
        <v>1.0691232499247766E-3</v>
      </c>
      <c r="U82" s="15">
        <f t="shared" si="10"/>
        <v>2.3477180953427057</v>
      </c>
      <c r="V82" s="60">
        <f t="shared" si="11"/>
        <v>7.7517447802473161</v>
      </c>
      <c r="W82" s="16">
        <f t="shared" si="13"/>
        <v>92.248255219752679</v>
      </c>
      <c r="X82" s="15">
        <f t="shared" si="14"/>
        <v>2.4196395519047882</v>
      </c>
      <c r="Y82" s="60">
        <f t="shared" si="12"/>
        <v>4.9257543455878849</v>
      </c>
      <c r="Z82" s="16">
        <f t="shared" si="15"/>
        <v>95.07424565441211</v>
      </c>
      <c r="AA82" s="64">
        <f t="shared" si="16"/>
        <v>2.8259904346594311</v>
      </c>
      <c r="AB82" s="68">
        <v>1.8976270912904414</v>
      </c>
      <c r="AC82" s="69">
        <f t="shared" si="17"/>
        <v>95.07424565441211</v>
      </c>
    </row>
    <row r="83" spans="18:29" x14ac:dyDescent="0.3">
      <c r="R83" s="12">
        <v>79</v>
      </c>
      <c r="S83" s="13">
        <v>60.5</v>
      </c>
      <c r="T83" s="14">
        <f t="shared" si="9"/>
        <v>1.0691232499247766E-3</v>
      </c>
      <c r="U83" s="15">
        <f t="shared" si="10"/>
        <v>2.3477180953427057</v>
      </c>
      <c r="V83" s="60">
        <f t="shared" si="11"/>
        <v>7.7517447802473161</v>
      </c>
      <c r="W83" s="16">
        <f t="shared" si="13"/>
        <v>92.248255219752679</v>
      </c>
      <c r="X83" s="15">
        <f t="shared" si="14"/>
        <v>2.4196395519047882</v>
      </c>
      <c r="Y83" s="60">
        <f t="shared" si="12"/>
        <v>4.9257543455878849</v>
      </c>
      <c r="Z83" s="16">
        <f t="shared" si="15"/>
        <v>95.07424565441211</v>
      </c>
      <c r="AA83" s="64">
        <f t="shared" si="16"/>
        <v>2.8259904346594311</v>
      </c>
      <c r="AB83" s="68">
        <v>1.9030899869919435</v>
      </c>
      <c r="AC83" s="69">
        <f t="shared" si="17"/>
        <v>95.07424565441211</v>
      </c>
    </row>
    <row r="84" spans="18:29" x14ac:dyDescent="0.3">
      <c r="R84" s="12">
        <v>80</v>
      </c>
      <c r="S84" s="13">
        <v>60.5</v>
      </c>
      <c r="T84" s="14">
        <f t="shared" si="9"/>
        <v>1.0691232499247766E-3</v>
      </c>
      <c r="U84" s="15">
        <f t="shared" si="10"/>
        <v>2.3477180953427057</v>
      </c>
      <c r="V84" s="60">
        <f t="shared" si="11"/>
        <v>7.7517447802473161</v>
      </c>
      <c r="W84" s="16">
        <f t="shared" si="13"/>
        <v>92.248255219752679</v>
      </c>
      <c r="X84" s="15">
        <f t="shared" si="14"/>
        <v>2.4196395519047882</v>
      </c>
      <c r="Y84" s="60">
        <f t="shared" si="12"/>
        <v>4.9257543455878849</v>
      </c>
      <c r="Z84" s="16">
        <f t="shared" si="15"/>
        <v>95.07424565441211</v>
      </c>
      <c r="AA84" s="64">
        <f t="shared" si="16"/>
        <v>2.8259904346594311</v>
      </c>
      <c r="AB84" s="68">
        <v>1.9084850188786497</v>
      </c>
      <c r="AC84" s="69">
        <f t="shared" si="17"/>
        <v>95.231653345892937</v>
      </c>
    </row>
    <row r="85" spans="18:29" x14ac:dyDescent="0.3">
      <c r="R85" s="12">
        <v>81</v>
      </c>
      <c r="S85" s="13">
        <v>60.4</v>
      </c>
      <c r="T85" s="14">
        <f t="shared" si="9"/>
        <v>1.0673561040571323E-3</v>
      </c>
      <c r="U85" s="15">
        <f t="shared" si="10"/>
        <v>2.3516050458316839</v>
      </c>
      <c r="V85" s="60">
        <f t="shared" si="11"/>
        <v>7.5990158808768582</v>
      </c>
      <c r="W85" s="16">
        <f t="shared" si="13"/>
        <v>92.400984119123137</v>
      </c>
      <c r="X85" s="15">
        <f t="shared" si="14"/>
        <v>2.4236455776529753</v>
      </c>
      <c r="Y85" s="60">
        <f t="shared" si="12"/>
        <v>4.7683466541070585</v>
      </c>
      <c r="Z85" s="16">
        <f t="shared" si="15"/>
        <v>95.231653345892937</v>
      </c>
      <c r="AA85" s="64">
        <f t="shared" si="16"/>
        <v>2.8306692267697997</v>
      </c>
      <c r="AB85" s="68">
        <v>1.9138138523837167</v>
      </c>
      <c r="AC85" s="69">
        <f t="shared" si="17"/>
        <v>95.231653345892937</v>
      </c>
    </row>
    <row r="86" spans="18:29" x14ac:dyDescent="0.3">
      <c r="R86" s="12">
        <v>82</v>
      </c>
      <c r="S86" s="13">
        <v>60.4</v>
      </c>
      <c r="T86" s="14">
        <f t="shared" si="9"/>
        <v>1.0673561040571323E-3</v>
      </c>
      <c r="U86" s="15">
        <f t="shared" si="10"/>
        <v>2.3516050458316839</v>
      </c>
      <c r="V86" s="60">
        <f t="shared" si="11"/>
        <v>7.5990158808768582</v>
      </c>
      <c r="W86" s="16">
        <f t="shared" si="13"/>
        <v>92.400984119123137</v>
      </c>
      <c r="X86" s="15">
        <f t="shared" si="14"/>
        <v>2.4236455776529753</v>
      </c>
      <c r="Y86" s="60">
        <f t="shared" si="12"/>
        <v>4.7683466541070585</v>
      </c>
      <c r="Z86" s="16">
        <f t="shared" si="15"/>
        <v>95.231653345892937</v>
      </c>
      <c r="AA86" s="64">
        <f t="shared" si="16"/>
        <v>2.8306692267697997</v>
      </c>
      <c r="AB86" s="68">
        <v>1.919078092376074</v>
      </c>
      <c r="AC86" s="69">
        <f t="shared" si="17"/>
        <v>95.231653345892937</v>
      </c>
    </row>
    <row r="87" spans="18:29" x14ac:dyDescent="0.3">
      <c r="R87" s="12">
        <v>83</v>
      </c>
      <c r="S87" s="13">
        <v>60.4</v>
      </c>
      <c r="T87" s="14">
        <f t="shared" si="9"/>
        <v>1.0673561040571323E-3</v>
      </c>
      <c r="U87" s="15">
        <f t="shared" si="10"/>
        <v>2.3516050458316839</v>
      </c>
      <c r="V87" s="60">
        <f t="shared" si="11"/>
        <v>7.5990158808768582</v>
      </c>
      <c r="W87" s="16">
        <f t="shared" si="13"/>
        <v>92.400984119123137</v>
      </c>
      <c r="X87" s="15">
        <f t="shared" si="14"/>
        <v>2.4236455776529753</v>
      </c>
      <c r="Y87" s="60">
        <f t="shared" si="12"/>
        <v>4.7683466541070585</v>
      </c>
      <c r="Z87" s="16">
        <f t="shared" si="15"/>
        <v>95.231653345892937</v>
      </c>
      <c r="AA87" s="64">
        <f t="shared" si="16"/>
        <v>2.8306692267697997</v>
      </c>
      <c r="AB87" s="68">
        <v>1.9242792860618816</v>
      </c>
      <c r="AC87" s="69">
        <f t="shared" si="17"/>
        <v>95.231653345892937</v>
      </c>
    </row>
    <row r="88" spans="18:29" x14ac:dyDescent="0.3">
      <c r="R88" s="12">
        <v>84</v>
      </c>
      <c r="S88" s="13">
        <v>60.4</v>
      </c>
      <c r="T88" s="14">
        <f t="shared" si="9"/>
        <v>1.0673561040571323E-3</v>
      </c>
      <c r="U88" s="15">
        <f t="shared" si="10"/>
        <v>2.3516050458316839</v>
      </c>
      <c r="V88" s="60">
        <f t="shared" si="11"/>
        <v>7.5990158808768582</v>
      </c>
      <c r="W88" s="16">
        <f t="shared" si="13"/>
        <v>92.400984119123137</v>
      </c>
      <c r="X88" s="15">
        <f t="shared" si="14"/>
        <v>2.4236455776529753</v>
      </c>
      <c r="Y88" s="60">
        <f t="shared" si="12"/>
        <v>4.7683466541070585</v>
      </c>
      <c r="Z88" s="16">
        <f t="shared" si="15"/>
        <v>95.231653345892937</v>
      </c>
      <c r="AA88" s="64">
        <f t="shared" si="16"/>
        <v>2.8306692267697997</v>
      </c>
      <c r="AB88" s="68">
        <v>1.9294189257142926</v>
      </c>
      <c r="AC88" s="69">
        <f t="shared" si="17"/>
        <v>95.38958311926919</v>
      </c>
    </row>
    <row r="89" spans="18:29" x14ac:dyDescent="0.3">
      <c r="R89" s="12">
        <v>85</v>
      </c>
      <c r="S89" s="13">
        <v>60.3</v>
      </c>
      <c r="T89" s="14">
        <f t="shared" si="9"/>
        <v>1.0655889581894879E-3</v>
      </c>
      <c r="U89" s="15">
        <f t="shared" si="10"/>
        <v>2.3555048883620846</v>
      </c>
      <c r="V89" s="60">
        <f t="shared" si="11"/>
        <v>7.4457804179927418</v>
      </c>
      <c r="W89" s="16">
        <f t="shared" si="13"/>
        <v>92.554219582007264</v>
      </c>
      <c r="X89" s="15">
        <f t="shared" si="14"/>
        <v>2.427664890385401</v>
      </c>
      <c r="Y89" s="60">
        <f t="shared" si="12"/>
        <v>4.6104168807308055</v>
      </c>
      <c r="Z89" s="16">
        <f t="shared" si="15"/>
        <v>95.38958311926919</v>
      </c>
      <c r="AA89" s="64">
        <f t="shared" si="16"/>
        <v>2.8353635372619364</v>
      </c>
      <c r="AB89" s="68">
        <v>1.9344984512435677</v>
      </c>
      <c r="AC89" s="69">
        <f t="shared" si="17"/>
        <v>95.38958311926919</v>
      </c>
    </row>
    <row r="90" spans="18:29" x14ac:dyDescent="0.3">
      <c r="R90" s="12">
        <v>86</v>
      </c>
      <c r="S90" s="13">
        <v>60.3</v>
      </c>
      <c r="T90" s="14">
        <f t="shared" si="9"/>
        <v>1.0655889581894879E-3</v>
      </c>
      <c r="U90" s="15">
        <f t="shared" si="10"/>
        <v>2.3555048883620846</v>
      </c>
      <c r="V90" s="60">
        <f t="shared" si="11"/>
        <v>7.4457804179927418</v>
      </c>
      <c r="W90" s="16">
        <f t="shared" si="13"/>
        <v>92.554219582007264</v>
      </c>
      <c r="X90" s="15">
        <f t="shared" si="14"/>
        <v>2.427664890385401</v>
      </c>
      <c r="Y90" s="60">
        <f t="shared" si="12"/>
        <v>4.6104168807308055</v>
      </c>
      <c r="Z90" s="16">
        <f t="shared" si="15"/>
        <v>95.38958311926919</v>
      </c>
      <c r="AA90" s="64">
        <f t="shared" si="16"/>
        <v>2.8353635372619364</v>
      </c>
      <c r="AB90" s="68">
        <v>1.9395192526186185</v>
      </c>
      <c r="AC90" s="69">
        <f t="shared" si="17"/>
        <v>95.38958311926919</v>
      </c>
    </row>
    <row r="91" spans="18:29" x14ac:dyDescent="0.3">
      <c r="R91" s="12">
        <v>87</v>
      </c>
      <c r="S91" s="13">
        <v>60.3</v>
      </c>
      <c r="T91" s="14">
        <f t="shared" si="9"/>
        <v>1.0655889581894879E-3</v>
      </c>
      <c r="U91" s="15">
        <f t="shared" si="10"/>
        <v>2.3555048883620846</v>
      </c>
      <c r="V91" s="60">
        <f t="shared" si="11"/>
        <v>7.4457804179927418</v>
      </c>
      <c r="W91" s="16">
        <f t="shared" si="13"/>
        <v>92.554219582007264</v>
      </c>
      <c r="X91" s="15">
        <f t="shared" si="14"/>
        <v>2.427664890385401</v>
      </c>
      <c r="Y91" s="60">
        <f t="shared" si="12"/>
        <v>4.6104168807308055</v>
      </c>
      <c r="Z91" s="16">
        <f t="shared" si="15"/>
        <v>95.38958311926919</v>
      </c>
      <c r="AA91" s="64">
        <f t="shared" si="16"/>
        <v>2.8353635372619364</v>
      </c>
      <c r="AB91" s="68">
        <v>1.9444826721501687</v>
      </c>
      <c r="AC91" s="69">
        <f t="shared" si="17"/>
        <v>95.38958311926919</v>
      </c>
    </row>
    <row r="92" spans="18:29" x14ac:dyDescent="0.3">
      <c r="R92" s="12">
        <v>88</v>
      </c>
      <c r="S92" s="13">
        <v>60.3</v>
      </c>
      <c r="T92" s="14">
        <f t="shared" si="9"/>
        <v>1.0655889581894879E-3</v>
      </c>
      <c r="U92" s="15">
        <f t="shared" si="10"/>
        <v>2.3555048883620846</v>
      </c>
      <c r="V92" s="60">
        <f t="shared" si="11"/>
        <v>7.4457804179927418</v>
      </c>
      <c r="W92" s="16">
        <f t="shared" si="13"/>
        <v>92.554219582007264</v>
      </c>
      <c r="X92" s="15">
        <f t="shared" si="14"/>
        <v>2.427664890385401</v>
      </c>
      <c r="Y92" s="60">
        <f t="shared" si="12"/>
        <v>4.6104168807308055</v>
      </c>
      <c r="Z92" s="16">
        <f t="shared" si="15"/>
        <v>95.38958311926919</v>
      </c>
      <c r="AA92" s="64">
        <f t="shared" si="16"/>
        <v>2.8353635372619364</v>
      </c>
      <c r="AB92" s="68">
        <v>1.9493900066449128</v>
      </c>
      <c r="AC92" s="69">
        <f t="shared" si="17"/>
        <v>95.38958311926919</v>
      </c>
    </row>
    <row r="93" spans="18:29" x14ac:dyDescent="0.3">
      <c r="R93" s="12">
        <v>89</v>
      </c>
      <c r="S93" s="13">
        <v>60.3</v>
      </c>
      <c r="T93" s="14">
        <f t="shared" si="9"/>
        <v>1.0655889581894879E-3</v>
      </c>
      <c r="U93" s="15">
        <f t="shared" si="10"/>
        <v>2.3555048883620846</v>
      </c>
      <c r="V93" s="60">
        <f t="shared" si="11"/>
        <v>7.4457804179927418</v>
      </c>
      <c r="W93" s="16">
        <f t="shared" si="13"/>
        <v>92.554219582007264</v>
      </c>
      <c r="X93" s="15">
        <f t="shared" si="14"/>
        <v>2.427664890385401</v>
      </c>
      <c r="Y93" s="60">
        <f t="shared" si="12"/>
        <v>4.6104168807308055</v>
      </c>
      <c r="Z93" s="16">
        <f t="shared" si="15"/>
        <v>95.38958311926919</v>
      </c>
      <c r="AA93" s="64">
        <f t="shared" si="16"/>
        <v>2.8353635372619364</v>
      </c>
      <c r="AB93" s="68">
        <v>1.954242509439325</v>
      </c>
      <c r="AC93" s="69">
        <f t="shared" si="17"/>
        <v>95.38958311926919</v>
      </c>
    </row>
    <row r="94" spans="18:29" x14ac:dyDescent="0.3">
      <c r="R94" s="12">
        <v>90</v>
      </c>
      <c r="S94" s="13">
        <v>60.3</v>
      </c>
      <c r="T94" s="14">
        <f t="shared" si="9"/>
        <v>1.0655889581894879E-3</v>
      </c>
      <c r="U94" s="15">
        <f t="shared" si="10"/>
        <v>2.3555048883620846</v>
      </c>
      <c r="V94" s="60">
        <f t="shared" si="11"/>
        <v>7.4457804179927418</v>
      </c>
      <c r="W94" s="16">
        <f t="shared" si="13"/>
        <v>92.554219582007264</v>
      </c>
      <c r="X94" s="15">
        <f t="shared" si="14"/>
        <v>2.427664890385401</v>
      </c>
      <c r="Y94" s="60">
        <f t="shared" si="12"/>
        <v>4.6104168807308055</v>
      </c>
      <c r="Z94" s="16">
        <f t="shared" si="15"/>
        <v>95.38958311926919</v>
      </c>
      <c r="AA94" s="64">
        <f t="shared" si="16"/>
        <v>2.8353635372619364</v>
      </c>
      <c r="AB94" s="68">
        <v>1.9590413923210936</v>
      </c>
      <c r="AC94" s="69">
        <f t="shared" si="17"/>
        <v>95.548037576277949</v>
      </c>
    </row>
    <row r="95" spans="18:29" x14ac:dyDescent="0.3">
      <c r="R95" s="12">
        <v>91</v>
      </c>
      <c r="S95" s="13">
        <v>60.2</v>
      </c>
      <c r="T95" s="14">
        <f t="shared" si="9"/>
        <v>1.0638218123218439E-3</v>
      </c>
      <c r="U95" s="15">
        <f t="shared" si="10"/>
        <v>2.3594176871799615</v>
      </c>
      <c r="V95" s="60">
        <f t="shared" si="11"/>
        <v>7.292035867192082</v>
      </c>
      <c r="W95" s="16">
        <f t="shared" si="13"/>
        <v>92.707964132807916</v>
      </c>
      <c r="X95" s="15">
        <f t="shared" si="14"/>
        <v>2.4316975563162737</v>
      </c>
      <c r="Y95" s="60">
        <f t="shared" si="12"/>
        <v>4.4519624237220556</v>
      </c>
      <c r="Z95" s="16">
        <f t="shared" si="15"/>
        <v>95.548037576277949</v>
      </c>
      <c r="AA95" s="64">
        <f t="shared" si="16"/>
        <v>2.8400734434700263</v>
      </c>
      <c r="AB95" s="68">
        <v>1.9637878273455553</v>
      </c>
      <c r="AC95" s="69">
        <f t="shared" si="17"/>
        <v>95.548037576277949</v>
      </c>
    </row>
    <row r="96" spans="18:29" x14ac:dyDescent="0.3">
      <c r="R96" s="12">
        <v>92</v>
      </c>
      <c r="S96" s="13">
        <v>60.2</v>
      </c>
      <c r="T96" s="14">
        <f t="shared" si="9"/>
        <v>1.0638218123218439E-3</v>
      </c>
      <c r="U96" s="15">
        <f t="shared" si="10"/>
        <v>2.3594176871799615</v>
      </c>
      <c r="V96" s="60">
        <f t="shared" si="11"/>
        <v>7.292035867192082</v>
      </c>
      <c r="W96" s="16">
        <f t="shared" si="13"/>
        <v>92.707964132807916</v>
      </c>
      <c r="X96" s="15">
        <f t="shared" si="14"/>
        <v>2.4316975563162737</v>
      </c>
      <c r="Y96" s="60">
        <f t="shared" si="12"/>
        <v>4.4519624237220556</v>
      </c>
      <c r="Z96" s="16">
        <f t="shared" si="15"/>
        <v>95.548037576277949</v>
      </c>
      <c r="AA96" s="64">
        <f t="shared" si="16"/>
        <v>2.8400734434700263</v>
      </c>
      <c r="AB96" s="68">
        <v>1.968482948553935</v>
      </c>
      <c r="AC96" s="69">
        <f t="shared" si="17"/>
        <v>95.548037576277949</v>
      </c>
    </row>
    <row r="97" spans="18:29" x14ac:dyDescent="0.3">
      <c r="R97" s="12">
        <v>93</v>
      </c>
      <c r="S97" s="13">
        <v>60.2</v>
      </c>
      <c r="T97" s="14">
        <f t="shared" si="9"/>
        <v>1.0638218123218439E-3</v>
      </c>
      <c r="U97" s="15">
        <f t="shared" si="10"/>
        <v>2.3594176871799615</v>
      </c>
      <c r="V97" s="60">
        <f t="shared" si="11"/>
        <v>7.292035867192082</v>
      </c>
      <c r="W97" s="16">
        <f t="shared" si="13"/>
        <v>92.707964132807916</v>
      </c>
      <c r="X97" s="15">
        <f t="shared" si="14"/>
        <v>2.4316975563162737</v>
      </c>
      <c r="Y97" s="60">
        <f t="shared" si="12"/>
        <v>4.4519624237220556</v>
      </c>
      <c r="Z97" s="16">
        <f t="shared" si="15"/>
        <v>95.548037576277949</v>
      </c>
      <c r="AA97" s="64">
        <f t="shared" si="16"/>
        <v>2.8400734434700263</v>
      </c>
      <c r="AB97" s="68">
        <v>1.9731278535996986</v>
      </c>
      <c r="AC97" s="69">
        <f t="shared" si="17"/>
        <v>95.548037576277949</v>
      </c>
    </row>
    <row r="98" spans="18:29" x14ac:dyDescent="0.3">
      <c r="R98" s="12">
        <v>94</v>
      </c>
      <c r="S98" s="13">
        <v>60.2</v>
      </c>
      <c r="T98" s="14">
        <f t="shared" si="9"/>
        <v>1.0638218123218439E-3</v>
      </c>
      <c r="U98" s="15">
        <f t="shared" si="10"/>
        <v>2.3594176871799615</v>
      </c>
      <c r="V98" s="60">
        <f t="shared" si="11"/>
        <v>7.292035867192082</v>
      </c>
      <c r="W98" s="16">
        <f t="shared" si="13"/>
        <v>92.707964132807916</v>
      </c>
      <c r="X98" s="15">
        <f t="shared" si="14"/>
        <v>2.4316975563162737</v>
      </c>
      <c r="Y98" s="60">
        <f t="shared" si="12"/>
        <v>4.4519624237220556</v>
      </c>
      <c r="Z98" s="16">
        <f t="shared" si="15"/>
        <v>95.548037576277949</v>
      </c>
      <c r="AA98" s="64">
        <f t="shared" si="16"/>
        <v>2.8400734434700263</v>
      </c>
      <c r="AB98" s="68">
        <v>1.9777236052888478</v>
      </c>
      <c r="AC98" s="69">
        <f t="shared" si="17"/>
        <v>95.548037576277949</v>
      </c>
    </row>
    <row r="99" spans="18:29" x14ac:dyDescent="0.3">
      <c r="R99" s="12">
        <v>95</v>
      </c>
      <c r="S99" s="13">
        <v>60.2</v>
      </c>
      <c r="T99" s="14">
        <f t="shared" si="9"/>
        <v>1.0638218123218439E-3</v>
      </c>
      <c r="U99" s="15">
        <f t="shared" si="10"/>
        <v>2.3594176871799615</v>
      </c>
      <c r="V99" s="60">
        <f t="shared" si="11"/>
        <v>7.292035867192082</v>
      </c>
      <c r="W99" s="16">
        <f t="shared" si="13"/>
        <v>92.707964132807916</v>
      </c>
      <c r="X99" s="15">
        <f t="shared" si="14"/>
        <v>2.4316975563162737</v>
      </c>
      <c r="Y99" s="60">
        <f t="shared" si="12"/>
        <v>4.4519624237220556</v>
      </c>
      <c r="Z99" s="16">
        <f t="shared" si="15"/>
        <v>95.548037576277949</v>
      </c>
      <c r="AA99" s="64">
        <f t="shared" si="16"/>
        <v>2.8400734434700263</v>
      </c>
      <c r="AB99" s="68">
        <v>1.9822712330395684</v>
      </c>
      <c r="AC99" s="69">
        <f t="shared" si="17"/>
        <v>95.707019335972248</v>
      </c>
    </row>
    <row r="100" spans="18:29" x14ac:dyDescent="0.3">
      <c r="R100" s="12">
        <v>96</v>
      </c>
      <c r="S100" s="13">
        <v>60.1</v>
      </c>
      <c r="T100" s="14">
        <f t="shared" si="9"/>
        <v>1.0620546664541995E-3</v>
      </c>
      <c r="U100" s="15">
        <f t="shared" si="10"/>
        <v>2.3633435069589632</v>
      </c>
      <c r="V100" s="60">
        <f t="shared" si="11"/>
        <v>7.1377796872705961</v>
      </c>
      <c r="W100" s="16">
        <f t="shared" si="13"/>
        <v>92.862220312729406</v>
      </c>
      <c r="X100" s="15">
        <f t="shared" si="14"/>
        <v>2.4357436421004937</v>
      </c>
      <c r="Y100" s="60">
        <f t="shared" si="12"/>
        <v>4.2929806640277572</v>
      </c>
      <c r="Z100" s="16">
        <f t="shared" si="15"/>
        <v>95.707019335972248</v>
      </c>
      <c r="AA100" s="64">
        <f t="shared" si="16"/>
        <v>2.8447990232428388</v>
      </c>
      <c r="AB100" s="68">
        <v>1.9867717342662448</v>
      </c>
      <c r="AC100" s="69">
        <f t="shared" si="17"/>
        <v>95.707019335972248</v>
      </c>
    </row>
    <row r="101" spans="18:29" x14ac:dyDescent="0.3">
      <c r="R101" s="12">
        <v>97</v>
      </c>
      <c r="S101" s="13">
        <v>60.1</v>
      </c>
      <c r="T101" s="14">
        <f t="shared" si="9"/>
        <v>1.0620546664541995E-3</v>
      </c>
      <c r="U101" s="15">
        <f t="shared" si="10"/>
        <v>2.3633435069589632</v>
      </c>
      <c r="V101" s="60">
        <f t="shared" si="11"/>
        <v>7.1377796872705961</v>
      </c>
      <c r="W101" s="16">
        <f t="shared" si="13"/>
        <v>92.862220312729406</v>
      </c>
      <c r="X101" s="15">
        <f t="shared" si="14"/>
        <v>2.4357436421004937</v>
      </c>
      <c r="Y101" s="60">
        <f t="shared" si="12"/>
        <v>4.2929806640277572</v>
      </c>
      <c r="Z101" s="16">
        <f t="shared" si="15"/>
        <v>95.707019335972248</v>
      </c>
      <c r="AA101" s="64">
        <f t="shared" si="16"/>
        <v>2.8447990232428388</v>
      </c>
      <c r="AB101" s="68">
        <v>1.9912260756924949</v>
      </c>
      <c r="AC101" s="69">
        <f t="shared" si="17"/>
        <v>95.707019335972248</v>
      </c>
    </row>
    <row r="102" spans="18:29" x14ac:dyDescent="0.3">
      <c r="R102" s="12">
        <v>98</v>
      </c>
      <c r="S102" s="13">
        <v>60.1</v>
      </c>
      <c r="T102" s="14">
        <f t="shared" si="9"/>
        <v>1.0620546664541995E-3</v>
      </c>
      <c r="U102" s="15">
        <f t="shared" si="10"/>
        <v>2.3633435069589632</v>
      </c>
      <c r="V102" s="60">
        <f t="shared" si="11"/>
        <v>7.1377796872705961</v>
      </c>
      <c r="W102" s="16">
        <f t="shared" si="13"/>
        <v>92.862220312729406</v>
      </c>
      <c r="X102" s="15">
        <f t="shared" si="14"/>
        <v>2.4357436421004937</v>
      </c>
      <c r="Y102" s="60">
        <f t="shared" si="12"/>
        <v>4.2929806640277572</v>
      </c>
      <c r="Z102" s="16">
        <f t="shared" si="15"/>
        <v>95.707019335972248</v>
      </c>
      <c r="AA102" s="64">
        <f t="shared" si="16"/>
        <v>2.8447990232428388</v>
      </c>
      <c r="AB102" s="68">
        <v>1.9956351945975499</v>
      </c>
      <c r="AC102" s="69">
        <f t="shared" si="17"/>
        <v>95.707019335972248</v>
      </c>
    </row>
    <row r="103" spans="18:29" x14ac:dyDescent="0.3">
      <c r="R103" s="12">
        <v>99</v>
      </c>
      <c r="S103" s="13">
        <v>60.1</v>
      </c>
      <c r="T103" s="14">
        <f t="shared" si="9"/>
        <v>1.0620546664541995E-3</v>
      </c>
      <c r="U103" s="15">
        <f t="shared" si="10"/>
        <v>2.3633435069589632</v>
      </c>
      <c r="V103" s="60">
        <f t="shared" si="11"/>
        <v>7.1377796872705961</v>
      </c>
      <c r="W103" s="16">
        <f t="shared" si="13"/>
        <v>92.862220312729406</v>
      </c>
      <c r="X103" s="15">
        <f t="shared" si="14"/>
        <v>2.4357436421004937</v>
      </c>
      <c r="Y103" s="60">
        <f t="shared" si="12"/>
        <v>4.2929806640277572</v>
      </c>
      <c r="Z103" s="16">
        <f t="shared" si="15"/>
        <v>95.707019335972248</v>
      </c>
      <c r="AA103" s="64">
        <f t="shared" si="16"/>
        <v>2.8447990232428388</v>
      </c>
      <c r="AB103" s="68">
        <v>2</v>
      </c>
      <c r="AC103" s="69">
        <f t="shared" si="17"/>
        <v>95.707019335972248</v>
      </c>
    </row>
    <row r="104" spans="18:29" x14ac:dyDescent="0.3">
      <c r="R104" s="12">
        <v>100</v>
      </c>
      <c r="S104" s="13">
        <v>60.1</v>
      </c>
      <c r="T104" s="14">
        <f t="shared" si="9"/>
        <v>1.0620546664541995E-3</v>
      </c>
      <c r="U104" s="15">
        <f t="shared" si="10"/>
        <v>2.3633435069589632</v>
      </c>
      <c r="V104" s="60">
        <f t="shared" si="11"/>
        <v>7.1377796872705961</v>
      </c>
      <c r="W104" s="16">
        <f t="shared" si="13"/>
        <v>92.862220312729406</v>
      </c>
      <c r="X104" s="15">
        <f t="shared" si="14"/>
        <v>2.4357436421004937</v>
      </c>
      <c r="Y104" s="60">
        <f t="shared" si="12"/>
        <v>4.2929806640277572</v>
      </c>
      <c r="Z104" s="16">
        <f t="shared" si="15"/>
        <v>95.707019335972248</v>
      </c>
      <c r="AA104" s="64">
        <f t="shared" si="16"/>
        <v>2.8447990232428388</v>
      </c>
      <c r="AB104" s="68">
        <v>2.0043213737826426</v>
      </c>
      <c r="AC104" s="69">
        <f t="shared" si="17"/>
        <v>95.707019335972248</v>
      </c>
    </row>
    <row r="105" spans="18:29" x14ac:dyDescent="0.3">
      <c r="R105" s="12">
        <v>101</v>
      </c>
      <c r="S105" s="13">
        <v>60.1</v>
      </c>
      <c r="T105" s="14">
        <f t="shared" si="9"/>
        <v>1.0620546664541995E-3</v>
      </c>
      <c r="U105" s="15">
        <f t="shared" si="10"/>
        <v>2.3633435069589632</v>
      </c>
      <c r="V105" s="60">
        <f t="shared" si="11"/>
        <v>7.1377796872705961</v>
      </c>
      <c r="W105" s="16">
        <f t="shared" si="13"/>
        <v>92.862220312729406</v>
      </c>
      <c r="X105" s="15">
        <f t="shared" si="14"/>
        <v>2.4357436421004937</v>
      </c>
      <c r="Y105" s="60">
        <f>(1-(X105/$D$12))*100</f>
        <v>4.2929806640277572</v>
      </c>
      <c r="Z105" s="16">
        <f t="shared" si="15"/>
        <v>95.707019335972248</v>
      </c>
      <c r="AA105" s="64">
        <f t="shared" si="16"/>
        <v>2.8447990232428388</v>
      </c>
      <c r="AB105" s="68">
        <v>2.0086001717619175</v>
      </c>
      <c r="AC105" s="69">
        <f>Z106</f>
        <v>95.866531034865517</v>
      </c>
    </row>
    <row r="106" spans="18:29" x14ac:dyDescent="0.3">
      <c r="R106" s="12">
        <v>102</v>
      </c>
      <c r="S106" s="29">
        <v>60</v>
      </c>
      <c r="T106" s="14">
        <f t="shared" si="9"/>
        <v>1.0602875205865555E-3</v>
      </c>
      <c r="U106" s="15">
        <f t="shared" si="10"/>
        <v>2.3672824128038941</v>
      </c>
      <c r="V106" s="60">
        <f t="shared" si="11"/>
        <v>6.9830093200827452</v>
      </c>
      <c r="W106" s="16">
        <f>100-V106</f>
        <v>93.016990679917257</v>
      </c>
      <c r="X106" s="15">
        <f t="shared" si="14"/>
        <v>2.4398032148373274</v>
      </c>
      <c r="Y106" s="60">
        <f t="shared" ref="Y106:Y110" si="18">(1-(X106/$D$12))*100</f>
        <v>4.1334689651344796</v>
      </c>
      <c r="Z106" s="16">
        <f>100-Y106</f>
        <v>95.866531034865517</v>
      </c>
      <c r="AA106" s="64">
        <f t="shared" si="16"/>
        <v>2.8495403549482656</v>
      </c>
      <c r="AB106" s="68">
        <v>2.012837224705172</v>
      </c>
      <c r="AC106" s="69">
        <f t="shared" ref="AC106:AC109" si="19">Z107</f>
        <v>95.866531034865517</v>
      </c>
    </row>
    <row r="107" spans="18:29" x14ac:dyDescent="0.3">
      <c r="R107" s="12">
        <v>103</v>
      </c>
      <c r="S107" s="29">
        <v>60</v>
      </c>
      <c r="T107" s="14">
        <f t="shared" si="9"/>
        <v>1.0602875205865555E-3</v>
      </c>
      <c r="U107" s="15">
        <f t="shared" si="10"/>
        <v>2.3672824128038941</v>
      </c>
      <c r="V107" s="60">
        <f t="shared" si="11"/>
        <v>6.9830093200827452</v>
      </c>
      <c r="W107" s="16">
        <f t="shared" ref="W107:W110" si="20">100-V107</f>
        <v>93.016990679917257</v>
      </c>
      <c r="X107" s="15">
        <f t="shared" si="14"/>
        <v>2.4398032148373274</v>
      </c>
      <c r="Y107" s="60">
        <f t="shared" si="18"/>
        <v>4.1334689651344796</v>
      </c>
      <c r="Z107" s="16">
        <f t="shared" ref="Z107:Z110" si="21">100-Y107</f>
        <v>95.866531034865517</v>
      </c>
      <c r="AA107" s="64">
        <f t="shared" si="16"/>
        <v>2.8495403549482656</v>
      </c>
      <c r="AB107" s="68">
        <v>2.0170333392987803</v>
      </c>
      <c r="AC107" s="69">
        <f t="shared" si="19"/>
        <v>95.866531034865517</v>
      </c>
    </row>
    <row r="108" spans="18:29" x14ac:dyDescent="0.3">
      <c r="R108" s="12">
        <v>104</v>
      </c>
      <c r="S108" s="29">
        <v>60</v>
      </c>
      <c r="T108" s="14">
        <f t="shared" si="9"/>
        <v>1.0602875205865555E-3</v>
      </c>
      <c r="U108" s="15">
        <f t="shared" si="10"/>
        <v>2.3672824128038941</v>
      </c>
      <c r="V108" s="60">
        <f t="shared" si="11"/>
        <v>6.9830093200827452</v>
      </c>
      <c r="W108" s="16">
        <f t="shared" si="20"/>
        <v>93.016990679917257</v>
      </c>
      <c r="X108" s="15">
        <f t="shared" si="14"/>
        <v>2.4398032148373274</v>
      </c>
      <c r="Y108" s="60">
        <f t="shared" si="18"/>
        <v>4.1334689651344796</v>
      </c>
      <c r="Z108" s="16">
        <f t="shared" si="21"/>
        <v>95.866531034865517</v>
      </c>
      <c r="AA108" s="64">
        <f t="shared" si="16"/>
        <v>2.8495403549482656</v>
      </c>
      <c r="AB108" s="68">
        <v>2.0211892990699383</v>
      </c>
      <c r="AC108" s="69">
        <f t="shared" si="19"/>
        <v>95.866531034865517</v>
      </c>
    </row>
    <row r="109" spans="18:29" ht="15" thickBot="1" x14ac:dyDescent="0.35">
      <c r="R109" s="12">
        <v>105</v>
      </c>
      <c r="S109" s="29">
        <v>60</v>
      </c>
      <c r="T109" s="14">
        <f t="shared" si="9"/>
        <v>1.0602875205865555E-3</v>
      </c>
      <c r="U109" s="15">
        <f t="shared" si="10"/>
        <v>2.3672824128038941</v>
      </c>
      <c r="V109" s="60">
        <f t="shared" si="11"/>
        <v>6.9830093200827452</v>
      </c>
      <c r="W109" s="16">
        <f t="shared" si="20"/>
        <v>93.016990679917257</v>
      </c>
      <c r="X109" s="15">
        <f t="shared" si="14"/>
        <v>2.4398032148373274</v>
      </c>
      <c r="Y109" s="60">
        <f t="shared" si="18"/>
        <v>4.1334689651344796</v>
      </c>
      <c r="Z109" s="16">
        <f t="shared" si="21"/>
        <v>95.866531034865517</v>
      </c>
      <c r="AA109" s="64">
        <f t="shared" si="16"/>
        <v>2.8495403549482656</v>
      </c>
      <c r="AB109" s="70">
        <v>2.0253058652647704</v>
      </c>
      <c r="AC109" s="71">
        <f t="shared" si="19"/>
        <v>95.866531034865517</v>
      </c>
    </row>
    <row r="110" spans="18:29" ht="15" thickBot="1" x14ac:dyDescent="0.35">
      <c r="R110" s="45">
        <v>106</v>
      </c>
      <c r="S110" s="31">
        <v>60</v>
      </c>
      <c r="T110" s="46">
        <f t="shared" si="9"/>
        <v>1.0602875205865555E-3</v>
      </c>
      <c r="U110" s="47">
        <f t="shared" si="10"/>
        <v>2.3672824128038941</v>
      </c>
      <c r="V110" s="61">
        <f t="shared" si="11"/>
        <v>6.9830093200827452</v>
      </c>
      <c r="W110" s="48">
        <f t="shared" si="20"/>
        <v>93.016990679917257</v>
      </c>
      <c r="X110" s="47">
        <f t="shared" si="14"/>
        <v>2.4398032148373274</v>
      </c>
      <c r="Y110" s="61">
        <f t="shared" si="18"/>
        <v>4.1334689651344796</v>
      </c>
      <c r="Z110" s="48">
        <f t="shared" si="21"/>
        <v>95.866531034865517</v>
      </c>
      <c r="AA110" s="49">
        <f t="shared" si="16"/>
        <v>2.8495403549482656</v>
      </c>
      <c r="AB110" s="75"/>
      <c r="AC110" s="75"/>
    </row>
    <row r="111" spans="18:29" x14ac:dyDescent="0.3">
      <c r="R111" s="34"/>
      <c r="S111" s="35"/>
      <c r="T111" s="34"/>
      <c r="U111" s="75"/>
      <c r="V111" s="72"/>
      <c r="W111" s="72"/>
      <c r="X111" s="75"/>
      <c r="Y111" s="72"/>
      <c r="Z111" s="72"/>
      <c r="AA111" s="72"/>
      <c r="AB111" s="75"/>
      <c r="AC111" s="75"/>
    </row>
    <row r="112" spans="18:29" x14ac:dyDescent="0.3">
      <c r="R112" s="34"/>
      <c r="S112" s="35"/>
      <c r="T112" s="34"/>
      <c r="U112" s="75"/>
      <c r="V112" s="72"/>
      <c r="W112" s="72"/>
      <c r="X112" s="75"/>
      <c r="Y112" s="72"/>
      <c r="Z112" s="72"/>
      <c r="AA112" s="72"/>
      <c r="AB112" s="75"/>
      <c r="AC112" s="75"/>
    </row>
    <row r="113" spans="18:29" x14ac:dyDescent="0.3">
      <c r="R113" s="34"/>
      <c r="S113" s="35"/>
      <c r="T113" s="34"/>
      <c r="U113" s="75"/>
      <c r="V113" s="72"/>
      <c r="W113" s="72"/>
      <c r="X113" s="75"/>
      <c r="Y113" s="72"/>
      <c r="Z113" s="72"/>
      <c r="AA113" s="72"/>
      <c r="AB113" s="75"/>
      <c r="AC113" s="75"/>
    </row>
    <row r="114" spans="18:29" x14ac:dyDescent="0.3">
      <c r="R114" s="34"/>
      <c r="S114" s="35"/>
      <c r="T114" s="34"/>
      <c r="U114" s="75"/>
      <c r="V114" s="72"/>
      <c r="W114" s="72"/>
      <c r="X114" s="75"/>
      <c r="Y114" s="72"/>
      <c r="Z114" s="72"/>
      <c r="AA114" s="72"/>
      <c r="AB114" s="75"/>
      <c r="AC114" s="75"/>
    </row>
    <row r="115" spans="18:29" x14ac:dyDescent="0.3">
      <c r="R115" s="34"/>
      <c r="S115" s="35"/>
      <c r="T115" s="34"/>
      <c r="U115" s="75"/>
      <c r="V115" s="72"/>
      <c r="W115" s="72"/>
      <c r="X115" s="75"/>
      <c r="Y115" s="72"/>
      <c r="Z115" s="72"/>
      <c r="AA115" s="72"/>
      <c r="AB115" s="75"/>
      <c r="AC115" s="75"/>
    </row>
    <row r="116" spans="18:29" x14ac:dyDescent="0.3">
      <c r="R116" s="34"/>
      <c r="S116" s="35"/>
      <c r="T116" s="34"/>
      <c r="U116" s="75"/>
      <c r="V116" s="72"/>
      <c r="W116" s="72"/>
      <c r="X116" s="75"/>
      <c r="Y116" s="72"/>
      <c r="Z116" s="72"/>
      <c r="AA116" s="72"/>
      <c r="AB116" s="75"/>
      <c r="AC116" s="75"/>
    </row>
    <row r="117" spans="18:29" x14ac:dyDescent="0.3">
      <c r="R117" s="34"/>
      <c r="S117" s="35"/>
      <c r="T117" s="34"/>
      <c r="U117" s="75"/>
      <c r="V117" s="72"/>
      <c r="W117" s="72"/>
      <c r="X117" s="75"/>
      <c r="Y117" s="72"/>
      <c r="Z117" s="72"/>
      <c r="AA117" s="72"/>
      <c r="AB117" s="75"/>
      <c r="AC117" s="75"/>
    </row>
    <row r="118" spans="18:29" x14ac:dyDescent="0.3">
      <c r="R118" s="34"/>
      <c r="S118" s="35"/>
      <c r="T118" s="34"/>
      <c r="U118" s="75"/>
      <c r="V118" s="72"/>
      <c r="W118" s="72"/>
      <c r="X118" s="75"/>
      <c r="Y118" s="72"/>
      <c r="Z118" s="72"/>
      <c r="AA118" s="72"/>
      <c r="AB118" s="75"/>
      <c r="AC118" s="75"/>
    </row>
    <row r="119" spans="18:29" x14ac:dyDescent="0.3">
      <c r="R119" s="34"/>
      <c r="S119" s="35"/>
      <c r="T119" s="34"/>
      <c r="U119" s="75"/>
      <c r="V119" s="72"/>
      <c r="W119" s="72"/>
      <c r="X119" s="75"/>
      <c r="Y119" s="72"/>
      <c r="Z119" s="72"/>
      <c r="AA119" s="72"/>
      <c r="AB119" s="75"/>
      <c r="AC119" s="75"/>
    </row>
    <row r="120" spans="18:29" x14ac:dyDescent="0.3">
      <c r="R120" s="34"/>
      <c r="S120" s="35"/>
      <c r="T120" s="34"/>
      <c r="U120" s="75"/>
      <c r="V120" s="72"/>
      <c r="W120" s="72"/>
      <c r="X120" s="75"/>
      <c r="Y120" s="72"/>
      <c r="Z120" s="72"/>
      <c r="AA120" s="72"/>
      <c r="AB120" s="75"/>
      <c r="AC120" s="75"/>
    </row>
    <row r="121" spans="18:29" x14ac:dyDescent="0.3">
      <c r="R121" s="34"/>
      <c r="S121" s="35"/>
      <c r="T121" s="34"/>
      <c r="U121" s="75"/>
      <c r="V121" s="72"/>
      <c r="W121" s="72"/>
      <c r="X121" s="75"/>
      <c r="Y121" s="72"/>
      <c r="Z121" s="72"/>
      <c r="AA121" s="72"/>
      <c r="AB121" s="75"/>
      <c r="AC121" s="75"/>
    </row>
    <row r="122" spans="18:29" x14ac:dyDescent="0.3">
      <c r="R122" s="34"/>
      <c r="S122" s="35"/>
      <c r="T122" s="34"/>
      <c r="U122" s="75"/>
      <c r="V122" s="72"/>
      <c r="W122" s="72"/>
      <c r="X122" s="75"/>
      <c r="Y122" s="72"/>
      <c r="Z122" s="72"/>
      <c r="AA122" s="72"/>
      <c r="AB122" s="75"/>
      <c r="AC122" s="75"/>
    </row>
    <row r="123" spans="18:29" x14ac:dyDescent="0.3">
      <c r="R123" s="34"/>
      <c r="S123" s="35"/>
      <c r="T123" s="34"/>
      <c r="U123" s="75"/>
      <c r="V123" s="72"/>
      <c r="W123" s="72"/>
      <c r="X123" s="75"/>
      <c r="Y123" s="72"/>
      <c r="Z123" s="72"/>
      <c r="AA123" s="72"/>
      <c r="AB123" s="75"/>
      <c r="AC123" s="75"/>
    </row>
    <row r="124" spans="18:29" x14ac:dyDescent="0.3">
      <c r="R124" s="34"/>
      <c r="S124" s="35"/>
      <c r="T124" s="34"/>
      <c r="U124" s="75"/>
      <c r="V124" s="72"/>
      <c r="W124" s="72"/>
      <c r="X124" s="75"/>
      <c r="Y124" s="72"/>
      <c r="Z124" s="72"/>
      <c r="AA124" s="72"/>
      <c r="AB124" s="75"/>
      <c r="AC124" s="75"/>
    </row>
    <row r="125" spans="18:29" x14ac:dyDescent="0.3">
      <c r="R125" s="34"/>
      <c r="S125" s="35"/>
      <c r="T125" s="34"/>
      <c r="U125" s="75"/>
      <c r="V125" s="72"/>
      <c r="W125" s="72"/>
      <c r="X125" s="75"/>
      <c r="Y125" s="72"/>
      <c r="Z125" s="72"/>
      <c r="AA125" s="72"/>
      <c r="AB125" s="75"/>
      <c r="AC125" s="75"/>
    </row>
    <row r="126" spans="18:29" x14ac:dyDescent="0.3">
      <c r="R126" s="34"/>
      <c r="S126" s="35"/>
      <c r="T126" s="34"/>
      <c r="U126" s="75"/>
      <c r="V126" s="72"/>
      <c r="W126" s="72"/>
      <c r="X126" s="75"/>
      <c r="Y126" s="72"/>
      <c r="Z126" s="72"/>
      <c r="AA126" s="72"/>
      <c r="AB126" s="75"/>
      <c r="AC126" s="75"/>
    </row>
    <row r="127" spans="18:29" x14ac:dyDescent="0.3">
      <c r="R127" s="34"/>
      <c r="S127" s="35"/>
      <c r="T127" s="34"/>
      <c r="U127" s="75"/>
      <c r="V127" s="72"/>
      <c r="W127" s="72"/>
      <c r="X127" s="75"/>
      <c r="Y127" s="72"/>
      <c r="Z127" s="72"/>
      <c r="AA127" s="72"/>
      <c r="AB127" s="75"/>
      <c r="AC127" s="75"/>
    </row>
    <row r="128" spans="18:29" x14ac:dyDescent="0.3">
      <c r="R128" s="34"/>
      <c r="S128" s="35"/>
      <c r="T128" s="34"/>
      <c r="U128" s="75"/>
      <c r="V128" s="72"/>
      <c r="W128" s="72"/>
      <c r="X128" s="75"/>
      <c r="Y128" s="72"/>
      <c r="Z128" s="72"/>
      <c r="AA128" s="72"/>
      <c r="AB128" s="75"/>
      <c r="AC128" s="75"/>
    </row>
    <row r="129" spans="18:29" x14ac:dyDescent="0.3">
      <c r="R129" s="34"/>
      <c r="S129" s="35"/>
      <c r="T129" s="34"/>
      <c r="U129" s="75"/>
      <c r="V129" s="72"/>
      <c r="W129" s="72"/>
      <c r="X129" s="75"/>
      <c r="Y129" s="72"/>
      <c r="Z129" s="72"/>
      <c r="AA129" s="72"/>
      <c r="AB129" s="75"/>
      <c r="AC129" s="75"/>
    </row>
    <row r="130" spans="18:29" x14ac:dyDescent="0.3">
      <c r="R130" s="34"/>
      <c r="S130" s="35"/>
      <c r="T130" s="34"/>
      <c r="U130" s="75"/>
      <c r="V130" s="72"/>
      <c r="W130" s="72"/>
      <c r="X130" s="75"/>
      <c r="Y130" s="72"/>
      <c r="Z130" s="72"/>
      <c r="AA130" s="72"/>
      <c r="AB130" s="75"/>
      <c r="AC130" s="75"/>
    </row>
    <row r="131" spans="18:29" x14ac:dyDescent="0.3">
      <c r="R131" s="34"/>
      <c r="S131" s="35"/>
      <c r="T131" s="34"/>
      <c r="U131" s="75"/>
      <c r="V131" s="72"/>
      <c r="W131" s="72"/>
      <c r="X131" s="75"/>
      <c r="Y131" s="72"/>
      <c r="Z131" s="72"/>
      <c r="AA131" s="72"/>
      <c r="AB131" s="75"/>
      <c r="AC131" s="75"/>
    </row>
    <row r="132" spans="18:29" x14ac:dyDescent="0.3">
      <c r="R132" s="34"/>
      <c r="S132" s="35"/>
      <c r="T132" s="34"/>
      <c r="U132" s="75"/>
      <c r="V132" s="72"/>
      <c r="W132" s="72"/>
      <c r="X132" s="75"/>
      <c r="Y132" s="72"/>
      <c r="Z132" s="72"/>
      <c r="AA132" s="72"/>
      <c r="AB132" s="75"/>
      <c r="AC132" s="75"/>
    </row>
    <row r="133" spans="18:29" x14ac:dyDescent="0.3">
      <c r="R133" s="34"/>
      <c r="S133" s="35"/>
      <c r="T133" s="34"/>
      <c r="U133" s="75"/>
      <c r="V133" s="72"/>
      <c r="W133" s="72"/>
      <c r="X133" s="75"/>
      <c r="Y133" s="72"/>
      <c r="Z133" s="72"/>
      <c r="AA133" s="72"/>
      <c r="AB133" s="75"/>
      <c r="AC133" s="75"/>
    </row>
    <row r="134" spans="18:29" x14ac:dyDescent="0.3">
      <c r="R134" s="34"/>
      <c r="S134" s="35"/>
      <c r="T134" s="34"/>
      <c r="U134" s="75"/>
      <c r="V134" s="72"/>
      <c r="W134" s="72"/>
      <c r="X134" s="75"/>
      <c r="Y134" s="72"/>
      <c r="Z134" s="72"/>
      <c r="AA134" s="72"/>
      <c r="AB134" s="75"/>
      <c r="AC134" s="75"/>
    </row>
    <row r="135" spans="18:29" x14ac:dyDescent="0.3">
      <c r="R135" s="34"/>
      <c r="S135" s="35"/>
      <c r="T135" s="34"/>
      <c r="U135" s="75"/>
      <c r="V135" s="72"/>
      <c r="W135" s="72"/>
      <c r="X135" s="75"/>
      <c r="Y135" s="72"/>
      <c r="Z135" s="72"/>
      <c r="AA135" s="72"/>
      <c r="AB135" s="75"/>
      <c r="AC135" s="75"/>
    </row>
    <row r="136" spans="18:29" x14ac:dyDescent="0.3">
      <c r="R136" s="34"/>
      <c r="S136" s="35"/>
      <c r="T136" s="34"/>
      <c r="U136" s="75"/>
      <c r="V136" s="72"/>
      <c r="W136" s="72"/>
      <c r="X136" s="75"/>
      <c r="Y136" s="72"/>
      <c r="Z136" s="72"/>
      <c r="AA136" s="72"/>
      <c r="AB136" s="75"/>
      <c r="AC136" s="75"/>
    </row>
    <row r="137" spans="18:29" x14ac:dyDescent="0.3">
      <c r="R137" s="34"/>
      <c r="S137" s="35"/>
      <c r="T137" s="34"/>
      <c r="U137" s="75"/>
      <c r="V137" s="72"/>
      <c r="W137" s="72"/>
      <c r="X137" s="75"/>
      <c r="Y137" s="72"/>
      <c r="Z137" s="72"/>
      <c r="AA137" s="72"/>
      <c r="AC137" s="72"/>
    </row>
    <row r="138" spans="18:29" x14ac:dyDescent="0.3">
      <c r="AA138" s="72"/>
    </row>
    <row r="139" spans="18:29" x14ac:dyDescent="0.3">
      <c r="AA139" s="72"/>
    </row>
    <row r="140" spans="18:29" x14ac:dyDescent="0.3">
      <c r="AA140" s="72"/>
    </row>
    <row r="141" spans="18:29" x14ac:dyDescent="0.3">
      <c r="AA141" s="72"/>
    </row>
    <row r="142" spans="18:29" x14ac:dyDescent="0.3">
      <c r="AA142" s="72"/>
    </row>
    <row r="143" spans="18:29" x14ac:dyDescent="0.3">
      <c r="AA143" s="72"/>
    </row>
    <row r="144" spans="18:29" x14ac:dyDescent="0.3">
      <c r="AA144" s="72"/>
    </row>
    <row r="145" spans="27:27" x14ac:dyDescent="0.3">
      <c r="AA145" s="72"/>
    </row>
    <row r="146" spans="27:27" x14ac:dyDescent="0.3">
      <c r="AA146" s="72"/>
    </row>
    <row r="147" spans="27:27" x14ac:dyDescent="0.3">
      <c r="AA147" s="72"/>
    </row>
    <row r="148" spans="27:27" x14ac:dyDescent="0.3">
      <c r="AA148" s="72"/>
    </row>
    <row r="149" spans="27:27" x14ac:dyDescent="0.3">
      <c r="AA149" s="72"/>
    </row>
    <row r="150" spans="27:27" x14ac:dyDescent="0.3">
      <c r="AA150" s="72"/>
    </row>
    <row r="151" spans="27:27" x14ac:dyDescent="0.3">
      <c r="AA151" s="72"/>
    </row>
    <row r="152" spans="27:27" x14ac:dyDescent="0.3">
      <c r="AA152" s="72"/>
    </row>
    <row r="153" spans="27:27" x14ac:dyDescent="0.3">
      <c r="AA153" s="72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98A3D-22CA-4C0F-82AF-F48FA181202A}">
  <dimension ref="B2:AC154"/>
  <sheetViews>
    <sheetView topLeftCell="A9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72.599999999999994</v>
      </c>
      <c r="T4" s="77">
        <f t="shared" ref="T4:T67" si="0">(PI()*$D$10^2/4*S4)*10^-9</f>
        <v>1.2829478999097318E-3</v>
      </c>
      <c r="U4" s="57">
        <f t="shared" ref="U4:U67" si="1">$D$14/T4*10^-6</f>
        <v>1.9544831089215917</v>
      </c>
      <c r="V4" s="59">
        <f t="shared" ref="V4:V67" si="2">(1-(U4/$D$12))*100</f>
        <v>23.203021260448264</v>
      </c>
      <c r="W4" s="58">
        <f>100-V4</f>
        <v>76.796978739551733</v>
      </c>
      <c r="X4" s="57">
        <f>$D$15/$U$154*U4</f>
        <v>2.0266014165128117</v>
      </c>
      <c r="Y4" s="59">
        <f t="shared" ref="Y4:Y67" si="3">(1-(X4/$D$12))*100</f>
        <v>20.369296011284412</v>
      </c>
      <c r="Z4" s="58">
        <f>100-Y4</f>
        <v>79.630703988715595</v>
      </c>
      <c r="AA4" s="63">
        <f>V4-Y4</f>
        <v>2.8337252491638516</v>
      </c>
      <c r="AB4" s="66" cm="1">
        <f t="array" ref="AB4:AB153">LOG10(R5:R154)</f>
        <v>0</v>
      </c>
      <c r="AC4" s="67">
        <f>Z5</f>
        <v>82.588415851153584</v>
      </c>
    </row>
    <row r="5" spans="2:29" ht="15" thickBot="1" x14ac:dyDescent="0.35">
      <c r="R5" s="12">
        <v>1</v>
      </c>
      <c r="S5" s="13">
        <v>70</v>
      </c>
      <c r="T5" s="78">
        <f t="shared" si="0"/>
        <v>1.2370021073509813E-3</v>
      </c>
      <c r="U5" s="15">
        <f t="shared" si="1"/>
        <v>2.0270781958243935</v>
      </c>
      <c r="V5" s="60">
        <f t="shared" si="2"/>
        <v>20.350562050122058</v>
      </c>
      <c r="W5" s="16">
        <f t="shared" ref="W5:W68" si="4">100-V5</f>
        <v>79.649437949877949</v>
      </c>
      <c r="X5" s="15">
        <f t="shared" ref="X5:X68" si="5">$D$15/$U$154*U5</f>
        <v>2.1018751834118587</v>
      </c>
      <c r="Y5" s="60">
        <f t="shared" si="3"/>
        <v>17.411584148846416</v>
      </c>
      <c r="Z5" s="16">
        <f t="shared" ref="Z5:Z68" si="6">100-Y5</f>
        <v>82.588415851153584</v>
      </c>
      <c r="AA5" s="64">
        <f t="shared" ref="AA5:AA68" si="7">V5-Y5</f>
        <v>2.9389779012756421</v>
      </c>
      <c r="AB5" s="68">
        <v>0.3010299956639812</v>
      </c>
      <c r="AC5" s="69">
        <f t="shared" ref="AC5:AC68" si="8">Z6</f>
        <v>84.028911476464415</v>
      </c>
    </row>
    <row r="6" spans="2:29" x14ac:dyDescent="0.3">
      <c r="B6" s="20" t="s">
        <v>12</v>
      </c>
      <c r="C6" s="21" t="s">
        <v>31</v>
      </c>
      <c r="R6" s="12">
        <v>2</v>
      </c>
      <c r="S6" s="13">
        <v>68.8</v>
      </c>
      <c r="T6" s="78">
        <f t="shared" si="0"/>
        <v>1.21579635693925E-3</v>
      </c>
      <c r="U6" s="15">
        <f t="shared" si="1"/>
        <v>2.0624342108678424</v>
      </c>
      <c r="V6" s="60">
        <f t="shared" si="2"/>
        <v>18.961327667275341</v>
      </c>
      <c r="W6" s="16">
        <f t="shared" si="4"/>
        <v>81.038672332724659</v>
      </c>
      <c r="X6" s="15">
        <f t="shared" si="5"/>
        <v>2.1385357970760195</v>
      </c>
      <c r="Y6" s="60">
        <f t="shared" si="3"/>
        <v>15.971088523535581</v>
      </c>
      <c r="Z6" s="16">
        <f t="shared" si="6"/>
        <v>84.028911476464415</v>
      </c>
      <c r="AA6" s="64">
        <f t="shared" si="7"/>
        <v>2.9902391437397604</v>
      </c>
      <c r="AB6" s="68">
        <v>0.47712125471966244</v>
      </c>
      <c r="AC6" s="69">
        <f t="shared" si="8"/>
        <v>85.017486905599299</v>
      </c>
    </row>
    <row r="7" spans="2:29" x14ac:dyDescent="0.3">
      <c r="B7" s="24" t="s">
        <v>14</v>
      </c>
      <c r="C7" s="25">
        <v>45743</v>
      </c>
      <c r="R7" s="12">
        <v>3</v>
      </c>
      <c r="S7" s="13">
        <v>68</v>
      </c>
      <c r="T7" s="78">
        <f t="shared" si="0"/>
        <v>1.2016591899980959E-3</v>
      </c>
      <c r="U7" s="15">
        <f t="shared" si="1"/>
        <v>2.0866981427604054</v>
      </c>
      <c r="V7" s="60">
        <f t="shared" si="2"/>
        <v>18.00793152218446</v>
      </c>
      <c r="W7" s="16">
        <f t="shared" si="4"/>
        <v>81.992068477815536</v>
      </c>
      <c r="X7" s="15">
        <f t="shared" si="5"/>
        <v>2.163695041747502</v>
      </c>
      <c r="Y7" s="60">
        <f t="shared" si="3"/>
        <v>14.982513094400707</v>
      </c>
      <c r="Z7" s="16">
        <f t="shared" si="6"/>
        <v>85.017486905599299</v>
      </c>
      <c r="AA7" s="64">
        <f t="shared" si="7"/>
        <v>3.0254184277837535</v>
      </c>
      <c r="AB7" s="68">
        <v>0.6020599913279624</v>
      </c>
      <c r="AC7" s="69">
        <f t="shared" si="8"/>
        <v>85.774319133245569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67.400000000000006</v>
      </c>
      <c r="T8" s="78">
        <f t="shared" si="0"/>
        <v>1.1910563147922305E-3</v>
      </c>
      <c r="U8" s="15">
        <f t="shared" si="1"/>
        <v>2.1052740906188063</v>
      </c>
      <c r="V8" s="60">
        <f t="shared" si="2"/>
        <v>17.27803180279739</v>
      </c>
      <c r="W8" s="16">
        <f t="shared" si="4"/>
        <v>82.721968197202614</v>
      </c>
      <c r="X8" s="15">
        <f t="shared" si="5"/>
        <v>2.1829564219410997</v>
      </c>
      <c r="Y8" s="60">
        <f t="shared" si="3"/>
        <v>14.225680866754431</v>
      </c>
      <c r="Z8" s="16">
        <f t="shared" si="6"/>
        <v>85.774319133245569</v>
      </c>
      <c r="AA8" s="64">
        <f t="shared" si="7"/>
        <v>3.0523509360429593</v>
      </c>
      <c r="AB8" s="68">
        <v>0.69897000433601886</v>
      </c>
      <c r="AC8" s="69">
        <f t="shared" si="8"/>
        <v>86.415382803897629</v>
      </c>
    </row>
    <row r="9" spans="2:29" ht="15" thickBot="1" x14ac:dyDescent="0.35">
      <c r="R9" s="12">
        <v>5</v>
      </c>
      <c r="S9" s="13">
        <v>66.900000000000006</v>
      </c>
      <c r="T9" s="78">
        <f t="shared" si="0"/>
        <v>1.1822205854540094E-3</v>
      </c>
      <c r="U9" s="15">
        <f t="shared" si="1"/>
        <v>2.1210085756010097</v>
      </c>
      <c r="V9" s="60">
        <f t="shared" si="2"/>
        <v>16.659780919410228</v>
      </c>
      <c r="W9" s="16">
        <f t="shared" si="4"/>
        <v>83.340219080589776</v>
      </c>
      <c r="X9" s="15">
        <f t="shared" si="5"/>
        <v>2.1992714923591947</v>
      </c>
      <c r="Y9" s="60">
        <f t="shared" si="3"/>
        <v>13.584617196102366</v>
      </c>
      <c r="Z9" s="16">
        <f t="shared" si="6"/>
        <v>86.415382803897629</v>
      </c>
      <c r="AA9" s="64">
        <f t="shared" si="7"/>
        <v>3.0751637233078615</v>
      </c>
      <c r="AB9" s="68">
        <v>0.77815125038364363</v>
      </c>
      <c r="AC9" s="69">
        <f t="shared" si="8"/>
        <v>86.935174580161686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66.5</v>
      </c>
      <c r="T10" s="78">
        <f t="shared" si="0"/>
        <v>1.1751520019834321E-3</v>
      </c>
      <c r="U10" s="15">
        <f t="shared" si="1"/>
        <v>2.1337665219204145</v>
      </c>
      <c r="V10" s="60">
        <f t="shared" si="2"/>
        <v>16.158486368549529</v>
      </c>
      <c r="W10" s="16">
        <f t="shared" si="4"/>
        <v>83.841513631450468</v>
      </c>
      <c r="X10" s="15">
        <f t="shared" si="5"/>
        <v>2.2125001930651149</v>
      </c>
      <c r="Y10" s="60">
        <f t="shared" si="3"/>
        <v>13.064825419838311</v>
      </c>
      <c r="Z10" s="16">
        <f t="shared" si="6"/>
        <v>86.935174580161686</v>
      </c>
      <c r="AA10" s="64">
        <f t="shared" si="7"/>
        <v>3.0936609487112179</v>
      </c>
      <c r="AB10" s="68">
        <v>0.84509804001425681</v>
      </c>
      <c r="AC10" s="69">
        <f t="shared" si="8"/>
        <v>87.329140628108036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66.2</v>
      </c>
      <c r="T11" s="78">
        <f t="shared" si="0"/>
        <v>1.1698505643804994E-3</v>
      </c>
      <c r="U11" s="15">
        <f t="shared" si="1"/>
        <v>2.1434361587267001</v>
      </c>
      <c r="V11" s="60">
        <f t="shared" si="2"/>
        <v>15.778539932153235</v>
      </c>
      <c r="W11" s="16">
        <f t="shared" si="4"/>
        <v>84.221460067846763</v>
      </c>
      <c r="X11" s="15">
        <f t="shared" si="5"/>
        <v>2.2225266289853494</v>
      </c>
      <c r="Y11" s="60">
        <f t="shared" si="3"/>
        <v>12.670859371891963</v>
      </c>
      <c r="Z11" s="16">
        <f t="shared" si="6"/>
        <v>87.329140628108036</v>
      </c>
      <c r="AA11" s="64">
        <f t="shared" si="7"/>
        <v>3.1076805602612723</v>
      </c>
      <c r="AB11" s="68">
        <v>0.90308998699194354</v>
      </c>
      <c r="AC11" s="69">
        <f t="shared" si="8"/>
        <v>87.72669362034523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65.900000000000006</v>
      </c>
      <c r="T12" s="78">
        <f t="shared" si="0"/>
        <v>1.1645491267775667E-3</v>
      </c>
      <c r="U12" s="15">
        <f t="shared" si="1"/>
        <v>2.1531938347148336</v>
      </c>
      <c r="V12" s="60">
        <f t="shared" si="2"/>
        <v>15.3951341958808</v>
      </c>
      <c r="W12" s="16">
        <f t="shared" si="4"/>
        <v>84.6048658041192</v>
      </c>
      <c r="X12" s="15">
        <f t="shared" si="5"/>
        <v>2.2326443526377862</v>
      </c>
      <c r="Y12" s="60">
        <f t="shared" si="3"/>
        <v>12.27330637965477</v>
      </c>
      <c r="Z12" s="16">
        <f t="shared" si="6"/>
        <v>87.72669362034523</v>
      </c>
      <c r="AA12" s="64">
        <f t="shared" si="7"/>
        <v>3.1218278162260304</v>
      </c>
      <c r="AB12" s="68">
        <v>0.95424250943932487</v>
      </c>
      <c r="AC12" s="69">
        <f t="shared" si="8"/>
        <v>88.127882767999282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65.599999999999994</v>
      </c>
      <c r="T13" s="78">
        <f t="shared" si="0"/>
        <v>1.1592476891746338E-3</v>
      </c>
      <c r="U13" s="15">
        <f t="shared" si="1"/>
        <v>2.1630407577394446</v>
      </c>
      <c r="V13" s="60">
        <f t="shared" si="2"/>
        <v>15.008221699825352</v>
      </c>
      <c r="W13" s="16">
        <f t="shared" si="4"/>
        <v>84.991778300174644</v>
      </c>
      <c r="X13" s="15">
        <f t="shared" si="5"/>
        <v>2.2428546164455816</v>
      </c>
      <c r="Y13" s="60">
        <f t="shared" si="3"/>
        <v>11.872117232000722</v>
      </c>
      <c r="Z13" s="16">
        <f t="shared" si="6"/>
        <v>88.127882767999282</v>
      </c>
      <c r="AA13" s="64">
        <f t="shared" si="7"/>
        <v>3.1361044678246301</v>
      </c>
      <c r="AB13" s="68">
        <v>1</v>
      </c>
      <c r="AC13" s="69">
        <f t="shared" si="8"/>
        <v>88.397386996647583</v>
      </c>
    </row>
    <row r="14" spans="2:29" x14ac:dyDescent="0.3">
      <c r="B14" s="39" t="s">
        <v>22</v>
      </c>
      <c r="C14" s="37" t="s">
        <v>23</v>
      </c>
      <c r="D14" s="41">
        <v>2507.5</v>
      </c>
      <c r="R14" s="12">
        <v>10</v>
      </c>
      <c r="S14" s="13">
        <v>65.400000000000006</v>
      </c>
      <c r="T14" s="78">
        <f t="shared" si="0"/>
        <v>1.1557133974393454E-3</v>
      </c>
      <c r="U14" s="15">
        <f t="shared" si="1"/>
        <v>2.169655561279932</v>
      </c>
      <c r="V14" s="60">
        <f t="shared" si="2"/>
        <v>14.748308004717803</v>
      </c>
      <c r="W14" s="16">
        <f t="shared" si="4"/>
        <v>85.251691995282201</v>
      </c>
      <c r="X14" s="15">
        <f t="shared" si="5"/>
        <v>2.249713499064681</v>
      </c>
      <c r="Y14" s="60">
        <f t="shared" si="3"/>
        <v>11.602613003352413</v>
      </c>
      <c r="Z14" s="16">
        <f t="shared" si="6"/>
        <v>88.397386996647583</v>
      </c>
      <c r="AA14" s="64">
        <f t="shared" si="7"/>
        <v>3.1456950013653895</v>
      </c>
      <c r="AB14" s="68">
        <v>1.0413926851582251</v>
      </c>
      <c r="AC14" s="69">
        <f t="shared" si="8"/>
        <v>88.804748227046886</v>
      </c>
    </row>
    <row r="15" spans="2:29" ht="16.8" thickBot="1" x14ac:dyDescent="0.35">
      <c r="B15" s="42" t="s">
        <v>24</v>
      </c>
      <c r="C15" s="43" t="s">
        <v>19</v>
      </c>
      <c r="D15" s="44">
        <v>2.4521877139805017</v>
      </c>
      <c r="R15" s="12">
        <v>11</v>
      </c>
      <c r="S15" s="13">
        <v>65.099999999999994</v>
      </c>
      <c r="T15" s="78">
        <f t="shared" si="0"/>
        <v>1.1504119598364124E-3</v>
      </c>
      <c r="U15" s="15">
        <f t="shared" si="1"/>
        <v>2.1796539740047245</v>
      </c>
      <c r="V15" s="60">
        <f t="shared" si="2"/>
        <v>14.355443064647366</v>
      </c>
      <c r="W15" s="16">
        <f t="shared" si="4"/>
        <v>85.644556935352639</v>
      </c>
      <c r="X15" s="15">
        <f t="shared" si="5"/>
        <v>2.2600808423783429</v>
      </c>
      <c r="Y15" s="60">
        <f t="shared" si="3"/>
        <v>11.195251772953119</v>
      </c>
      <c r="Z15" s="16">
        <f t="shared" si="6"/>
        <v>88.804748227046886</v>
      </c>
      <c r="AA15" s="64">
        <f t="shared" si="7"/>
        <v>3.1601912916942467</v>
      </c>
      <c r="AB15" s="68">
        <v>1.0791812460476249</v>
      </c>
      <c r="AC15" s="69">
        <f t="shared" si="8"/>
        <v>89.078414631444559</v>
      </c>
    </row>
    <row r="16" spans="2:29" x14ac:dyDescent="0.3">
      <c r="R16" s="12">
        <v>12</v>
      </c>
      <c r="S16" s="13">
        <v>64.900000000000006</v>
      </c>
      <c r="T16" s="78">
        <f t="shared" si="0"/>
        <v>1.146877668101124E-3</v>
      </c>
      <c r="U16" s="15">
        <f t="shared" si="1"/>
        <v>2.1863709354038146</v>
      </c>
      <c r="V16" s="60">
        <f t="shared" si="2"/>
        <v>14.091515308298053</v>
      </c>
      <c r="W16" s="16">
        <f t="shared" si="4"/>
        <v>85.908484691701943</v>
      </c>
      <c r="X16" s="15">
        <f t="shared" si="5"/>
        <v>2.267045652370264</v>
      </c>
      <c r="Y16" s="60">
        <f t="shared" si="3"/>
        <v>10.921585368555442</v>
      </c>
      <c r="Z16" s="16">
        <f t="shared" si="6"/>
        <v>89.078414631444559</v>
      </c>
      <c r="AA16" s="64">
        <f t="shared" si="7"/>
        <v>3.1699299397426106</v>
      </c>
      <c r="AB16" s="68">
        <v>1.1139433523068367</v>
      </c>
      <c r="AC16" s="69">
        <f t="shared" si="8"/>
        <v>89.353772945606664</v>
      </c>
    </row>
    <row r="17" spans="2:29" x14ac:dyDescent="0.3">
      <c r="R17" s="12">
        <v>13</v>
      </c>
      <c r="S17" s="13">
        <v>64.7</v>
      </c>
      <c r="T17" s="78">
        <f t="shared" si="0"/>
        <v>1.1433433763658356E-3</v>
      </c>
      <c r="U17" s="15">
        <f t="shared" si="1"/>
        <v>2.1931294236121723</v>
      </c>
      <c r="V17" s="60">
        <f t="shared" si="2"/>
        <v>13.825955850209336</v>
      </c>
      <c r="W17" s="16">
        <f t="shared" si="4"/>
        <v>86.17404414979066</v>
      </c>
      <c r="X17" s="15">
        <f t="shared" si="5"/>
        <v>2.2740535214656896</v>
      </c>
      <c r="Y17" s="60">
        <f t="shared" si="3"/>
        <v>10.646227054393332</v>
      </c>
      <c r="Z17" s="16">
        <f t="shared" si="6"/>
        <v>89.353772945606664</v>
      </c>
      <c r="AA17" s="64">
        <f t="shared" si="7"/>
        <v>3.1797287958160041</v>
      </c>
      <c r="AB17" s="68">
        <v>1.146128035678238</v>
      </c>
      <c r="AC17" s="69">
        <f t="shared" si="8"/>
        <v>89.630838908228711</v>
      </c>
    </row>
    <row r="18" spans="2:29" x14ac:dyDescent="0.3">
      <c r="B18" s="6" t="s">
        <v>10</v>
      </c>
      <c r="R18" s="12">
        <v>14</v>
      </c>
      <c r="S18" s="13">
        <v>64.5</v>
      </c>
      <c r="T18" s="78">
        <f t="shared" si="0"/>
        <v>1.139809084630547E-3</v>
      </c>
      <c r="U18" s="15">
        <f t="shared" si="1"/>
        <v>2.1999298249256984</v>
      </c>
      <c r="V18" s="60">
        <f t="shared" si="2"/>
        <v>13.558749511760372</v>
      </c>
      <c r="W18" s="16">
        <f t="shared" si="4"/>
        <v>86.441250488239632</v>
      </c>
      <c r="X18" s="15">
        <f t="shared" si="5"/>
        <v>2.2811048502144207</v>
      </c>
      <c r="Y18" s="60">
        <f t="shared" si="3"/>
        <v>10.369161091771284</v>
      </c>
      <c r="Z18" s="16">
        <f t="shared" si="6"/>
        <v>89.630838908228711</v>
      </c>
      <c r="AA18" s="64">
        <f t="shared" si="7"/>
        <v>3.1895884199890876</v>
      </c>
      <c r="AB18" s="68">
        <v>1.1760912590556813</v>
      </c>
      <c r="AC18" s="69">
        <f t="shared" si="8"/>
        <v>89.77001722951475</v>
      </c>
    </row>
    <row r="19" spans="2:29" x14ac:dyDescent="0.3">
      <c r="R19" s="12">
        <v>15</v>
      </c>
      <c r="S19" s="13">
        <v>64.400000000000006</v>
      </c>
      <c r="T19" s="78">
        <f t="shared" si="0"/>
        <v>1.1380419387629029E-3</v>
      </c>
      <c r="U19" s="15">
        <f t="shared" si="1"/>
        <v>2.2033458650265145</v>
      </c>
      <c r="V19" s="60">
        <f t="shared" si="2"/>
        <v>13.424523967523982</v>
      </c>
      <c r="W19" s="16">
        <f t="shared" si="4"/>
        <v>86.575476032476018</v>
      </c>
      <c r="X19" s="15">
        <f t="shared" si="5"/>
        <v>2.2846469384911505</v>
      </c>
      <c r="Y19" s="60">
        <f t="shared" si="3"/>
        <v>10.229982770485247</v>
      </c>
      <c r="Z19" s="16">
        <f t="shared" si="6"/>
        <v>89.77001722951475</v>
      </c>
      <c r="AA19" s="64">
        <f t="shared" si="7"/>
        <v>3.1945411970387347</v>
      </c>
      <c r="AB19" s="68">
        <v>1.2041199826559248</v>
      </c>
      <c r="AC19" s="69">
        <f t="shared" si="8"/>
        <v>90.049674604061579</v>
      </c>
    </row>
    <row r="20" spans="2:29" ht="15" thickBot="1" x14ac:dyDescent="0.35">
      <c r="R20" s="12">
        <v>16</v>
      </c>
      <c r="S20" s="13">
        <v>64.2</v>
      </c>
      <c r="T20" s="78">
        <f t="shared" si="0"/>
        <v>1.1345076470276141E-3</v>
      </c>
      <c r="U20" s="15">
        <f t="shared" si="1"/>
        <v>2.2102098708365667</v>
      </c>
      <c r="V20" s="60">
        <f t="shared" si="2"/>
        <v>13.154818434712501</v>
      </c>
      <c r="W20" s="16">
        <f t="shared" si="4"/>
        <v>86.845181565287504</v>
      </c>
      <c r="X20" s="15">
        <f t="shared" si="5"/>
        <v>2.2917642186733671</v>
      </c>
      <c r="Y20" s="60">
        <f t="shared" si="3"/>
        <v>9.9503253959384192</v>
      </c>
      <c r="Z20" s="16">
        <f t="shared" si="6"/>
        <v>90.049674604061579</v>
      </c>
      <c r="AA20" s="64">
        <f t="shared" si="7"/>
        <v>3.204493038774082</v>
      </c>
      <c r="AB20" s="68">
        <v>1.2304489213782739</v>
      </c>
      <c r="AC20" s="69">
        <f t="shared" si="8"/>
        <v>90.190157715768379</v>
      </c>
    </row>
    <row r="21" spans="2:29" ht="15" thickBot="1" x14ac:dyDescent="0.35">
      <c r="E21" s="19" t="s">
        <v>11</v>
      </c>
      <c r="R21" s="12">
        <v>17</v>
      </c>
      <c r="S21" s="13">
        <v>64.099999999999994</v>
      </c>
      <c r="T21" s="78">
        <f t="shared" si="0"/>
        <v>1.1327405011599698E-3</v>
      </c>
      <c r="U21" s="15">
        <f t="shared" si="1"/>
        <v>2.2136579361576847</v>
      </c>
      <c r="V21" s="60">
        <f t="shared" si="2"/>
        <v>13.019334532114545</v>
      </c>
      <c r="W21" s="16">
        <f t="shared" si="4"/>
        <v>86.980665467885458</v>
      </c>
      <c r="X21" s="15">
        <f t="shared" si="5"/>
        <v>2.2953395138663053</v>
      </c>
      <c r="Y21" s="60">
        <f t="shared" si="3"/>
        <v>9.8098422842316175</v>
      </c>
      <c r="Z21" s="16">
        <f t="shared" si="6"/>
        <v>90.190157715768379</v>
      </c>
      <c r="AA21" s="64">
        <f t="shared" si="7"/>
        <v>3.2094922478829275</v>
      </c>
      <c r="AB21" s="68">
        <v>1.255272505103306</v>
      </c>
      <c r="AC21" s="69">
        <f t="shared" si="8"/>
        <v>90.331079837199241</v>
      </c>
    </row>
    <row r="22" spans="2:29" x14ac:dyDescent="0.3">
      <c r="B22" s="112" t="s">
        <v>13</v>
      </c>
      <c r="C22" s="22">
        <v>1</v>
      </c>
      <c r="D22" s="23">
        <v>59.6</v>
      </c>
      <c r="E22" s="115">
        <f>AVERAGE(D22:D25)</f>
        <v>59.524999999999999</v>
      </c>
      <c r="R22" s="12">
        <v>18</v>
      </c>
      <c r="S22" s="13">
        <v>64</v>
      </c>
      <c r="T22" s="78">
        <f t="shared" si="0"/>
        <v>1.1309733552923257E-3</v>
      </c>
      <c r="U22" s="15">
        <f t="shared" si="1"/>
        <v>2.2171167766829303</v>
      </c>
      <c r="V22" s="60">
        <f t="shared" si="2"/>
        <v>12.883427242321011</v>
      </c>
      <c r="W22" s="16">
        <f t="shared" si="4"/>
        <v>87.116572757678995</v>
      </c>
      <c r="X22" s="15">
        <f t="shared" si="5"/>
        <v>2.2989259818567205</v>
      </c>
      <c r="Y22" s="60">
        <f t="shared" si="3"/>
        <v>9.6689201628007648</v>
      </c>
      <c r="Z22" s="16">
        <f t="shared" si="6"/>
        <v>90.331079837199241</v>
      </c>
      <c r="AA22" s="64">
        <f t="shared" si="7"/>
        <v>3.2145070795202457</v>
      </c>
      <c r="AB22" s="68">
        <v>1.2787536009528289</v>
      </c>
      <c r="AC22" s="69">
        <f t="shared" si="8"/>
        <v>90.614249366469451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63.8</v>
      </c>
      <c r="T23" s="78">
        <f t="shared" si="0"/>
        <v>1.1274390635570373E-3</v>
      </c>
      <c r="U23" s="15">
        <f t="shared" si="1"/>
        <v>2.224066986014225</v>
      </c>
      <c r="V23" s="60">
        <f t="shared" si="2"/>
        <v>12.610334537751466</v>
      </c>
      <c r="W23" s="16">
        <f t="shared" si="4"/>
        <v>87.38966546224853</v>
      </c>
      <c r="X23" s="15">
        <f t="shared" si="5"/>
        <v>2.3061326463766476</v>
      </c>
      <c r="Y23" s="60">
        <f t="shared" si="3"/>
        <v>9.3857506335305434</v>
      </c>
      <c r="Z23" s="16">
        <f t="shared" si="6"/>
        <v>90.614249366469451</v>
      </c>
      <c r="AA23" s="64">
        <f t="shared" si="7"/>
        <v>3.224583904220923</v>
      </c>
      <c r="AB23" s="68">
        <v>1.3010299956639813</v>
      </c>
      <c r="AC23" s="69">
        <f t="shared" si="8"/>
        <v>90.756500935333619</v>
      </c>
    </row>
    <row r="24" spans="2:29" x14ac:dyDescent="0.3">
      <c r="B24" s="113"/>
      <c r="C24" s="26">
        <v>3</v>
      </c>
      <c r="D24" s="29">
        <v>59.5</v>
      </c>
      <c r="E24" s="116"/>
      <c r="R24" s="12">
        <v>20</v>
      </c>
      <c r="S24" s="13">
        <v>63.7</v>
      </c>
      <c r="T24" s="78">
        <f t="shared" si="0"/>
        <v>1.125671917689393E-3</v>
      </c>
      <c r="U24" s="15">
        <f t="shared" si="1"/>
        <v>2.227558456949883</v>
      </c>
      <c r="V24" s="60">
        <f t="shared" si="2"/>
        <v>12.473145110024241</v>
      </c>
      <c r="W24" s="16">
        <f t="shared" si="4"/>
        <v>87.526854889975766</v>
      </c>
      <c r="X24" s="15">
        <f t="shared" si="5"/>
        <v>2.3097529488042405</v>
      </c>
      <c r="Y24" s="60">
        <f t="shared" si="3"/>
        <v>9.2434990646663824</v>
      </c>
      <c r="Z24" s="16">
        <f t="shared" si="6"/>
        <v>90.756500935333619</v>
      </c>
      <c r="AA24" s="64">
        <f t="shared" si="7"/>
        <v>3.2296460453578586</v>
      </c>
      <c r="AB24" s="68">
        <v>1.3222192947339193</v>
      </c>
      <c r="AC24" s="69">
        <f t="shared" si="8"/>
        <v>90.899199836175342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12">
        <v>21</v>
      </c>
      <c r="S25" s="13">
        <v>63.6</v>
      </c>
      <c r="T25" s="78">
        <f t="shared" si="0"/>
        <v>1.1239047718217487E-3</v>
      </c>
      <c r="U25" s="15">
        <f t="shared" si="1"/>
        <v>2.2310609073538923</v>
      </c>
      <c r="V25" s="60">
        <f t="shared" si="2"/>
        <v>12.335524269002264</v>
      </c>
      <c r="W25" s="16">
        <f t="shared" si="4"/>
        <v>87.664475730997736</v>
      </c>
      <c r="X25" s="15">
        <f t="shared" si="5"/>
        <v>2.3133846358306625</v>
      </c>
      <c r="Y25" s="60">
        <f t="shared" si="3"/>
        <v>9.1008001638246512</v>
      </c>
      <c r="Z25" s="16">
        <f t="shared" si="6"/>
        <v>90.899199836175342</v>
      </c>
      <c r="AA25" s="64">
        <f t="shared" si="7"/>
        <v>3.2347241051776123</v>
      </c>
      <c r="AB25" s="68">
        <v>1.3424226808222062</v>
      </c>
      <c r="AC25" s="69">
        <f t="shared" si="8"/>
        <v>91.042348182374027</v>
      </c>
    </row>
    <row r="26" spans="2:29" ht="15" thickBot="1" x14ac:dyDescent="0.35">
      <c r="C26" s="34"/>
      <c r="D26" s="34"/>
      <c r="E26" s="35"/>
      <c r="R26" s="12">
        <v>22</v>
      </c>
      <c r="S26" s="13">
        <v>63.5</v>
      </c>
      <c r="T26" s="78">
        <f t="shared" si="0"/>
        <v>1.1221376259541044E-3</v>
      </c>
      <c r="U26" s="15">
        <f t="shared" si="1"/>
        <v>2.2345743890977565</v>
      </c>
      <c r="V26" s="60">
        <f t="shared" si="2"/>
        <v>12.19746997651251</v>
      </c>
      <c r="W26" s="16">
        <f t="shared" si="4"/>
        <v>87.802530023487492</v>
      </c>
      <c r="X26" s="15">
        <f t="shared" si="5"/>
        <v>2.3170277612414192</v>
      </c>
      <c r="Y26" s="60">
        <f t="shared" si="3"/>
        <v>8.9576518176259672</v>
      </c>
      <c r="Z26" s="16">
        <f t="shared" si="6"/>
        <v>91.042348182374027</v>
      </c>
      <c r="AA26" s="64">
        <f t="shared" si="7"/>
        <v>3.2398181588865427</v>
      </c>
      <c r="AB26" s="68">
        <v>1.3617278360175928</v>
      </c>
      <c r="AC26" s="69">
        <f t="shared" si="8"/>
        <v>91.185948100642761</v>
      </c>
    </row>
    <row r="27" spans="2:29" x14ac:dyDescent="0.3">
      <c r="B27" s="112" t="s">
        <v>16</v>
      </c>
      <c r="C27" s="22">
        <v>1</v>
      </c>
      <c r="D27" s="23">
        <v>149.80000000000001</v>
      </c>
      <c r="E27" s="115">
        <f>AVERAGE(D27:D28)</f>
        <v>149.75</v>
      </c>
      <c r="R27" s="12">
        <v>23</v>
      </c>
      <c r="S27" s="13">
        <v>63.4</v>
      </c>
      <c r="T27" s="78">
        <f t="shared" si="0"/>
        <v>1.12037048008646E-3</v>
      </c>
      <c r="U27" s="15">
        <f t="shared" si="1"/>
        <v>2.2380989543802454</v>
      </c>
      <c r="V27" s="60">
        <f t="shared" si="2"/>
        <v>12.058980181522772</v>
      </c>
      <c r="W27" s="16">
        <f t="shared" si="4"/>
        <v>87.94101981847723</v>
      </c>
      <c r="X27" s="15">
        <f t="shared" si="5"/>
        <v>2.3206823791613584</v>
      </c>
      <c r="Y27" s="60">
        <f t="shared" si="3"/>
        <v>8.8140518993572332</v>
      </c>
      <c r="Z27" s="16">
        <f t="shared" si="6"/>
        <v>91.185948100642761</v>
      </c>
      <c r="AA27" s="64">
        <f t="shared" si="7"/>
        <v>3.2449282821655387</v>
      </c>
      <c r="AB27" s="68">
        <v>1.3802112417116059</v>
      </c>
      <c r="AC27" s="69">
        <f t="shared" si="8"/>
        <v>91.330001731133521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12">
        <v>24</v>
      </c>
      <c r="S28" s="13">
        <v>63.3</v>
      </c>
      <c r="T28" s="78">
        <f t="shared" si="0"/>
        <v>1.1186033342188157E-3</v>
      </c>
      <c r="U28" s="15">
        <f t="shared" si="1"/>
        <v>2.2416346557299773</v>
      </c>
      <c r="V28" s="60">
        <f t="shared" si="2"/>
        <v>11.920052820040183</v>
      </c>
      <c r="W28" s="16">
        <f t="shared" si="4"/>
        <v>88.079947179959817</v>
      </c>
      <c r="X28" s="15">
        <f t="shared" si="5"/>
        <v>2.3243485440573481</v>
      </c>
      <c r="Y28" s="60">
        <f t="shared" si="3"/>
        <v>8.6699982688664754</v>
      </c>
      <c r="Z28" s="16">
        <f t="shared" si="6"/>
        <v>91.330001731133521</v>
      </c>
      <c r="AA28" s="64">
        <f t="shared" si="7"/>
        <v>3.250054551173708</v>
      </c>
      <c r="AB28" s="68">
        <v>1.3979400086720377</v>
      </c>
      <c r="AC28" s="69">
        <f t="shared" si="8"/>
        <v>91.474511227543545</v>
      </c>
    </row>
    <row r="29" spans="2:29" x14ac:dyDescent="0.3">
      <c r="R29" s="12">
        <v>25</v>
      </c>
      <c r="S29" s="13">
        <v>63.2</v>
      </c>
      <c r="T29" s="78">
        <f t="shared" si="0"/>
        <v>1.1168361883511716E-3</v>
      </c>
      <c r="U29" s="15">
        <f t="shared" si="1"/>
        <v>2.2451815460080309</v>
      </c>
      <c r="V29" s="60">
        <f t="shared" si="2"/>
        <v>11.780685815008606</v>
      </c>
      <c r="W29" s="16">
        <f t="shared" si="4"/>
        <v>88.21931418499139</v>
      </c>
      <c r="X29" s="15">
        <f t="shared" si="5"/>
        <v>2.3280263107409831</v>
      </c>
      <c r="Y29" s="60">
        <f t="shared" si="3"/>
        <v>8.5254887724564572</v>
      </c>
      <c r="Z29" s="16">
        <f t="shared" si="6"/>
        <v>91.474511227543545</v>
      </c>
      <c r="AA29" s="64">
        <f t="shared" si="7"/>
        <v>3.2551970425521493</v>
      </c>
      <c r="AB29" s="68">
        <v>1.414973347970818</v>
      </c>
      <c r="AC29" s="69">
        <f t="shared" si="8"/>
        <v>91.619478757222694</v>
      </c>
    </row>
    <row r="30" spans="2:29" x14ac:dyDescent="0.3">
      <c r="B30" s="6" t="s">
        <v>50</v>
      </c>
      <c r="R30" s="12">
        <v>26</v>
      </c>
      <c r="S30" s="13">
        <v>63.1</v>
      </c>
      <c r="T30" s="78">
        <f t="shared" si="0"/>
        <v>1.1150690424835273E-3</v>
      </c>
      <c r="U30" s="15">
        <f t="shared" si="1"/>
        <v>2.2487396784105793</v>
      </c>
      <c r="V30" s="60">
        <f t="shared" si="2"/>
        <v>11.640877076205136</v>
      </c>
      <c r="W30" s="16">
        <f t="shared" si="4"/>
        <v>88.359122923794871</v>
      </c>
      <c r="X30" s="15">
        <f t="shared" si="5"/>
        <v>2.3317157343713175</v>
      </c>
      <c r="Y30" s="60">
        <f t="shared" si="3"/>
        <v>8.3805212427773057</v>
      </c>
      <c r="Z30" s="16">
        <f t="shared" si="6"/>
        <v>91.619478757222694</v>
      </c>
      <c r="AA30" s="64">
        <f t="shared" si="7"/>
        <v>3.2603558334278304</v>
      </c>
      <c r="AB30" s="68">
        <v>1.4313637641589874</v>
      </c>
      <c r="AC30" s="69">
        <f t="shared" si="8"/>
        <v>91.619478757222694</v>
      </c>
    </row>
    <row r="31" spans="2:29" ht="15" thickBot="1" x14ac:dyDescent="0.35">
      <c r="R31" s="12">
        <v>27</v>
      </c>
      <c r="S31" s="13">
        <v>63.1</v>
      </c>
      <c r="T31" s="78">
        <f t="shared" si="0"/>
        <v>1.1150690424835273E-3</v>
      </c>
      <c r="U31" s="15">
        <f t="shared" si="1"/>
        <v>2.2487396784105793</v>
      </c>
      <c r="V31" s="60">
        <f t="shared" si="2"/>
        <v>11.640877076205136</v>
      </c>
      <c r="W31" s="16">
        <f t="shared" si="4"/>
        <v>88.359122923794871</v>
      </c>
      <c r="X31" s="15">
        <f t="shared" si="5"/>
        <v>2.3317157343713175</v>
      </c>
      <c r="Y31" s="60">
        <f t="shared" si="3"/>
        <v>8.3805212427773057</v>
      </c>
      <c r="Z31" s="16">
        <f t="shared" si="6"/>
        <v>91.619478757222694</v>
      </c>
      <c r="AA31" s="64">
        <f t="shared" si="7"/>
        <v>3.2603558334278304</v>
      </c>
      <c r="AB31" s="68">
        <v>1.4471580313422192</v>
      </c>
      <c r="AC31" s="69">
        <f t="shared" si="8"/>
        <v>91.764906501281772</v>
      </c>
    </row>
    <row r="32" spans="2:29" x14ac:dyDescent="0.3">
      <c r="B32" s="89" t="s">
        <v>29</v>
      </c>
      <c r="C32" s="90">
        <f>INTERCEPT(AC4:AC153,_xlfn.ANCHORARRAY(AB4))</f>
        <v>82.070548290304473</v>
      </c>
      <c r="R32" s="12">
        <v>28</v>
      </c>
      <c r="S32" s="13">
        <v>63</v>
      </c>
      <c r="T32" s="78">
        <f t="shared" si="0"/>
        <v>1.1133018966158832E-3</v>
      </c>
      <c r="U32" s="15">
        <f t="shared" si="1"/>
        <v>2.2523091064715484</v>
      </c>
      <c r="V32" s="60">
        <f t="shared" si="2"/>
        <v>11.500624500135626</v>
      </c>
      <c r="W32" s="16">
        <f t="shared" si="4"/>
        <v>88.499375499864371</v>
      </c>
      <c r="X32" s="15">
        <f t="shared" si="5"/>
        <v>2.335416870457621</v>
      </c>
      <c r="Y32" s="60">
        <f t="shared" si="3"/>
        <v>8.2350934987182267</v>
      </c>
      <c r="Z32" s="16">
        <f t="shared" si="6"/>
        <v>91.764906501281772</v>
      </c>
      <c r="AA32" s="64">
        <f t="shared" si="7"/>
        <v>3.2655310014173988</v>
      </c>
      <c r="AB32" s="68">
        <v>1.4623979978989561</v>
      </c>
      <c r="AC32" s="69">
        <f t="shared" si="8"/>
        <v>91.91079665470194</v>
      </c>
    </row>
    <row r="33" spans="2:29" x14ac:dyDescent="0.3">
      <c r="B33" s="91" t="s">
        <v>51</v>
      </c>
      <c r="C33" s="92">
        <f>SLOPE(AC4:AC153,_xlfn.ANCHORARRAY(AB4))</f>
        <v>6.662045315396445</v>
      </c>
      <c r="R33" s="12">
        <v>29</v>
      </c>
      <c r="S33" s="13">
        <v>62.9</v>
      </c>
      <c r="T33" s="78">
        <f t="shared" si="0"/>
        <v>1.1115347507482389E-3</v>
      </c>
      <c r="U33" s="15">
        <f t="shared" si="1"/>
        <v>2.255889884065303</v>
      </c>
      <c r="V33" s="60">
        <f t="shared" si="2"/>
        <v>11.359925969929153</v>
      </c>
      <c r="W33" s="16">
        <f t="shared" si="4"/>
        <v>88.640074030070849</v>
      </c>
      <c r="X33" s="15">
        <f t="shared" si="5"/>
        <v>2.3391297748621644</v>
      </c>
      <c r="Y33" s="60">
        <f t="shared" si="3"/>
        <v>8.0892033452980563</v>
      </c>
      <c r="Z33" s="16">
        <f t="shared" si="6"/>
        <v>91.91079665470194</v>
      </c>
      <c r="AA33" s="64">
        <f t="shared" si="7"/>
        <v>3.2707226246310963</v>
      </c>
      <c r="AB33" s="68">
        <v>1.4771212547196624</v>
      </c>
      <c r="AC33" s="69">
        <f t="shared" si="8"/>
        <v>92.057151426445103</v>
      </c>
    </row>
    <row r="34" spans="2:29" ht="15" thickBot="1" x14ac:dyDescent="0.35">
      <c r="B34" s="93" t="s">
        <v>52</v>
      </c>
      <c r="C34" s="94">
        <f>(SUMIF(Z12:Z154,"&lt;=92",Z12:Z154)-(Z12*COUNTIF(Z12:Z154,"&lt;=92")))</f>
        <v>55.690827886369107</v>
      </c>
      <c r="R34" s="12">
        <v>30</v>
      </c>
      <c r="S34" s="13">
        <v>62.8</v>
      </c>
      <c r="T34" s="78">
        <f t="shared" si="0"/>
        <v>1.1097676048805944E-3</v>
      </c>
      <c r="U34" s="15">
        <f t="shared" si="1"/>
        <v>2.2594820654093564</v>
      </c>
      <c r="V34" s="60">
        <f t="shared" si="2"/>
        <v>11.218779355231579</v>
      </c>
      <c r="W34" s="16">
        <f t="shared" si="4"/>
        <v>88.781220644768425</v>
      </c>
      <c r="X34" s="15">
        <f t="shared" si="5"/>
        <v>2.3428545038030277</v>
      </c>
      <c r="Y34" s="60">
        <f t="shared" si="3"/>
        <v>7.9428485735548948</v>
      </c>
      <c r="Z34" s="16">
        <f t="shared" si="6"/>
        <v>92.057151426445103</v>
      </c>
      <c r="AA34" s="64">
        <f t="shared" si="7"/>
        <v>3.2759307816766841</v>
      </c>
      <c r="AB34" s="68">
        <v>1.4913616938342726</v>
      </c>
      <c r="AC34" s="69">
        <f t="shared" si="8"/>
        <v>92.057151426445103</v>
      </c>
    </row>
    <row r="35" spans="2:29" x14ac:dyDescent="0.3">
      <c r="R35" s="12">
        <v>31</v>
      </c>
      <c r="S35" s="13">
        <v>62.8</v>
      </c>
      <c r="T35" s="78">
        <f t="shared" si="0"/>
        <v>1.1097676048805944E-3</v>
      </c>
      <c r="U35" s="15">
        <f t="shared" si="1"/>
        <v>2.2594820654093564</v>
      </c>
      <c r="V35" s="60">
        <f t="shared" si="2"/>
        <v>11.218779355231579</v>
      </c>
      <c r="W35" s="16">
        <f t="shared" si="4"/>
        <v>88.781220644768425</v>
      </c>
      <c r="X35" s="15">
        <f t="shared" si="5"/>
        <v>2.3428545038030277</v>
      </c>
      <c r="Y35" s="60">
        <f t="shared" si="3"/>
        <v>7.9428485735548948</v>
      </c>
      <c r="Z35" s="16">
        <f t="shared" si="6"/>
        <v>92.057151426445103</v>
      </c>
      <c r="AA35" s="64">
        <f t="shared" si="7"/>
        <v>3.2759307816766841</v>
      </c>
      <c r="AB35" s="68">
        <v>1.505149978319906</v>
      </c>
      <c r="AC35" s="69">
        <f t="shared" si="8"/>
        <v>92.203973039565398</v>
      </c>
    </row>
    <row r="36" spans="2:29" x14ac:dyDescent="0.3">
      <c r="R36" s="12">
        <v>32</v>
      </c>
      <c r="S36" s="13">
        <v>62.7</v>
      </c>
      <c r="T36" s="78">
        <f t="shared" si="0"/>
        <v>1.1080004590129503E-3</v>
      </c>
      <c r="U36" s="15">
        <f t="shared" si="1"/>
        <v>2.2630857050671058</v>
      </c>
      <c r="V36" s="60">
        <f t="shared" si="2"/>
        <v>11.077182512098005</v>
      </c>
      <c r="W36" s="16">
        <f t="shared" si="4"/>
        <v>88.922817487901995</v>
      </c>
      <c r="X36" s="15">
        <f t="shared" si="5"/>
        <v>2.3465911138569395</v>
      </c>
      <c r="Y36" s="60">
        <f t="shared" si="3"/>
        <v>7.7960269604345989</v>
      </c>
      <c r="Z36" s="16">
        <f t="shared" si="6"/>
        <v>92.203973039565398</v>
      </c>
      <c r="AA36" s="64">
        <f t="shared" si="7"/>
        <v>3.2811555516634066</v>
      </c>
      <c r="AB36" s="68">
        <v>1.5185139398778875</v>
      </c>
      <c r="AC36" s="69">
        <f t="shared" si="8"/>
        <v>92.351263731321922</v>
      </c>
    </row>
    <row r="37" spans="2:29" x14ac:dyDescent="0.3">
      <c r="R37" s="12">
        <v>33</v>
      </c>
      <c r="S37" s="13">
        <v>62.6</v>
      </c>
      <c r="T37" s="78">
        <f t="shared" si="0"/>
        <v>1.106233313145306E-3</v>
      </c>
      <c r="U37" s="15">
        <f t="shared" si="1"/>
        <v>2.2667008579506001</v>
      </c>
      <c r="V37" s="60">
        <f t="shared" si="2"/>
        <v>10.935133282884079</v>
      </c>
      <c r="W37" s="16">
        <f t="shared" si="4"/>
        <v>89.064866717115919</v>
      </c>
      <c r="X37" s="15">
        <f t="shared" si="5"/>
        <v>2.3503396619621428</v>
      </c>
      <c r="Y37" s="60">
        <f t="shared" si="3"/>
        <v>7.6487362686780802</v>
      </c>
      <c r="Z37" s="16">
        <f t="shared" si="6"/>
        <v>92.351263731321922</v>
      </c>
      <c r="AA37" s="64">
        <f t="shared" si="7"/>
        <v>3.2863970142059991</v>
      </c>
      <c r="AB37" s="68">
        <v>1.5314789170422551</v>
      </c>
      <c r="AC37" s="69">
        <f t="shared" si="8"/>
        <v>92.351263731321922</v>
      </c>
    </row>
    <row r="38" spans="2:29" x14ac:dyDescent="0.3">
      <c r="R38" s="12">
        <v>34</v>
      </c>
      <c r="S38" s="13">
        <v>62.6</v>
      </c>
      <c r="T38" s="78">
        <f t="shared" si="0"/>
        <v>1.106233313145306E-3</v>
      </c>
      <c r="U38" s="15">
        <f t="shared" si="1"/>
        <v>2.2667008579506001</v>
      </c>
      <c r="V38" s="60">
        <f t="shared" si="2"/>
        <v>10.935133282884079</v>
      </c>
      <c r="W38" s="16">
        <f t="shared" si="4"/>
        <v>89.064866717115919</v>
      </c>
      <c r="X38" s="15">
        <f t="shared" si="5"/>
        <v>2.3503396619621428</v>
      </c>
      <c r="Y38" s="60">
        <f t="shared" si="3"/>
        <v>7.6487362686780802</v>
      </c>
      <c r="Z38" s="16">
        <f t="shared" si="6"/>
        <v>92.351263731321922</v>
      </c>
      <c r="AA38" s="64">
        <f t="shared" si="7"/>
        <v>3.2863970142059991</v>
      </c>
      <c r="AB38" s="68">
        <v>1.5440680443502757</v>
      </c>
      <c r="AC38" s="69">
        <f t="shared" si="8"/>
        <v>92.499025753292031</v>
      </c>
    </row>
    <row r="39" spans="2:29" x14ac:dyDescent="0.3">
      <c r="R39" s="12">
        <v>35</v>
      </c>
      <c r="S39" s="13">
        <v>62.5</v>
      </c>
      <c r="T39" s="78">
        <f t="shared" si="0"/>
        <v>1.1044661672776617E-3</v>
      </c>
      <c r="U39" s="15">
        <f t="shared" si="1"/>
        <v>2.2703275793233209</v>
      </c>
      <c r="V39" s="60">
        <f t="shared" si="2"/>
        <v>10.792629496136708</v>
      </c>
      <c r="W39" s="16">
        <f t="shared" si="4"/>
        <v>89.207370503863288</v>
      </c>
      <c r="X39" s="15">
        <f t="shared" si="5"/>
        <v>2.3541002054212821</v>
      </c>
      <c r="Y39" s="60">
        <f t="shared" si="3"/>
        <v>7.5009742467079699</v>
      </c>
      <c r="Z39" s="16">
        <f t="shared" si="6"/>
        <v>92.499025753292031</v>
      </c>
      <c r="AA39" s="64">
        <f t="shared" si="7"/>
        <v>3.2916552494287385</v>
      </c>
      <c r="AB39" s="68">
        <v>1.5563025007672873</v>
      </c>
      <c r="AC39" s="69">
        <f t="shared" si="8"/>
        <v>92.499025753292031</v>
      </c>
    </row>
    <row r="40" spans="2:29" x14ac:dyDescent="0.3">
      <c r="R40" s="12">
        <v>36</v>
      </c>
      <c r="S40" s="13">
        <v>62.5</v>
      </c>
      <c r="T40" s="78">
        <f t="shared" si="0"/>
        <v>1.1044661672776617E-3</v>
      </c>
      <c r="U40" s="15">
        <f t="shared" si="1"/>
        <v>2.2703275793233209</v>
      </c>
      <c r="V40" s="60">
        <f t="shared" si="2"/>
        <v>10.792629496136708</v>
      </c>
      <c r="W40" s="16">
        <f t="shared" si="4"/>
        <v>89.207370503863288</v>
      </c>
      <c r="X40" s="15">
        <f t="shared" si="5"/>
        <v>2.3541002054212821</v>
      </c>
      <c r="Y40" s="60">
        <f t="shared" si="3"/>
        <v>7.5009742467079699</v>
      </c>
      <c r="Z40" s="16">
        <f t="shared" si="6"/>
        <v>92.499025753292031</v>
      </c>
      <c r="AA40" s="64">
        <f t="shared" si="7"/>
        <v>3.2916552494287385</v>
      </c>
      <c r="AB40" s="68">
        <v>1.568201724066995</v>
      </c>
      <c r="AC40" s="69">
        <f t="shared" si="8"/>
        <v>92.647261371486394</v>
      </c>
    </row>
    <row r="41" spans="2:29" x14ac:dyDescent="0.3">
      <c r="R41" s="12">
        <v>37</v>
      </c>
      <c r="S41" s="13">
        <v>62.4</v>
      </c>
      <c r="T41" s="78">
        <f t="shared" si="0"/>
        <v>1.1026990214100176E-3</v>
      </c>
      <c r="U41" s="15">
        <f t="shared" si="1"/>
        <v>2.2739659248030053</v>
      </c>
      <c r="V41" s="60">
        <f t="shared" si="2"/>
        <v>10.649668966483095</v>
      </c>
      <c r="W41" s="16">
        <f t="shared" si="4"/>
        <v>89.350331033516909</v>
      </c>
      <c r="X41" s="15">
        <f t="shared" si="5"/>
        <v>2.3578728019043287</v>
      </c>
      <c r="Y41" s="60">
        <f t="shared" si="3"/>
        <v>7.3527386285135998</v>
      </c>
      <c r="Z41" s="16">
        <f t="shared" si="6"/>
        <v>92.647261371486394</v>
      </c>
      <c r="AA41" s="64">
        <f t="shared" si="7"/>
        <v>3.2969303379694948</v>
      </c>
      <c r="AB41" s="68">
        <v>1.5797835966168101</v>
      </c>
      <c r="AC41" s="69">
        <f t="shared" si="8"/>
        <v>92.795972866464723</v>
      </c>
    </row>
    <row r="42" spans="2:29" x14ac:dyDescent="0.3">
      <c r="R42" s="12">
        <v>38</v>
      </c>
      <c r="S42" s="13">
        <v>62.3</v>
      </c>
      <c r="T42" s="78">
        <f t="shared" si="0"/>
        <v>1.1009318755423733E-3</v>
      </c>
      <c r="U42" s="15">
        <f t="shared" si="1"/>
        <v>2.2776159503644871</v>
      </c>
      <c r="V42" s="60">
        <f t="shared" si="2"/>
        <v>10.506249494519171</v>
      </c>
      <c r="W42" s="16">
        <f t="shared" si="4"/>
        <v>89.493750505480833</v>
      </c>
      <c r="X42" s="15">
        <f t="shared" si="5"/>
        <v>2.3616575094515269</v>
      </c>
      <c r="Y42" s="60">
        <f t="shared" si="3"/>
        <v>7.2040271335352841</v>
      </c>
      <c r="Z42" s="16">
        <f t="shared" si="6"/>
        <v>92.795972866464723</v>
      </c>
      <c r="AA42" s="64">
        <f t="shared" si="7"/>
        <v>3.3022223609838868</v>
      </c>
      <c r="AB42" s="68">
        <v>1.5910646070264991</v>
      </c>
      <c r="AC42" s="69">
        <f t="shared" si="8"/>
        <v>92.795972866464723</v>
      </c>
    </row>
    <row r="43" spans="2:29" x14ac:dyDescent="0.3">
      <c r="R43" s="12">
        <v>39</v>
      </c>
      <c r="S43" s="13">
        <v>62.3</v>
      </c>
      <c r="T43" s="78">
        <f t="shared" si="0"/>
        <v>1.1009318755423733E-3</v>
      </c>
      <c r="U43" s="15">
        <f t="shared" si="1"/>
        <v>2.2776159503644871</v>
      </c>
      <c r="V43" s="60">
        <f t="shared" si="2"/>
        <v>10.506249494519171</v>
      </c>
      <c r="W43" s="16">
        <f t="shared" si="4"/>
        <v>89.493750505480833</v>
      </c>
      <c r="X43" s="15">
        <f t="shared" si="5"/>
        <v>2.3616575094515269</v>
      </c>
      <c r="Y43" s="60">
        <f t="shared" si="3"/>
        <v>7.2040271335352841</v>
      </c>
      <c r="Z43" s="16">
        <f t="shared" si="6"/>
        <v>92.795972866464723</v>
      </c>
      <c r="AA43" s="64">
        <f t="shared" si="7"/>
        <v>3.3022223609838868</v>
      </c>
      <c r="AB43" s="68">
        <v>1.6020599913279623</v>
      </c>
      <c r="AC43" s="69">
        <f t="shared" si="8"/>
        <v>92.945162533452574</v>
      </c>
    </row>
    <row r="44" spans="2:29" x14ac:dyDescent="0.3">
      <c r="R44" s="12">
        <v>40</v>
      </c>
      <c r="S44" s="13">
        <v>62.2</v>
      </c>
      <c r="T44" s="78">
        <f t="shared" si="0"/>
        <v>1.0991647296747292E-3</v>
      </c>
      <c r="U44" s="15">
        <f t="shared" si="1"/>
        <v>2.2812777123425647</v>
      </c>
      <c r="V44" s="60">
        <f t="shared" si="2"/>
        <v>10.362368866696869</v>
      </c>
      <c r="W44" s="16">
        <f t="shared" si="4"/>
        <v>89.637631133303131</v>
      </c>
      <c r="X44" s="15">
        <f t="shared" si="5"/>
        <v>2.365454386476368</v>
      </c>
      <c r="Y44" s="60">
        <f t="shared" si="3"/>
        <v>7.0548374665474256</v>
      </c>
      <c r="Z44" s="16">
        <f t="shared" si="6"/>
        <v>92.945162533452574</v>
      </c>
      <c r="AA44" s="64">
        <f t="shared" si="7"/>
        <v>3.3075314001494434</v>
      </c>
      <c r="AB44" s="68">
        <v>1.6127838567197355</v>
      </c>
      <c r="AC44" s="69">
        <f t="shared" si="8"/>
        <v>92.945162533452574</v>
      </c>
    </row>
    <row r="45" spans="2:29" x14ac:dyDescent="0.3">
      <c r="R45" s="12">
        <v>41</v>
      </c>
      <c r="S45" s="13">
        <v>62.2</v>
      </c>
      <c r="T45" s="78">
        <f t="shared" si="0"/>
        <v>1.0991647296747292E-3</v>
      </c>
      <c r="U45" s="15">
        <f t="shared" si="1"/>
        <v>2.2812777123425647</v>
      </c>
      <c r="V45" s="60">
        <f t="shared" si="2"/>
        <v>10.362368866696869</v>
      </c>
      <c r="W45" s="16">
        <f t="shared" si="4"/>
        <v>89.637631133303131</v>
      </c>
      <c r="X45" s="15">
        <f t="shared" si="5"/>
        <v>2.365454386476368</v>
      </c>
      <c r="Y45" s="60">
        <f t="shared" si="3"/>
        <v>7.0548374665474256</v>
      </c>
      <c r="Z45" s="16">
        <f t="shared" si="6"/>
        <v>92.945162533452574</v>
      </c>
      <c r="AA45" s="64">
        <f t="shared" si="7"/>
        <v>3.3075314001494434</v>
      </c>
      <c r="AB45" s="68">
        <v>1.6232492903979006</v>
      </c>
      <c r="AC45" s="69">
        <f t="shared" si="8"/>
        <v>93.094832682459753</v>
      </c>
    </row>
    <row r="46" spans="2:29" x14ac:dyDescent="0.3">
      <c r="R46" s="12">
        <v>42</v>
      </c>
      <c r="S46" s="13">
        <v>62.1</v>
      </c>
      <c r="T46" s="78">
        <f t="shared" si="0"/>
        <v>1.0973975838070849E-3</v>
      </c>
      <c r="U46" s="15">
        <f t="shared" si="1"/>
        <v>2.284951267434904</v>
      </c>
      <c r="V46" s="60">
        <f t="shared" si="2"/>
        <v>10.218024855210061</v>
      </c>
      <c r="W46" s="16">
        <f t="shared" si="4"/>
        <v>89.781975144789939</v>
      </c>
      <c r="X46" s="15">
        <f t="shared" si="5"/>
        <v>2.3692634917686006</v>
      </c>
      <c r="Y46" s="60">
        <f t="shared" si="3"/>
        <v>6.9051673175402506</v>
      </c>
      <c r="Z46" s="16">
        <f t="shared" si="6"/>
        <v>93.094832682459753</v>
      </c>
      <c r="AA46" s="64">
        <f t="shared" si="7"/>
        <v>3.3128575376698102</v>
      </c>
      <c r="AB46" s="68">
        <v>1.6334684555795864</v>
      </c>
      <c r="AC46" s="69">
        <f t="shared" si="8"/>
        <v>93.094832682459753</v>
      </c>
    </row>
    <row r="47" spans="2:29" x14ac:dyDescent="0.3">
      <c r="R47" s="12">
        <v>43</v>
      </c>
      <c r="S47" s="13">
        <v>62.1</v>
      </c>
      <c r="T47" s="78">
        <f t="shared" si="0"/>
        <v>1.0973975838070849E-3</v>
      </c>
      <c r="U47" s="15">
        <f t="shared" si="1"/>
        <v>2.284951267434904</v>
      </c>
      <c r="V47" s="60">
        <f t="shared" si="2"/>
        <v>10.218024855210061</v>
      </c>
      <c r="W47" s="16">
        <f t="shared" si="4"/>
        <v>89.781975144789939</v>
      </c>
      <c r="X47" s="15">
        <f t="shared" si="5"/>
        <v>2.3692634917686006</v>
      </c>
      <c r="Y47" s="60">
        <f t="shared" si="3"/>
        <v>6.9051673175402506</v>
      </c>
      <c r="Z47" s="16">
        <f t="shared" si="6"/>
        <v>93.094832682459753</v>
      </c>
      <c r="AA47" s="64">
        <f t="shared" si="7"/>
        <v>3.3128575376698102</v>
      </c>
      <c r="AB47" s="68">
        <v>1.6434526764861874</v>
      </c>
      <c r="AC47" s="69">
        <f t="shared" si="8"/>
        <v>93.244985638399243</v>
      </c>
    </row>
    <row r="48" spans="2:29" x14ac:dyDescent="0.3">
      <c r="R48" s="12">
        <v>44</v>
      </c>
      <c r="S48" s="13">
        <v>62</v>
      </c>
      <c r="T48" s="78">
        <f t="shared" si="0"/>
        <v>1.0956304379394404E-3</v>
      </c>
      <c r="U48" s="15">
        <f t="shared" si="1"/>
        <v>2.288636672704961</v>
      </c>
      <c r="V48" s="60">
        <f t="shared" si="2"/>
        <v>10.073215217879728</v>
      </c>
      <c r="W48" s="16">
        <f t="shared" si="4"/>
        <v>89.926784782120279</v>
      </c>
      <c r="X48" s="15">
        <f t="shared" si="5"/>
        <v>2.3730848844972607</v>
      </c>
      <c r="Y48" s="60">
        <f t="shared" si="3"/>
        <v>6.755014361600753</v>
      </c>
      <c r="Z48" s="16">
        <f t="shared" si="6"/>
        <v>93.244985638399243</v>
      </c>
      <c r="AA48" s="64">
        <f t="shared" si="7"/>
        <v>3.3182008562789749</v>
      </c>
      <c r="AB48" s="68">
        <v>1.6532125137753437</v>
      </c>
      <c r="AC48" s="69">
        <f t="shared" si="8"/>
        <v>93.244985638399243</v>
      </c>
    </row>
    <row r="49" spans="16:29" x14ac:dyDescent="0.3">
      <c r="R49" s="12">
        <v>45</v>
      </c>
      <c r="S49" s="13">
        <v>62</v>
      </c>
      <c r="T49" s="78">
        <f t="shared" si="0"/>
        <v>1.0956304379394404E-3</v>
      </c>
      <c r="U49" s="15">
        <f t="shared" si="1"/>
        <v>2.288636672704961</v>
      </c>
      <c r="V49" s="60">
        <f t="shared" si="2"/>
        <v>10.073215217879728</v>
      </c>
      <c r="W49" s="16">
        <f t="shared" si="4"/>
        <v>89.926784782120279</v>
      </c>
      <c r="X49" s="15">
        <f t="shared" si="5"/>
        <v>2.3730848844972607</v>
      </c>
      <c r="Y49" s="60">
        <f t="shared" si="3"/>
        <v>6.755014361600753</v>
      </c>
      <c r="Z49" s="16">
        <f t="shared" si="6"/>
        <v>93.244985638399243</v>
      </c>
      <c r="AA49" s="64">
        <f t="shared" si="7"/>
        <v>3.3182008562789749</v>
      </c>
      <c r="AB49" s="68">
        <v>1.6627578316815741</v>
      </c>
      <c r="AC49" s="69">
        <f t="shared" si="8"/>
        <v>93.244985638399243</v>
      </c>
    </row>
    <row r="50" spans="16:29" x14ac:dyDescent="0.3">
      <c r="R50" s="12">
        <v>46</v>
      </c>
      <c r="S50" s="13">
        <v>62</v>
      </c>
      <c r="T50" s="78">
        <f t="shared" si="0"/>
        <v>1.0956304379394404E-3</v>
      </c>
      <c r="U50" s="15">
        <f t="shared" si="1"/>
        <v>2.288636672704961</v>
      </c>
      <c r="V50" s="60">
        <f t="shared" si="2"/>
        <v>10.073215217879728</v>
      </c>
      <c r="W50" s="16">
        <f t="shared" si="4"/>
        <v>89.926784782120279</v>
      </c>
      <c r="X50" s="15">
        <f t="shared" si="5"/>
        <v>2.3730848844972607</v>
      </c>
      <c r="Y50" s="60">
        <f t="shared" si="3"/>
        <v>6.755014361600753</v>
      </c>
      <c r="Z50" s="16">
        <f t="shared" si="6"/>
        <v>93.244985638399243</v>
      </c>
      <c r="AA50" s="64">
        <f t="shared" si="7"/>
        <v>3.3182008562789749</v>
      </c>
      <c r="AB50" s="68">
        <v>1.6720978579357175</v>
      </c>
      <c r="AC50" s="69">
        <f t="shared" si="8"/>
        <v>93.395623741207601</v>
      </c>
    </row>
    <row r="51" spans="16:29" x14ac:dyDescent="0.3">
      <c r="R51" s="12">
        <v>47</v>
      </c>
      <c r="S51" s="13">
        <v>61.9</v>
      </c>
      <c r="T51" s="78">
        <f t="shared" si="0"/>
        <v>1.0938632920717963E-3</v>
      </c>
      <c r="U51" s="15">
        <f t="shared" si="1"/>
        <v>2.2923339855849361</v>
      </c>
      <c r="V51" s="60">
        <f t="shared" si="2"/>
        <v>9.9279376980378693</v>
      </c>
      <c r="W51" s="16">
        <f t="shared" si="4"/>
        <v>90.072062301962134</v>
      </c>
      <c r="X51" s="15">
        <f t="shared" si="5"/>
        <v>2.3769186242137335</v>
      </c>
      <c r="Y51" s="60">
        <f t="shared" si="3"/>
        <v>6.6043762587923993</v>
      </c>
      <c r="Z51" s="16">
        <f t="shared" si="6"/>
        <v>93.395623741207601</v>
      </c>
      <c r="AA51" s="64">
        <f t="shared" si="7"/>
        <v>3.32356143924547</v>
      </c>
      <c r="AB51" s="68">
        <v>1.6812412373755872</v>
      </c>
      <c r="AC51" s="69">
        <f t="shared" si="8"/>
        <v>93.395623741207601</v>
      </c>
    </row>
    <row r="52" spans="16:29" x14ac:dyDescent="0.3">
      <c r="R52" s="12">
        <v>48</v>
      </c>
      <c r="S52" s="13">
        <v>61.9</v>
      </c>
      <c r="T52" s="78">
        <f t="shared" si="0"/>
        <v>1.0938632920717963E-3</v>
      </c>
      <c r="U52" s="15">
        <f t="shared" si="1"/>
        <v>2.2923339855849361</v>
      </c>
      <c r="V52" s="60">
        <f t="shared" si="2"/>
        <v>9.9279376980378693</v>
      </c>
      <c r="W52" s="16">
        <f t="shared" si="4"/>
        <v>90.072062301962134</v>
      </c>
      <c r="X52" s="15">
        <f t="shared" si="5"/>
        <v>2.3769186242137335</v>
      </c>
      <c r="Y52" s="60">
        <f t="shared" si="3"/>
        <v>6.6043762587923993</v>
      </c>
      <c r="Z52" s="16">
        <f t="shared" si="6"/>
        <v>93.395623741207601</v>
      </c>
      <c r="AA52" s="64">
        <f t="shared" si="7"/>
        <v>3.32356143924547</v>
      </c>
      <c r="AB52" s="68">
        <v>1.6901960800285136</v>
      </c>
      <c r="AC52" s="69">
        <f t="shared" si="8"/>
        <v>93.546749345966859</v>
      </c>
    </row>
    <row r="53" spans="16:29" x14ac:dyDescent="0.3">
      <c r="R53" s="12">
        <v>49</v>
      </c>
      <c r="S53" s="13">
        <v>61.8</v>
      </c>
      <c r="T53" s="78">
        <f t="shared" si="0"/>
        <v>1.0920961462041519E-3</v>
      </c>
      <c r="U53" s="15">
        <f t="shared" si="1"/>
        <v>2.2960432638787629</v>
      </c>
      <c r="V53" s="60">
        <f t="shared" si="2"/>
        <v>9.7821900244100988</v>
      </c>
      <c r="W53" s="16">
        <f t="shared" si="4"/>
        <v>90.217809975589901</v>
      </c>
      <c r="X53" s="15">
        <f t="shared" si="5"/>
        <v>2.3807647708548565</v>
      </c>
      <c r="Y53" s="60">
        <f t="shared" si="3"/>
        <v>6.4532506540331376</v>
      </c>
      <c r="Z53" s="16">
        <f t="shared" si="6"/>
        <v>93.546749345966859</v>
      </c>
      <c r="AA53" s="64">
        <f t="shared" si="7"/>
        <v>3.3289393703769612</v>
      </c>
      <c r="AB53" s="68">
        <v>1.6989700043360187</v>
      </c>
      <c r="AC53" s="69">
        <f t="shared" si="8"/>
        <v>93.546749345966859</v>
      </c>
    </row>
    <row r="54" spans="16:29" x14ac:dyDescent="0.3">
      <c r="P54" s="50"/>
      <c r="R54" s="12">
        <v>50</v>
      </c>
      <c r="S54" s="13">
        <v>61.8</v>
      </c>
      <c r="T54" s="78">
        <f t="shared" si="0"/>
        <v>1.0920961462041519E-3</v>
      </c>
      <c r="U54" s="15">
        <f t="shared" si="1"/>
        <v>2.2960432638787629</v>
      </c>
      <c r="V54" s="60">
        <f t="shared" si="2"/>
        <v>9.7821900244100988</v>
      </c>
      <c r="W54" s="16">
        <f t="shared" si="4"/>
        <v>90.217809975589901</v>
      </c>
      <c r="X54" s="15">
        <f t="shared" si="5"/>
        <v>2.3807647708548565</v>
      </c>
      <c r="Y54" s="60">
        <f t="shared" si="3"/>
        <v>6.4532506540331376</v>
      </c>
      <c r="Z54" s="16">
        <f t="shared" si="6"/>
        <v>93.546749345966859</v>
      </c>
      <c r="AA54" s="64">
        <f t="shared" si="7"/>
        <v>3.3289393703769612</v>
      </c>
      <c r="AB54" s="68">
        <v>1.7075701760979363</v>
      </c>
      <c r="AC54" s="69">
        <f t="shared" si="8"/>
        <v>93.546749345966859</v>
      </c>
    </row>
    <row r="55" spans="16:29" x14ac:dyDescent="0.3">
      <c r="R55" s="12">
        <v>51</v>
      </c>
      <c r="S55" s="13">
        <v>61.8</v>
      </c>
      <c r="T55" s="78">
        <f t="shared" si="0"/>
        <v>1.0920961462041519E-3</v>
      </c>
      <c r="U55" s="15">
        <f t="shared" si="1"/>
        <v>2.2960432638787629</v>
      </c>
      <c r="V55" s="60">
        <f t="shared" si="2"/>
        <v>9.7821900244100988</v>
      </c>
      <c r="W55" s="16">
        <f t="shared" si="4"/>
        <v>90.217809975589901</v>
      </c>
      <c r="X55" s="15">
        <f t="shared" si="5"/>
        <v>2.3807647708548565</v>
      </c>
      <c r="Y55" s="60">
        <f t="shared" si="3"/>
        <v>6.4532506540331376</v>
      </c>
      <c r="Z55" s="16">
        <f t="shared" si="6"/>
        <v>93.546749345966859</v>
      </c>
      <c r="AA55" s="64">
        <f t="shared" si="7"/>
        <v>3.3289393703769612</v>
      </c>
      <c r="AB55" s="68">
        <v>1.7160033436347992</v>
      </c>
      <c r="AC55" s="69">
        <f t="shared" si="8"/>
        <v>93.698364823026765</v>
      </c>
    </row>
    <row r="56" spans="16:29" x14ac:dyDescent="0.3">
      <c r="R56" s="12">
        <v>52</v>
      </c>
      <c r="S56" s="13">
        <v>61.7</v>
      </c>
      <c r="T56" s="78">
        <f t="shared" si="0"/>
        <v>1.0903290003365079E-3</v>
      </c>
      <c r="U56" s="15">
        <f t="shared" si="1"/>
        <v>2.299764565765114</v>
      </c>
      <c r="V56" s="60">
        <f t="shared" si="2"/>
        <v>9.6359699109974777</v>
      </c>
      <c r="W56" s="16">
        <f t="shared" si="4"/>
        <v>90.364030089002526</v>
      </c>
      <c r="X56" s="15">
        <f t="shared" si="5"/>
        <v>2.384623384746031</v>
      </c>
      <c r="Y56" s="60">
        <f t="shared" si="3"/>
        <v>6.3016351769732415</v>
      </c>
      <c r="Z56" s="16">
        <f t="shared" si="6"/>
        <v>93.698364823026765</v>
      </c>
      <c r="AA56" s="64">
        <f t="shared" si="7"/>
        <v>3.3343347340242362</v>
      </c>
      <c r="AB56" s="68">
        <v>1.7242758696007889</v>
      </c>
      <c r="AC56" s="69">
        <f t="shared" si="8"/>
        <v>93.698364823026765</v>
      </c>
    </row>
    <row r="57" spans="16:29" x14ac:dyDescent="0.3">
      <c r="R57" s="12">
        <v>53</v>
      </c>
      <c r="S57" s="13">
        <v>61.7</v>
      </c>
      <c r="T57" s="78">
        <f t="shared" si="0"/>
        <v>1.0903290003365079E-3</v>
      </c>
      <c r="U57" s="15">
        <f t="shared" si="1"/>
        <v>2.299764565765114</v>
      </c>
      <c r="V57" s="60">
        <f t="shared" si="2"/>
        <v>9.6359699109974777</v>
      </c>
      <c r="W57" s="16">
        <f t="shared" si="4"/>
        <v>90.364030089002526</v>
      </c>
      <c r="X57" s="15">
        <f t="shared" si="5"/>
        <v>2.384623384746031</v>
      </c>
      <c r="Y57" s="60">
        <f t="shared" si="3"/>
        <v>6.3016351769732415</v>
      </c>
      <c r="Z57" s="16">
        <f t="shared" si="6"/>
        <v>93.698364823026765</v>
      </c>
      <c r="AA57" s="64">
        <f t="shared" si="7"/>
        <v>3.3343347340242362</v>
      </c>
      <c r="AB57" s="68">
        <v>1.7323937598229686</v>
      </c>
      <c r="AC57" s="69">
        <f t="shared" si="8"/>
        <v>93.698364823026765</v>
      </c>
    </row>
    <row r="58" spans="16:29" x14ac:dyDescent="0.3">
      <c r="R58" s="12">
        <v>54</v>
      </c>
      <c r="S58" s="13">
        <v>61.7</v>
      </c>
      <c r="T58" s="78">
        <f t="shared" si="0"/>
        <v>1.0903290003365079E-3</v>
      </c>
      <c r="U58" s="15">
        <f t="shared" si="1"/>
        <v>2.299764565765114</v>
      </c>
      <c r="V58" s="60">
        <f t="shared" si="2"/>
        <v>9.6359699109974777</v>
      </c>
      <c r="W58" s="16">
        <f t="shared" si="4"/>
        <v>90.364030089002526</v>
      </c>
      <c r="X58" s="15">
        <f t="shared" si="5"/>
        <v>2.384623384746031</v>
      </c>
      <c r="Y58" s="60">
        <f t="shared" si="3"/>
        <v>6.3016351769732415</v>
      </c>
      <c r="Z58" s="16">
        <f t="shared" si="6"/>
        <v>93.698364823026765</v>
      </c>
      <c r="AA58" s="64">
        <f t="shared" si="7"/>
        <v>3.3343347340242362</v>
      </c>
      <c r="AB58" s="68">
        <v>1.7403626894942439</v>
      </c>
      <c r="AC58" s="69">
        <f t="shared" si="8"/>
        <v>93.850472558129056</v>
      </c>
    </row>
    <row r="59" spans="16:29" x14ac:dyDescent="0.3">
      <c r="R59" s="12">
        <v>55</v>
      </c>
      <c r="S59" s="13">
        <v>61.6</v>
      </c>
      <c r="T59" s="78">
        <f t="shared" si="0"/>
        <v>1.0885618544688635E-3</v>
      </c>
      <c r="U59" s="15">
        <f t="shared" si="1"/>
        <v>2.3034979498004469</v>
      </c>
      <c r="V59" s="60">
        <f t="shared" si="2"/>
        <v>9.4892750569569024</v>
      </c>
      <c r="W59" s="16">
        <f t="shared" si="4"/>
        <v>90.510724943043101</v>
      </c>
      <c r="X59" s="15">
        <f t="shared" si="5"/>
        <v>2.3884945266043847</v>
      </c>
      <c r="Y59" s="60">
        <f t="shared" si="3"/>
        <v>6.1495274418709389</v>
      </c>
      <c r="Z59" s="16">
        <f t="shared" si="6"/>
        <v>93.850472558129056</v>
      </c>
      <c r="AA59" s="64">
        <f t="shared" si="7"/>
        <v>3.3397476150859635</v>
      </c>
      <c r="AB59" s="68">
        <v>1.7481880270062005</v>
      </c>
      <c r="AC59" s="69">
        <f t="shared" si="8"/>
        <v>93.850472558129056</v>
      </c>
    </row>
    <row r="60" spans="16:29" x14ac:dyDescent="0.3">
      <c r="R60" s="12">
        <v>56</v>
      </c>
      <c r="S60" s="13">
        <v>61.6</v>
      </c>
      <c r="T60" s="78">
        <f t="shared" si="0"/>
        <v>1.0885618544688635E-3</v>
      </c>
      <c r="U60" s="15">
        <f t="shared" si="1"/>
        <v>2.3034979498004469</v>
      </c>
      <c r="V60" s="60">
        <f t="shared" si="2"/>
        <v>9.4892750569569024</v>
      </c>
      <c r="W60" s="16">
        <f t="shared" si="4"/>
        <v>90.510724943043101</v>
      </c>
      <c r="X60" s="15">
        <f t="shared" si="5"/>
        <v>2.3884945266043847</v>
      </c>
      <c r="Y60" s="60">
        <f t="shared" si="3"/>
        <v>6.1495274418709389</v>
      </c>
      <c r="Z60" s="16">
        <f t="shared" si="6"/>
        <v>93.850472558129056</v>
      </c>
      <c r="AA60" s="64">
        <f t="shared" si="7"/>
        <v>3.3397476150859635</v>
      </c>
      <c r="AB60" s="68">
        <v>1.7558748556724915</v>
      </c>
      <c r="AC60" s="69">
        <f t="shared" si="8"/>
        <v>93.850472558129056</v>
      </c>
    </row>
    <row r="61" spans="16:29" x14ac:dyDescent="0.3">
      <c r="R61" s="12">
        <v>57</v>
      </c>
      <c r="S61" s="13">
        <v>61.6</v>
      </c>
      <c r="T61" s="78">
        <f t="shared" si="0"/>
        <v>1.0885618544688635E-3</v>
      </c>
      <c r="U61" s="15">
        <f t="shared" si="1"/>
        <v>2.3034979498004469</v>
      </c>
      <c r="V61" s="60">
        <f t="shared" si="2"/>
        <v>9.4892750569569024</v>
      </c>
      <c r="W61" s="16">
        <f t="shared" si="4"/>
        <v>90.510724943043101</v>
      </c>
      <c r="X61" s="15">
        <f t="shared" si="5"/>
        <v>2.3884945266043847</v>
      </c>
      <c r="Y61" s="60">
        <f t="shared" si="3"/>
        <v>6.1495274418709389</v>
      </c>
      <c r="Z61" s="16">
        <f t="shared" si="6"/>
        <v>93.850472558129056</v>
      </c>
      <c r="AA61" s="64">
        <f t="shared" si="7"/>
        <v>3.3397476150859635</v>
      </c>
      <c r="AB61" s="68">
        <v>1.7634279935629373</v>
      </c>
      <c r="AC61" s="69">
        <f t="shared" si="8"/>
        <v>94.003074952532543</v>
      </c>
    </row>
    <row r="62" spans="16:29" x14ac:dyDescent="0.3">
      <c r="R62" s="12">
        <v>58</v>
      </c>
      <c r="S62" s="13">
        <v>61.5</v>
      </c>
      <c r="T62" s="78">
        <f t="shared" si="0"/>
        <v>1.0867947086012192E-3</v>
      </c>
      <c r="U62" s="15">
        <f t="shared" si="1"/>
        <v>2.3072434749220738</v>
      </c>
      <c r="V62" s="60">
        <f t="shared" si="2"/>
        <v>9.3421031464803956</v>
      </c>
      <c r="W62" s="16">
        <f t="shared" si="4"/>
        <v>90.657896853519603</v>
      </c>
      <c r="X62" s="15">
        <f t="shared" si="5"/>
        <v>2.392378257541953</v>
      </c>
      <c r="Y62" s="60">
        <f t="shared" si="3"/>
        <v>5.9969250474674602</v>
      </c>
      <c r="Z62" s="16">
        <f t="shared" si="6"/>
        <v>94.003074952532543</v>
      </c>
      <c r="AA62" s="64">
        <f t="shared" si="7"/>
        <v>3.3451780990129354</v>
      </c>
      <c r="AB62" s="68">
        <v>1.7708520116421442</v>
      </c>
      <c r="AC62" s="69">
        <f t="shared" si="8"/>
        <v>94.003074952532543</v>
      </c>
    </row>
    <row r="63" spans="16:29" x14ac:dyDescent="0.3">
      <c r="R63" s="12">
        <v>59</v>
      </c>
      <c r="S63" s="13">
        <v>61.5</v>
      </c>
      <c r="T63" s="78">
        <f t="shared" si="0"/>
        <v>1.0867947086012192E-3</v>
      </c>
      <c r="U63" s="15">
        <f t="shared" si="1"/>
        <v>2.3072434749220738</v>
      </c>
      <c r="V63" s="60">
        <f t="shared" si="2"/>
        <v>9.3421031464803956</v>
      </c>
      <c r="W63" s="16">
        <f t="shared" si="4"/>
        <v>90.657896853519603</v>
      </c>
      <c r="X63" s="15">
        <f t="shared" si="5"/>
        <v>2.392378257541953</v>
      </c>
      <c r="Y63" s="60">
        <f t="shared" si="3"/>
        <v>5.9969250474674602</v>
      </c>
      <c r="Z63" s="16">
        <f t="shared" si="6"/>
        <v>94.003074952532543</v>
      </c>
      <c r="AA63" s="64">
        <f t="shared" si="7"/>
        <v>3.3451780990129354</v>
      </c>
      <c r="AB63" s="68">
        <v>1.7781512503836436</v>
      </c>
      <c r="AC63" s="69">
        <f t="shared" si="8"/>
        <v>94.003074952532543</v>
      </c>
    </row>
    <row r="64" spans="16:29" x14ac:dyDescent="0.3">
      <c r="R64" s="12">
        <v>60</v>
      </c>
      <c r="S64" s="13">
        <v>61.5</v>
      </c>
      <c r="T64" s="78">
        <f t="shared" si="0"/>
        <v>1.0867947086012192E-3</v>
      </c>
      <c r="U64" s="15">
        <f t="shared" si="1"/>
        <v>2.3072434749220738</v>
      </c>
      <c r="V64" s="60">
        <f t="shared" si="2"/>
        <v>9.3421031464803956</v>
      </c>
      <c r="W64" s="16">
        <f t="shared" si="4"/>
        <v>90.657896853519603</v>
      </c>
      <c r="X64" s="15">
        <f t="shared" si="5"/>
        <v>2.392378257541953</v>
      </c>
      <c r="Y64" s="60">
        <f t="shared" si="3"/>
        <v>5.9969250474674602</v>
      </c>
      <c r="Z64" s="16">
        <f t="shared" si="6"/>
        <v>94.003074952532543</v>
      </c>
      <c r="AA64" s="64">
        <f t="shared" si="7"/>
        <v>3.3451780990129354</v>
      </c>
      <c r="AB64" s="68">
        <v>1.7853298350107671</v>
      </c>
      <c r="AC64" s="69">
        <f t="shared" si="8"/>
        <v>94.156174423139277</v>
      </c>
    </row>
    <row r="65" spans="18:29" x14ac:dyDescent="0.3">
      <c r="R65" s="12">
        <v>61</v>
      </c>
      <c r="S65" s="13">
        <v>61.4</v>
      </c>
      <c r="T65" s="78">
        <f t="shared" si="0"/>
        <v>1.0850275627335749E-3</v>
      </c>
      <c r="U65" s="15">
        <f t="shared" si="1"/>
        <v>2.3110012004512632</v>
      </c>
      <c r="V65" s="60">
        <f t="shared" si="2"/>
        <v>9.1944518486733458</v>
      </c>
      <c r="W65" s="16">
        <f t="shared" si="4"/>
        <v>90.805548151326661</v>
      </c>
      <c r="X65" s="15">
        <f t="shared" si="5"/>
        <v>2.3962746390688947</v>
      </c>
      <c r="Y65" s="60">
        <f t="shared" si="3"/>
        <v>5.8438255768607172</v>
      </c>
      <c r="Z65" s="16">
        <f t="shared" si="6"/>
        <v>94.156174423139277</v>
      </c>
      <c r="AA65" s="64">
        <f t="shared" si="7"/>
        <v>3.3506262718126285</v>
      </c>
      <c r="AB65" s="68">
        <v>1.7923916894982539</v>
      </c>
      <c r="AC65" s="69">
        <f t="shared" si="8"/>
        <v>94.156174423139277</v>
      </c>
    </row>
    <row r="66" spans="18:29" x14ac:dyDescent="0.3">
      <c r="R66" s="12">
        <v>62</v>
      </c>
      <c r="S66" s="13">
        <v>61.4</v>
      </c>
      <c r="T66" s="78">
        <f t="shared" si="0"/>
        <v>1.0850275627335749E-3</v>
      </c>
      <c r="U66" s="15">
        <f t="shared" si="1"/>
        <v>2.3110012004512632</v>
      </c>
      <c r="V66" s="60">
        <f t="shared" si="2"/>
        <v>9.1944518486733458</v>
      </c>
      <c r="W66" s="16">
        <f t="shared" si="4"/>
        <v>90.805548151326661</v>
      </c>
      <c r="X66" s="15">
        <f t="shared" si="5"/>
        <v>2.3962746390688947</v>
      </c>
      <c r="Y66" s="60">
        <f t="shared" si="3"/>
        <v>5.8438255768607172</v>
      </c>
      <c r="Z66" s="16">
        <f t="shared" si="6"/>
        <v>94.156174423139277</v>
      </c>
      <c r="AA66" s="64">
        <f t="shared" si="7"/>
        <v>3.3506262718126285</v>
      </c>
      <c r="AB66" s="68">
        <v>1.7993405494535817</v>
      </c>
      <c r="AC66" s="69">
        <f t="shared" si="8"/>
        <v>94.156174423139277</v>
      </c>
    </row>
    <row r="67" spans="18:29" x14ac:dyDescent="0.3">
      <c r="R67" s="12">
        <v>63</v>
      </c>
      <c r="S67" s="13">
        <v>61.4</v>
      </c>
      <c r="T67" s="78">
        <f t="shared" si="0"/>
        <v>1.0850275627335749E-3</v>
      </c>
      <c r="U67" s="15">
        <f t="shared" si="1"/>
        <v>2.3110012004512632</v>
      </c>
      <c r="V67" s="60">
        <f t="shared" si="2"/>
        <v>9.1944518486733458</v>
      </c>
      <c r="W67" s="16">
        <f t="shared" si="4"/>
        <v>90.805548151326661</v>
      </c>
      <c r="X67" s="15">
        <f t="shared" si="5"/>
        <v>2.3962746390688947</v>
      </c>
      <c r="Y67" s="60">
        <f t="shared" si="3"/>
        <v>5.8438255768607172</v>
      </c>
      <c r="Z67" s="16">
        <f t="shared" si="6"/>
        <v>94.156174423139277</v>
      </c>
      <c r="AA67" s="64">
        <f t="shared" si="7"/>
        <v>3.3506262718126285</v>
      </c>
      <c r="AB67" s="68">
        <v>1.8061799739838871</v>
      </c>
      <c r="AC67" s="69">
        <f t="shared" si="8"/>
        <v>94.309773402622369</v>
      </c>
    </row>
    <row r="68" spans="18:29" x14ac:dyDescent="0.3">
      <c r="R68" s="12">
        <v>64</v>
      </c>
      <c r="S68" s="13">
        <v>61.3</v>
      </c>
      <c r="T68" s="78">
        <f t="shared" ref="T68:T131" si="9">(PI()*$D$10^2/4*S68)*10^-9</f>
        <v>1.0832604168659308E-3</v>
      </c>
      <c r="U68" s="15">
        <f t="shared" ref="U68:U131" si="10">$D$14/T68*10^-6</f>
        <v>2.3147711860963711</v>
      </c>
      <c r="V68" s="60">
        <f t="shared" ref="V68:V131" si="11">(1-(U68/$D$12))*100</f>
        <v>9.0463188174313878</v>
      </c>
      <c r="W68" s="16">
        <f t="shared" si="4"/>
        <v>90.953681182568616</v>
      </c>
      <c r="X68" s="15">
        <f t="shared" si="5"/>
        <v>2.4001837330967395</v>
      </c>
      <c r="Y68" s="60">
        <f t="shared" ref="Y68:Y104" si="12">(1-(X68/$D$12))*100</f>
        <v>5.6902265973776238</v>
      </c>
      <c r="Z68" s="16">
        <f t="shared" si="6"/>
        <v>94.309773402622369</v>
      </c>
      <c r="AA68" s="64">
        <f t="shared" si="7"/>
        <v>3.356092220053764</v>
      </c>
      <c r="AB68" s="68">
        <v>1.8129133566428555</v>
      </c>
      <c r="AC68" s="69">
        <f t="shared" si="8"/>
        <v>94.309773402622369</v>
      </c>
    </row>
    <row r="69" spans="18:29" x14ac:dyDescent="0.3">
      <c r="R69" s="12">
        <v>65</v>
      </c>
      <c r="S69" s="13">
        <v>61.3</v>
      </c>
      <c r="T69" s="78">
        <f t="shared" si="9"/>
        <v>1.0832604168659308E-3</v>
      </c>
      <c r="U69" s="15">
        <f t="shared" si="10"/>
        <v>2.3147711860963711</v>
      </c>
      <c r="V69" s="60">
        <f t="shared" si="11"/>
        <v>9.0463188174313878</v>
      </c>
      <c r="W69" s="16">
        <f t="shared" ref="W69:W105" si="13">100-V69</f>
        <v>90.953681182568616</v>
      </c>
      <c r="X69" s="15">
        <f t="shared" ref="X69:X132" si="14">$D$15/$U$154*U69</f>
        <v>2.4001837330967395</v>
      </c>
      <c r="Y69" s="60">
        <f t="shared" si="12"/>
        <v>5.6902265973776238</v>
      </c>
      <c r="Z69" s="16">
        <f t="shared" ref="Z69:Z105" si="15">100-Y69</f>
        <v>94.309773402622369</v>
      </c>
      <c r="AA69" s="64">
        <f t="shared" ref="AA69:AA132" si="16">V69-Y69</f>
        <v>3.356092220053764</v>
      </c>
      <c r="AB69" s="68">
        <v>1.8195439355418688</v>
      </c>
      <c r="AC69" s="69">
        <f t="shared" ref="AC69:AC104" si="17">Z70</f>
        <v>94.309773402622369</v>
      </c>
    </row>
    <row r="70" spans="18:29" x14ac:dyDescent="0.3">
      <c r="R70" s="12">
        <v>66</v>
      </c>
      <c r="S70" s="13">
        <v>61.3</v>
      </c>
      <c r="T70" s="78">
        <f t="shared" si="9"/>
        <v>1.0832604168659308E-3</v>
      </c>
      <c r="U70" s="15">
        <f t="shared" si="10"/>
        <v>2.3147711860963711</v>
      </c>
      <c r="V70" s="60">
        <f t="shared" si="11"/>
        <v>9.0463188174313878</v>
      </c>
      <c r="W70" s="16">
        <f t="shared" si="13"/>
        <v>90.953681182568616</v>
      </c>
      <c r="X70" s="15">
        <f t="shared" si="14"/>
        <v>2.4001837330967395</v>
      </c>
      <c r="Y70" s="60">
        <f t="shared" si="12"/>
        <v>5.6902265973776238</v>
      </c>
      <c r="Z70" s="16">
        <f t="shared" si="15"/>
        <v>94.309773402622369</v>
      </c>
      <c r="AA70" s="64">
        <f t="shared" si="16"/>
        <v>3.356092220053764</v>
      </c>
      <c r="AB70" s="68">
        <v>1.8260748027008264</v>
      </c>
      <c r="AC70" s="69">
        <f t="shared" si="17"/>
        <v>94.309773402622369</v>
      </c>
    </row>
    <row r="71" spans="18:29" x14ac:dyDescent="0.3">
      <c r="R71" s="12">
        <v>67</v>
      </c>
      <c r="S71" s="13">
        <v>61.3</v>
      </c>
      <c r="T71" s="78">
        <f t="shared" si="9"/>
        <v>1.0832604168659308E-3</v>
      </c>
      <c r="U71" s="15">
        <f t="shared" si="10"/>
        <v>2.3147711860963711</v>
      </c>
      <c r="V71" s="60">
        <f t="shared" si="11"/>
        <v>9.0463188174313878</v>
      </c>
      <c r="W71" s="16">
        <f t="shared" si="13"/>
        <v>90.953681182568616</v>
      </c>
      <c r="X71" s="15">
        <f t="shared" si="14"/>
        <v>2.4001837330967395</v>
      </c>
      <c r="Y71" s="60">
        <f t="shared" si="12"/>
        <v>5.6902265973776238</v>
      </c>
      <c r="Z71" s="16">
        <f t="shared" si="15"/>
        <v>94.309773402622369</v>
      </c>
      <c r="AA71" s="64">
        <f t="shared" si="16"/>
        <v>3.356092220053764</v>
      </c>
      <c r="AB71" s="68">
        <v>1.8325089127062364</v>
      </c>
      <c r="AC71" s="69">
        <f t="shared" si="17"/>
        <v>94.463874339554792</v>
      </c>
    </row>
    <row r="72" spans="18:29" x14ac:dyDescent="0.3">
      <c r="R72" s="12">
        <v>68</v>
      </c>
      <c r="S72" s="13">
        <v>61.2</v>
      </c>
      <c r="T72" s="78">
        <f t="shared" si="9"/>
        <v>1.0814932709982863E-3</v>
      </c>
      <c r="U72" s="15">
        <f t="shared" si="10"/>
        <v>2.3185534919560062</v>
      </c>
      <c r="V72" s="60">
        <f t="shared" si="11"/>
        <v>8.8977016913160618</v>
      </c>
      <c r="W72" s="16">
        <f t="shared" si="13"/>
        <v>91.102298308683942</v>
      </c>
      <c r="X72" s="15">
        <f t="shared" si="14"/>
        <v>2.4041056019416693</v>
      </c>
      <c r="Y72" s="60">
        <f t="shared" si="12"/>
        <v>5.5361256604452125</v>
      </c>
      <c r="Z72" s="16">
        <f t="shared" si="15"/>
        <v>94.463874339554792</v>
      </c>
      <c r="AA72" s="64">
        <f t="shared" si="16"/>
        <v>3.3615760308708493</v>
      </c>
      <c r="AB72" s="68">
        <v>1.8388490907372552</v>
      </c>
      <c r="AC72" s="69">
        <f t="shared" si="17"/>
        <v>94.463874339554792</v>
      </c>
    </row>
    <row r="73" spans="18:29" x14ac:dyDescent="0.3">
      <c r="R73" s="12">
        <v>69</v>
      </c>
      <c r="S73" s="13">
        <v>61.2</v>
      </c>
      <c r="T73" s="78">
        <f t="shared" si="9"/>
        <v>1.0814932709982863E-3</v>
      </c>
      <c r="U73" s="15">
        <f t="shared" si="10"/>
        <v>2.3185534919560062</v>
      </c>
      <c r="V73" s="60">
        <f t="shared" si="11"/>
        <v>8.8977016913160618</v>
      </c>
      <c r="W73" s="16">
        <f t="shared" si="13"/>
        <v>91.102298308683942</v>
      </c>
      <c r="X73" s="15">
        <f t="shared" si="14"/>
        <v>2.4041056019416693</v>
      </c>
      <c r="Y73" s="60">
        <f t="shared" si="12"/>
        <v>5.5361256604452125</v>
      </c>
      <c r="Z73" s="16">
        <f t="shared" si="15"/>
        <v>94.463874339554792</v>
      </c>
      <c r="AA73" s="64">
        <f t="shared" si="16"/>
        <v>3.3615760308708493</v>
      </c>
      <c r="AB73" s="68">
        <v>1.8450980400142569</v>
      </c>
      <c r="AC73" s="69">
        <f t="shared" si="17"/>
        <v>94.463874339554792</v>
      </c>
    </row>
    <row r="74" spans="18:29" x14ac:dyDescent="0.3">
      <c r="R74" s="12">
        <v>70</v>
      </c>
      <c r="S74" s="13">
        <v>61.2</v>
      </c>
      <c r="T74" s="78">
        <f t="shared" si="9"/>
        <v>1.0814932709982863E-3</v>
      </c>
      <c r="U74" s="15">
        <f t="shared" si="10"/>
        <v>2.3185534919560062</v>
      </c>
      <c r="V74" s="60">
        <f t="shared" si="11"/>
        <v>8.8977016913160618</v>
      </c>
      <c r="W74" s="16">
        <f t="shared" si="13"/>
        <v>91.102298308683942</v>
      </c>
      <c r="X74" s="15">
        <f t="shared" si="14"/>
        <v>2.4041056019416693</v>
      </c>
      <c r="Y74" s="60">
        <f t="shared" si="12"/>
        <v>5.5361256604452125</v>
      </c>
      <c r="Z74" s="16">
        <f t="shared" si="15"/>
        <v>94.463874339554792</v>
      </c>
      <c r="AA74" s="64">
        <f t="shared" si="16"/>
        <v>3.3615760308708493</v>
      </c>
      <c r="AB74" s="68">
        <v>1.8512583487190752</v>
      </c>
      <c r="AC74" s="69">
        <f t="shared" si="17"/>
        <v>94.463874339554792</v>
      </c>
    </row>
    <row r="75" spans="18:29" x14ac:dyDescent="0.3">
      <c r="R75" s="12">
        <v>71</v>
      </c>
      <c r="S75" s="13">
        <v>61.2</v>
      </c>
      <c r="T75" s="78">
        <f t="shared" si="9"/>
        <v>1.0814932709982863E-3</v>
      </c>
      <c r="U75" s="15">
        <f t="shared" si="10"/>
        <v>2.3185534919560062</v>
      </c>
      <c r="V75" s="60">
        <f t="shared" si="11"/>
        <v>8.8977016913160618</v>
      </c>
      <c r="W75" s="16">
        <f t="shared" si="13"/>
        <v>91.102298308683942</v>
      </c>
      <c r="X75" s="15">
        <f t="shared" si="14"/>
        <v>2.4041056019416693</v>
      </c>
      <c r="Y75" s="60">
        <f t="shared" si="12"/>
        <v>5.5361256604452125</v>
      </c>
      <c r="Z75" s="16">
        <f t="shared" si="15"/>
        <v>94.463874339554792</v>
      </c>
      <c r="AA75" s="64">
        <f t="shared" si="16"/>
        <v>3.3615760308708493</v>
      </c>
      <c r="AB75" s="68">
        <v>1.8573324964312685</v>
      </c>
      <c r="AC75" s="69">
        <f t="shared" si="17"/>
        <v>94.618479698539289</v>
      </c>
    </row>
    <row r="76" spans="18:29" x14ac:dyDescent="0.3">
      <c r="R76" s="12">
        <v>72</v>
      </c>
      <c r="S76" s="13">
        <v>61.1</v>
      </c>
      <c r="T76" s="78">
        <f t="shared" si="9"/>
        <v>1.0797261251306422E-3</v>
      </c>
      <c r="U76" s="15">
        <f t="shared" si="10"/>
        <v>2.3223481785222182</v>
      </c>
      <c r="V76" s="60">
        <f t="shared" si="11"/>
        <v>8.7485980934295391</v>
      </c>
      <c r="W76" s="16">
        <f t="shared" si="13"/>
        <v>91.251401906570464</v>
      </c>
      <c r="X76" s="15">
        <f t="shared" si="14"/>
        <v>2.4080403083278248</v>
      </c>
      <c r="Y76" s="60">
        <f t="shared" si="12"/>
        <v>5.3815203014607178</v>
      </c>
      <c r="Z76" s="16">
        <f t="shared" si="15"/>
        <v>94.618479698539289</v>
      </c>
      <c r="AA76" s="64">
        <f t="shared" si="16"/>
        <v>3.3670777919688213</v>
      </c>
      <c r="AB76" s="68">
        <v>1.8633228601204559</v>
      </c>
      <c r="AC76" s="69">
        <f t="shared" si="17"/>
        <v>94.618479698539289</v>
      </c>
    </row>
    <row r="77" spans="18:29" x14ac:dyDescent="0.3">
      <c r="R77" s="12">
        <v>73</v>
      </c>
      <c r="S77" s="13">
        <v>61.1</v>
      </c>
      <c r="T77" s="78">
        <f t="shared" si="9"/>
        <v>1.0797261251306422E-3</v>
      </c>
      <c r="U77" s="15">
        <f t="shared" si="10"/>
        <v>2.3223481785222182</v>
      </c>
      <c r="V77" s="60">
        <f t="shared" si="11"/>
        <v>8.7485980934295391</v>
      </c>
      <c r="W77" s="16">
        <f t="shared" si="13"/>
        <v>91.251401906570464</v>
      </c>
      <c r="X77" s="15">
        <f t="shared" si="14"/>
        <v>2.4080403083278248</v>
      </c>
      <c r="Y77" s="60">
        <f t="shared" si="12"/>
        <v>5.3815203014607178</v>
      </c>
      <c r="Z77" s="16">
        <f t="shared" si="15"/>
        <v>94.618479698539289</v>
      </c>
      <c r="AA77" s="64">
        <f t="shared" si="16"/>
        <v>3.3670777919688213</v>
      </c>
      <c r="AB77" s="68">
        <v>1.8692317197309762</v>
      </c>
      <c r="AC77" s="69">
        <f t="shared" si="17"/>
        <v>94.618479698539289</v>
      </c>
    </row>
    <row r="78" spans="18:29" x14ac:dyDescent="0.3">
      <c r="R78" s="12">
        <v>74</v>
      </c>
      <c r="S78" s="13">
        <v>61.1</v>
      </c>
      <c r="T78" s="78">
        <f t="shared" si="9"/>
        <v>1.0797261251306422E-3</v>
      </c>
      <c r="U78" s="15">
        <f t="shared" si="10"/>
        <v>2.3223481785222182</v>
      </c>
      <c r="V78" s="60">
        <f t="shared" si="11"/>
        <v>8.7485980934295391</v>
      </c>
      <c r="W78" s="16">
        <f t="shared" si="13"/>
        <v>91.251401906570464</v>
      </c>
      <c r="X78" s="15">
        <f t="shared" si="14"/>
        <v>2.4080403083278248</v>
      </c>
      <c r="Y78" s="60">
        <f t="shared" si="12"/>
        <v>5.3815203014607178</v>
      </c>
      <c r="Z78" s="16">
        <f t="shared" si="15"/>
        <v>94.618479698539289</v>
      </c>
      <c r="AA78" s="64">
        <f t="shared" si="16"/>
        <v>3.3670777919688213</v>
      </c>
      <c r="AB78" s="68">
        <v>1.8750612633917001</v>
      </c>
      <c r="AC78" s="69">
        <f t="shared" si="17"/>
        <v>94.618479698539289</v>
      </c>
    </row>
    <row r="79" spans="18:29" x14ac:dyDescent="0.3">
      <c r="R79" s="12">
        <v>75</v>
      </c>
      <c r="S79" s="13">
        <v>61.1</v>
      </c>
      <c r="T79" s="78">
        <f t="shared" si="9"/>
        <v>1.0797261251306422E-3</v>
      </c>
      <c r="U79" s="15">
        <f t="shared" si="10"/>
        <v>2.3223481785222182</v>
      </c>
      <c r="V79" s="60">
        <f t="shared" si="11"/>
        <v>8.7485980934295391</v>
      </c>
      <c r="W79" s="16">
        <f t="shared" si="13"/>
        <v>91.251401906570464</v>
      </c>
      <c r="X79" s="15">
        <f t="shared" si="14"/>
        <v>2.4080403083278248</v>
      </c>
      <c r="Y79" s="60">
        <f t="shared" si="12"/>
        <v>5.3815203014607178</v>
      </c>
      <c r="Z79" s="16">
        <f t="shared" si="15"/>
        <v>94.618479698539289</v>
      </c>
      <c r="AA79" s="64">
        <f t="shared" si="16"/>
        <v>3.3670777919688213</v>
      </c>
      <c r="AB79" s="68">
        <v>1.8808135922807914</v>
      </c>
      <c r="AC79" s="69">
        <f t="shared" si="17"/>
        <v>94.618479698539289</v>
      </c>
    </row>
    <row r="80" spans="18:29" x14ac:dyDescent="0.3">
      <c r="R80" s="12">
        <v>76</v>
      </c>
      <c r="S80" s="13">
        <v>61.1</v>
      </c>
      <c r="T80" s="78">
        <f t="shared" si="9"/>
        <v>1.0797261251306422E-3</v>
      </c>
      <c r="U80" s="15">
        <f t="shared" si="10"/>
        <v>2.3223481785222182</v>
      </c>
      <c r="V80" s="60">
        <f t="shared" si="11"/>
        <v>8.7485980934295391</v>
      </c>
      <c r="W80" s="16">
        <f t="shared" si="13"/>
        <v>91.251401906570464</v>
      </c>
      <c r="X80" s="15">
        <f t="shared" si="14"/>
        <v>2.4080403083278248</v>
      </c>
      <c r="Y80" s="60">
        <f t="shared" si="12"/>
        <v>5.3815203014607178</v>
      </c>
      <c r="Z80" s="16">
        <f t="shared" si="15"/>
        <v>94.618479698539289</v>
      </c>
      <c r="AA80" s="64">
        <f t="shared" si="16"/>
        <v>3.3670777919688213</v>
      </c>
      <c r="AB80" s="68">
        <v>1.8864907251724818</v>
      </c>
      <c r="AC80" s="69">
        <f t="shared" si="17"/>
        <v>94.773591960340184</v>
      </c>
    </row>
    <row r="81" spans="18:29" x14ac:dyDescent="0.3">
      <c r="R81" s="12">
        <v>77</v>
      </c>
      <c r="S81" s="13">
        <v>61</v>
      </c>
      <c r="T81" s="78">
        <f t="shared" si="9"/>
        <v>1.0779589792629979E-3</v>
      </c>
      <c r="U81" s="15">
        <f t="shared" si="10"/>
        <v>2.3261553066837304</v>
      </c>
      <c r="V81" s="60">
        <f t="shared" si="11"/>
        <v>8.5990056312876035</v>
      </c>
      <c r="W81" s="16">
        <f t="shared" si="13"/>
        <v>91.400994368712389</v>
      </c>
      <c r="X81" s="15">
        <f t="shared" si="14"/>
        <v>2.4119879153906578</v>
      </c>
      <c r="Y81" s="60">
        <f t="shared" si="12"/>
        <v>5.2264080396598134</v>
      </c>
      <c r="Z81" s="16">
        <f t="shared" si="15"/>
        <v>94.773591960340184</v>
      </c>
      <c r="AA81" s="64">
        <f t="shared" si="16"/>
        <v>3.3725975916277902</v>
      </c>
      <c r="AB81" s="68">
        <v>1.8920946026904804</v>
      </c>
      <c r="AC81" s="69">
        <f t="shared" si="17"/>
        <v>94.773591960340184</v>
      </c>
    </row>
    <row r="82" spans="18:29" x14ac:dyDescent="0.3">
      <c r="R82" s="12">
        <v>78</v>
      </c>
      <c r="S82" s="13">
        <v>61</v>
      </c>
      <c r="T82" s="78">
        <f t="shared" si="9"/>
        <v>1.0779589792629979E-3</v>
      </c>
      <c r="U82" s="15">
        <f t="shared" si="10"/>
        <v>2.3261553066837304</v>
      </c>
      <c r="V82" s="60">
        <f t="shared" si="11"/>
        <v>8.5990056312876035</v>
      </c>
      <c r="W82" s="16">
        <f t="shared" si="13"/>
        <v>91.400994368712389</v>
      </c>
      <c r="X82" s="15">
        <f t="shared" si="14"/>
        <v>2.4119879153906578</v>
      </c>
      <c r="Y82" s="60">
        <f t="shared" si="12"/>
        <v>5.2264080396598134</v>
      </c>
      <c r="Z82" s="16">
        <f t="shared" si="15"/>
        <v>94.773591960340184</v>
      </c>
      <c r="AA82" s="64">
        <f t="shared" si="16"/>
        <v>3.3725975916277902</v>
      </c>
      <c r="AB82" s="68">
        <v>1.8976270912904414</v>
      </c>
      <c r="AC82" s="69">
        <f t="shared" si="17"/>
        <v>94.773591960340184</v>
      </c>
    </row>
    <row r="83" spans="18:29" x14ac:dyDescent="0.3">
      <c r="R83" s="12">
        <v>79</v>
      </c>
      <c r="S83" s="13">
        <v>61</v>
      </c>
      <c r="T83" s="78">
        <f t="shared" si="9"/>
        <v>1.0779589792629979E-3</v>
      </c>
      <c r="U83" s="15">
        <f t="shared" si="10"/>
        <v>2.3261553066837304</v>
      </c>
      <c r="V83" s="60">
        <f t="shared" si="11"/>
        <v>8.5990056312876035</v>
      </c>
      <c r="W83" s="16">
        <f t="shared" si="13"/>
        <v>91.400994368712389</v>
      </c>
      <c r="X83" s="15">
        <f t="shared" si="14"/>
        <v>2.4119879153906578</v>
      </c>
      <c r="Y83" s="60">
        <f t="shared" si="12"/>
        <v>5.2264080396598134</v>
      </c>
      <c r="Z83" s="16">
        <f t="shared" si="15"/>
        <v>94.773591960340184</v>
      </c>
      <c r="AA83" s="64">
        <f t="shared" si="16"/>
        <v>3.3725975916277902</v>
      </c>
      <c r="AB83" s="68">
        <v>1.9030899869919435</v>
      </c>
      <c r="AC83" s="69">
        <f t="shared" si="17"/>
        <v>94.773591960340184</v>
      </c>
    </row>
    <row r="84" spans="18:29" x14ac:dyDescent="0.3">
      <c r="R84" s="12">
        <v>80</v>
      </c>
      <c r="S84" s="13">
        <v>61</v>
      </c>
      <c r="T84" s="78">
        <f t="shared" si="9"/>
        <v>1.0779589792629979E-3</v>
      </c>
      <c r="U84" s="15">
        <f t="shared" si="10"/>
        <v>2.3261553066837304</v>
      </c>
      <c r="V84" s="60">
        <f t="shared" si="11"/>
        <v>8.5990056312876035</v>
      </c>
      <c r="W84" s="16">
        <f t="shared" si="13"/>
        <v>91.400994368712389</v>
      </c>
      <c r="X84" s="15">
        <f t="shared" si="14"/>
        <v>2.4119879153906578</v>
      </c>
      <c r="Y84" s="60">
        <f t="shared" si="12"/>
        <v>5.2264080396598134</v>
      </c>
      <c r="Z84" s="16">
        <f t="shared" si="15"/>
        <v>94.773591960340184</v>
      </c>
      <c r="AA84" s="64">
        <f t="shared" si="16"/>
        <v>3.3725975916277902</v>
      </c>
      <c r="AB84" s="68">
        <v>1.9084850188786497</v>
      </c>
      <c r="AC84" s="69">
        <f t="shared" si="17"/>
        <v>94.929213622015624</v>
      </c>
    </row>
    <row r="85" spans="18:29" x14ac:dyDescent="0.3">
      <c r="R85" s="12">
        <v>81</v>
      </c>
      <c r="S85" s="13">
        <v>60.9</v>
      </c>
      <c r="T85" s="78">
        <f t="shared" si="9"/>
        <v>1.0761918333953536E-3</v>
      </c>
      <c r="U85" s="15">
        <f t="shared" si="10"/>
        <v>2.3299749377291881</v>
      </c>
      <c r="V85" s="60">
        <f t="shared" si="11"/>
        <v>8.4489218966920188</v>
      </c>
      <c r="W85" s="16">
        <f t="shared" si="13"/>
        <v>91.551078103307987</v>
      </c>
      <c r="X85" s="15">
        <f t="shared" si="14"/>
        <v>2.4159484866802976</v>
      </c>
      <c r="Y85" s="60">
        <f t="shared" si="12"/>
        <v>5.0707863779843709</v>
      </c>
      <c r="Z85" s="16">
        <f t="shared" si="15"/>
        <v>94.929213622015624</v>
      </c>
      <c r="AA85" s="64">
        <f t="shared" si="16"/>
        <v>3.3781355187076478</v>
      </c>
      <c r="AB85" s="68">
        <v>1.9138138523837167</v>
      </c>
      <c r="AC85" s="69">
        <f t="shared" si="17"/>
        <v>94.929213622015624</v>
      </c>
    </row>
    <row r="86" spans="18:29" x14ac:dyDescent="0.3">
      <c r="R86" s="12">
        <v>82</v>
      </c>
      <c r="S86" s="13">
        <v>60.9</v>
      </c>
      <c r="T86" s="78">
        <f t="shared" si="9"/>
        <v>1.0761918333953536E-3</v>
      </c>
      <c r="U86" s="15">
        <f t="shared" si="10"/>
        <v>2.3299749377291881</v>
      </c>
      <c r="V86" s="60">
        <f t="shared" si="11"/>
        <v>8.4489218966920188</v>
      </c>
      <c r="W86" s="16">
        <f t="shared" si="13"/>
        <v>91.551078103307987</v>
      </c>
      <c r="X86" s="15">
        <f t="shared" si="14"/>
        <v>2.4159484866802976</v>
      </c>
      <c r="Y86" s="60">
        <f t="shared" si="12"/>
        <v>5.0707863779843709</v>
      </c>
      <c r="Z86" s="16">
        <f t="shared" si="15"/>
        <v>94.929213622015624</v>
      </c>
      <c r="AA86" s="64">
        <f t="shared" si="16"/>
        <v>3.3781355187076478</v>
      </c>
      <c r="AB86" s="68">
        <v>1.919078092376074</v>
      </c>
      <c r="AC86" s="69">
        <f t="shared" si="17"/>
        <v>94.929213622015624</v>
      </c>
    </row>
    <row r="87" spans="18:29" x14ac:dyDescent="0.3">
      <c r="R87" s="12">
        <v>83</v>
      </c>
      <c r="S87" s="13">
        <v>60.9</v>
      </c>
      <c r="T87" s="78">
        <f t="shared" si="9"/>
        <v>1.0761918333953536E-3</v>
      </c>
      <c r="U87" s="15">
        <f t="shared" si="10"/>
        <v>2.3299749377291881</v>
      </c>
      <c r="V87" s="60">
        <f t="shared" si="11"/>
        <v>8.4489218966920188</v>
      </c>
      <c r="W87" s="16">
        <f t="shared" si="13"/>
        <v>91.551078103307987</v>
      </c>
      <c r="X87" s="15">
        <f t="shared" si="14"/>
        <v>2.4159484866802976</v>
      </c>
      <c r="Y87" s="60">
        <f t="shared" si="12"/>
        <v>5.0707863779843709</v>
      </c>
      <c r="Z87" s="16">
        <f t="shared" si="15"/>
        <v>94.929213622015624</v>
      </c>
      <c r="AA87" s="64">
        <f t="shared" si="16"/>
        <v>3.3781355187076478</v>
      </c>
      <c r="AB87" s="68">
        <v>1.9242792860618816</v>
      </c>
      <c r="AC87" s="69">
        <f t="shared" si="17"/>
        <v>94.929213622015624</v>
      </c>
    </row>
    <row r="88" spans="18:29" x14ac:dyDescent="0.3">
      <c r="R88" s="12">
        <v>84</v>
      </c>
      <c r="S88" s="13">
        <v>60.9</v>
      </c>
      <c r="T88" s="78">
        <f t="shared" si="9"/>
        <v>1.0761918333953536E-3</v>
      </c>
      <c r="U88" s="15">
        <f t="shared" si="10"/>
        <v>2.3299749377291881</v>
      </c>
      <c r="V88" s="60">
        <f t="shared" si="11"/>
        <v>8.4489218966920188</v>
      </c>
      <c r="W88" s="16">
        <f t="shared" si="13"/>
        <v>91.551078103307987</v>
      </c>
      <c r="X88" s="15">
        <f t="shared" si="14"/>
        <v>2.4159484866802976</v>
      </c>
      <c r="Y88" s="60">
        <f t="shared" si="12"/>
        <v>5.0707863779843709</v>
      </c>
      <c r="Z88" s="16">
        <f t="shared" si="15"/>
        <v>94.929213622015624</v>
      </c>
      <c r="AA88" s="64">
        <f t="shared" si="16"/>
        <v>3.3781355187076478</v>
      </c>
      <c r="AB88" s="68">
        <v>1.9294189257142926</v>
      </c>
      <c r="AC88" s="69">
        <f t="shared" si="17"/>
        <v>94.929213622015624</v>
      </c>
    </row>
    <row r="89" spans="18:29" x14ac:dyDescent="0.3">
      <c r="R89" s="12">
        <v>85</v>
      </c>
      <c r="S89" s="13">
        <v>60.9</v>
      </c>
      <c r="T89" s="78">
        <f t="shared" si="9"/>
        <v>1.0761918333953536E-3</v>
      </c>
      <c r="U89" s="15">
        <f t="shared" si="10"/>
        <v>2.3299749377291881</v>
      </c>
      <c r="V89" s="60">
        <f t="shared" si="11"/>
        <v>8.4489218966920188</v>
      </c>
      <c r="W89" s="16">
        <f t="shared" si="13"/>
        <v>91.551078103307987</v>
      </c>
      <c r="X89" s="15">
        <f t="shared" si="14"/>
        <v>2.4159484866802976</v>
      </c>
      <c r="Y89" s="60">
        <f t="shared" si="12"/>
        <v>5.0707863779843709</v>
      </c>
      <c r="Z89" s="16">
        <f t="shared" si="15"/>
        <v>94.929213622015624</v>
      </c>
      <c r="AA89" s="64">
        <f t="shared" si="16"/>
        <v>3.3781355187076478</v>
      </c>
      <c r="AB89" s="68">
        <v>1.9344984512435677</v>
      </c>
      <c r="AC89" s="69">
        <f t="shared" si="17"/>
        <v>95.085347197051831</v>
      </c>
    </row>
    <row r="90" spans="18:29" x14ac:dyDescent="0.3">
      <c r="R90" s="12">
        <v>86</v>
      </c>
      <c r="S90" s="13">
        <v>60.8</v>
      </c>
      <c r="T90" s="78">
        <f t="shared" si="9"/>
        <v>1.0744246875277093E-3</v>
      </c>
      <c r="U90" s="15">
        <f t="shared" si="10"/>
        <v>2.3338071333504531</v>
      </c>
      <c r="V90" s="60">
        <f t="shared" si="11"/>
        <v>8.2983444656010601</v>
      </c>
      <c r="W90" s="16">
        <f t="shared" si="13"/>
        <v>91.701655534398938</v>
      </c>
      <c r="X90" s="15">
        <f t="shared" si="14"/>
        <v>2.4199220861649691</v>
      </c>
      <c r="Y90" s="60">
        <f t="shared" si="12"/>
        <v>4.9146528029481722</v>
      </c>
      <c r="Z90" s="16">
        <f t="shared" si="15"/>
        <v>95.085347197051831</v>
      </c>
      <c r="AA90" s="64">
        <f t="shared" si="16"/>
        <v>3.3836916626528879</v>
      </c>
      <c r="AB90" s="68">
        <v>1.9395192526186185</v>
      </c>
      <c r="AC90" s="69">
        <f t="shared" si="17"/>
        <v>95.085347197051831</v>
      </c>
    </row>
    <row r="91" spans="18:29" x14ac:dyDescent="0.3">
      <c r="R91" s="12">
        <v>87</v>
      </c>
      <c r="S91" s="13">
        <v>60.8</v>
      </c>
      <c r="T91" s="78">
        <f t="shared" si="9"/>
        <v>1.0744246875277093E-3</v>
      </c>
      <c r="U91" s="15">
        <f t="shared" si="10"/>
        <v>2.3338071333504531</v>
      </c>
      <c r="V91" s="60">
        <f t="shared" si="11"/>
        <v>8.2983444656010601</v>
      </c>
      <c r="W91" s="16">
        <f t="shared" si="13"/>
        <v>91.701655534398938</v>
      </c>
      <c r="X91" s="15">
        <f t="shared" si="14"/>
        <v>2.4199220861649691</v>
      </c>
      <c r="Y91" s="60">
        <f t="shared" si="12"/>
        <v>4.9146528029481722</v>
      </c>
      <c r="Z91" s="16">
        <f t="shared" si="15"/>
        <v>95.085347197051831</v>
      </c>
      <c r="AA91" s="64">
        <f t="shared" si="16"/>
        <v>3.3836916626528879</v>
      </c>
      <c r="AB91" s="68">
        <v>1.9444826721501687</v>
      </c>
      <c r="AC91" s="69">
        <f t="shared" si="17"/>
        <v>95.085347197051831</v>
      </c>
    </row>
    <row r="92" spans="18:29" x14ac:dyDescent="0.3">
      <c r="R92" s="12">
        <v>88</v>
      </c>
      <c r="S92" s="13">
        <v>60.8</v>
      </c>
      <c r="T92" s="78">
        <f t="shared" si="9"/>
        <v>1.0744246875277093E-3</v>
      </c>
      <c r="U92" s="15">
        <f t="shared" si="10"/>
        <v>2.3338071333504531</v>
      </c>
      <c r="V92" s="60">
        <f t="shared" si="11"/>
        <v>8.2983444656010601</v>
      </c>
      <c r="W92" s="16">
        <f t="shared" si="13"/>
        <v>91.701655534398938</v>
      </c>
      <c r="X92" s="15">
        <f t="shared" si="14"/>
        <v>2.4199220861649691</v>
      </c>
      <c r="Y92" s="60">
        <f t="shared" si="12"/>
        <v>4.9146528029481722</v>
      </c>
      <c r="Z92" s="16">
        <f t="shared" si="15"/>
        <v>95.085347197051831</v>
      </c>
      <c r="AA92" s="64">
        <f t="shared" si="16"/>
        <v>3.3836916626528879</v>
      </c>
      <c r="AB92" s="68">
        <v>1.9493900066449128</v>
      </c>
      <c r="AC92" s="69">
        <f t="shared" si="17"/>
        <v>95.085347197051831</v>
      </c>
    </row>
    <row r="93" spans="18:29" x14ac:dyDescent="0.3">
      <c r="R93" s="12">
        <v>89</v>
      </c>
      <c r="S93" s="13">
        <v>60.8</v>
      </c>
      <c r="T93" s="78">
        <f t="shared" si="9"/>
        <v>1.0744246875277093E-3</v>
      </c>
      <c r="U93" s="15">
        <f t="shared" si="10"/>
        <v>2.3338071333504531</v>
      </c>
      <c r="V93" s="60">
        <f t="shared" si="11"/>
        <v>8.2983444656010601</v>
      </c>
      <c r="W93" s="16">
        <f t="shared" si="13"/>
        <v>91.701655534398938</v>
      </c>
      <c r="X93" s="15">
        <f t="shared" si="14"/>
        <v>2.4199220861649691</v>
      </c>
      <c r="Y93" s="60">
        <f t="shared" si="12"/>
        <v>4.9146528029481722</v>
      </c>
      <c r="Z93" s="16">
        <f t="shared" si="15"/>
        <v>95.085347197051831</v>
      </c>
      <c r="AA93" s="64">
        <f t="shared" si="16"/>
        <v>3.3836916626528879</v>
      </c>
      <c r="AB93" s="68">
        <v>1.954242509439325</v>
      </c>
      <c r="AC93" s="69">
        <f t="shared" si="17"/>
        <v>95.085347197051831</v>
      </c>
    </row>
    <row r="94" spans="18:29" x14ac:dyDescent="0.3">
      <c r="R94" s="12">
        <v>90</v>
      </c>
      <c r="S94" s="13">
        <v>60.8</v>
      </c>
      <c r="T94" s="78">
        <f t="shared" si="9"/>
        <v>1.0744246875277093E-3</v>
      </c>
      <c r="U94" s="15">
        <f t="shared" si="10"/>
        <v>2.3338071333504531</v>
      </c>
      <c r="V94" s="60">
        <f t="shared" si="11"/>
        <v>8.2983444656010601</v>
      </c>
      <c r="W94" s="16">
        <f t="shared" si="13"/>
        <v>91.701655534398938</v>
      </c>
      <c r="X94" s="15">
        <f t="shared" si="14"/>
        <v>2.4199220861649691</v>
      </c>
      <c r="Y94" s="60">
        <f t="shared" si="12"/>
        <v>4.9146528029481722</v>
      </c>
      <c r="Z94" s="16">
        <f t="shared" si="15"/>
        <v>95.085347197051831</v>
      </c>
      <c r="AA94" s="64">
        <f t="shared" si="16"/>
        <v>3.3836916626528879</v>
      </c>
      <c r="AB94" s="68">
        <v>1.9590413923210936</v>
      </c>
      <c r="AC94" s="69">
        <f t="shared" si="17"/>
        <v>95.085347197051831</v>
      </c>
    </row>
    <row r="95" spans="18:29" x14ac:dyDescent="0.3">
      <c r="R95" s="12">
        <v>91</v>
      </c>
      <c r="S95" s="13">
        <v>60.8</v>
      </c>
      <c r="T95" s="78">
        <f t="shared" si="9"/>
        <v>1.0744246875277093E-3</v>
      </c>
      <c r="U95" s="15">
        <f t="shared" si="10"/>
        <v>2.3338071333504531</v>
      </c>
      <c r="V95" s="60">
        <f t="shared" si="11"/>
        <v>8.2983444656010601</v>
      </c>
      <c r="W95" s="16">
        <f t="shared" si="13"/>
        <v>91.701655534398938</v>
      </c>
      <c r="X95" s="15">
        <f t="shared" si="14"/>
        <v>2.4199220861649691</v>
      </c>
      <c r="Y95" s="60">
        <f t="shared" si="12"/>
        <v>4.9146528029481722</v>
      </c>
      <c r="Z95" s="16">
        <f t="shared" si="15"/>
        <v>95.085347197051831</v>
      </c>
      <c r="AA95" s="64">
        <f t="shared" si="16"/>
        <v>3.3836916626528879</v>
      </c>
      <c r="AB95" s="68">
        <v>1.9637878273455553</v>
      </c>
      <c r="AC95" s="69">
        <f t="shared" si="17"/>
        <v>95.241995215498378</v>
      </c>
    </row>
    <row r="96" spans="18:29" x14ac:dyDescent="0.3">
      <c r="R96" s="12">
        <v>92</v>
      </c>
      <c r="S96" s="13">
        <v>60.7</v>
      </c>
      <c r="T96" s="78">
        <f t="shared" si="9"/>
        <v>1.0726575416600652E-3</v>
      </c>
      <c r="U96" s="15">
        <f t="shared" si="10"/>
        <v>2.3376519556459234</v>
      </c>
      <c r="V96" s="60">
        <f t="shared" si="11"/>
        <v>8.147270897999082</v>
      </c>
      <c r="W96" s="16">
        <f t="shared" si="13"/>
        <v>91.852729102000922</v>
      </c>
      <c r="X96" s="15">
        <f t="shared" si="14"/>
        <v>2.4239087782344337</v>
      </c>
      <c r="Y96" s="60">
        <f t="shared" si="12"/>
        <v>4.7580047845016242</v>
      </c>
      <c r="Z96" s="16">
        <f t="shared" si="15"/>
        <v>95.241995215498378</v>
      </c>
      <c r="AA96" s="64">
        <f t="shared" si="16"/>
        <v>3.3892661134974578</v>
      </c>
      <c r="AB96" s="68">
        <v>1.968482948553935</v>
      </c>
      <c r="AC96" s="69">
        <f t="shared" si="17"/>
        <v>95.241995215498378</v>
      </c>
    </row>
    <row r="97" spans="18:29" x14ac:dyDescent="0.3">
      <c r="R97" s="12">
        <v>93</v>
      </c>
      <c r="S97" s="13">
        <v>60.7</v>
      </c>
      <c r="T97" s="78">
        <f t="shared" si="9"/>
        <v>1.0726575416600652E-3</v>
      </c>
      <c r="U97" s="15">
        <f t="shared" si="10"/>
        <v>2.3376519556459234</v>
      </c>
      <c r="V97" s="60">
        <f t="shared" si="11"/>
        <v>8.147270897999082</v>
      </c>
      <c r="W97" s="16">
        <f t="shared" si="13"/>
        <v>91.852729102000922</v>
      </c>
      <c r="X97" s="15">
        <f t="shared" si="14"/>
        <v>2.4239087782344337</v>
      </c>
      <c r="Y97" s="60">
        <f t="shared" si="12"/>
        <v>4.7580047845016242</v>
      </c>
      <c r="Z97" s="16">
        <f t="shared" si="15"/>
        <v>95.241995215498378</v>
      </c>
      <c r="AA97" s="64">
        <f t="shared" si="16"/>
        <v>3.3892661134974578</v>
      </c>
      <c r="AB97" s="68">
        <v>1.9731278535996986</v>
      </c>
      <c r="AC97" s="69">
        <f t="shared" si="17"/>
        <v>95.241995215498378</v>
      </c>
    </row>
    <row r="98" spans="18:29" x14ac:dyDescent="0.3">
      <c r="R98" s="12">
        <v>94</v>
      </c>
      <c r="S98" s="13">
        <v>60.7</v>
      </c>
      <c r="T98" s="78">
        <f t="shared" si="9"/>
        <v>1.0726575416600652E-3</v>
      </c>
      <c r="U98" s="15">
        <f t="shared" si="10"/>
        <v>2.3376519556459234</v>
      </c>
      <c r="V98" s="60">
        <f t="shared" si="11"/>
        <v>8.147270897999082</v>
      </c>
      <c r="W98" s="16">
        <f t="shared" si="13"/>
        <v>91.852729102000922</v>
      </c>
      <c r="X98" s="15">
        <f t="shared" si="14"/>
        <v>2.4239087782344337</v>
      </c>
      <c r="Y98" s="60">
        <f t="shared" si="12"/>
        <v>4.7580047845016242</v>
      </c>
      <c r="Z98" s="16">
        <f t="shared" si="15"/>
        <v>95.241995215498378</v>
      </c>
      <c r="AA98" s="64">
        <f t="shared" si="16"/>
        <v>3.3892661134974578</v>
      </c>
      <c r="AB98" s="68">
        <v>1.9777236052888478</v>
      </c>
      <c r="AC98" s="69">
        <f t="shared" si="17"/>
        <v>95.241995215498378</v>
      </c>
    </row>
    <row r="99" spans="18:29" x14ac:dyDescent="0.3">
      <c r="R99" s="12">
        <v>95</v>
      </c>
      <c r="S99" s="13">
        <v>60.7</v>
      </c>
      <c r="T99" s="78">
        <f t="shared" si="9"/>
        <v>1.0726575416600652E-3</v>
      </c>
      <c r="U99" s="15">
        <f t="shared" si="10"/>
        <v>2.3376519556459234</v>
      </c>
      <c r="V99" s="60">
        <f t="shared" si="11"/>
        <v>8.147270897999082</v>
      </c>
      <c r="W99" s="16">
        <f t="shared" si="13"/>
        <v>91.852729102000922</v>
      </c>
      <c r="X99" s="15">
        <f t="shared" si="14"/>
        <v>2.4239087782344337</v>
      </c>
      <c r="Y99" s="60">
        <f t="shared" si="12"/>
        <v>4.7580047845016242</v>
      </c>
      <c r="Z99" s="16">
        <f t="shared" si="15"/>
        <v>95.241995215498378</v>
      </c>
      <c r="AA99" s="64">
        <f t="shared" si="16"/>
        <v>3.3892661134974578</v>
      </c>
      <c r="AB99" s="68">
        <v>1.9822712330395684</v>
      </c>
      <c r="AC99" s="69">
        <f t="shared" si="17"/>
        <v>95.241995215498378</v>
      </c>
    </row>
    <row r="100" spans="18:29" x14ac:dyDescent="0.3">
      <c r="R100" s="12">
        <v>96</v>
      </c>
      <c r="S100" s="13">
        <v>60.7</v>
      </c>
      <c r="T100" s="78">
        <f t="shared" si="9"/>
        <v>1.0726575416600652E-3</v>
      </c>
      <c r="U100" s="15">
        <f t="shared" si="10"/>
        <v>2.3376519556459234</v>
      </c>
      <c r="V100" s="60">
        <f t="shared" si="11"/>
        <v>8.147270897999082</v>
      </c>
      <c r="W100" s="16">
        <f t="shared" si="13"/>
        <v>91.852729102000922</v>
      </c>
      <c r="X100" s="15">
        <f t="shared" si="14"/>
        <v>2.4239087782344337</v>
      </c>
      <c r="Y100" s="60">
        <f t="shared" si="12"/>
        <v>4.7580047845016242</v>
      </c>
      <c r="Z100" s="16">
        <f t="shared" si="15"/>
        <v>95.241995215498378</v>
      </c>
      <c r="AA100" s="64">
        <f t="shared" si="16"/>
        <v>3.3892661134974578</v>
      </c>
      <c r="AB100" s="68">
        <v>1.9867717342662448</v>
      </c>
      <c r="AC100" s="69">
        <f t="shared" si="17"/>
        <v>95.241995215498378</v>
      </c>
    </row>
    <row r="101" spans="18:29" x14ac:dyDescent="0.3">
      <c r="R101" s="12">
        <v>97</v>
      </c>
      <c r="S101" s="13">
        <v>60.7</v>
      </c>
      <c r="T101" s="78">
        <f t="shared" si="9"/>
        <v>1.0726575416600652E-3</v>
      </c>
      <c r="U101" s="15">
        <f t="shared" si="10"/>
        <v>2.3376519556459234</v>
      </c>
      <c r="V101" s="60">
        <f t="shared" si="11"/>
        <v>8.147270897999082</v>
      </c>
      <c r="W101" s="16">
        <f t="shared" si="13"/>
        <v>91.852729102000922</v>
      </c>
      <c r="X101" s="15">
        <f t="shared" si="14"/>
        <v>2.4239087782344337</v>
      </c>
      <c r="Y101" s="60">
        <f t="shared" si="12"/>
        <v>4.7580047845016242</v>
      </c>
      <c r="Z101" s="16">
        <f t="shared" si="15"/>
        <v>95.241995215498378</v>
      </c>
      <c r="AA101" s="64">
        <f t="shared" si="16"/>
        <v>3.3892661134974578</v>
      </c>
      <c r="AB101" s="68">
        <v>1.9912260756924949</v>
      </c>
      <c r="AC101" s="69">
        <f t="shared" si="17"/>
        <v>95.399160224104804</v>
      </c>
    </row>
    <row r="102" spans="18:29" x14ac:dyDescent="0.3">
      <c r="R102" s="12">
        <v>98</v>
      </c>
      <c r="S102" s="13">
        <v>60.6</v>
      </c>
      <c r="T102" s="78">
        <f t="shared" si="9"/>
        <v>1.0708903957924209E-3</v>
      </c>
      <c r="U102" s="15">
        <f t="shared" si="10"/>
        <v>2.341509467123887</v>
      </c>
      <c r="V102" s="60">
        <f t="shared" si="11"/>
        <v>7.9956987377647559</v>
      </c>
      <c r="W102" s="16">
        <f t="shared" si="13"/>
        <v>92.004301262235245</v>
      </c>
      <c r="X102" s="15">
        <f t="shared" si="14"/>
        <v>2.4279086277034674</v>
      </c>
      <c r="Y102" s="60">
        <f t="shared" si="12"/>
        <v>4.600839775895194</v>
      </c>
      <c r="Z102" s="16">
        <f t="shared" si="15"/>
        <v>95.399160224104804</v>
      </c>
      <c r="AA102" s="64">
        <f t="shared" si="16"/>
        <v>3.3948589618695619</v>
      </c>
      <c r="AB102" s="68">
        <v>1.9956351945975499</v>
      </c>
      <c r="AC102" s="69">
        <f t="shared" si="17"/>
        <v>95.399160224104804</v>
      </c>
    </row>
    <row r="103" spans="18:29" x14ac:dyDescent="0.3">
      <c r="R103" s="12">
        <v>99</v>
      </c>
      <c r="S103" s="13">
        <v>60.6</v>
      </c>
      <c r="T103" s="78">
        <f t="shared" si="9"/>
        <v>1.0708903957924209E-3</v>
      </c>
      <c r="U103" s="15">
        <f t="shared" si="10"/>
        <v>2.341509467123887</v>
      </c>
      <c r="V103" s="60">
        <f t="shared" si="11"/>
        <v>7.9956987377647559</v>
      </c>
      <c r="W103" s="16">
        <f t="shared" si="13"/>
        <v>92.004301262235245</v>
      </c>
      <c r="X103" s="15">
        <f t="shared" si="14"/>
        <v>2.4279086277034674</v>
      </c>
      <c r="Y103" s="60">
        <f t="shared" si="12"/>
        <v>4.600839775895194</v>
      </c>
      <c r="Z103" s="16">
        <f t="shared" si="15"/>
        <v>95.399160224104804</v>
      </c>
      <c r="AA103" s="64">
        <f t="shared" si="16"/>
        <v>3.3948589618695619</v>
      </c>
      <c r="AB103" s="68">
        <v>2</v>
      </c>
      <c r="AC103" s="69">
        <f t="shared" si="17"/>
        <v>95.399160224104804</v>
      </c>
    </row>
    <row r="104" spans="18:29" x14ac:dyDescent="0.3">
      <c r="R104" s="12">
        <v>100</v>
      </c>
      <c r="S104" s="13">
        <v>60.6</v>
      </c>
      <c r="T104" s="78">
        <f t="shared" si="9"/>
        <v>1.0708903957924209E-3</v>
      </c>
      <c r="U104" s="15">
        <f t="shared" si="10"/>
        <v>2.341509467123887</v>
      </c>
      <c r="V104" s="60">
        <f t="shared" si="11"/>
        <v>7.9956987377647559</v>
      </c>
      <c r="W104" s="16">
        <f t="shared" si="13"/>
        <v>92.004301262235245</v>
      </c>
      <c r="X104" s="15">
        <f t="shared" si="14"/>
        <v>2.4279086277034674</v>
      </c>
      <c r="Y104" s="60">
        <f t="shared" si="12"/>
        <v>4.600839775895194</v>
      </c>
      <c r="Z104" s="16">
        <f t="shared" si="15"/>
        <v>95.399160224104804</v>
      </c>
      <c r="AA104" s="64">
        <f t="shared" si="16"/>
        <v>3.3948589618695619</v>
      </c>
      <c r="AB104" s="68">
        <v>2.0043213737826426</v>
      </c>
      <c r="AC104" s="69">
        <f t="shared" si="17"/>
        <v>95.399160224104804</v>
      </c>
    </row>
    <row r="105" spans="18:29" x14ac:dyDescent="0.3">
      <c r="R105" s="12">
        <v>101</v>
      </c>
      <c r="S105" s="13">
        <v>60.6</v>
      </c>
      <c r="T105" s="78">
        <f t="shared" si="9"/>
        <v>1.0708903957924209E-3</v>
      </c>
      <c r="U105" s="15">
        <f t="shared" si="10"/>
        <v>2.341509467123887</v>
      </c>
      <c r="V105" s="60">
        <f t="shared" si="11"/>
        <v>7.9956987377647559</v>
      </c>
      <c r="W105" s="16">
        <f t="shared" si="13"/>
        <v>92.004301262235245</v>
      </c>
      <c r="X105" s="15">
        <f t="shared" si="14"/>
        <v>2.4279086277034674</v>
      </c>
      <c r="Y105" s="60">
        <f>(1-(X105/$D$12))*100</f>
        <v>4.600839775895194</v>
      </c>
      <c r="Z105" s="16">
        <f t="shared" si="15"/>
        <v>95.399160224104804</v>
      </c>
      <c r="AA105" s="64">
        <f t="shared" si="16"/>
        <v>3.3948589618695619</v>
      </c>
      <c r="AB105" s="68">
        <v>2.0086001717619175</v>
      </c>
      <c r="AC105" s="69">
        <f>Z106</f>
        <v>95.399160224104804</v>
      </c>
    </row>
    <row r="106" spans="18:29" x14ac:dyDescent="0.3">
      <c r="R106" s="12">
        <v>102</v>
      </c>
      <c r="S106" s="29">
        <v>60.6</v>
      </c>
      <c r="T106" s="78">
        <f t="shared" si="9"/>
        <v>1.0708903957924209E-3</v>
      </c>
      <c r="U106" s="15">
        <f t="shared" si="10"/>
        <v>2.341509467123887</v>
      </c>
      <c r="V106" s="60">
        <f t="shared" si="11"/>
        <v>7.9956987377647559</v>
      </c>
      <c r="W106" s="16">
        <f>100-V106</f>
        <v>92.004301262235245</v>
      </c>
      <c r="X106" s="15">
        <f t="shared" si="14"/>
        <v>2.4279086277034674</v>
      </c>
      <c r="Y106" s="60">
        <f t="shared" ref="Y106:Y154" si="18">(1-(X106/$D$12))*100</f>
        <v>4.600839775895194</v>
      </c>
      <c r="Z106" s="16">
        <f>100-Y106</f>
        <v>95.399160224104804</v>
      </c>
      <c r="AA106" s="64">
        <f t="shared" si="16"/>
        <v>3.3948589618695619</v>
      </c>
      <c r="AB106" s="68">
        <v>2.012837224705172</v>
      </c>
      <c r="AC106" s="69">
        <f t="shared" ref="AC106:AC136" si="19">Z107</f>
        <v>95.399160224104804</v>
      </c>
    </row>
    <row r="107" spans="18:29" x14ac:dyDescent="0.3">
      <c r="R107" s="12">
        <v>103</v>
      </c>
      <c r="S107" s="29">
        <v>60.6</v>
      </c>
      <c r="T107" s="78">
        <f t="shared" si="9"/>
        <v>1.0708903957924209E-3</v>
      </c>
      <c r="U107" s="15">
        <f t="shared" si="10"/>
        <v>2.341509467123887</v>
      </c>
      <c r="V107" s="60">
        <f t="shared" si="11"/>
        <v>7.9956987377647559</v>
      </c>
      <c r="W107" s="16">
        <f t="shared" ref="W107:W137" si="20">100-V107</f>
        <v>92.004301262235245</v>
      </c>
      <c r="X107" s="15">
        <f t="shared" si="14"/>
        <v>2.4279086277034674</v>
      </c>
      <c r="Y107" s="60">
        <f t="shared" si="18"/>
        <v>4.600839775895194</v>
      </c>
      <c r="Z107" s="16">
        <f t="shared" ref="Z107:Z137" si="21">100-Y107</f>
        <v>95.399160224104804</v>
      </c>
      <c r="AA107" s="64">
        <f t="shared" si="16"/>
        <v>3.3948589618695619</v>
      </c>
      <c r="AB107" s="68">
        <v>2.0170333392987803</v>
      </c>
      <c r="AC107" s="69">
        <f t="shared" si="19"/>
        <v>95.556844786458726</v>
      </c>
    </row>
    <row r="108" spans="18:29" x14ac:dyDescent="0.3">
      <c r="R108" s="12">
        <v>104</v>
      </c>
      <c r="S108" s="29">
        <v>60.5</v>
      </c>
      <c r="T108" s="78">
        <f t="shared" si="9"/>
        <v>1.0691232499247766E-3</v>
      </c>
      <c r="U108" s="15">
        <f t="shared" si="10"/>
        <v>2.3453797307059103</v>
      </c>
      <c r="V108" s="60">
        <f t="shared" si="11"/>
        <v>7.8436255125378995</v>
      </c>
      <c r="W108" s="16">
        <f t="shared" si="20"/>
        <v>92.156374487462102</v>
      </c>
      <c r="X108" s="15">
        <f t="shared" si="14"/>
        <v>2.4319216998153745</v>
      </c>
      <c r="Y108" s="60">
        <f t="shared" si="18"/>
        <v>4.4431552135412726</v>
      </c>
      <c r="Z108" s="16">
        <f t="shared" si="21"/>
        <v>95.556844786458726</v>
      </c>
      <c r="AA108" s="64">
        <f t="shared" si="16"/>
        <v>3.4004702989966269</v>
      </c>
      <c r="AB108" s="68">
        <v>2.0211892990699383</v>
      </c>
      <c r="AC108" s="69">
        <f t="shared" si="19"/>
        <v>95.556844786458726</v>
      </c>
    </row>
    <row r="109" spans="18:29" x14ac:dyDescent="0.3">
      <c r="R109" s="12">
        <v>105</v>
      </c>
      <c r="S109" s="29">
        <v>60.5</v>
      </c>
      <c r="T109" s="78">
        <f t="shared" si="9"/>
        <v>1.0691232499247766E-3</v>
      </c>
      <c r="U109" s="15">
        <f t="shared" si="10"/>
        <v>2.3453797307059103</v>
      </c>
      <c r="V109" s="60">
        <f t="shared" si="11"/>
        <v>7.8436255125378995</v>
      </c>
      <c r="W109" s="16">
        <f t="shared" si="20"/>
        <v>92.156374487462102</v>
      </c>
      <c r="X109" s="15">
        <f t="shared" si="14"/>
        <v>2.4319216998153745</v>
      </c>
      <c r="Y109" s="60">
        <f t="shared" si="18"/>
        <v>4.4431552135412726</v>
      </c>
      <c r="Z109" s="16">
        <f t="shared" si="21"/>
        <v>95.556844786458726</v>
      </c>
      <c r="AA109" s="64">
        <f t="shared" si="16"/>
        <v>3.4004702989966269</v>
      </c>
      <c r="AB109" s="68">
        <v>2.0253058652647704</v>
      </c>
      <c r="AC109" s="69">
        <f t="shared" si="19"/>
        <v>95.556844786458726</v>
      </c>
    </row>
    <row r="110" spans="18:29" x14ac:dyDescent="0.3">
      <c r="R110" s="12">
        <v>106</v>
      </c>
      <c r="S110" s="29">
        <v>60.5</v>
      </c>
      <c r="T110" s="78">
        <f t="shared" si="9"/>
        <v>1.0691232499247766E-3</v>
      </c>
      <c r="U110" s="15">
        <f t="shared" si="10"/>
        <v>2.3453797307059103</v>
      </c>
      <c r="V110" s="60">
        <f t="shared" si="11"/>
        <v>7.8436255125378995</v>
      </c>
      <c r="W110" s="16">
        <f t="shared" si="20"/>
        <v>92.156374487462102</v>
      </c>
      <c r="X110" s="15">
        <f t="shared" si="14"/>
        <v>2.4319216998153745</v>
      </c>
      <c r="Y110" s="60">
        <f t="shared" si="18"/>
        <v>4.4431552135412726</v>
      </c>
      <c r="Z110" s="16">
        <f t="shared" si="21"/>
        <v>95.556844786458726</v>
      </c>
      <c r="AA110" s="64">
        <f t="shared" si="16"/>
        <v>3.4004702989966269</v>
      </c>
      <c r="AB110" s="68">
        <v>2.0293837776852097</v>
      </c>
      <c r="AC110" s="69">
        <f t="shared" si="19"/>
        <v>95.556844786458726</v>
      </c>
    </row>
    <row r="111" spans="18:29" x14ac:dyDescent="0.3">
      <c r="R111" s="12">
        <v>107</v>
      </c>
      <c r="S111" s="29">
        <v>60.5</v>
      </c>
      <c r="T111" s="78">
        <f t="shared" si="9"/>
        <v>1.0691232499247766E-3</v>
      </c>
      <c r="U111" s="15">
        <f t="shared" si="10"/>
        <v>2.3453797307059103</v>
      </c>
      <c r="V111" s="60">
        <f t="shared" si="11"/>
        <v>7.8436255125378995</v>
      </c>
      <c r="W111" s="16">
        <f t="shared" si="20"/>
        <v>92.156374487462102</v>
      </c>
      <c r="X111" s="15">
        <f t="shared" si="14"/>
        <v>2.4319216998153745</v>
      </c>
      <c r="Y111" s="60">
        <f t="shared" si="18"/>
        <v>4.4431552135412726</v>
      </c>
      <c r="Z111" s="16">
        <f t="shared" si="21"/>
        <v>95.556844786458726</v>
      </c>
      <c r="AA111" s="64">
        <f t="shared" si="16"/>
        <v>3.4004702989966269</v>
      </c>
      <c r="AB111" s="68">
        <v>2.0334237554869499</v>
      </c>
      <c r="AC111" s="69">
        <f t="shared" si="19"/>
        <v>95.556844786458726</v>
      </c>
    </row>
    <row r="112" spans="18:29" x14ac:dyDescent="0.3">
      <c r="R112" s="12">
        <v>108</v>
      </c>
      <c r="S112" s="29">
        <v>60.5</v>
      </c>
      <c r="T112" s="78">
        <f t="shared" si="9"/>
        <v>1.0691232499247766E-3</v>
      </c>
      <c r="U112" s="15">
        <f t="shared" si="10"/>
        <v>2.3453797307059103</v>
      </c>
      <c r="V112" s="60">
        <f t="shared" si="11"/>
        <v>7.8436255125378995</v>
      </c>
      <c r="W112" s="16">
        <f t="shared" si="20"/>
        <v>92.156374487462102</v>
      </c>
      <c r="X112" s="15">
        <f t="shared" si="14"/>
        <v>2.4319216998153745</v>
      </c>
      <c r="Y112" s="60">
        <f t="shared" si="18"/>
        <v>4.4431552135412726</v>
      </c>
      <c r="Z112" s="16">
        <f t="shared" si="21"/>
        <v>95.556844786458726</v>
      </c>
      <c r="AA112" s="64">
        <f t="shared" si="16"/>
        <v>3.4004702989966269</v>
      </c>
      <c r="AB112" s="68">
        <v>2.0374264979406238</v>
      </c>
      <c r="AC112" s="69">
        <f t="shared" si="19"/>
        <v>95.556844786458726</v>
      </c>
    </row>
    <row r="113" spans="18:29" x14ac:dyDescent="0.3">
      <c r="R113" s="12">
        <v>109</v>
      </c>
      <c r="S113" s="29">
        <v>60.5</v>
      </c>
      <c r="T113" s="78">
        <f t="shared" si="9"/>
        <v>1.0691232499247766E-3</v>
      </c>
      <c r="U113" s="15">
        <f t="shared" si="10"/>
        <v>2.3453797307059103</v>
      </c>
      <c r="V113" s="60">
        <f t="shared" si="11"/>
        <v>7.8436255125378995</v>
      </c>
      <c r="W113" s="16">
        <f t="shared" si="20"/>
        <v>92.156374487462102</v>
      </c>
      <c r="X113" s="15">
        <f t="shared" si="14"/>
        <v>2.4319216998153745</v>
      </c>
      <c r="Y113" s="60">
        <f t="shared" si="18"/>
        <v>4.4431552135412726</v>
      </c>
      <c r="Z113" s="16">
        <f t="shared" si="21"/>
        <v>95.556844786458726</v>
      </c>
      <c r="AA113" s="64">
        <f t="shared" si="16"/>
        <v>3.4004702989966269</v>
      </c>
      <c r="AB113" s="68">
        <v>2.0413926851582249</v>
      </c>
      <c r="AC113" s="69">
        <f t="shared" si="19"/>
        <v>95.556844786458726</v>
      </c>
    </row>
    <row r="114" spans="18:29" x14ac:dyDescent="0.3">
      <c r="R114" s="12">
        <v>110</v>
      </c>
      <c r="S114" s="29">
        <v>60.5</v>
      </c>
      <c r="T114" s="78">
        <f t="shared" si="9"/>
        <v>1.0691232499247766E-3</v>
      </c>
      <c r="U114" s="15">
        <f t="shared" si="10"/>
        <v>2.3453797307059103</v>
      </c>
      <c r="V114" s="60">
        <f t="shared" si="11"/>
        <v>7.8436255125378995</v>
      </c>
      <c r="W114" s="16">
        <f t="shared" si="20"/>
        <v>92.156374487462102</v>
      </c>
      <c r="X114" s="15">
        <f t="shared" si="14"/>
        <v>2.4319216998153745</v>
      </c>
      <c r="Y114" s="60">
        <f t="shared" si="18"/>
        <v>4.4431552135412726</v>
      </c>
      <c r="Z114" s="16">
        <f t="shared" si="21"/>
        <v>95.556844786458726</v>
      </c>
      <c r="AA114" s="64">
        <f t="shared" si="16"/>
        <v>3.4004702989966269</v>
      </c>
      <c r="AB114" s="68">
        <v>2.0453229787866576</v>
      </c>
      <c r="AC114" s="69">
        <f t="shared" si="19"/>
        <v>95.715051483125052</v>
      </c>
    </row>
    <row r="115" spans="18:29" x14ac:dyDescent="0.3">
      <c r="R115" s="12">
        <v>111</v>
      </c>
      <c r="S115" s="29">
        <v>60.4</v>
      </c>
      <c r="T115" s="78">
        <f t="shared" si="9"/>
        <v>1.0673561040571323E-3</v>
      </c>
      <c r="U115" s="15">
        <f t="shared" si="10"/>
        <v>2.3492628097302579</v>
      </c>
      <c r="V115" s="60">
        <f t="shared" si="11"/>
        <v>7.6910487335851485</v>
      </c>
      <c r="W115" s="16">
        <f t="shared" si="20"/>
        <v>92.308951266414851</v>
      </c>
      <c r="X115" s="15">
        <f t="shared" si="14"/>
        <v>2.4359480602455323</v>
      </c>
      <c r="Y115" s="60">
        <f t="shared" si="18"/>
        <v>4.2849485168749535</v>
      </c>
      <c r="Z115" s="16">
        <f t="shared" si="21"/>
        <v>95.715051483125052</v>
      </c>
      <c r="AA115" s="64">
        <f t="shared" si="16"/>
        <v>3.406100216710195</v>
      </c>
      <c r="AB115" s="68">
        <v>2.0492180226701815</v>
      </c>
      <c r="AC115" s="69">
        <f t="shared" si="19"/>
        <v>95.715051483125052</v>
      </c>
    </row>
    <row r="116" spans="18:29" x14ac:dyDescent="0.3">
      <c r="R116" s="12">
        <v>112</v>
      </c>
      <c r="S116" s="29">
        <v>60.4</v>
      </c>
      <c r="T116" s="78">
        <f t="shared" si="9"/>
        <v>1.0673561040571323E-3</v>
      </c>
      <c r="U116" s="15">
        <f t="shared" si="10"/>
        <v>2.3492628097302579</v>
      </c>
      <c r="V116" s="60">
        <f t="shared" si="11"/>
        <v>7.6910487335851485</v>
      </c>
      <c r="W116" s="16">
        <f t="shared" si="20"/>
        <v>92.308951266414851</v>
      </c>
      <c r="X116" s="15">
        <f t="shared" si="14"/>
        <v>2.4359480602455323</v>
      </c>
      <c r="Y116" s="60">
        <f t="shared" si="18"/>
        <v>4.2849485168749535</v>
      </c>
      <c r="Z116" s="16">
        <f t="shared" si="21"/>
        <v>95.715051483125052</v>
      </c>
      <c r="AA116" s="64">
        <f t="shared" si="16"/>
        <v>3.406100216710195</v>
      </c>
      <c r="AB116" s="68">
        <v>2.0530784434834195</v>
      </c>
      <c r="AC116" s="69">
        <f t="shared" si="19"/>
        <v>95.715051483125052</v>
      </c>
    </row>
    <row r="117" spans="18:29" x14ac:dyDescent="0.3">
      <c r="R117" s="12">
        <v>113</v>
      </c>
      <c r="S117" s="29">
        <v>60.4</v>
      </c>
      <c r="T117" s="78">
        <f t="shared" si="9"/>
        <v>1.0673561040571323E-3</v>
      </c>
      <c r="U117" s="15">
        <f t="shared" si="10"/>
        <v>2.3492628097302579</v>
      </c>
      <c r="V117" s="60">
        <f t="shared" si="11"/>
        <v>7.6910487335851485</v>
      </c>
      <c r="W117" s="16">
        <f t="shared" si="20"/>
        <v>92.308951266414851</v>
      </c>
      <c r="X117" s="15">
        <f t="shared" si="14"/>
        <v>2.4359480602455323</v>
      </c>
      <c r="Y117" s="60">
        <f t="shared" si="18"/>
        <v>4.2849485168749535</v>
      </c>
      <c r="Z117" s="16">
        <f t="shared" si="21"/>
        <v>95.715051483125052</v>
      </c>
      <c r="AA117" s="64">
        <f t="shared" si="16"/>
        <v>3.406100216710195</v>
      </c>
      <c r="AB117" s="68">
        <v>2.0569048513364727</v>
      </c>
      <c r="AC117" s="69">
        <f t="shared" si="19"/>
        <v>95.715051483125052</v>
      </c>
    </row>
    <row r="118" spans="18:29" x14ac:dyDescent="0.3">
      <c r="R118" s="12">
        <v>114</v>
      </c>
      <c r="S118" s="29">
        <v>60.4</v>
      </c>
      <c r="T118" s="78">
        <f t="shared" si="9"/>
        <v>1.0673561040571323E-3</v>
      </c>
      <c r="U118" s="15">
        <f t="shared" si="10"/>
        <v>2.3492628097302579</v>
      </c>
      <c r="V118" s="60">
        <f t="shared" si="11"/>
        <v>7.6910487335851485</v>
      </c>
      <c r="W118" s="16">
        <f t="shared" si="20"/>
        <v>92.308951266414851</v>
      </c>
      <c r="X118" s="15">
        <f t="shared" si="14"/>
        <v>2.4359480602455323</v>
      </c>
      <c r="Y118" s="60">
        <f t="shared" si="18"/>
        <v>4.2849485168749535</v>
      </c>
      <c r="Z118" s="16">
        <f t="shared" si="21"/>
        <v>95.715051483125052</v>
      </c>
      <c r="AA118" s="64">
        <f t="shared" si="16"/>
        <v>3.406100216710195</v>
      </c>
      <c r="AB118" s="68">
        <v>2.0606978403536118</v>
      </c>
      <c r="AC118" s="69">
        <f t="shared" si="19"/>
        <v>95.715051483125052</v>
      </c>
    </row>
    <row r="119" spans="18:29" x14ac:dyDescent="0.3">
      <c r="R119" s="12">
        <v>115</v>
      </c>
      <c r="S119" s="29">
        <v>60.4</v>
      </c>
      <c r="T119" s="78">
        <f t="shared" si="9"/>
        <v>1.0673561040571323E-3</v>
      </c>
      <c r="U119" s="15">
        <f t="shared" si="10"/>
        <v>2.3492628097302579</v>
      </c>
      <c r="V119" s="60">
        <f t="shared" si="11"/>
        <v>7.6910487335851485</v>
      </c>
      <c r="W119" s="16">
        <f t="shared" si="20"/>
        <v>92.308951266414851</v>
      </c>
      <c r="X119" s="15">
        <f t="shared" si="14"/>
        <v>2.4359480602455323</v>
      </c>
      <c r="Y119" s="60">
        <f t="shared" si="18"/>
        <v>4.2849485168749535</v>
      </c>
      <c r="Z119" s="16">
        <f t="shared" si="21"/>
        <v>95.715051483125052</v>
      </c>
      <c r="AA119" s="64">
        <f t="shared" si="16"/>
        <v>3.406100216710195</v>
      </c>
      <c r="AB119" s="68">
        <v>2.0644579892269186</v>
      </c>
      <c r="AC119" s="69">
        <f t="shared" si="19"/>
        <v>95.715051483125052</v>
      </c>
    </row>
    <row r="120" spans="18:29" x14ac:dyDescent="0.3">
      <c r="R120" s="12">
        <v>116</v>
      </c>
      <c r="S120" s="29">
        <v>60.4</v>
      </c>
      <c r="T120" s="78">
        <f t="shared" si="9"/>
        <v>1.0673561040571323E-3</v>
      </c>
      <c r="U120" s="15">
        <f t="shared" si="10"/>
        <v>2.3492628097302579</v>
      </c>
      <c r="V120" s="60">
        <f t="shared" si="11"/>
        <v>7.6910487335851485</v>
      </c>
      <c r="W120" s="16">
        <f t="shared" si="20"/>
        <v>92.308951266414851</v>
      </c>
      <c r="X120" s="15">
        <f t="shared" si="14"/>
        <v>2.4359480602455323</v>
      </c>
      <c r="Y120" s="60">
        <f t="shared" si="18"/>
        <v>4.2849485168749535</v>
      </c>
      <c r="Z120" s="16">
        <f t="shared" si="21"/>
        <v>95.715051483125052</v>
      </c>
      <c r="AA120" s="64">
        <f t="shared" si="16"/>
        <v>3.406100216710195</v>
      </c>
      <c r="AB120" s="68">
        <v>2.0681858617461617</v>
      </c>
      <c r="AC120" s="69">
        <f t="shared" si="19"/>
        <v>95.715051483125052</v>
      </c>
    </row>
    <row r="121" spans="18:29" x14ac:dyDescent="0.3">
      <c r="R121" s="12">
        <v>117</v>
      </c>
      <c r="S121" s="29">
        <v>60.4</v>
      </c>
      <c r="T121" s="78">
        <f t="shared" si="9"/>
        <v>1.0673561040571323E-3</v>
      </c>
      <c r="U121" s="15">
        <f t="shared" si="10"/>
        <v>2.3492628097302579</v>
      </c>
      <c r="V121" s="60">
        <f t="shared" si="11"/>
        <v>7.6910487335851485</v>
      </c>
      <c r="W121" s="16">
        <f t="shared" si="20"/>
        <v>92.308951266414851</v>
      </c>
      <c r="X121" s="15">
        <f t="shared" si="14"/>
        <v>2.4359480602455323</v>
      </c>
      <c r="Y121" s="60">
        <f t="shared" si="18"/>
        <v>4.2849485168749535</v>
      </c>
      <c r="Z121" s="16">
        <f t="shared" si="21"/>
        <v>95.715051483125052</v>
      </c>
      <c r="AA121" s="64">
        <f t="shared" si="16"/>
        <v>3.406100216710195</v>
      </c>
      <c r="AB121" s="68">
        <v>2.0718820073061255</v>
      </c>
      <c r="AC121" s="69">
        <f t="shared" si="19"/>
        <v>95.873782911786947</v>
      </c>
    </row>
    <row r="122" spans="18:29" x14ac:dyDescent="0.3">
      <c r="R122" s="12">
        <v>118</v>
      </c>
      <c r="S122" s="29">
        <v>60.3</v>
      </c>
      <c r="T122" s="78">
        <f t="shared" si="9"/>
        <v>1.0655889581894879E-3</v>
      </c>
      <c r="U122" s="15">
        <f t="shared" si="10"/>
        <v>2.3531587679553496</v>
      </c>
      <c r="V122" s="60">
        <f t="shared" si="11"/>
        <v>7.5379658956640565</v>
      </c>
      <c r="W122" s="16">
        <f t="shared" si="20"/>
        <v>92.462034104335942</v>
      </c>
      <c r="X122" s="15">
        <f t="shared" si="14"/>
        <v>2.4399877751049779</v>
      </c>
      <c r="Y122" s="60">
        <f t="shared" si="18"/>
        <v>4.1262170882130462</v>
      </c>
      <c r="Z122" s="16">
        <f t="shared" si="21"/>
        <v>95.873782911786947</v>
      </c>
      <c r="AA122" s="64">
        <f t="shared" si="16"/>
        <v>3.4117488074510103</v>
      </c>
      <c r="AB122" s="68">
        <v>2.0755469613925306</v>
      </c>
      <c r="AC122" s="69">
        <f t="shared" si="19"/>
        <v>95.873782911786947</v>
      </c>
    </row>
    <row r="123" spans="18:29" x14ac:dyDescent="0.3">
      <c r="R123" s="12">
        <v>119</v>
      </c>
      <c r="S123" s="29">
        <v>60.3</v>
      </c>
      <c r="T123" s="78">
        <f t="shared" si="9"/>
        <v>1.0655889581894879E-3</v>
      </c>
      <c r="U123" s="15">
        <f t="shared" si="10"/>
        <v>2.3531587679553496</v>
      </c>
      <c r="V123" s="60">
        <f t="shared" si="11"/>
        <v>7.5379658956640565</v>
      </c>
      <c r="W123" s="16">
        <f t="shared" si="20"/>
        <v>92.462034104335942</v>
      </c>
      <c r="X123" s="15">
        <f t="shared" si="14"/>
        <v>2.4399877751049779</v>
      </c>
      <c r="Y123" s="60">
        <f t="shared" si="18"/>
        <v>4.1262170882130462</v>
      </c>
      <c r="Z123" s="16">
        <f t="shared" si="21"/>
        <v>95.873782911786947</v>
      </c>
      <c r="AA123" s="64">
        <f t="shared" si="16"/>
        <v>3.4117488074510103</v>
      </c>
      <c r="AB123" s="68">
        <v>2.0791812460476247</v>
      </c>
      <c r="AC123" s="69">
        <f t="shared" si="19"/>
        <v>95.873782911786947</v>
      </c>
    </row>
    <row r="124" spans="18:29" x14ac:dyDescent="0.3">
      <c r="R124" s="12">
        <v>120</v>
      </c>
      <c r="S124" s="29">
        <v>60.3</v>
      </c>
      <c r="T124" s="78">
        <f t="shared" si="9"/>
        <v>1.0655889581894879E-3</v>
      </c>
      <c r="U124" s="15">
        <f t="shared" si="10"/>
        <v>2.3531587679553496</v>
      </c>
      <c r="V124" s="60">
        <f t="shared" si="11"/>
        <v>7.5379658956640565</v>
      </c>
      <c r="W124" s="16">
        <f t="shared" si="20"/>
        <v>92.462034104335942</v>
      </c>
      <c r="X124" s="15">
        <f t="shared" si="14"/>
        <v>2.4399877751049779</v>
      </c>
      <c r="Y124" s="60">
        <f t="shared" si="18"/>
        <v>4.1262170882130462</v>
      </c>
      <c r="Z124" s="16">
        <f t="shared" si="21"/>
        <v>95.873782911786947</v>
      </c>
      <c r="AA124" s="64">
        <f t="shared" si="16"/>
        <v>3.4117488074510103</v>
      </c>
      <c r="AB124" s="68">
        <v>2.0827853703164503</v>
      </c>
      <c r="AC124" s="69">
        <f t="shared" si="19"/>
        <v>95.873782911786947</v>
      </c>
    </row>
    <row r="125" spans="18:29" x14ac:dyDescent="0.3">
      <c r="R125" s="12">
        <v>121</v>
      </c>
      <c r="S125" s="29">
        <v>60.3</v>
      </c>
      <c r="T125" s="78">
        <f t="shared" si="9"/>
        <v>1.0655889581894879E-3</v>
      </c>
      <c r="U125" s="15">
        <f t="shared" si="10"/>
        <v>2.3531587679553496</v>
      </c>
      <c r="V125" s="60">
        <f t="shared" si="11"/>
        <v>7.5379658956640565</v>
      </c>
      <c r="W125" s="16">
        <f t="shared" si="20"/>
        <v>92.462034104335942</v>
      </c>
      <c r="X125" s="15">
        <f t="shared" si="14"/>
        <v>2.4399877751049779</v>
      </c>
      <c r="Y125" s="60">
        <f t="shared" si="18"/>
        <v>4.1262170882130462</v>
      </c>
      <c r="Z125" s="16">
        <f t="shared" si="21"/>
        <v>95.873782911786947</v>
      </c>
      <c r="AA125" s="64">
        <f t="shared" si="16"/>
        <v>3.4117488074510103</v>
      </c>
      <c r="AB125" s="68">
        <v>2.0863598306747484</v>
      </c>
      <c r="AC125" s="69">
        <f t="shared" si="19"/>
        <v>95.873782911786947</v>
      </c>
    </row>
    <row r="126" spans="18:29" x14ac:dyDescent="0.3">
      <c r="R126" s="12">
        <v>122</v>
      </c>
      <c r="S126" s="29">
        <v>60.3</v>
      </c>
      <c r="T126" s="78">
        <f t="shared" si="9"/>
        <v>1.0655889581894879E-3</v>
      </c>
      <c r="U126" s="15">
        <f t="shared" si="10"/>
        <v>2.3531587679553496</v>
      </c>
      <c r="V126" s="60">
        <f t="shared" si="11"/>
        <v>7.5379658956640565</v>
      </c>
      <c r="W126" s="16">
        <f t="shared" si="20"/>
        <v>92.462034104335942</v>
      </c>
      <c r="X126" s="15">
        <f t="shared" si="14"/>
        <v>2.4399877751049779</v>
      </c>
      <c r="Y126" s="60">
        <f t="shared" si="18"/>
        <v>4.1262170882130462</v>
      </c>
      <c r="Z126" s="16">
        <f t="shared" si="21"/>
        <v>95.873782911786947</v>
      </c>
      <c r="AA126" s="64">
        <f t="shared" si="16"/>
        <v>3.4117488074510103</v>
      </c>
      <c r="AB126" s="68">
        <v>2.0899051114393981</v>
      </c>
      <c r="AC126" s="69">
        <f t="shared" si="19"/>
        <v>95.873782911786947</v>
      </c>
    </row>
    <row r="127" spans="18:29" x14ac:dyDescent="0.3">
      <c r="R127" s="12">
        <v>123</v>
      </c>
      <c r="S127" s="29">
        <v>60.3</v>
      </c>
      <c r="T127" s="78">
        <f t="shared" si="9"/>
        <v>1.0655889581894879E-3</v>
      </c>
      <c r="U127" s="15">
        <f t="shared" si="10"/>
        <v>2.3531587679553496</v>
      </c>
      <c r="V127" s="60">
        <f t="shared" si="11"/>
        <v>7.5379658956640565</v>
      </c>
      <c r="W127" s="16">
        <f t="shared" si="20"/>
        <v>92.462034104335942</v>
      </c>
      <c r="X127" s="15">
        <f t="shared" si="14"/>
        <v>2.4399877751049779</v>
      </c>
      <c r="Y127" s="60">
        <f t="shared" si="18"/>
        <v>4.1262170882130462</v>
      </c>
      <c r="Z127" s="16">
        <f t="shared" si="21"/>
        <v>95.873782911786947</v>
      </c>
      <c r="AA127" s="64">
        <f t="shared" si="16"/>
        <v>3.4117488074510103</v>
      </c>
      <c r="AB127" s="68">
        <v>2.0934216851622351</v>
      </c>
      <c r="AC127" s="69">
        <f t="shared" si="19"/>
        <v>95.873782911786947</v>
      </c>
    </row>
    <row r="128" spans="18:29" x14ac:dyDescent="0.3">
      <c r="R128" s="12">
        <v>124</v>
      </c>
      <c r="S128" s="29">
        <v>60.3</v>
      </c>
      <c r="T128" s="78">
        <f t="shared" si="9"/>
        <v>1.0655889581894879E-3</v>
      </c>
      <c r="U128" s="15">
        <f t="shared" si="10"/>
        <v>2.3531587679553496</v>
      </c>
      <c r="V128" s="60">
        <f t="shared" si="11"/>
        <v>7.5379658956640565</v>
      </c>
      <c r="W128" s="16">
        <f t="shared" si="20"/>
        <v>92.462034104335942</v>
      </c>
      <c r="X128" s="15">
        <f t="shared" si="14"/>
        <v>2.4399877751049779</v>
      </c>
      <c r="Y128" s="60">
        <f t="shared" si="18"/>
        <v>4.1262170882130462</v>
      </c>
      <c r="Z128" s="16">
        <f t="shared" si="21"/>
        <v>95.873782911786947</v>
      </c>
      <c r="AA128" s="64">
        <f t="shared" si="16"/>
        <v>3.4117488074510103</v>
      </c>
      <c r="AB128" s="68">
        <v>2.0969100130080562</v>
      </c>
      <c r="AC128" s="69">
        <f t="shared" si="19"/>
        <v>95.873782911786947</v>
      </c>
    </row>
    <row r="129" spans="18:29" x14ac:dyDescent="0.3">
      <c r="R129" s="12">
        <v>125</v>
      </c>
      <c r="S129" s="29">
        <v>60.3</v>
      </c>
      <c r="T129" s="78">
        <f t="shared" si="9"/>
        <v>1.0655889581894879E-3</v>
      </c>
      <c r="U129" s="15">
        <f t="shared" si="10"/>
        <v>2.3531587679553496</v>
      </c>
      <c r="V129" s="60">
        <f t="shared" si="11"/>
        <v>7.5379658956640565</v>
      </c>
      <c r="W129" s="16">
        <f t="shared" si="20"/>
        <v>92.462034104335942</v>
      </c>
      <c r="X129" s="15">
        <f t="shared" si="14"/>
        <v>2.4399877751049779</v>
      </c>
      <c r="Y129" s="60">
        <f t="shared" si="18"/>
        <v>4.1262170882130462</v>
      </c>
      <c r="Z129" s="16">
        <f t="shared" si="21"/>
        <v>95.873782911786947</v>
      </c>
      <c r="AA129" s="64">
        <f t="shared" si="16"/>
        <v>3.4117488074510103</v>
      </c>
      <c r="AB129" s="68">
        <v>2.1003705451175629</v>
      </c>
      <c r="AC129" s="69">
        <f t="shared" si="19"/>
        <v>96.033041687387893</v>
      </c>
    </row>
    <row r="130" spans="18:29" x14ac:dyDescent="0.3">
      <c r="R130" s="12">
        <v>126</v>
      </c>
      <c r="S130" s="29">
        <v>60.2</v>
      </c>
      <c r="T130" s="78">
        <f t="shared" si="9"/>
        <v>1.0638218123218439E-3</v>
      </c>
      <c r="U130" s="15">
        <f t="shared" si="10"/>
        <v>2.3570676695632482</v>
      </c>
      <c r="V130" s="60">
        <f t="shared" si="11"/>
        <v>7.3843744768861246</v>
      </c>
      <c r="W130" s="16">
        <f t="shared" si="20"/>
        <v>92.615625523113877</v>
      </c>
      <c r="X130" s="15">
        <f t="shared" si="14"/>
        <v>2.4440409109440218</v>
      </c>
      <c r="Y130" s="60">
        <f t="shared" si="18"/>
        <v>3.9669583126121122</v>
      </c>
      <c r="Z130" s="16">
        <f t="shared" si="21"/>
        <v>96.033041687387893</v>
      </c>
      <c r="AA130" s="64">
        <f t="shared" si="16"/>
        <v>3.4174161642740124</v>
      </c>
      <c r="AB130" s="68">
        <v>2.1038037209559568</v>
      </c>
      <c r="AC130" s="69">
        <f t="shared" si="19"/>
        <v>96.033041687387893</v>
      </c>
    </row>
    <row r="131" spans="18:29" x14ac:dyDescent="0.3">
      <c r="R131" s="12">
        <v>127</v>
      </c>
      <c r="S131" s="29">
        <v>60.2</v>
      </c>
      <c r="T131" s="78">
        <f t="shared" si="9"/>
        <v>1.0638218123218439E-3</v>
      </c>
      <c r="U131" s="15">
        <f t="shared" si="10"/>
        <v>2.3570676695632482</v>
      </c>
      <c r="V131" s="60">
        <f t="shared" si="11"/>
        <v>7.3843744768861246</v>
      </c>
      <c r="W131" s="16">
        <f t="shared" si="20"/>
        <v>92.615625523113877</v>
      </c>
      <c r="X131" s="15">
        <f t="shared" si="14"/>
        <v>2.4440409109440218</v>
      </c>
      <c r="Y131" s="60">
        <f t="shared" si="18"/>
        <v>3.9669583126121122</v>
      </c>
      <c r="Z131" s="16">
        <f t="shared" si="21"/>
        <v>96.033041687387893</v>
      </c>
      <c r="AA131" s="64">
        <f t="shared" si="16"/>
        <v>3.4174161642740124</v>
      </c>
      <c r="AB131" s="68">
        <v>2.1072099696478683</v>
      </c>
      <c r="AC131" s="69">
        <f t="shared" si="19"/>
        <v>96.033041687387893</v>
      </c>
    </row>
    <row r="132" spans="18:29" x14ac:dyDescent="0.3">
      <c r="R132" s="12">
        <v>128</v>
      </c>
      <c r="S132" s="29">
        <v>60.2</v>
      </c>
      <c r="T132" s="78">
        <f t="shared" ref="T132:T154" si="22">(PI()*$D$10^2/4*S132)*10^-9</f>
        <v>1.0638218123218439E-3</v>
      </c>
      <c r="U132" s="15">
        <f t="shared" ref="U132:U154" si="23">$D$14/T132*10^-6</f>
        <v>2.3570676695632482</v>
      </c>
      <c r="V132" s="60">
        <f t="shared" ref="V132:V154" si="24">(1-(U132/$D$12))*100</f>
        <v>7.3843744768861246</v>
      </c>
      <c r="W132" s="16">
        <f t="shared" si="20"/>
        <v>92.615625523113877</v>
      </c>
      <c r="X132" s="15">
        <f t="shared" si="14"/>
        <v>2.4440409109440218</v>
      </c>
      <c r="Y132" s="60">
        <f t="shared" si="18"/>
        <v>3.9669583126121122</v>
      </c>
      <c r="Z132" s="16">
        <f t="shared" si="21"/>
        <v>96.033041687387893</v>
      </c>
      <c r="AA132" s="64">
        <f t="shared" si="16"/>
        <v>3.4174161642740124</v>
      </c>
      <c r="AB132" s="68">
        <v>2.1105897102992488</v>
      </c>
      <c r="AC132" s="69">
        <f t="shared" si="19"/>
        <v>96.033041687387893</v>
      </c>
    </row>
    <row r="133" spans="18:29" x14ac:dyDescent="0.3">
      <c r="R133" s="12">
        <v>129</v>
      </c>
      <c r="S133" s="29">
        <v>60.2</v>
      </c>
      <c r="T133" s="78">
        <f t="shared" si="22"/>
        <v>1.0638218123218439E-3</v>
      </c>
      <c r="U133" s="15">
        <f t="shared" si="23"/>
        <v>2.3570676695632482</v>
      </c>
      <c r="V133" s="60">
        <f t="shared" si="24"/>
        <v>7.3843744768861246</v>
      </c>
      <c r="W133" s="16">
        <f t="shared" si="20"/>
        <v>92.615625523113877</v>
      </c>
      <c r="X133" s="15">
        <f t="shared" ref="X133:X154" si="25">$D$15/$U$154*U133</f>
        <v>2.4440409109440218</v>
      </c>
      <c r="Y133" s="60">
        <f t="shared" si="18"/>
        <v>3.9669583126121122</v>
      </c>
      <c r="Z133" s="16">
        <f t="shared" si="21"/>
        <v>96.033041687387893</v>
      </c>
      <c r="AA133" s="64">
        <f t="shared" ref="AA133:AA137" si="26">V133-Y133</f>
        <v>3.4174161642740124</v>
      </c>
      <c r="AB133" s="68">
        <v>2.1139433523068369</v>
      </c>
      <c r="AC133" s="69">
        <f t="shared" si="19"/>
        <v>96.033041687387893</v>
      </c>
    </row>
    <row r="134" spans="18:29" x14ac:dyDescent="0.3">
      <c r="R134" s="12">
        <v>130</v>
      </c>
      <c r="S134" s="29">
        <v>60.2</v>
      </c>
      <c r="T134" s="78">
        <f t="shared" si="22"/>
        <v>1.0638218123218439E-3</v>
      </c>
      <c r="U134" s="15">
        <f t="shared" si="23"/>
        <v>2.3570676695632482</v>
      </c>
      <c r="V134" s="60">
        <f t="shared" si="24"/>
        <v>7.3843744768861246</v>
      </c>
      <c r="W134" s="16">
        <f t="shared" si="20"/>
        <v>92.615625523113877</v>
      </c>
      <c r="X134" s="15">
        <f t="shared" si="25"/>
        <v>2.4440409109440218</v>
      </c>
      <c r="Y134" s="60">
        <f t="shared" si="18"/>
        <v>3.9669583126121122</v>
      </c>
      <c r="Z134" s="16">
        <f t="shared" si="21"/>
        <v>96.033041687387893</v>
      </c>
      <c r="AA134" s="64">
        <f t="shared" si="26"/>
        <v>3.4174161642740124</v>
      </c>
      <c r="AB134" s="68">
        <v>2.1172712956557644</v>
      </c>
      <c r="AC134" s="69">
        <f t="shared" si="19"/>
        <v>96.033041687387893</v>
      </c>
    </row>
    <row r="135" spans="18:29" x14ac:dyDescent="0.3">
      <c r="R135" s="12">
        <v>131</v>
      </c>
      <c r="S135" s="29">
        <v>60.2</v>
      </c>
      <c r="T135" s="78">
        <f t="shared" si="22"/>
        <v>1.0638218123218439E-3</v>
      </c>
      <c r="U135" s="15">
        <f t="shared" si="23"/>
        <v>2.3570676695632482</v>
      </c>
      <c r="V135" s="60">
        <f t="shared" si="24"/>
        <v>7.3843744768861246</v>
      </c>
      <c r="W135" s="16">
        <f t="shared" si="20"/>
        <v>92.615625523113877</v>
      </c>
      <c r="X135" s="15">
        <f t="shared" si="25"/>
        <v>2.4440409109440218</v>
      </c>
      <c r="Y135" s="60">
        <f t="shared" si="18"/>
        <v>3.9669583126121122</v>
      </c>
      <c r="Z135" s="16">
        <f t="shared" si="21"/>
        <v>96.033041687387893</v>
      </c>
      <c r="AA135" s="64">
        <f t="shared" si="26"/>
        <v>3.4174161642740124</v>
      </c>
      <c r="AB135" s="68">
        <v>2.12057393120585</v>
      </c>
      <c r="AC135" s="69">
        <f t="shared" si="19"/>
        <v>96.033041687387893</v>
      </c>
    </row>
    <row r="136" spans="18:29" x14ac:dyDescent="0.3">
      <c r="R136" s="12">
        <v>132</v>
      </c>
      <c r="S136" s="29">
        <v>60.2</v>
      </c>
      <c r="T136" s="78">
        <f t="shared" si="22"/>
        <v>1.0638218123218439E-3</v>
      </c>
      <c r="U136" s="15">
        <f t="shared" si="23"/>
        <v>2.3570676695632482</v>
      </c>
      <c r="V136" s="60">
        <f t="shared" si="24"/>
        <v>7.3843744768861246</v>
      </c>
      <c r="W136" s="16">
        <f t="shared" si="20"/>
        <v>92.615625523113877</v>
      </c>
      <c r="X136" s="15">
        <f t="shared" si="25"/>
        <v>2.4440409109440218</v>
      </c>
      <c r="Y136" s="60">
        <f t="shared" si="18"/>
        <v>3.9669583126121122</v>
      </c>
      <c r="Z136" s="16">
        <f t="shared" si="21"/>
        <v>96.033041687387893</v>
      </c>
      <c r="AA136" s="64">
        <f t="shared" si="26"/>
        <v>3.4174161642740124</v>
      </c>
      <c r="AB136" s="68">
        <v>2.1238516409670858</v>
      </c>
      <c r="AC136" s="69">
        <f t="shared" si="19"/>
        <v>96.033041687387893</v>
      </c>
    </row>
    <row r="137" spans="18:29" x14ac:dyDescent="0.3">
      <c r="R137" s="12">
        <v>133</v>
      </c>
      <c r="S137" s="29">
        <v>60.2</v>
      </c>
      <c r="T137" s="78">
        <f t="shared" si="22"/>
        <v>1.0638218123218439E-3</v>
      </c>
      <c r="U137" s="15">
        <f t="shared" si="23"/>
        <v>2.3570676695632482</v>
      </c>
      <c r="V137" s="60">
        <f t="shared" si="24"/>
        <v>7.3843744768861246</v>
      </c>
      <c r="W137" s="16">
        <f t="shared" si="20"/>
        <v>92.615625523113877</v>
      </c>
      <c r="X137" s="15">
        <f t="shared" si="25"/>
        <v>2.4440409109440218</v>
      </c>
      <c r="Y137" s="60">
        <f t="shared" si="18"/>
        <v>3.9669583126121122</v>
      </c>
      <c r="Z137" s="16">
        <f t="shared" si="21"/>
        <v>96.033041687387893</v>
      </c>
      <c r="AA137" s="64">
        <f t="shared" si="26"/>
        <v>3.4174161642740124</v>
      </c>
      <c r="AB137" s="68">
        <v>2.1271047983648077</v>
      </c>
      <c r="AC137" s="69">
        <f>Z138</f>
        <v>96.033041687387893</v>
      </c>
    </row>
    <row r="138" spans="18:29" x14ac:dyDescent="0.3">
      <c r="R138" s="12">
        <v>134</v>
      </c>
      <c r="S138" s="29">
        <v>60.2</v>
      </c>
      <c r="T138" s="78">
        <f t="shared" si="22"/>
        <v>1.0638218123218439E-3</v>
      </c>
      <c r="U138" s="15">
        <f t="shared" si="23"/>
        <v>2.3570676695632482</v>
      </c>
      <c r="V138" s="60">
        <f t="shared" si="24"/>
        <v>7.3843744768861246</v>
      </c>
      <c r="W138" s="16">
        <f>100-V138</f>
        <v>92.615625523113877</v>
      </c>
      <c r="X138" s="15">
        <f t="shared" si="25"/>
        <v>2.4440409109440218</v>
      </c>
      <c r="Y138" s="60">
        <f t="shared" si="18"/>
        <v>3.9669583126121122</v>
      </c>
      <c r="Z138" s="16">
        <f>100-Y138</f>
        <v>96.033041687387893</v>
      </c>
      <c r="AA138" s="64">
        <f>V138-Y138</f>
        <v>3.4174161642740124</v>
      </c>
      <c r="AB138" s="68">
        <v>2.1303337684950061</v>
      </c>
      <c r="AC138" s="69">
        <f t="shared" ref="AC138:AC153" si="27">Z139</f>
        <v>96.192830442275408</v>
      </c>
    </row>
    <row r="139" spans="18:29" x14ac:dyDescent="0.3">
      <c r="R139" s="12">
        <v>135</v>
      </c>
      <c r="S139" s="29">
        <v>60.1</v>
      </c>
      <c r="T139" s="78">
        <f t="shared" si="22"/>
        <v>1.0620546664541995E-3</v>
      </c>
      <c r="U139" s="15">
        <f t="shared" si="23"/>
        <v>2.3609895791631876</v>
      </c>
      <c r="V139" s="60">
        <f t="shared" si="24"/>
        <v>7.2302719385780811</v>
      </c>
      <c r="W139" s="16">
        <f t="shared" ref="W139:W154" si="28">100-V139</f>
        <v>92.769728061421915</v>
      </c>
      <c r="X139" s="15">
        <f t="shared" si="25"/>
        <v>2.4481075347559091</v>
      </c>
      <c r="Y139" s="60">
        <f t="shared" si="18"/>
        <v>3.8071695577245879</v>
      </c>
      <c r="Z139" s="16">
        <f t="shared" ref="Z139:Z154" si="29">100-Y139</f>
        <v>96.192830442275408</v>
      </c>
      <c r="AA139" s="64">
        <f t="shared" ref="AA139:AA154" si="30">V139-Y139</f>
        <v>3.4231023808534933</v>
      </c>
      <c r="AB139" s="68">
        <v>2.1335389083702174</v>
      </c>
      <c r="AC139" s="69">
        <f t="shared" si="27"/>
        <v>96.192830442275408</v>
      </c>
    </row>
    <row r="140" spans="18:29" x14ac:dyDescent="0.3">
      <c r="R140" s="12">
        <v>136</v>
      </c>
      <c r="S140" s="29">
        <v>60.1</v>
      </c>
      <c r="T140" s="78">
        <f t="shared" si="22"/>
        <v>1.0620546664541995E-3</v>
      </c>
      <c r="U140" s="15">
        <f t="shared" si="23"/>
        <v>2.3609895791631876</v>
      </c>
      <c r="V140" s="60">
        <f t="shared" si="24"/>
        <v>7.2302719385780811</v>
      </c>
      <c r="W140" s="16">
        <f t="shared" si="28"/>
        <v>92.769728061421915</v>
      </c>
      <c r="X140" s="15">
        <f t="shared" si="25"/>
        <v>2.4481075347559091</v>
      </c>
      <c r="Y140" s="60">
        <f t="shared" si="18"/>
        <v>3.8071695577245879</v>
      </c>
      <c r="Z140" s="16">
        <f t="shared" si="29"/>
        <v>96.192830442275408</v>
      </c>
      <c r="AA140" s="64">
        <f t="shared" si="30"/>
        <v>3.4231023808534933</v>
      </c>
      <c r="AB140" s="68">
        <v>2.1367205671564067</v>
      </c>
      <c r="AC140" s="69">
        <f t="shared" si="27"/>
        <v>96.192830442275408</v>
      </c>
    </row>
    <row r="141" spans="18:29" x14ac:dyDescent="0.3">
      <c r="R141" s="12">
        <v>137</v>
      </c>
      <c r="S141" s="29">
        <v>60.1</v>
      </c>
      <c r="T141" s="78">
        <f t="shared" si="22"/>
        <v>1.0620546664541995E-3</v>
      </c>
      <c r="U141" s="15">
        <f t="shared" si="23"/>
        <v>2.3609895791631876</v>
      </c>
      <c r="V141" s="60">
        <f t="shared" si="24"/>
        <v>7.2302719385780811</v>
      </c>
      <c r="W141" s="16">
        <f t="shared" si="28"/>
        <v>92.769728061421915</v>
      </c>
      <c r="X141" s="15">
        <f t="shared" si="25"/>
        <v>2.4481075347559091</v>
      </c>
      <c r="Y141" s="60">
        <f t="shared" si="18"/>
        <v>3.8071695577245879</v>
      </c>
      <c r="Z141" s="16">
        <f t="shared" si="29"/>
        <v>96.192830442275408</v>
      </c>
      <c r="AA141" s="64">
        <f t="shared" si="30"/>
        <v>3.4231023808534933</v>
      </c>
      <c r="AB141" s="68">
        <v>2.1398790864012365</v>
      </c>
      <c r="AC141" s="69">
        <f t="shared" si="27"/>
        <v>96.192830442275408</v>
      </c>
    </row>
    <row r="142" spans="18:29" x14ac:dyDescent="0.3">
      <c r="R142" s="12">
        <v>138</v>
      </c>
      <c r="S142" s="29">
        <v>60.1</v>
      </c>
      <c r="T142" s="78">
        <f t="shared" si="22"/>
        <v>1.0620546664541995E-3</v>
      </c>
      <c r="U142" s="15">
        <f t="shared" si="23"/>
        <v>2.3609895791631876</v>
      </c>
      <c r="V142" s="60">
        <f t="shared" si="24"/>
        <v>7.2302719385780811</v>
      </c>
      <c r="W142" s="16">
        <f t="shared" si="28"/>
        <v>92.769728061421915</v>
      </c>
      <c r="X142" s="15">
        <f t="shared" si="25"/>
        <v>2.4481075347559091</v>
      </c>
      <c r="Y142" s="60">
        <f t="shared" si="18"/>
        <v>3.8071695577245879</v>
      </c>
      <c r="Z142" s="16">
        <f t="shared" si="29"/>
        <v>96.192830442275408</v>
      </c>
      <c r="AA142" s="64">
        <f t="shared" si="30"/>
        <v>3.4231023808534933</v>
      </c>
      <c r="AB142" s="68">
        <v>2.143014800254095</v>
      </c>
      <c r="AC142" s="69">
        <f t="shared" si="27"/>
        <v>96.192830442275408</v>
      </c>
    </row>
    <row r="143" spans="18:29" x14ac:dyDescent="0.3">
      <c r="R143" s="12">
        <v>139</v>
      </c>
      <c r="S143" s="29">
        <v>60.1</v>
      </c>
      <c r="T143" s="78">
        <f t="shared" si="22"/>
        <v>1.0620546664541995E-3</v>
      </c>
      <c r="U143" s="15">
        <f t="shared" si="23"/>
        <v>2.3609895791631876</v>
      </c>
      <c r="V143" s="60">
        <f t="shared" si="24"/>
        <v>7.2302719385780811</v>
      </c>
      <c r="W143" s="16">
        <f t="shared" si="28"/>
        <v>92.769728061421915</v>
      </c>
      <c r="X143" s="15">
        <f t="shared" si="25"/>
        <v>2.4481075347559091</v>
      </c>
      <c r="Y143" s="60">
        <f t="shared" si="18"/>
        <v>3.8071695577245879</v>
      </c>
      <c r="Z143" s="16">
        <f t="shared" si="29"/>
        <v>96.192830442275408</v>
      </c>
      <c r="AA143" s="64">
        <f t="shared" si="30"/>
        <v>3.4231023808534933</v>
      </c>
      <c r="AB143" s="68">
        <v>2.1461280356782382</v>
      </c>
      <c r="AC143" s="69">
        <f t="shared" si="27"/>
        <v>96.192830442275408</v>
      </c>
    </row>
    <row r="144" spans="18:29" x14ac:dyDescent="0.3">
      <c r="R144" s="12">
        <v>140</v>
      </c>
      <c r="S144" s="29">
        <v>60.1</v>
      </c>
      <c r="T144" s="78">
        <f t="shared" si="22"/>
        <v>1.0620546664541995E-3</v>
      </c>
      <c r="U144" s="15">
        <f t="shared" si="23"/>
        <v>2.3609895791631876</v>
      </c>
      <c r="V144" s="60">
        <f t="shared" si="24"/>
        <v>7.2302719385780811</v>
      </c>
      <c r="W144" s="16">
        <f t="shared" si="28"/>
        <v>92.769728061421915</v>
      </c>
      <c r="X144" s="15">
        <f t="shared" si="25"/>
        <v>2.4481075347559091</v>
      </c>
      <c r="Y144" s="60">
        <f t="shared" si="18"/>
        <v>3.8071695577245879</v>
      </c>
      <c r="Z144" s="16">
        <f t="shared" si="29"/>
        <v>96.192830442275408</v>
      </c>
      <c r="AA144" s="64">
        <f t="shared" si="30"/>
        <v>3.4231023808534933</v>
      </c>
      <c r="AB144" s="68">
        <v>2.1492191126553797</v>
      </c>
      <c r="AC144" s="69">
        <f t="shared" si="27"/>
        <v>96.192830442275408</v>
      </c>
    </row>
    <row r="145" spans="18:29" x14ac:dyDescent="0.3">
      <c r="R145" s="12">
        <v>141</v>
      </c>
      <c r="S145" s="29">
        <v>60.1</v>
      </c>
      <c r="T145" s="78">
        <f t="shared" si="22"/>
        <v>1.0620546664541995E-3</v>
      </c>
      <c r="U145" s="15">
        <f t="shared" si="23"/>
        <v>2.3609895791631876</v>
      </c>
      <c r="V145" s="60">
        <f t="shared" si="24"/>
        <v>7.2302719385780811</v>
      </c>
      <c r="W145" s="16">
        <f t="shared" si="28"/>
        <v>92.769728061421915</v>
      </c>
      <c r="X145" s="15">
        <f t="shared" si="25"/>
        <v>2.4481075347559091</v>
      </c>
      <c r="Y145" s="60">
        <f t="shared" si="18"/>
        <v>3.8071695577245879</v>
      </c>
      <c r="Z145" s="16">
        <f t="shared" si="29"/>
        <v>96.192830442275408</v>
      </c>
      <c r="AA145" s="64">
        <f t="shared" si="30"/>
        <v>3.4231023808534933</v>
      </c>
      <c r="AB145" s="68">
        <v>2.1522883443830563</v>
      </c>
      <c r="AC145" s="69">
        <f t="shared" si="27"/>
        <v>96.192830442275408</v>
      </c>
    </row>
    <row r="146" spans="18:29" x14ac:dyDescent="0.3">
      <c r="R146" s="12">
        <v>142</v>
      </c>
      <c r="S146" s="29">
        <v>60.1</v>
      </c>
      <c r="T146" s="78">
        <f t="shared" si="22"/>
        <v>1.0620546664541995E-3</v>
      </c>
      <c r="U146" s="15">
        <f t="shared" si="23"/>
        <v>2.3609895791631876</v>
      </c>
      <c r="V146" s="60">
        <f t="shared" si="24"/>
        <v>7.2302719385780811</v>
      </c>
      <c r="W146" s="16">
        <f t="shared" si="28"/>
        <v>92.769728061421915</v>
      </c>
      <c r="X146" s="15">
        <f t="shared" si="25"/>
        <v>2.4481075347559091</v>
      </c>
      <c r="Y146" s="60">
        <f t="shared" si="18"/>
        <v>3.8071695577245879</v>
      </c>
      <c r="Z146" s="16">
        <f t="shared" si="29"/>
        <v>96.192830442275408</v>
      </c>
      <c r="AA146" s="64">
        <f t="shared" si="30"/>
        <v>3.4231023808534933</v>
      </c>
      <c r="AB146" s="68">
        <v>2.1553360374650619</v>
      </c>
      <c r="AC146" s="69">
        <f t="shared" si="27"/>
        <v>96.192830442275408</v>
      </c>
    </row>
    <row r="147" spans="18:29" x14ac:dyDescent="0.3">
      <c r="R147" s="12">
        <v>143</v>
      </c>
      <c r="S147" s="29">
        <v>60.1</v>
      </c>
      <c r="T147" s="78">
        <f t="shared" si="22"/>
        <v>1.0620546664541995E-3</v>
      </c>
      <c r="U147" s="15">
        <f t="shared" si="23"/>
        <v>2.3609895791631876</v>
      </c>
      <c r="V147" s="60">
        <f t="shared" si="24"/>
        <v>7.2302719385780811</v>
      </c>
      <c r="W147" s="16">
        <f t="shared" si="28"/>
        <v>92.769728061421915</v>
      </c>
      <c r="X147" s="15">
        <f t="shared" si="25"/>
        <v>2.4481075347559091</v>
      </c>
      <c r="Y147" s="60">
        <f t="shared" si="18"/>
        <v>3.8071695577245879</v>
      </c>
      <c r="Z147" s="16">
        <f t="shared" si="29"/>
        <v>96.192830442275408</v>
      </c>
      <c r="AA147" s="64">
        <f t="shared" si="30"/>
        <v>3.4231023808534933</v>
      </c>
      <c r="AB147" s="68">
        <v>2.1583624920952498</v>
      </c>
      <c r="AC147" s="69">
        <f t="shared" si="27"/>
        <v>96.353151826345865</v>
      </c>
    </row>
    <row r="148" spans="18:29" x14ac:dyDescent="0.3">
      <c r="R148" s="12">
        <v>144</v>
      </c>
      <c r="S148" s="29">
        <v>60</v>
      </c>
      <c r="T148" s="78">
        <f t="shared" si="22"/>
        <v>1.0602875205865555E-3</v>
      </c>
      <c r="U148" s="15">
        <f t="shared" si="23"/>
        <v>2.3649245617951258</v>
      </c>
      <c r="V148" s="60">
        <f t="shared" si="24"/>
        <v>7.0756557251424042</v>
      </c>
      <c r="W148" s="16">
        <f t="shared" si="28"/>
        <v>92.924344274857589</v>
      </c>
      <c r="X148" s="15">
        <f t="shared" si="25"/>
        <v>2.4521877139805022</v>
      </c>
      <c r="Y148" s="60">
        <f t="shared" si="18"/>
        <v>3.646848173654138</v>
      </c>
      <c r="Z148" s="16">
        <f t="shared" si="29"/>
        <v>96.353151826345865</v>
      </c>
      <c r="AA148" s="64">
        <f t="shared" si="30"/>
        <v>3.4288075514882661</v>
      </c>
      <c r="AB148" s="68">
        <v>2.1613680022349748</v>
      </c>
      <c r="AC148" s="69">
        <f t="shared" si="27"/>
        <v>96.353151826345865</v>
      </c>
    </row>
    <row r="149" spans="18:29" x14ac:dyDescent="0.3">
      <c r="R149" s="12">
        <v>145</v>
      </c>
      <c r="S149" s="29">
        <v>60</v>
      </c>
      <c r="T149" s="78">
        <f t="shared" si="22"/>
        <v>1.0602875205865555E-3</v>
      </c>
      <c r="U149" s="15">
        <f t="shared" si="23"/>
        <v>2.3649245617951258</v>
      </c>
      <c r="V149" s="60">
        <f t="shared" si="24"/>
        <v>7.0756557251424042</v>
      </c>
      <c r="W149" s="16">
        <f t="shared" si="28"/>
        <v>92.924344274857589</v>
      </c>
      <c r="X149" s="15">
        <f t="shared" si="25"/>
        <v>2.4521877139805022</v>
      </c>
      <c r="Y149" s="60">
        <f t="shared" si="18"/>
        <v>3.646848173654138</v>
      </c>
      <c r="Z149" s="16">
        <f t="shared" si="29"/>
        <v>96.353151826345865</v>
      </c>
      <c r="AA149" s="64">
        <f t="shared" si="30"/>
        <v>3.4288075514882661</v>
      </c>
      <c r="AB149" s="68">
        <v>2.1643528557844371</v>
      </c>
      <c r="AC149" s="69">
        <f t="shared" si="27"/>
        <v>96.353151826345865</v>
      </c>
    </row>
    <row r="150" spans="18:29" x14ac:dyDescent="0.3">
      <c r="R150" s="12">
        <v>146</v>
      </c>
      <c r="S150" s="29">
        <v>60</v>
      </c>
      <c r="T150" s="78">
        <f t="shared" si="22"/>
        <v>1.0602875205865555E-3</v>
      </c>
      <c r="U150" s="15">
        <f t="shared" si="23"/>
        <v>2.3649245617951258</v>
      </c>
      <c r="V150" s="60">
        <f t="shared" si="24"/>
        <v>7.0756557251424042</v>
      </c>
      <c r="W150" s="16">
        <f t="shared" si="28"/>
        <v>92.924344274857589</v>
      </c>
      <c r="X150" s="15">
        <f t="shared" si="25"/>
        <v>2.4521877139805022</v>
      </c>
      <c r="Y150" s="60">
        <f t="shared" si="18"/>
        <v>3.646848173654138</v>
      </c>
      <c r="Z150" s="16">
        <f t="shared" si="29"/>
        <v>96.353151826345865</v>
      </c>
      <c r="AA150" s="64">
        <f t="shared" si="30"/>
        <v>3.4288075514882661</v>
      </c>
      <c r="AB150" s="68">
        <v>2.167317334748176</v>
      </c>
      <c r="AC150" s="69">
        <f t="shared" si="27"/>
        <v>96.353151826345865</v>
      </c>
    </row>
    <row r="151" spans="18:29" x14ac:dyDescent="0.3">
      <c r="R151" s="12">
        <v>147</v>
      </c>
      <c r="S151" s="29">
        <v>60</v>
      </c>
      <c r="T151" s="78">
        <f t="shared" si="22"/>
        <v>1.0602875205865555E-3</v>
      </c>
      <c r="U151" s="15">
        <f t="shared" si="23"/>
        <v>2.3649245617951258</v>
      </c>
      <c r="V151" s="60">
        <f t="shared" si="24"/>
        <v>7.0756557251424042</v>
      </c>
      <c r="W151" s="16">
        <f t="shared" si="28"/>
        <v>92.924344274857589</v>
      </c>
      <c r="X151" s="15">
        <f t="shared" si="25"/>
        <v>2.4521877139805022</v>
      </c>
      <c r="Y151" s="60">
        <f t="shared" si="18"/>
        <v>3.646848173654138</v>
      </c>
      <c r="Z151" s="16">
        <f t="shared" si="29"/>
        <v>96.353151826345865</v>
      </c>
      <c r="AA151" s="64">
        <f t="shared" si="30"/>
        <v>3.4288075514882661</v>
      </c>
      <c r="AB151" s="68">
        <v>2.1702617153949575</v>
      </c>
      <c r="AC151" s="69">
        <f t="shared" si="27"/>
        <v>96.353151826345865</v>
      </c>
    </row>
    <row r="152" spans="18:29" x14ac:dyDescent="0.3">
      <c r="R152" s="12">
        <v>148</v>
      </c>
      <c r="S152" s="29">
        <v>60</v>
      </c>
      <c r="T152" s="78">
        <f t="shared" si="22"/>
        <v>1.0602875205865555E-3</v>
      </c>
      <c r="U152" s="15">
        <f t="shared" si="23"/>
        <v>2.3649245617951258</v>
      </c>
      <c r="V152" s="60">
        <f t="shared" si="24"/>
        <v>7.0756557251424042</v>
      </c>
      <c r="W152" s="16">
        <f t="shared" si="28"/>
        <v>92.924344274857589</v>
      </c>
      <c r="X152" s="15">
        <f t="shared" si="25"/>
        <v>2.4521877139805022</v>
      </c>
      <c r="Y152" s="60">
        <f t="shared" si="18"/>
        <v>3.646848173654138</v>
      </c>
      <c r="Z152" s="16">
        <f t="shared" si="29"/>
        <v>96.353151826345865</v>
      </c>
      <c r="AA152" s="64">
        <f t="shared" si="30"/>
        <v>3.4288075514882661</v>
      </c>
      <c r="AB152" s="68">
        <v>2.173186268412274</v>
      </c>
      <c r="AC152" s="69">
        <f t="shared" si="27"/>
        <v>96.353151826345865</v>
      </c>
    </row>
    <row r="153" spans="18:29" ht="15" thickBot="1" x14ac:dyDescent="0.35">
      <c r="R153" s="12">
        <v>149</v>
      </c>
      <c r="S153" s="29">
        <v>60</v>
      </c>
      <c r="T153" s="78">
        <f t="shared" si="22"/>
        <v>1.0602875205865555E-3</v>
      </c>
      <c r="U153" s="15">
        <f t="shared" si="23"/>
        <v>2.3649245617951258</v>
      </c>
      <c r="V153" s="60">
        <f t="shared" si="24"/>
        <v>7.0756557251424042</v>
      </c>
      <c r="W153" s="16">
        <f t="shared" si="28"/>
        <v>92.924344274857589</v>
      </c>
      <c r="X153" s="15">
        <f t="shared" si="25"/>
        <v>2.4521877139805022</v>
      </c>
      <c r="Y153" s="60">
        <f t="shared" si="18"/>
        <v>3.646848173654138</v>
      </c>
      <c r="Z153" s="16">
        <f t="shared" si="29"/>
        <v>96.353151826345865</v>
      </c>
      <c r="AA153" s="64">
        <f t="shared" si="30"/>
        <v>3.4288075514882661</v>
      </c>
      <c r="AB153" s="70">
        <v>2.1760912590556813</v>
      </c>
      <c r="AC153" s="71">
        <f t="shared" si="27"/>
        <v>96.353151826345865</v>
      </c>
    </row>
    <row r="154" spans="18:29" ht="15" thickBot="1" x14ac:dyDescent="0.35">
      <c r="R154" s="45">
        <v>150</v>
      </c>
      <c r="S154" s="31">
        <v>60</v>
      </c>
      <c r="T154" s="79">
        <f t="shared" si="22"/>
        <v>1.0602875205865555E-3</v>
      </c>
      <c r="U154" s="47">
        <f t="shared" si="23"/>
        <v>2.3649245617951258</v>
      </c>
      <c r="V154" s="61">
        <f t="shared" si="24"/>
        <v>7.0756557251424042</v>
      </c>
      <c r="W154" s="48">
        <f t="shared" si="28"/>
        <v>92.924344274857589</v>
      </c>
      <c r="X154" s="47">
        <f t="shared" si="25"/>
        <v>2.4521877139805022</v>
      </c>
      <c r="Y154" s="61">
        <f t="shared" si="18"/>
        <v>3.646848173654138</v>
      </c>
      <c r="Z154" s="48">
        <f t="shared" si="29"/>
        <v>96.353151826345865</v>
      </c>
      <c r="AA154" s="49">
        <f t="shared" si="30"/>
        <v>3.4288075514882661</v>
      </c>
      <c r="AC154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613F8-B1D3-4CA6-9CC4-075143090E38}">
  <dimension ref="B2:AC167"/>
  <sheetViews>
    <sheetView zoomScale="90" zoomScaleNormal="90" workbookViewId="0">
      <selection activeCell="A5" sqref="A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72.8</v>
      </c>
      <c r="T4" s="77">
        <f t="shared" ref="T4:T67" si="0">(PI()*$D$10^2/4*S4)*10^-9</f>
        <v>1.2864821916450204E-3</v>
      </c>
      <c r="U4" s="57">
        <f t="shared" ref="U4:U67" si="1">$D$14/T4*10^-6</f>
        <v>1.951834247148958</v>
      </c>
      <c r="V4" s="59">
        <f t="shared" ref="V4:V67" si="2">(1-(U4/$D$12))*100</f>
        <v>23.307102273125423</v>
      </c>
      <c r="W4" s="58">
        <f>100-V4</f>
        <v>76.692897726874577</v>
      </c>
      <c r="X4" s="57">
        <f>$D$15/$U$167*U4</f>
        <v>2.0110468540490616</v>
      </c>
      <c r="Y4" s="59">
        <f t="shared" ref="Y4:Y67" si="3">(1-(X4/$D$12))*100</f>
        <v>20.980477247581074</v>
      </c>
      <c r="Z4" s="58">
        <f>100-Y4</f>
        <v>79.019522752418922</v>
      </c>
      <c r="AA4" s="63">
        <f>V4-Y4</f>
        <v>2.3266250255443488</v>
      </c>
      <c r="AB4" s="66" cm="1">
        <f t="array" ref="AB4:AB166">LOG10(R5:R167)</f>
        <v>0</v>
      </c>
      <c r="AC4" s="67">
        <f>Z5</f>
        <v>81.829605353856294</v>
      </c>
    </row>
    <row r="5" spans="2:29" ht="15" thickBot="1" x14ac:dyDescent="0.35">
      <c r="R5" s="12">
        <v>1</v>
      </c>
      <c r="S5" s="13">
        <v>70.3</v>
      </c>
      <c r="T5" s="78">
        <f t="shared" si="0"/>
        <v>1.242303544953914E-3</v>
      </c>
      <c r="U5" s="15">
        <f t="shared" si="1"/>
        <v>2.0212451378726048</v>
      </c>
      <c r="V5" s="60">
        <f t="shared" si="2"/>
        <v>20.57975882622377</v>
      </c>
      <c r="W5" s="16">
        <f t="shared" ref="W5:W68" si="4">100-V5</f>
        <v>79.420241173776233</v>
      </c>
      <c r="X5" s="15">
        <f t="shared" ref="X5:X68" si="5">$D$15/$U$167*U5</f>
        <v>2.0825634562556425</v>
      </c>
      <c r="Y5" s="60">
        <f t="shared" si="3"/>
        <v>18.170394646143706</v>
      </c>
      <c r="Z5" s="16">
        <f t="shared" ref="Z5:Z68" si="6">100-Y5</f>
        <v>81.829605353856294</v>
      </c>
      <c r="AA5" s="64">
        <f t="shared" ref="AA5:AA68" si="7">V5-Y5</f>
        <v>2.4093641800800647</v>
      </c>
      <c r="AB5" s="68">
        <v>0.3010299956639812</v>
      </c>
      <c r="AC5" s="69">
        <f t="shared" ref="AC5:AC68" si="8">Z6</f>
        <v>83.250669412099853</v>
      </c>
    </row>
    <row r="6" spans="2:29" x14ac:dyDescent="0.3">
      <c r="B6" s="20" t="s">
        <v>12</v>
      </c>
      <c r="C6" s="21" t="s">
        <v>32</v>
      </c>
      <c r="R6" s="12">
        <v>2</v>
      </c>
      <c r="S6" s="13">
        <v>69.099999999999994</v>
      </c>
      <c r="T6" s="78">
        <f t="shared" si="0"/>
        <v>1.2210977945421827E-3</v>
      </c>
      <c r="U6" s="15">
        <f t="shared" si="1"/>
        <v>2.0563463558964425</v>
      </c>
      <c r="V6" s="60">
        <f t="shared" si="2"/>
        <v>19.200536114088695</v>
      </c>
      <c r="W6" s="16">
        <f t="shared" si="4"/>
        <v>80.799463885911308</v>
      </c>
      <c r="X6" s="15">
        <f t="shared" si="5"/>
        <v>2.1187295365379413</v>
      </c>
      <c r="Y6" s="60">
        <f t="shared" si="3"/>
        <v>16.749330587900147</v>
      </c>
      <c r="Z6" s="16">
        <f t="shared" si="6"/>
        <v>83.250669412099853</v>
      </c>
      <c r="AA6" s="64">
        <f t="shared" si="7"/>
        <v>2.4512055261885486</v>
      </c>
      <c r="AB6" s="68">
        <v>0.47712125471966244</v>
      </c>
      <c r="AC6" s="69">
        <f t="shared" si="8"/>
        <v>84.225787062607608</v>
      </c>
    </row>
    <row r="7" spans="2:29" x14ac:dyDescent="0.3">
      <c r="B7" s="24" t="s">
        <v>14</v>
      </c>
      <c r="C7" s="25">
        <v>45743</v>
      </c>
      <c r="R7" s="12">
        <v>3</v>
      </c>
      <c r="S7" s="13">
        <v>68.3</v>
      </c>
      <c r="T7" s="78">
        <f t="shared" si="0"/>
        <v>1.2069606276010286E-3</v>
      </c>
      <c r="U7" s="15">
        <f t="shared" si="1"/>
        <v>2.0804324039889335</v>
      </c>
      <c r="V7" s="60">
        <f t="shared" si="2"/>
        <v>18.254129509275696</v>
      </c>
      <c r="W7" s="16">
        <f t="shared" si="4"/>
        <v>81.7458704907243</v>
      </c>
      <c r="X7" s="15">
        <f t="shared" si="5"/>
        <v>2.1435462807433634</v>
      </c>
      <c r="Y7" s="60">
        <f t="shared" si="3"/>
        <v>15.774212937392395</v>
      </c>
      <c r="Z7" s="16">
        <f t="shared" si="6"/>
        <v>84.225787062607608</v>
      </c>
      <c r="AA7" s="64">
        <f t="shared" si="7"/>
        <v>2.4799165718833009</v>
      </c>
      <c r="AB7" s="68">
        <v>0.6020599913279624</v>
      </c>
      <c r="AC7" s="69">
        <f t="shared" si="8"/>
        <v>85.097947579528082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67.599999999999994</v>
      </c>
      <c r="T8" s="78">
        <f t="shared" si="0"/>
        <v>1.1945906065275189E-3</v>
      </c>
      <c r="U8" s="15">
        <f t="shared" si="1"/>
        <v>2.1019753430834931</v>
      </c>
      <c r="V8" s="60">
        <f t="shared" si="2"/>
        <v>17.407648601827386</v>
      </c>
      <c r="W8" s="16">
        <f t="shared" si="4"/>
        <v>82.59235139817261</v>
      </c>
      <c r="X8" s="15">
        <f t="shared" si="5"/>
        <v>2.1657427658989894</v>
      </c>
      <c r="Y8" s="60">
        <f t="shared" si="3"/>
        <v>14.902052420471923</v>
      </c>
      <c r="Z8" s="16">
        <f t="shared" si="6"/>
        <v>85.097947579528082</v>
      </c>
      <c r="AA8" s="64">
        <f t="shared" si="7"/>
        <v>2.5055961813554628</v>
      </c>
      <c r="AB8" s="68">
        <v>0.69897000433601886</v>
      </c>
      <c r="AC8" s="69">
        <f t="shared" si="8"/>
        <v>85.732060452698946</v>
      </c>
    </row>
    <row r="9" spans="2:29" ht="15" thickBot="1" x14ac:dyDescent="0.35">
      <c r="R9" s="12">
        <v>5</v>
      </c>
      <c r="S9" s="13">
        <v>67.099999999999994</v>
      </c>
      <c r="T9" s="78">
        <f t="shared" si="0"/>
        <v>1.1857548771892976E-3</v>
      </c>
      <c r="U9" s="15">
        <f t="shared" si="1"/>
        <v>2.1176383486206283</v>
      </c>
      <c r="V9" s="60">
        <f t="shared" si="2"/>
        <v>16.79220634103622</v>
      </c>
      <c r="W9" s="16">
        <f t="shared" si="4"/>
        <v>83.20779365896378</v>
      </c>
      <c r="X9" s="15">
        <f t="shared" si="5"/>
        <v>2.1818809385211879</v>
      </c>
      <c r="Y9" s="60">
        <f t="shared" si="3"/>
        <v>14.267939547301056</v>
      </c>
      <c r="Z9" s="16">
        <f t="shared" si="6"/>
        <v>85.732060452698946</v>
      </c>
      <c r="AA9" s="64">
        <f t="shared" si="7"/>
        <v>2.5242667937351637</v>
      </c>
      <c r="AB9" s="68">
        <v>0.77815125038364363</v>
      </c>
      <c r="AC9" s="69">
        <f t="shared" si="8"/>
        <v>86.246195747767587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66.7</v>
      </c>
      <c r="T10" s="78">
        <f t="shared" si="0"/>
        <v>1.1786862937187205E-3</v>
      </c>
      <c r="U10" s="15">
        <f t="shared" si="1"/>
        <v>2.1303378289721762</v>
      </c>
      <c r="V10" s="60">
        <f t="shared" si="2"/>
        <v>16.293209077714099</v>
      </c>
      <c r="W10" s="16">
        <f t="shared" si="4"/>
        <v>83.706790922285904</v>
      </c>
      <c r="X10" s="15">
        <f t="shared" si="5"/>
        <v>2.1949656817806851</v>
      </c>
      <c r="Y10" s="60">
        <f t="shared" si="3"/>
        <v>13.753804252232415</v>
      </c>
      <c r="Z10" s="16">
        <f t="shared" si="6"/>
        <v>86.246195747767587</v>
      </c>
      <c r="AA10" s="64">
        <f t="shared" si="7"/>
        <v>2.5394048254816841</v>
      </c>
      <c r="AB10" s="68">
        <v>0.84509804001425681</v>
      </c>
      <c r="AC10" s="69">
        <f t="shared" si="8"/>
        <v>86.7665347869698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66.3</v>
      </c>
      <c r="T11" s="78">
        <f t="shared" si="0"/>
        <v>1.1716177102481435E-3</v>
      </c>
      <c r="U11" s="15">
        <f t="shared" si="1"/>
        <v>2.1431905458890519</v>
      </c>
      <c r="V11" s="60">
        <f t="shared" si="2"/>
        <v>15.788190731274977</v>
      </c>
      <c r="W11" s="16">
        <f t="shared" si="4"/>
        <v>84.21180926872502</v>
      </c>
      <c r="X11" s="15">
        <f t="shared" si="5"/>
        <v>2.2082083103283816</v>
      </c>
      <c r="Y11" s="60">
        <f t="shared" si="3"/>
        <v>13.233465213030193</v>
      </c>
      <c r="Z11" s="16">
        <f t="shared" si="6"/>
        <v>86.7665347869698</v>
      </c>
      <c r="AA11" s="64">
        <f t="shared" si="7"/>
        <v>2.5547255182447834</v>
      </c>
      <c r="AB11" s="68">
        <v>0.90308998699194354</v>
      </c>
      <c r="AC11" s="69">
        <f t="shared" si="8"/>
        <v>87.160928126910562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66</v>
      </c>
      <c r="T12" s="78">
        <f t="shared" si="0"/>
        <v>1.166316272645211E-3</v>
      </c>
      <c r="U12" s="15">
        <f t="shared" si="1"/>
        <v>2.1529323210976381</v>
      </c>
      <c r="V12" s="60">
        <f t="shared" si="2"/>
        <v>15.405409780053514</v>
      </c>
      <c r="W12" s="16">
        <f t="shared" si="4"/>
        <v>84.594590219946483</v>
      </c>
      <c r="X12" s="15">
        <f t="shared" si="5"/>
        <v>2.2182456208298738</v>
      </c>
      <c r="Y12" s="60">
        <f t="shared" si="3"/>
        <v>12.839071873089436</v>
      </c>
      <c r="Z12" s="16">
        <f t="shared" si="6"/>
        <v>87.160928126910562</v>
      </c>
      <c r="AA12" s="64">
        <f t="shared" si="7"/>
        <v>2.5663379069640779</v>
      </c>
      <c r="AB12" s="68">
        <v>0.95424250943932487</v>
      </c>
      <c r="AC12" s="69">
        <f t="shared" si="8"/>
        <v>87.558923232512925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65.7</v>
      </c>
      <c r="T13" s="78">
        <f t="shared" si="0"/>
        <v>1.1610148350422781E-3</v>
      </c>
      <c r="U13" s="15">
        <f t="shared" si="1"/>
        <v>2.1627630622898653</v>
      </c>
      <c r="V13" s="60">
        <f t="shared" si="2"/>
        <v>15.019133112382498</v>
      </c>
      <c r="W13" s="16">
        <f t="shared" si="4"/>
        <v>84.980866887617509</v>
      </c>
      <c r="X13" s="15">
        <f t="shared" si="5"/>
        <v>2.2283745962674537</v>
      </c>
      <c r="Y13" s="60">
        <f t="shared" si="3"/>
        <v>12.441076767487081</v>
      </c>
      <c r="Z13" s="16">
        <f t="shared" si="6"/>
        <v>87.558923232512925</v>
      </c>
      <c r="AA13" s="64">
        <f t="shared" si="7"/>
        <v>2.5780563448954172</v>
      </c>
      <c r="AB13" s="68">
        <v>1</v>
      </c>
      <c r="AC13" s="69">
        <f t="shared" si="8"/>
        <v>87.826278723299211</v>
      </c>
    </row>
    <row r="14" spans="2:29" x14ac:dyDescent="0.3">
      <c r="B14" s="39" t="s">
        <v>22</v>
      </c>
      <c r="C14" s="37" t="s">
        <v>23</v>
      </c>
      <c r="D14" s="41">
        <v>2511</v>
      </c>
      <c r="R14" s="12">
        <v>10</v>
      </c>
      <c r="S14" s="13">
        <v>65.5</v>
      </c>
      <c r="T14" s="78">
        <f t="shared" si="0"/>
        <v>1.1574805433069897E-3</v>
      </c>
      <c r="U14" s="15">
        <f t="shared" si="1"/>
        <v>2.1693669189686129</v>
      </c>
      <c r="V14" s="60">
        <f t="shared" si="2"/>
        <v>14.759649549366882</v>
      </c>
      <c r="W14" s="16">
        <f t="shared" si="4"/>
        <v>85.240350450633116</v>
      </c>
      <c r="X14" s="15">
        <f t="shared" si="5"/>
        <v>2.235178793507965</v>
      </c>
      <c r="Y14" s="60">
        <f t="shared" si="3"/>
        <v>12.173721276700789</v>
      </c>
      <c r="Z14" s="16">
        <f t="shared" si="6"/>
        <v>87.826278723299211</v>
      </c>
      <c r="AA14" s="64">
        <f t="shared" si="7"/>
        <v>2.5859282726660933</v>
      </c>
      <c r="AB14" s="68">
        <v>1.0413926851582251</v>
      </c>
      <c r="AC14" s="69">
        <f t="shared" si="8"/>
        <v>88.095271920001494</v>
      </c>
    </row>
    <row r="15" spans="2:29" ht="16.8" thickBot="1" x14ac:dyDescent="0.35">
      <c r="B15" s="42" t="s">
        <v>24</v>
      </c>
      <c r="C15" s="43" t="s">
        <v>19</v>
      </c>
      <c r="D15" s="44">
        <v>2.4400701829128613</v>
      </c>
      <c r="R15" s="12">
        <v>11</v>
      </c>
      <c r="S15" s="13">
        <v>65.3</v>
      </c>
      <c r="T15" s="78">
        <f t="shared" si="0"/>
        <v>1.1539462515717011E-3</v>
      </c>
      <c r="U15" s="15">
        <f t="shared" si="1"/>
        <v>2.1760112280619315</v>
      </c>
      <c r="V15" s="60">
        <f t="shared" si="2"/>
        <v>14.498576500513494</v>
      </c>
      <c r="W15" s="16">
        <f t="shared" si="4"/>
        <v>85.501423499486506</v>
      </c>
      <c r="X15" s="15">
        <f t="shared" si="5"/>
        <v>2.2420246703640379</v>
      </c>
      <c r="Y15" s="60">
        <f t="shared" si="3"/>
        <v>11.904728079998506</v>
      </c>
      <c r="Z15" s="16">
        <f t="shared" si="6"/>
        <v>88.095271920001494</v>
      </c>
      <c r="AA15" s="64">
        <f t="shared" si="7"/>
        <v>2.5938484205149877</v>
      </c>
      <c r="AB15" s="68">
        <v>1.0791812460476249</v>
      </c>
      <c r="AC15" s="69">
        <f t="shared" si="8"/>
        <v>88.501865482709221</v>
      </c>
    </row>
    <row r="16" spans="2:29" x14ac:dyDescent="0.3">
      <c r="R16" s="12">
        <v>12</v>
      </c>
      <c r="S16" s="13">
        <v>65</v>
      </c>
      <c r="T16" s="78">
        <f t="shared" si="0"/>
        <v>1.1486448139687681E-3</v>
      </c>
      <c r="U16" s="15">
        <f t="shared" si="1"/>
        <v>2.1860543568068334</v>
      </c>
      <c r="V16" s="60">
        <f t="shared" si="2"/>
        <v>14.103954545900454</v>
      </c>
      <c r="W16" s="16">
        <f t="shared" si="4"/>
        <v>85.89604545409955</v>
      </c>
      <c r="X16" s="15">
        <f t="shared" si="5"/>
        <v>2.2523724765349495</v>
      </c>
      <c r="Y16" s="60">
        <f t="shared" si="3"/>
        <v>11.498134517290781</v>
      </c>
      <c r="Z16" s="16">
        <f t="shared" si="6"/>
        <v>88.501865482709221</v>
      </c>
      <c r="AA16" s="64">
        <f t="shared" si="7"/>
        <v>2.6058200286096724</v>
      </c>
      <c r="AB16" s="68">
        <v>1.1139433523068367</v>
      </c>
      <c r="AC16" s="69">
        <f t="shared" si="8"/>
        <v>88.638231993468381</v>
      </c>
    </row>
    <row r="17" spans="2:29" x14ac:dyDescent="0.3">
      <c r="R17" s="12">
        <v>13</v>
      </c>
      <c r="S17" s="13">
        <v>64.900000000000006</v>
      </c>
      <c r="T17" s="78">
        <f t="shared" si="0"/>
        <v>1.146877668101124E-3</v>
      </c>
      <c r="U17" s="15">
        <f t="shared" si="1"/>
        <v>2.1894226994213271</v>
      </c>
      <c r="V17" s="60">
        <f t="shared" si="2"/>
        <v>13.971603166156111</v>
      </c>
      <c r="W17" s="16">
        <f t="shared" si="4"/>
        <v>86.028396833843885</v>
      </c>
      <c r="X17" s="15">
        <f t="shared" si="5"/>
        <v>2.2558430042337703</v>
      </c>
      <c r="Y17" s="60">
        <f t="shared" si="3"/>
        <v>11.361768006531614</v>
      </c>
      <c r="Z17" s="16">
        <f t="shared" si="6"/>
        <v>88.638231993468381</v>
      </c>
      <c r="AA17" s="64">
        <f t="shared" si="7"/>
        <v>2.6098351596244971</v>
      </c>
      <c r="AB17" s="68">
        <v>1.146128035678238</v>
      </c>
      <c r="AC17" s="69">
        <f t="shared" si="8"/>
        <v>88.912229619414177</v>
      </c>
    </row>
    <row r="18" spans="2:29" x14ac:dyDescent="0.3">
      <c r="B18" s="6" t="s">
        <v>10</v>
      </c>
      <c r="R18" s="12">
        <v>14</v>
      </c>
      <c r="S18" s="13">
        <v>64.7</v>
      </c>
      <c r="T18" s="78">
        <f t="shared" si="0"/>
        <v>1.1433433763658356E-3</v>
      </c>
      <c r="U18" s="15">
        <f t="shared" si="1"/>
        <v>2.1961906212124283</v>
      </c>
      <c r="V18" s="60">
        <f t="shared" si="2"/>
        <v>13.70567303683975</v>
      </c>
      <c r="W18" s="16">
        <f t="shared" si="4"/>
        <v>86.294326963160245</v>
      </c>
      <c r="X18" s="15">
        <f t="shared" si="5"/>
        <v>2.2628162438140906</v>
      </c>
      <c r="Y18" s="60">
        <f t="shared" si="3"/>
        <v>11.087770380585827</v>
      </c>
      <c r="Z18" s="16">
        <f t="shared" si="6"/>
        <v>88.912229619414177</v>
      </c>
      <c r="AA18" s="64">
        <f t="shared" si="7"/>
        <v>2.6179026562539232</v>
      </c>
      <c r="AB18" s="68">
        <v>1.1760912590556813</v>
      </c>
      <c r="AC18" s="69">
        <f t="shared" si="8"/>
        <v>89.187926455443375</v>
      </c>
    </row>
    <row r="19" spans="2:29" x14ac:dyDescent="0.3">
      <c r="R19" s="12">
        <v>15</v>
      </c>
      <c r="S19" s="13">
        <v>64.5</v>
      </c>
      <c r="T19" s="78">
        <f t="shared" si="0"/>
        <v>1.139809084630547E-3</v>
      </c>
      <c r="U19" s="15">
        <f t="shared" si="1"/>
        <v>2.2030005146115368</v>
      </c>
      <c r="V19" s="60">
        <f t="shared" si="2"/>
        <v>13.438093728426848</v>
      </c>
      <c r="W19" s="16">
        <f t="shared" si="4"/>
        <v>86.56190627157315</v>
      </c>
      <c r="X19" s="15">
        <f t="shared" si="5"/>
        <v>2.2698327282910338</v>
      </c>
      <c r="Y19" s="60">
        <f t="shared" si="3"/>
        <v>10.812073544556622</v>
      </c>
      <c r="Z19" s="16">
        <f t="shared" si="6"/>
        <v>89.187926455443375</v>
      </c>
      <c r="AA19" s="64">
        <f t="shared" si="7"/>
        <v>2.6260201838702262</v>
      </c>
      <c r="AB19" s="68">
        <v>1.2041199826559248</v>
      </c>
      <c r="AC19" s="69">
        <f t="shared" si="8"/>
        <v>89.326417024473557</v>
      </c>
    </row>
    <row r="20" spans="2:29" ht="15" thickBot="1" x14ac:dyDescent="0.35">
      <c r="R20" s="12">
        <v>16</v>
      </c>
      <c r="S20" s="13">
        <v>64.400000000000006</v>
      </c>
      <c r="T20" s="78">
        <f t="shared" si="0"/>
        <v>1.1380419387629029E-3</v>
      </c>
      <c r="U20" s="15">
        <f t="shared" si="1"/>
        <v>2.2064213228640388</v>
      </c>
      <c r="V20" s="60">
        <f t="shared" si="2"/>
        <v>13.303680830489629</v>
      </c>
      <c r="W20" s="16">
        <f t="shared" si="4"/>
        <v>86.696319169510375</v>
      </c>
      <c r="X20" s="15">
        <f t="shared" si="5"/>
        <v>2.273357313272852</v>
      </c>
      <c r="Y20" s="60">
        <f t="shared" si="3"/>
        <v>10.673582975526442</v>
      </c>
      <c r="Z20" s="16">
        <f t="shared" si="6"/>
        <v>89.326417024473557</v>
      </c>
      <c r="AA20" s="64">
        <f t="shared" si="7"/>
        <v>2.6300978549631875</v>
      </c>
      <c r="AB20" s="68">
        <v>1.2304489213782739</v>
      </c>
      <c r="AC20" s="69">
        <f t="shared" si="8"/>
        <v>89.604692466917427</v>
      </c>
    </row>
    <row r="21" spans="2:29" ht="15" thickBot="1" x14ac:dyDescent="0.35">
      <c r="E21" s="19" t="s">
        <v>11</v>
      </c>
      <c r="R21" s="12">
        <v>17</v>
      </c>
      <c r="S21" s="13">
        <v>64.2</v>
      </c>
      <c r="T21" s="78">
        <f t="shared" si="0"/>
        <v>1.1345076470276141E-3</v>
      </c>
      <c r="U21" s="15">
        <f t="shared" si="1"/>
        <v>2.2132949095396288</v>
      </c>
      <c r="V21" s="60">
        <f t="shared" si="2"/>
        <v>13.033598839307315</v>
      </c>
      <c r="W21" s="16">
        <f t="shared" si="4"/>
        <v>86.966401160692683</v>
      </c>
      <c r="X21" s="15">
        <f t="shared" si="5"/>
        <v>2.2804394232830485</v>
      </c>
      <c r="Y21" s="60">
        <f t="shared" si="3"/>
        <v>10.395307533082576</v>
      </c>
      <c r="Z21" s="16">
        <f t="shared" si="6"/>
        <v>89.604692466917427</v>
      </c>
      <c r="AA21" s="64">
        <f t="shared" si="7"/>
        <v>2.6382913062247386</v>
      </c>
      <c r="AB21" s="68">
        <v>1.255272505103306</v>
      </c>
      <c r="AC21" s="69">
        <f t="shared" si="8"/>
        <v>89.744481378722313</v>
      </c>
    </row>
    <row r="22" spans="2:29" x14ac:dyDescent="0.3">
      <c r="B22" s="112" t="s">
        <v>13</v>
      </c>
      <c r="C22" s="22">
        <v>1</v>
      </c>
      <c r="D22" s="23">
        <v>59.5</v>
      </c>
      <c r="E22" s="115">
        <f>AVERAGE(D22:D25)</f>
        <v>59.575000000000003</v>
      </c>
      <c r="R22" s="12">
        <v>18</v>
      </c>
      <c r="S22" s="13">
        <v>64.099999999999994</v>
      </c>
      <c r="T22" s="78">
        <f t="shared" si="0"/>
        <v>1.1327405011599698E-3</v>
      </c>
      <c r="U22" s="15">
        <f t="shared" si="1"/>
        <v>2.2167477877136377</v>
      </c>
      <c r="V22" s="60">
        <f t="shared" si="2"/>
        <v>12.897925826576117</v>
      </c>
      <c r="W22" s="16">
        <f t="shared" si="4"/>
        <v>87.102074173423887</v>
      </c>
      <c r="X22" s="15">
        <f t="shared" si="5"/>
        <v>2.2839970510884826</v>
      </c>
      <c r="Y22" s="60">
        <f t="shared" si="3"/>
        <v>10.255518621277693</v>
      </c>
      <c r="Z22" s="16">
        <f t="shared" si="6"/>
        <v>89.744481378722313</v>
      </c>
      <c r="AA22" s="64">
        <f t="shared" si="7"/>
        <v>2.642407205298424</v>
      </c>
      <c r="AB22" s="68">
        <v>1.2787536009528289</v>
      </c>
      <c r="AC22" s="69">
        <f t="shared" si="8"/>
        <v>89.884707130876535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64</v>
      </c>
      <c r="T23" s="78">
        <f t="shared" si="0"/>
        <v>1.1309733552923257E-3</v>
      </c>
      <c r="U23" s="15">
        <f t="shared" si="1"/>
        <v>2.2202114561319397</v>
      </c>
      <c r="V23" s="60">
        <f t="shared" si="2"/>
        <v>12.761828835680166</v>
      </c>
      <c r="W23" s="16">
        <f t="shared" si="4"/>
        <v>87.238171164319837</v>
      </c>
      <c r="X23" s="15">
        <f t="shared" si="5"/>
        <v>2.2875657964808078</v>
      </c>
      <c r="Y23" s="60">
        <f t="shared" si="3"/>
        <v>10.11529286912346</v>
      </c>
      <c r="Z23" s="16">
        <f t="shared" si="6"/>
        <v>89.884707130876535</v>
      </c>
      <c r="AA23" s="64">
        <f t="shared" si="7"/>
        <v>2.6465359665567068</v>
      </c>
      <c r="AB23" s="68">
        <v>1.3010299956639813</v>
      </c>
      <c r="AC23" s="69">
        <f t="shared" si="8"/>
        <v>90.02537177427385</v>
      </c>
    </row>
    <row r="24" spans="2:29" x14ac:dyDescent="0.3">
      <c r="B24" s="113"/>
      <c r="C24" s="26">
        <v>3</v>
      </c>
      <c r="D24" s="29">
        <v>59.8</v>
      </c>
      <c r="E24" s="116"/>
      <c r="R24" s="12">
        <v>20</v>
      </c>
      <c r="S24" s="13">
        <v>63.9</v>
      </c>
      <c r="T24" s="78">
        <f t="shared" si="0"/>
        <v>1.1292062094246814E-3</v>
      </c>
      <c r="U24" s="15">
        <f t="shared" si="1"/>
        <v>2.2236859654529599</v>
      </c>
      <c r="V24" s="60">
        <f t="shared" si="2"/>
        <v>12.625305876111593</v>
      </c>
      <c r="W24" s="16">
        <f t="shared" si="4"/>
        <v>87.374694123888403</v>
      </c>
      <c r="X24" s="15">
        <f t="shared" si="5"/>
        <v>2.2911457116552691</v>
      </c>
      <c r="Y24" s="60">
        <f t="shared" si="3"/>
        <v>9.9746282257261569</v>
      </c>
      <c r="Z24" s="16">
        <f t="shared" si="6"/>
        <v>90.02537177427385</v>
      </c>
      <c r="AA24" s="64">
        <f t="shared" si="7"/>
        <v>2.6506776503854361</v>
      </c>
      <c r="AB24" s="68">
        <v>1.3222192947339193</v>
      </c>
      <c r="AC24" s="69">
        <f t="shared" si="8"/>
        <v>90.166477372666108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12">
        <v>21</v>
      </c>
      <c r="S25" s="13">
        <v>63.8</v>
      </c>
      <c r="T25" s="78">
        <f t="shared" si="0"/>
        <v>1.1274390635570373E-3</v>
      </c>
      <c r="U25" s="15">
        <f t="shared" si="1"/>
        <v>2.2271713666527293</v>
      </c>
      <c r="V25" s="60">
        <f t="shared" si="2"/>
        <v>12.488354944882929</v>
      </c>
      <c r="W25" s="16">
        <f t="shared" si="4"/>
        <v>87.511645055117071</v>
      </c>
      <c r="X25" s="15">
        <f t="shared" si="5"/>
        <v>2.2947368491343525</v>
      </c>
      <c r="Y25" s="60">
        <f t="shared" si="3"/>
        <v>9.83352262733389</v>
      </c>
      <c r="Z25" s="16">
        <f t="shared" si="6"/>
        <v>90.166477372666108</v>
      </c>
      <c r="AA25" s="64">
        <f t="shared" si="7"/>
        <v>2.6548323175490385</v>
      </c>
      <c r="AB25" s="68">
        <v>1.3424226808222062</v>
      </c>
      <c r="AC25" s="69">
        <f t="shared" si="8"/>
        <v>90.308026002764493</v>
      </c>
    </row>
    <row r="26" spans="2:29" ht="15" thickBot="1" x14ac:dyDescent="0.35">
      <c r="C26" s="34"/>
      <c r="D26" s="34"/>
      <c r="E26" s="35"/>
      <c r="R26" s="12">
        <v>22</v>
      </c>
      <c r="S26" s="13">
        <v>63.7</v>
      </c>
      <c r="T26" s="78">
        <f t="shared" si="0"/>
        <v>1.125671917689393E-3</v>
      </c>
      <c r="U26" s="15">
        <f t="shared" si="1"/>
        <v>2.2306677110273805</v>
      </c>
      <c r="V26" s="60">
        <f t="shared" si="2"/>
        <v>12.350974026429052</v>
      </c>
      <c r="W26" s="16">
        <f t="shared" si="4"/>
        <v>87.649025973570943</v>
      </c>
      <c r="X26" s="15">
        <f t="shared" si="5"/>
        <v>2.2983392617703564</v>
      </c>
      <c r="Y26" s="60">
        <f t="shared" si="3"/>
        <v>9.6919739972355039</v>
      </c>
      <c r="Z26" s="16">
        <f t="shared" si="6"/>
        <v>90.308026002764493</v>
      </c>
      <c r="AA26" s="64">
        <f t="shared" si="7"/>
        <v>2.6590000291935478</v>
      </c>
      <c r="AB26" s="68">
        <v>1.3617278360175928</v>
      </c>
      <c r="AC26" s="69">
        <f t="shared" si="8"/>
        <v>90.592460730332277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149.69999999999999</v>
      </c>
      <c r="R27" s="12">
        <v>23</v>
      </c>
      <c r="S27" s="13">
        <v>63.5</v>
      </c>
      <c r="T27" s="78">
        <f t="shared" si="0"/>
        <v>1.1221376259541044E-3</v>
      </c>
      <c r="U27" s="15">
        <f t="shared" si="1"/>
        <v>2.2376934361014826</v>
      </c>
      <c r="V27" s="60">
        <f t="shared" si="2"/>
        <v>12.074914102102841</v>
      </c>
      <c r="W27" s="16">
        <f t="shared" si="4"/>
        <v>87.925085897897162</v>
      </c>
      <c r="X27" s="15">
        <f t="shared" si="5"/>
        <v>2.3055781255869561</v>
      </c>
      <c r="Y27" s="60">
        <f t="shared" si="3"/>
        <v>9.4075392696677298</v>
      </c>
      <c r="Z27" s="16">
        <f t="shared" si="6"/>
        <v>90.592460730332277</v>
      </c>
      <c r="AA27" s="64">
        <f t="shared" si="7"/>
        <v>2.6673748324351116</v>
      </c>
      <c r="AB27" s="68">
        <v>1.3802112417116059</v>
      </c>
      <c r="AC27" s="69">
        <f t="shared" si="8"/>
        <v>90.592460730332277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12">
        <v>24</v>
      </c>
      <c r="S28" s="13">
        <v>63.5</v>
      </c>
      <c r="T28" s="78">
        <f t="shared" si="0"/>
        <v>1.1221376259541044E-3</v>
      </c>
      <c r="U28" s="15">
        <f t="shared" si="1"/>
        <v>2.2376934361014826</v>
      </c>
      <c r="V28" s="60">
        <f t="shared" si="2"/>
        <v>12.074914102102841</v>
      </c>
      <c r="W28" s="16">
        <f t="shared" si="4"/>
        <v>87.925085897897162</v>
      </c>
      <c r="X28" s="15">
        <f t="shared" si="5"/>
        <v>2.3055781255869561</v>
      </c>
      <c r="Y28" s="60">
        <f t="shared" si="3"/>
        <v>9.4075392696677298</v>
      </c>
      <c r="Z28" s="16">
        <f t="shared" si="6"/>
        <v>90.592460730332277</v>
      </c>
      <c r="AA28" s="64">
        <f t="shared" si="7"/>
        <v>2.6673748324351116</v>
      </c>
      <c r="AB28" s="68">
        <v>1.3979400086720377</v>
      </c>
      <c r="AC28" s="69">
        <f t="shared" si="8"/>
        <v>90.735351046941616</v>
      </c>
    </row>
    <row r="29" spans="2:29" x14ac:dyDescent="0.3">
      <c r="R29" s="12">
        <v>25</v>
      </c>
      <c r="S29" s="13">
        <v>63.4</v>
      </c>
      <c r="T29" s="78">
        <f t="shared" si="0"/>
        <v>1.12037048008646E-3</v>
      </c>
      <c r="U29" s="15">
        <f t="shared" si="1"/>
        <v>2.2412229210164689</v>
      </c>
      <c r="V29" s="60">
        <f t="shared" si="2"/>
        <v>11.936231001317521</v>
      </c>
      <c r="W29" s="16">
        <f t="shared" si="4"/>
        <v>88.063768998682477</v>
      </c>
      <c r="X29" s="15">
        <f t="shared" si="5"/>
        <v>2.3092146841446639</v>
      </c>
      <c r="Y29" s="60">
        <f t="shared" si="3"/>
        <v>9.2646489530583853</v>
      </c>
      <c r="Z29" s="16">
        <f t="shared" si="6"/>
        <v>90.735351046941616</v>
      </c>
      <c r="AA29" s="64">
        <f t="shared" si="7"/>
        <v>2.6715820482591361</v>
      </c>
      <c r="AB29" s="68">
        <v>1.414973347970818</v>
      </c>
      <c r="AC29" s="69">
        <f t="shared" si="8"/>
        <v>90.878692833745617</v>
      </c>
    </row>
    <row r="30" spans="2:29" x14ac:dyDescent="0.3">
      <c r="B30" s="6" t="s">
        <v>50</v>
      </c>
      <c r="R30" s="12">
        <v>26</v>
      </c>
      <c r="S30" s="13">
        <v>63.3</v>
      </c>
      <c r="T30" s="78">
        <f t="shared" si="0"/>
        <v>1.1186033342188157E-3</v>
      </c>
      <c r="U30" s="15">
        <f t="shared" si="1"/>
        <v>2.2447635575425613</v>
      </c>
      <c r="V30" s="60">
        <f t="shared" si="2"/>
        <v>11.797109723278531</v>
      </c>
      <c r="W30" s="16">
        <f t="shared" si="4"/>
        <v>88.202890276721462</v>
      </c>
      <c r="X30" s="15">
        <f t="shared" si="5"/>
        <v>2.312862732618826</v>
      </c>
      <c r="Y30" s="60">
        <f t="shared" si="3"/>
        <v>9.1213071662543772</v>
      </c>
      <c r="Z30" s="16">
        <f t="shared" si="6"/>
        <v>90.878692833745617</v>
      </c>
      <c r="AA30" s="64">
        <f t="shared" si="7"/>
        <v>2.6758025570241539</v>
      </c>
      <c r="AB30" s="68">
        <v>1.4313637641589874</v>
      </c>
      <c r="AC30" s="69">
        <f t="shared" si="8"/>
        <v>91.02248823379901</v>
      </c>
    </row>
    <row r="31" spans="2:29" ht="15" thickBot="1" x14ac:dyDescent="0.35">
      <c r="R31" s="12">
        <v>27</v>
      </c>
      <c r="S31" s="13">
        <v>63.2</v>
      </c>
      <c r="T31" s="78">
        <f t="shared" si="0"/>
        <v>1.1168361883511716E-3</v>
      </c>
      <c r="U31" s="15">
        <f t="shared" si="1"/>
        <v>2.2483153986146225</v>
      </c>
      <c r="V31" s="60">
        <f t="shared" si="2"/>
        <v>11.657548188030553</v>
      </c>
      <c r="W31" s="16">
        <f t="shared" si="4"/>
        <v>88.342451811969454</v>
      </c>
      <c r="X31" s="15">
        <f t="shared" si="5"/>
        <v>2.316522325550185</v>
      </c>
      <c r="Y31" s="60">
        <f t="shared" si="3"/>
        <v>8.9775117662009851</v>
      </c>
      <c r="Z31" s="16">
        <f t="shared" si="6"/>
        <v>91.02248823379901</v>
      </c>
      <c r="AA31" s="64">
        <f t="shared" si="7"/>
        <v>2.680036421829568</v>
      </c>
      <c r="AB31" s="68">
        <v>1.4471580313422192</v>
      </c>
      <c r="AC31" s="69">
        <f t="shared" si="8"/>
        <v>91.166739403741644</v>
      </c>
    </row>
    <row r="32" spans="2:29" x14ac:dyDescent="0.3">
      <c r="B32" s="89" t="s">
        <v>29</v>
      </c>
      <c r="C32" s="90">
        <f>INTERCEPT(AC4:AC166,_xlfn.ANCHORARRAY(AB4))</f>
        <v>81.421526825554778</v>
      </c>
      <c r="R32" s="12">
        <v>28</v>
      </c>
      <c r="S32" s="13">
        <v>63.1</v>
      </c>
      <c r="T32" s="78">
        <f t="shared" si="0"/>
        <v>1.1150690424835273E-3</v>
      </c>
      <c r="U32" s="15">
        <f t="shared" si="1"/>
        <v>2.2518784975030766</v>
      </c>
      <c r="V32" s="60">
        <f t="shared" si="2"/>
        <v>11.517544302433135</v>
      </c>
      <c r="W32" s="16">
        <f t="shared" si="4"/>
        <v>88.482455697566863</v>
      </c>
      <c r="X32" s="15">
        <f t="shared" si="5"/>
        <v>2.3201935178252246</v>
      </c>
      <c r="Y32" s="60">
        <f t="shared" si="3"/>
        <v>8.8332605962583628</v>
      </c>
      <c r="Z32" s="16">
        <f t="shared" si="6"/>
        <v>91.166739403741644</v>
      </c>
      <c r="AA32" s="64">
        <f t="shared" si="7"/>
        <v>2.6842837061747726</v>
      </c>
      <c r="AB32" s="68">
        <v>1.4623979978989561</v>
      </c>
      <c r="AC32" s="69">
        <f t="shared" si="8"/>
        <v>91.311448513906328</v>
      </c>
    </row>
    <row r="33" spans="2:29" x14ac:dyDescent="0.3">
      <c r="B33" s="91" t="s">
        <v>51</v>
      </c>
      <c r="C33" s="92">
        <f>SLOPE(AC4:AC166,_xlfn.ANCHORARRAY(AB4))</f>
        <v>6.6589611354018006</v>
      </c>
      <c r="R33" s="12">
        <v>29</v>
      </c>
      <c r="S33" s="13">
        <v>63</v>
      </c>
      <c r="T33" s="78">
        <f t="shared" si="0"/>
        <v>1.1133018966158832E-3</v>
      </c>
      <c r="U33" s="15">
        <f t="shared" si="1"/>
        <v>2.2554529078165735</v>
      </c>
      <c r="V33" s="60">
        <f t="shared" si="2"/>
        <v>11.37709596005605</v>
      </c>
      <c r="W33" s="16">
        <f t="shared" si="4"/>
        <v>88.622904039943947</v>
      </c>
      <c r="X33" s="15">
        <f t="shared" si="5"/>
        <v>2.3238763646789158</v>
      </c>
      <c r="Y33" s="60">
        <f t="shared" si="3"/>
        <v>8.6885514860936759</v>
      </c>
      <c r="Z33" s="16">
        <f t="shared" si="6"/>
        <v>91.311448513906328</v>
      </c>
      <c r="AA33" s="64">
        <f t="shared" si="7"/>
        <v>2.6885444739623736</v>
      </c>
      <c r="AB33" s="68">
        <v>1.4771212547196624</v>
      </c>
      <c r="AC33" s="69">
        <f t="shared" si="8"/>
        <v>91.311448513906328</v>
      </c>
    </row>
    <row r="34" spans="2:29" ht="15" thickBot="1" x14ac:dyDescent="0.35">
      <c r="B34" s="93" t="s">
        <v>52</v>
      </c>
      <c r="C34" s="94">
        <f>(SUMIF(Z12:Z167,"&lt;=92",Z12:Z167)-(Z12*COUNTIF(Z12:Z167,"&lt;=92")))</f>
        <v>85.085281284270422</v>
      </c>
      <c r="R34" s="12">
        <v>30</v>
      </c>
      <c r="S34" s="13">
        <v>63</v>
      </c>
      <c r="T34" s="78">
        <f t="shared" si="0"/>
        <v>1.1133018966158832E-3</v>
      </c>
      <c r="U34" s="15">
        <f t="shared" si="1"/>
        <v>2.2554529078165735</v>
      </c>
      <c r="V34" s="60">
        <f t="shared" si="2"/>
        <v>11.37709596005605</v>
      </c>
      <c r="W34" s="16">
        <f t="shared" si="4"/>
        <v>88.622904039943947</v>
      </c>
      <c r="X34" s="15">
        <f t="shared" si="5"/>
        <v>2.3238763646789158</v>
      </c>
      <c r="Y34" s="60">
        <f t="shared" si="3"/>
        <v>8.6885514860936759</v>
      </c>
      <c r="Z34" s="16">
        <f t="shared" si="6"/>
        <v>91.311448513906328</v>
      </c>
      <c r="AA34" s="64">
        <f t="shared" si="7"/>
        <v>2.6885444739623736</v>
      </c>
      <c r="AB34" s="68">
        <v>1.4913616938342726</v>
      </c>
      <c r="AC34" s="69">
        <f t="shared" si="8"/>
        <v>91.456617748427632</v>
      </c>
    </row>
    <row r="35" spans="2:29" x14ac:dyDescent="0.3">
      <c r="R35" s="12">
        <v>31</v>
      </c>
      <c r="S35" s="13">
        <v>62.9</v>
      </c>
      <c r="T35" s="78">
        <f t="shared" si="0"/>
        <v>1.1115347507482389E-3</v>
      </c>
      <c r="U35" s="15">
        <f t="shared" si="1"/>
        <v>2.2590386835046758</v>
      </c>
      <c r="V35" s="60">
        <f t="shared" si="2"/>
        <v>11.236201041073635</v>
      </c>
      <c r="W35" s="16">
        <f t="shared" si="4"/>
        <v>88.763798958926373</v>
      </c>
      <c r="X35" s="15">
        <f t="shared" si="5"/>
        <v>2.3275709216974829</v>
      </c>
      <c r="Y35" s="60">
        <f t="shared" si="3"/>
        <v>8.543382251572373</v>
      </c>
      <c r="Z35" s="16">
        <f t="shared" si="6"/>
        <v>91.456617748427632</v>
      </c>
      <c r="AA35" s="64">
        <f t="shared" si="7"/>
        <v>2.6928187895012616</v>
      </c>
      <c r="AB35" s="68">
        <v>1.505149978319906</v>
      </c>
      <c r="AC35" s="69">
        <f t="shared" si="8"/>
        <v>91.60224930535189</v>
      </c>
    </row>
    <row r="36" spans="2:29" x14ac:dyDescent="0.3">
      <c r="R36" s="12">
        <v>32</v>
      </c>
      <c r="S36" s="13">
        <v>62.8</v>
      </c>
      <c r="T36" s="78">
        <f t="shared" si="0"/>
        <v>1.1097676048805944E-3</v>
      </c>
      <c r="U36" s="15">
        <f t="shared" si="1"/>
        <v>2.2626358788605758</v>
      </c>
      <c r="V36" s="60">
        <f t="shared" si="2"/>
        <v>11.09485741215812</v>
      </c>
      <c r="W36" s="16">
        <f t="shared" si="4"/>
        <v>88.90514258784188</v>
      </c>
      <c r="X36" s="15">
        <f t="shared" si="5"/>
        <v>2.3312772448212056</v>
      </c>
      <c r="Y36" s="60">
        <f t="shared" si="3"/>
        <v>8.39775069464811</v>
      </c>
      <c r="Z36" s="16">
        <f t="shared" si="6"/>
        <v>91.60224930535189</v>
      </c>
      <c r="AA36" s="64">
        <f t="shared" si="7"/>
        <v>2.6971067175100103</v>
      </c>
      <c r="AB36" s="68">
        <v>1.5185139398778875</v>
      </c>
      <c r="AC36" s="69">
        <f t="shared" si="8"/>
        <v>91.60224930535189</v>
      </c>
    </row>
    <row r="37" spans="2:29" x14ac:dyDescent="0.3">
      <c r="R37" s="12">
        <v>33</v>
      </c>
      <c r="S37" s="13">
        <v>62.8</v>
      </c>
      <c r="T37" s="78">
        <f t="shared" si="0"/>
        <v>1.1097676048805944E-3</v>
      </c>
      <c r="U37" s="15">
        <f t="shared" si="1"/>
        <v>2.2626358788605758</v>
      </c>
      <c r="V37" s="60">
        <f t="shared" si="2"/>
        <v>11.09485741215812</v>
      </c>
      <c r="W37" s="16">
        <f t="shared" si="4"/>
        <v>88.90514258784188</v>
      </c>
      <c r="X37" s="15">
        <f t="shared" si="5"/>
        <v>2.3312772448212056</v>
      </c>
      <c r="Y37" s="60">
        <f t="shared" si="3"/>
        <v>8.39775069464811</v>
      </c>
      <c r="Z37" s="16">
        <f t="shared" si="6"/>
        <v>91.60224930535189</v>
      </c>
      <c r="AA37" s="64">
        <f t="shared" si="7"/>
        <v>2.6971067175100103</v>
      </c>
      <c r="AB37" s="68">
        <v>1.5314789170422551</v>
      </c>
      <c r="AC37" s="69">
        <f t="shared" si="8"/>
        <v>91.748345396747993</v>
      </c>
    </row>
    <row r="38" spans="2:29" x14ac:dyDescent="0.3">
      <c r="R38" s="12">
        <v>34</v>
      </c>
      <c r="S38" s="13">
        <v>62.7</v>
      </c>
      <c r="T38" s="78">
        <f t="shared" si="0"/>
        <v>1.1080004590129503E-3</v>
      </c>
      <c r="U38" s="15">
        <f t="shared" si="1"/>
        <v>2.2662445485238303</v>
      </c>
      <c r="V38" s="60">
        <f t="shared" si="2"/>
        <v>10.953062926372093</v>
      </c>
      <c r="W38" s="16">
        <f t="shared" si="4"/>
        <v>89.046937073627902</v>
      </c>
      <c r="X38" s="15">
        <f t="shared" si="5"/>
        <v>2.3349953903472365</v>
      </c>
      <c r="Y38" s="60">
        <f t="shared" si="3"/>
        <v>8.2516546032520015</v>
      </c>
      <c r="Z38" s="16">
        <f t="shared" si="6"/>
        <v>91.748345396747993</v>
      </c>
      <c r="AA38" s="64">
        <f t="shared" si="7"/>
        <v>2.7014083231200914</v>
      </c>
      <c r="AB38" s="68">
        <v>1.5440680443502757</v>
      </c>
      <c r="AC38" s="69">
        <f t="shared" si="8"/>
        <v>91.894908248819462</v>
      </c>
    </row>
    <row r="39" spans="2:29" x14ac:dyDescent="0.3">
      <c r="R39" s="12">
        <v>35</v>
      </c>
      <c r="S39" s="13">
        <v>62.6</v>
      </c>
      <c r="T39" s="78">
        <f t="shared" si="0"/>
        <v>1.106233313145306E-3</v>
      </c>
      <c r="U39" s="15">
        <f t="shared" si="1"/>
        <v>2.2698647474831333</v>
      </c>
      <c r="V39" s="60">
        <f t="shared" si="2"/>
        <v>10.810815423059594</v>
      </c>
      <c r="W39" s="16">
        <f t="shared" si="4"/>
        <v>89.189184576940406</v>
      </c>
      <c r="X39" s="15">
        <f t="shared" si="5"/>
        <v>2.3387254149324552</v>
      </c>
      <c r="Y39" s="60">
        <f t="shared" si="3"/>
        <v>8.105091751180538</v>
      </c>
      <c r="Z39" s="16">
        <f t="shared" si="6"/>
        <v>91.894908248819462</v>
      </c>
      <c r="AA39" s="64">
        <f t="shared" si="7"/>
        <v>2.7057236718790563</v>
      </c>
      <c r="AB39" s="68">
        <v>1.5563025007672873</v>
      </c>
      <c r="AC39" s="69">
        <f t="shared" si="8"/>
        <v>91.894908248819462</v>
      </c>
    </row>
    <row r="40" spans="2:29" x14ac:dyDescent="0.3">
      <c r="R40" s="12">
        <v>36</v>
      </c>
      <c r="S40" s="13">
        <v>62.6</v>
      </c>
      <c r="T40" s="78">
        <f t="shared" si="0"/>
        <v>1.106233313145306E-3</v>
      </c>
      <c r="U40" s="15">
        <f t="shared" si="1"/>
        <v>2.2698647474831333</v>
      </c>
      <c r="V40" s="60">
        <f t="shared" si="2"/>
        <v>10.810815423059594</v>
      </c>
      <c r="W40" s="16">
        <f t="shared" si="4"/>
        <v>89.189184576940406</v>
      </c>
      <c r="X40" s="15">
        <f t="shared" si="5"/>
        <v>2.3387254149324552</v>
      </c>
      <c r="Y40" s="60">
        <f t="shared" si="3"/>
        <v>8.105091751180538</v>
      </c>
      <c r="Z40" s="16">
        <f t="shared" si="6"/>
        <v>91.894908248819462</v>
      </c>
      <c r="AA40" s="64">
        <f t="shared" si="7"/>
        <v>2.7057236718790563</v>
      </c>
      <c r="AB40" s="68">
        <v>1.568201724066995</v>
      </c>
      <c r="AC40" s="69">
        <f t="shared" si="8"/>
        <v>92.041940102017563</v>
      </c>
    </row>
    <row r="41" spans="2:29" x14ac:dyDescent="0.3">
      <c r="R41" s="12">
        <v>37</v>
      </c>
      <c r="S41" s="13">
        <v>62.5</v>
      </c>
      <c r="T41" s="78">
        <f t="shared" si="0"/>
        <v>1.1044661672776617E-3</v>
      </c>
      <c r="U41" s="15">
        <f t="shared" si="1"/>
        <v>2.2734965310791062</v>
      </c>
      <c r="V41" s="60">
        <f t="shared" si="2"/>
        <v>10.668112727736489</v>
      </c>
      <c r="W41" s="16">
        <f t="shared" si="4"/>
        <v>89.331887272263515</v>
      </c>
      <c r="X41" s="15">
        <f t="shared" si="5"/>
        <v>2.342467375596347</v>
      </c>
      <c r="Y41" s="60">
        <f t="shared" si="3"/>
        <v>7.9580598979824391</v>
      </c>
      <c r="Z41" s="16">
        <f t="shared" si="6"/>
        <v>92.041940102017563</v>
      </c>
      <c r="AA41" s="64">
        <f t="shared" si="7"/>
        <v>2.7100528297540496</v>
      </c>
      <c r="AB41" s="68">
        <v>1.5797835966168101</v>
      </c>
      <c r="AC41" s="69">
        <f t="shared" si="8"/>
        <v>92.041940102017563</v>
      </c>
    </row>
    <row r="42" spans="2:29" x14ac:dyDescent="0.3">
      <c r="R42" s="12">
        <v>38</v>
      </c>
      <c r="S42" s="13">
        <v>62.5</v>
      </c>
      <c r="T42" s="78">
        <f t="shared" si="0"/>
        <v>1.1044661672776617E-3</v>
      </c>
      <c r="U42" s="15">
        <f t="shared" si="1"/>
        <v>2.2734965310791062</v>
      </c>
      <c r="V42" s="60">
        <f t="shared" si="2"/>
        <v>10.668112727736489</v>
      </c>
      <c r="W42" s="16">
        <f t="shared" si="4"/>
        <v>89.331887272263515</v>
      </c>
      <c r="X42" s="15">
        <f t="shared" si="5"/>
        <v>2.342467375596347</v>
      </c>
      <c r="Y42" s="60">
        <f t="shared" si="3"/>
        <v>7.9580598979824391</v>
      </c>
      <c r="Z42" s="16">
        <f t="shared" si="6"/>
        <v>92.041940102017563</v>
      </c>
      <c r="AA42" s="64">
        <f t="shared" si="7"/>
        <v>2.7100528297540496</v>
      </c>
      <c r="AB42" s="68">
        <v>1.5910646070264991</v>
      </c>
      <c r="AC42" s="69">
        <f t="shared" si="8"/>
        <v>92.189443211155407</v>
      </c>
    </row>
    <row r="43" spans="2:29" x14ac:dyDescent="0.3">
      <c r="R43" s="12">
        <v>39</v>
      </c>
      <c r="S43" s="13">
        <v>62.4</v>
      </c>
      <c r="T43" s="78">
        <f t="shared" si="0"/>
        <v>1.1026990214100176E-3</v>
      </c>
      <c r="U43" s="15">
        <f t="shared" si="1"/>
        <v>2.2771399550071174</v>
      </c>
      <c r="V43" s="60">
        <f t="shared" si="2"/>
        <v>10.524952651979669</v>
      </c>
      <c r="W43" s="16">
        <f t="shared" si="4"/>
        <v>89.475047348020325</v>
      </c>
      <c r="X43" s="15">
        <f t="shared" si="5"/>
        <v>2.346221329723905</v>
      </c>
      <c r="Y43" s="60">
        <f t="shared" si="3"/>
        <v>7.8105567888445915</v>
      </c>
      <c r="Z43" s="16">
        <f t="shared" si="6"/>
        <v>92.189443211155407</v>
      </c>
      <c r="AA43" s="64">
        <f t="shared" si="7"/>
        <v>2.7143958631350777</v>
      </c>
      <c r="AB43" s="68">
        <v>1.6020599913279623</v>
      </c>
      <c r="AC43" s="69">
        <f t="shared" si="8"/>
        <v>92.189443211155407</v>
      </c>
    </row>
    <row r="44" spans="2:29" x14ac:dyDescent="0.3">
      <c r="R44" s="12">
        <v>40</v>
      </c>
      <c r="S44" s="13">
        <v>62.4</v>
      </c>
      <c r="T44" s="78">
        <f t="shared" si="0"/>
        <v>1.1026990214100176E-3</v>
      </c>
      <c r="U44" s="15">
        <f t="shared" si="1"/>
        <v>2.2771399550071174</v>
      </c>
      <c r="V44" s="60">
        <f t="shared" si="2"/>
        <v>10.524952651979669</v>
      </c>
      <c r="W44" s="16">
        <f t="shared" si="4"/>
        <v>89.475047348020325</v>
      </c>
      <c r="X44" s="15">
        <f t="shared" si="5"/>
        <v>2.346221329723905</v>
      </c>
      <c r="Y44" s="60">
        <f t="shared" si="3"/>
        <v>7.8105567888445915</v>
      </c>
      <c r="Z44" s="16">
        <f t="shared" si="6"/>
        <v>92.189443211155407</v>
      </c>
      <c r="AA44" s="64">
        <f t="shared" si="7"/>
        <v>2.7143958631350777</v>
      </c>
      <c r="AB44" s="68">
        <v>1.6127838567197355</v>
      </c>
      <c r="AC44" s="69">
        <f t="shared" si="8"/>
        <v>92.337419845523243</v>
      </c>
    </row>
    <row r="45" spans="2:29" x14ac:dyDescent="0.3">
      <c r="R45" s="12">
        <v>41</v>
      </c>
      <c r="S45" s="13">
        <v>62.3</v>
      </c>
      <c r="T45" s="78">
        <f t="shared" si="0"/>
        <v>1.1009318755423733E-3</v>
      </c>
      <c r="U45" s="15">
        <f t="shared" si="1"/>
        <v>2.2807950753201305</v>
      </c>
      <c r="V45" s="60">
        <f t="shared" si="2"/>
        <v>10.381332993315107</v>
      </c>
      <c r="W45" s="16">
        <f t="shared" si="4"/>
        <v>89.618667006684888</v>
      </c>
      <c r="X45" s="15">
        <f t="shared" si="5"/>
        <v>2.3499873350685663</v>
      </c>
      <c r="Y45" s="60">
        <f t="shared" si="3"/>
        <v>7.6625801544767613</v>
      </c>
      <c r="Z45" s="16">
        <f t="shared" si="6"/>
        <v>92.337419845523243</v>
      </c>
      <c r="AA45" s="64">
        <f t="shared" si="7"/>
        <v>2.7187528388383457</v>
      </c>
      <c r="AB45" s="68">
        <v>1.6232492903979006</v>
      </c>
      <c r="AC45" s="69">
        <f t="shared" si="8"/>
        <v>92.337419845523243</v>
      </c>
    </row>
    <row r="46" spans="2:29" x14ac:dyDescent="0.3">
      <c r="R46" s="12">
        <v>42</v>
      </c>
      <c r="S46" s="13">
        <v>62.3</v>
      </c>
      <c r="T46" s="78">
        <f t="shared" si="0"/>
        <v>1.1009318755423733E-3</v>
      </c>
      <c r="U46" s="15">
        <f t="shared" si="1"/>
        <v>2.2807950753201305</v>
      </c>
      <c r="V46" s="60">
        <f t="shared" si="2"/>
        <v>10.381332993315107</v>
      </c>
      <c r="W46" s="16">
        <f t="shared" si="4"/>
        <v>89.618667006684888</v>
      </c>
      <c r="X46" s="15">
        <f t="shared" si="5"/>
        <v>2.3499873350685663</v>
      </c>
      <c r="Y46" s="60">
        <f t="shared" si="3"/>
        <v>7.6625801544767613</v>
      </c>
      <c r="Z46" s="16">
        <f t="shared" si="6"/>
        <v>92.337419845523243</v>
      </c>
      <c r="AA46" s="64">
        <f t="shared" si="7"/>
        <v>2.7187528388383457</v>
      </c>
      <c r="AB46" s="68">
        <v>1.6334684555795864</v>
      </c>
      <c r="AC46" s="69">
        <f t="shared" si="8"/>
        <v>92.485872289004789</v>
      </c>
    </row>
    <row r="47" spans="2:29" x14ac:dyDescent="0.3">
      <c r="R47" s="12">
        <v>43</v>
      </c>
      <c r="S47" s="13">
        <v>62.2</v>
      </c>
      <c r="T47" s="78">
        <f t="shared" si="0"/>
        <v>1.0991647296747292E-3</v>
      </c>
      <c r="U47" s="15">
        <f t="shared" si="1"/>
        <v>2.2844619484315776</v>
      </c>
      <c r="V47" s="60">
        <f t="shared" si="2"/>
        <v>10.237251535105008</v>
      </c>
      <c r="W47" s="16">
        <f t="shared" si="4"/>
        <v>89.762748464894997</v>
      </c>
      <c r="X47" s="15">
        <f t="shared" si="5"/>
        <v>2.3537654497551719</v>
      </c>
      <c r="Y47" s="60">
        <f t="shared" si="3"/>
        <v>7.5141277109952114</v>
      </c>
      <c r="Z47" s="16">
        <f t="shared" si="6"/>
        <v>92.485872289004789</v>
      </c>
      <c r="AA47" s="64">
        <f t="shared" si="7"/>
        <v>2.7231238241097966</v>
      </c>
      <c r="AB47" s="68">
        <v>1.6434526764861874</v>
      </c>
      <c r="AC47" s="69">
        <f t="shared" si="8"/>
        <v>92.485872289004789</v>
      </c>
    </row>
    <row r="48" spans="2:29" x14ac:dyDescent="0.3">
      <c r="R48" s="12">
        <v>44</v>
      </c>
      <c r="S48" s="13">
        <v>62.2</v>
      </c>
      <c r="T48" s="78">
        <f t="shared" si="0"/>
        <v>1.0991647296747292E-3</v>
      </c>
      <c r="U48" s="15">
        <f t="shared" si="1"/>
        <v>2.2844619484315776</v>
      </c>
      <c r="V48" s="60">
        <f t="shared" si="2"/>
        <v>10.237251535105008</v>
      </c>
      <c r="W48" s="16">
        <f t="shared" si="4"/>
        <v>89.762748464894997</v>
      </c>
      <c r="X48" s="15">
        <f t="shared" si="5"/>
        <v>2.3537654497551719</v>
      </c>
      <c r="Y48" s="60">
        <f t="shared" si="3"/>
        <v>7.5141277109952114</v>
      </c>
      <c r="Z48" s="16">
        <f t="shared" si="6"/>
        <v>92.485872289004789</v>
      </c>
      <c r="AA48" s="64">
        <f t="shared" si="7"/>
        <v>2.7231238241097966</v>
      </c>
      <c r="AB48" s="68">
        <v>1.6532125137753437</v>
      </c>
      <c r="AC48" s="69">
        <f t="shared" si="8"/>
        <v>92.634802840194808</v>
      </c>
    </row>
    <row r="49" spans="16:29" x14ac:dyDescent="0.3">
      <c r="R49" s="12">
        <v>45</v>
      </c>
      <c r="S49" s="13">
        <v>62.1</v>
      </c>
      <c r="T49" s="78">
        <f t="shared" si="0"/>
        <v>1.0973975838070849E-3</v>
      </c>
      <c r="U49" s="15">
        <f t="shared" si="1"/>
        <v>2.2881406311182628</v>
      </c>
      <c r="V49" s="60">
        <f t="shared" si="2"/>
        <v>10.092706046433674</v>
      </c>
      <c r="W49" s="16">
        <f t="shared" si="4"/>
        <v>89.907293953566324</v>
      </c>
      <c r="X49" s="15">
        <f t="shared" si="5"/>
        <v>2.3575557322829579</v>
      </c>
      <c r="Y49" s="60">
        <f t="shared" si="3"/>
        <v>7.3651971598051924</v>
      </c>
      <c r="Z49" s="16">
        <f t="shared" si="6"/>
        <v>92.634802840194808</v>
      </c>
      <c r="AA49" s="64">
        <f t="shared" si="7"/>
        <v>2.727508886628482</v>
      </c>
      <c r="AB49" s="68">
        <v>1.6627578316815741</v>
      </c>
      <c r="AC49" s="69">
        <f t="shared" si="8"/>
        <v>92.634802840194808</v>
      </c>
    </row>
    <row r="50" spans="16:29" x14ac:dyDescent="0.3">
      <c r="R50" s="12">
        <v>46</v>
      </c>
      <c r="S50" s="13">
        <v>62.1</v>
      </c>
      <c r="T50" s="78">
        <f t="shared" si="0"/>
        <v>1.0973975838070849E-3</v>
      </c>
      <c r="U50" s="15">
        <f t="shared" si="1"/>
        <v>2.2881406311182628</v>
      </c>
      <c r="V50" s="60">
        <f t="shared" si="2"/>
        <v>10.092706046433674</v>
      </c>
      <c r="W50" s="16">
        <f t="shared" si="4"/>
        <v>89.907293953566324</v>
      </c>
      <c r="X50" s="15">
        <f t="shared" si="5"/>
        <v>2.3575557322829579</v>
      </c>
      <c r="Y50" s="60">
        <f t="shared" si="3"/>
        <v>7.3651971598051924</v>
      </c>
      <c r="Z50" s="16">
        <f t="shared" si="6"/>
        <v>92.634802840194808</v>
      </c>
      <c r="AA50" s="64">
        <f t="shared" si="7"/>
        <v>2.727508886628482</v>
      </c>
      <c r="AB50" s="68">
        <v>1.6720978579357175</v>
      </c>
      <c r="AC50" s="69">
        <f t="shared" si="8"/>
        <v>92.78421381251772</v>
      </c>
    </row>
    <row r="51" spans="16:29" x14ac:dyDescent="0.3">
      <c r="R51" s="12">
        <v>47</v>
      </c>
      <c r="S51" s="13">
        <v>62</v>
      </c>
      <c r="T51" s="78">
        <f t="shared" si="0"/>
        <v>1.0956304379394404E-3</v>
      </c>
      <c r="U51" s="15">
        <f t="shared" si="1"/>
        <v>2.2918311805232929</v>
      </c>
      <c r="V51" s="60">
        <f t="shared" si="2"/>
        <v>9.9476942819924137</v>
      </c>
      <c r="W51" s="16">
        <f t="shared" si="4"/>
        <v>90.052305718007588</v>
      </c>
      <c r="X51" s="15">
        <f t="shared" si="5"/>
        <v>2.3613582415285759</v>
      </c>
      <c r="Y51" s="60">
        <f t="shared" si="3"/>
        <v>7.2157861874822764</v>
      </c>
      <c r="Z51" s="16">
        <f t="shared" si="6"/>
        <v>92.78421381251772</v>
      </c>
      <c r="AA51" s="64">
        <f t="shared" si="7"/>
        <v>2.7319080945101373</v>
      </c>
      <c r="AB51" s="68">
        <v>1.6812412373755872</v>
      </c>
      <c r="AC51" s="69">
        <f t="shared" si="8"/>
        <v>92.78421381251772</v>
      </c>
    </row>
    <row r="52" spans="16:29" x14ac:dyDescent="0.3">
      <c r="R52" s="12">
        <v>48</v>
      </c>
      <c r="S52" s="13">
        <v>62</v>
      </c>
      <c r="T52" s="78">
        <f t="shared" si="0"/>
        <v>1.0956304379394404E-3</v>
      </c>
      <c r="U52" s="15">
        <f t="shared" si="1"/>
        <v>2.2918311805232929</v>
      </c>
      <c r="V52" s="60">
        <f t="shared" si="2"/>
        <v>9.9476942819924137</v>
      </c>
      <c r="W52" s="16">
        <f t="shared" si="4"/>
        <v>90.052305718007588</v>
      </c>
      <c r="X52" s="15">
        <f t="shared" si="5"/>
        <v>2.3613582415285759</v>
      </c>
      <c r="Y52" s="60">
        <f t="shared" si="3"/>
        <v>7.2157861874822764</v>
      </c>
      <c r="Z52" s="16">
        <f t="shared" si="6"/>
        <v>92.78421381251772</v>
      </c>
      <c r="AA52" s="64">
        <f t="shared" si="7"/>
        <v>2.7319080945101373</v>
      </c>
      <c r="AB52" s="68">
        <v>1.6901960800285136</v>
      </c>
      <c r="AC52" s="69">
        <f t="shared" si="8"/>
        <v>92.78421381251772</v>
      </c>
    </row>
    <row r="53" spans="16:29" x14ac:dyDescent="0.3">
      <c r="R53" s="12">
        <v>49</v>
      </c>
      <c r="S53" s="13">
        <v>62</v>
      </c>
      <c r="T53" s="78">
        <f t="shared" si="0"/>
        <v>1.0956304379394404E-3</v>
      </c>
      <c r="U53" s="15">
        <f t="shared" si="1"/>
        <v>2.2918311805232929</v>
      </c>
      <c r="V53" s="60">
        <f t="shared" si="2"/>
        <v>9.9476942819924137</v>
      </c>
      <c r="W53" s="16">
        <f t="shared" si="4"/>
        <v>90.052305718007588</v>
      </c>
      <c r="X53" s="15">
        <f t="shared" si="5"/>
        <v>2.3613582415285759</v>
      </c>
      <c r="Y53" s="60">
        <f t="shared" si="3"/>
        <v>7.2157861874822764</v>
      </c>
      <c r="Z53" s="16">
        <f t="shared" si="6"/>
        <v>92.78421381251772</v>
      </c>
      <c r="AA53" s="64">
        <f t="shared" si="7"/>
        <v>2.7319080945101373</v>
      </c>
      <c r="AB53" s="68">
        <v>1.6989700043360187</v>
      </c>
      <c r="AC53" s="69">
        <f t="shared" si="8"/>
        <v>92.934107534347291</v>
      </c>
    </row>
    <row r="54" spans="16:29" x14ac:dyDescent="0.3">
      <c r="P54" s="50"/>
      <c r="R54" s="12">
        <v>50</v>
      </c>
      <c r="S54" s="13">
        <v>61.9</v>
      </c>
      <c r="T54" s="78">
        <f t="shared" si="0"/>
        <v>1.0938632920717963E-3</v>
      </c>
      <c r="U54" s="15">
        <f t="shared" si="1"/>
        <v>2.2955336541590325</v>
      </c>
      <c r="V54" s="60">
        <f t="shared" si="2"/>
        <v>9.8022139819633587</v>
      </c>
      <c r="W54" s="16">
        <f t="shared" si="4"/>
        <v>90.197786018036638</v>
      </c>
      <c r="X54" s="15">
        <f t="shared" si="5"/>
        <v>2.3651730367491384</v>
      </c>
      <c r="Y54" s="60">
        <f t="shared" si="3"/>
        <v>7.0658924656527127</v>
      </c>
      <c r="Z54" s="16">
        <f t="shared" si="6"/>
        <v>92.934107534347291</v>
      </c>
      <c r="AA54" s="64">
        <f t="shared" si="7"/>
        <v>2.736321516310646</v>
      </c>
      <c r="AB54" s="68">
        <v>1.7075701760979363</v>
      </c>
      <c r="AC54" s="69">
        <f t="shared" si="8"/>
        <v>92.934107534347291</v>
      </c>
    </row>
    <row r="55" spans="16:29" x14ac:dyDescent="0.3">
      <c r="R55" s="12">
        <v>51</v>
      </c>
      <c r="S55" s="13">
        <v>61.9</v>
      </c>
      <c r="T55" s="78">
        <f t="shared" si="0"/>
        <v>1.0938632920717963E-3</v>
      </c>
      <c r="U55" s="15">
        <f t="shared" si="1"/>
        <v>2.2955336541590325</v>
      </c>
      <c r="V55" s="60">
        <f t="shared" si="2"/>
        <v>9.8022139819633587</v>
      </c>
      <c r="W55" s="16">
        <f t="shared" si="4"/>
        <v>90.197786018036638</v>
      </c>
      <c r="X55" s="15">
        <f t="shared" si="5"/>
        <v>2.3651730367491384</v>
      </c>
      <c r="Y55" s="60">
        <f t="shared" si="3"/>
        <v>7.0658924656527127</v>
      </c>
      <c r="Z55" s="16">
        <f t="shared" si="6"/>
        <v>92.934107534347291</v>
      </c>
      <c r="AA55" s="64">
        <f t="shared" si="7"/>
        <v>2.736321516310646</v>
      </c>
      <c r="AB55" s="68">
        <v>1.7160033436347992</v>
      </c>
      <c r="AC55" s="69">
        <f t="shared" si="8"/>
        <v>93.084486349127786</v>
      </c>
    </row>
    <row r="56" spans="16:29" x14ac:dyDescent="0.3">
      <c r="R56" s="12">
        <v>52</v>
      </c>
      <c r="S56" s="13">
        <v>61.8</v>
      </c>
      <c r="T56" s="78">
        <f t="shared" si="0"/>
        <v>1.0920961462041519E-3</v>
      </c>
      <c r="U56" s="15">
        <f t="shared" si="1"/>
        <v>2.2992481099100992</v>
      </c>
      <c r="V56" s="60">
        <f t="shared" si="2"/>
        <v>9.6562628719017987</v>
      </c>
      <c r="W56" s="16">
        <f t="shared" si="4"/>
        <v>90.343737128098198</v>
      </c>
      <c r="X56" s="15">
        <f t="shared" si="5"/>
        <v>2.3690001775853022</v>
      </c>
      <c r="Y56" s="60">
        <f t="shared" si="3"/>
        <v>6.9155136508722066</v>
      </c>
      <c r="Z56" s="16">
        <f t="shared" si="6"/>
        <v>93.084486349127786</v>
      </c>
      <c r="AA56" s="64">
        <f t="shared" si="7"/>
        <v>2.7407492210295921</v>
      </c>
      <c r="AB56" s="68">
        <v>1.7242758696007889</v>
      </c>
      <c r="AC56" s="69">
        <f t="shared" si="8"/>
        <v>93.084486349127786</v>
      </c>
    </row>
    <row r="57" spans="16:29" x14ac:dyDescent="0.3">
      <c r="R57" s="12">
        <v>53</v>
      </c>
      <c r="S57" s="13">
        <v>61.8</v>
      </c>
      <c r="T57" s="78">
        <f t="shared" si="0"/>
        <v>1.0920961462041519E-3</v>
      </c>
      <c r="U57" s="15">
        <f t="shared" si="1"/>
        <v>2.2992481099100992</v>
      </c>
      <c r="V57" s="60">
        <f t="shared" si="2"/>
        <v>9.6562628719017987</v>
      </c>
      <c r="W57" s="16">
        <f t="shared" si="4"/>
        <v>90.343737128098198</v>
      </c>
      <c r="X57" s="15">
        <f t="shared" si="5"/>
        <v>2.3690001775853022</v>
      </c>
      <c r="Y57" s="60">
        <f t="shared" si="3"/>
        <v>6.9155136508722066</v>
      </c>
      <c r="Z57" s="16">
        <f t="shared" si="6"/>
        <v>93.084486349127786</v>
      </c>
      <c r="AA57" s="64">
        <f t="shared" si="7"/>
        <v>2.7407492210295921</v>
      </c>
      <c r="AB57" s="68">
        <v>1.7323937598229686</v>
      </c>
      <c r="AC57" s="69">
        <f t="shared" si="8"/>
        <v>93.084486349127786</v>
      </c>
    </row>
    <row r="58" spans="16:29" x14ac:dyDescent="0.3">
      <c r="R58" s="12">
        <v>54</v>
      </c>
      <c r="S58" s="13">
        <v>61.8</v>
      </c>
      <c r="T58" s="78">
        <f t="shared" si="0"/>
        <v>1.0920961462041519E-3</v>
      </c>
      <c r="U58" s="15">
        <f t="shared" si="1"/>
        <v>2.2992481099100992</v>
      </c>
      <c r="V58" s="60">
        <f t="shared" si="2"/>
        <v>9.6562628719017987</v>
      </c>
      <c r="W58" s="16">
        <f t="shared" si="4"/>
        <v>90.343737128098198</v>
      </c>
      <c r="X58" s="15">
        <f t="shared" si="5"/>
        <v>2.3690001775853022</v>
      </c>
      <c r="Y58" s="60">
        <f t="shared" si="3"/>
        <v>6.9155136508722066</v>
      </c>
      <c r="Z58" s="16">
        <f t="shared" si="6"/>
        <v>93.084486349127786</v>
      </c>
      <c r="AA58" s="64">
        <f t="shared" si="7"/>
        <v>2.7407492210295921</v>
      </c>
      <c r="AB58" s="68">
        <v>1.7403626894942439</v>
      </c>
      <c r="AC58" s="69">
        <f t="shared" si="8"/>
        <v>93.235352615495913</v>
      </c>
    </row>
    <row r="59" spans="16:29" x14ac:dyDescent="0.3">
      <c r="R59" s="12">
        <v>55</v>
      </c>
      <c r="S59" s="13">
        <v>61.7</v>
      </c>
      <c r="T59" s="78">
        <f t="shared" si="0"/>
        <v>1.0903290003365079E-3</v>
      </c>
      <c r="U59" s="15">
        <f t="shared" si="1"/>
        <v>2.3029746060363716</v>
      </c>
      <c r="V59" s="60">
        <f t="shared" si="2"/>
        <v>9.5098386626180087</v>
      </c>
      <c r="W59" s="16">
        <f t="shared" si="4"/>
        <v>90.490161337381991</v>
      </c>
      <c r="X59" s="15">
        <f t="shared" si="5"/>
        <v>2.372839724064371</v>
      </c>
      <c r="Y59" s="60">
        <f t="shared" si="3"/>
        <v>6.7646473845040855</v>
      </c>
      <c r="Z59" s="16">
        <f t="shared" si="6"/>
        <v>93.235352615495913</v>
      </c>
      <c r="AA59" s="64">
        <f t="shared" si="7"/>
        <v>2.7451912781139232</v>
      </c>
      <c r="AB59" s="68">
        <v>1.7481880270062005</v>
      </c>
      <c r="AC59" s="69">
        <f t="shared" si="8"/>
        <v>93.235352615495913</v>
      </c>
    </row>
    <row r="60" spans="16:29" x14ac:dyDescent="0.3">
      <c r="R60" s="12">
        <v>56</v>
      </c>
      <c r="S60" s="13">
        <v>61.7</v>
      </c>
      <c r="T60" s="78">
        <f t="shared" si="0"/>
        <v>1.0903290003365079E-3</v>
      </c>
      <c r="U60" s="15">
        <f t="shared" si="1"/>
        <v>2.3029746060363716</v>
      </c>
      <c r="V60" s="60">
        <f t="shared" si="2"/>
        <v>9.5098386626180087</v>
      </c>
      <c r="W60" s="16">
        <f t="shared" si="4"/>
        <v>90.490161337381991</v>
      </c>
      <c r="X60" s="15">
        <f t="shared" si="5"/>
        <v>2.372839724064371</v>
      </c>
      <c r="Y60" s="60">
        <f t="shared" si="3"/>
        <v>6.7646473845040855</v>
      </c>
      <c r="Z60" s="16">
        <f t="shared" si="6"/>
        <v>93.235352615495913</v>
      </c>
      <c r="AA60" s="64">
        <f t="shared" si="7"/>
        <v>2.7451912781139232</v>
      </c>
      <c r="AB60" s="68">
        <v>1.7558748556724915</v>
      </c>
      <c r="AC60" s="69">
        <f t="shared" si="8"/>
        <v>93.235352615495913</v>
      </c>
    </row>
    <row r="61" spans="16:29" x14ac:dyDescent="0.3">
      <c r="R61" s="12">
        <v>57</v>
      </c>
      <c r="S61" s="13">
        <v>61.7</v>
      </c>
      <c r="T61" s="78">
        <f t="shared" si="0"/>
        <v>1.0903290003365079E-3</v>
      </c>
      <c r="U61" s="15">
        <f t="shared" si="1"/>
        <v>2.3029746060363716</v>
      </c>
      <c r="V61" s="60">
        <f t="shared" si="2"/>
        <v>9.5098386626180087</v>
      </c>
      <c r="W61" s="16">
        <f t="shared" si="4"/>
        <v>90.490161337381991</v>
      </c>
      <c r="X61" s="15">
        <f t="shared" si="5"/>
        <v>2.372839724064371</v>
      </c>
      <c r="Y61" s="60">
        <f t="shared" si="3"/>
        <v>6.7646473845040855</v>
      </c>
      <c r="Z61" s="16">
        <f t="shared" si="6"/>
        <v>93.235352615495913</v>
      </c>
      <c r="AA61" s="64">
        <f t="shared" si="7"/>
        <v>2.7451912781139232</v>
      </c>
      <c r="AB61" s="68">
        <v>1.7634279935629373</v>
      </c>
      <c r="AC61" s="69">
        <f t="shared" si="8"/>
        <v>93.386708707404182</v>
      </c>
    </row>
    <row r="62" spans="16:29" x14ac:dyDescent="0.3">
      <c r="R62" s="12">
        <v>58</v>
      </c>
      <c r="S62" s="13">
        <v>61.6</v>
      </c>
      <c r="T62" s="78">
        <f t="shared" si="0"/>
        <v>1.0885618544688635E-3</v>
      </c>
      <c r="U62" s="15">
        <f t="shared" si="1"/>
        <v>2.306713201176041</v>
      </c>
      <c r="V62" s="60">
        <f t="shared" si="2"/>
        <v>9.362939050057328</v>
      </c>
      <c r="W62" s="16">
        <f t="shared" si="4"/>
        <v>90.637060949942679</v>
      </c>
      <c r="X62" s="15">
        <f t="shared" si="5"/>
        <v>2.3766917366034361</v>
      </c>
      <c r="Y62" s="60">
        <f t="shared" si="3"/>
        <v>6.6132912925958243</v>
      </c>
      <c r="Z62" s="16">
        <f t="shared" si="6"/>
        <v>93.386708707404182</v>
      </c>
      <c r="AA62" s="64">
        <f t="shared" si="7"/>
        <v>2.7496477574615037</v>
      </c>
      <c r="AB62" s="68">
        <v>1.7708520116421442</v>
      </c>
      <c r="AC62" s="69">
        <f t="shared" si="8"/>
        <v>93.386708707404182</v>
      </c>
    </row>
    <row r="63" spans="16:29" x14ac:dyDescent="0.3">
      <c r="R63" s="12">
        <v>59</v>
      </c>
      <c r="S63" s="13">
        <v>61.6</v>
      </c>
      <c r="T63" s="78">
        <f t="shared" si="0"/>
        <v>1.0885618544688635E-3</v>
      </c>
      <c r="U63" s="15">
        <f t="shared" si="1"/>
        <v>2.306713201176041</v>
      </c>
      <c r="V63" s="60">
        <f t="shared" si="2"/>
        <v>9.362939050057328</v>
      </c>
      <c r="W63" s="16">
        <f t="shared" si="4"/>
        <v>90.637060949942679</v>
      </c>
      <c r="X63" s="15">
        <f t="shared" si="5"/>
        <v>2.3766917366034361</v>
      </c>
      <c r="Y63" s="60">
        <f t="shared" si="3"/>
        <v>6.6132912925958243</v>
      </c>
      <c r="Z63" s="16">
        <f t="shared" si="6"/>
        <v>93.386708707404182</v>
      </c>
      <c r="AA63" s="64">
        <f t="shared" si="7"/>
        <v>2.7496477574615037</v>
      </c>
      <c r="AB63" s="68">
        <v>1.7781512503836436</v>
      </c>
      <c r="AC63" s="69">
        <f t="shared" si="8"/>
        <v>93.386708707404182</v>
      </c>
    </row>
    <row r="64" spans="16:29" x14ac:dyDescent="0.3">
      <c r="R64" s="12">
        <v>60</v>
      </c>
      <c r="S64" s="13">
        <v>61.6</v>
      </c>
      <c r="T64" s="78">
        <f t="shared" si="0"/>
        <v>1.0885618544688635E-3</v>
      </c>
      <c r="U64" s="15">
        <f t="shared" si="1"/>
        <v>2.306713201176041</v>
      </c>
      <c r="V64" s="60">
        <f t="shared" si="2"/>
        <v>9.362939050057328</v>
      </c>
      <c r="W64" s="16">
        <f t="shared" si="4"/>
        <v>90.637060949942679</v>
      </c>
      <c r="X64" s="15">
        <f t="shared" si="5"/>
        <v>2.3766917366034361</v>
      </c>
      <c r="Y64" s="60">
        <f t="shared" si="3"/>
        <v>6.6132912925958243</v>
      </c>
      <c r="Z64" s="16">
        <f t="shared" si="6"/>
        <v>93.386708707404182</v>
      </c>
      <c r="AA64" s="64">
        <f t="shared" si="7"/>
        <v>2.7496477574615037</v>
      </c>
      <c r="AB64" s="68">
        <v>1.7853298350107671</v>
      </c>
      <c r="AC64" s="69">
        <f t="shared" si="8"/>
        <v>93.538557014245484</v>
      </c>
    </row>
    <row r="65" spans="18:29" x14ac:dyDescent="0.3">
      <c r="R65" s="12">
        <v>61</v>
      </c>
      <c r="S65" s="13">
        <v>61.5</v>
      </c>
      <c r="T65" s="78">
        <f t="shared" si="0"/>
        <v>1.0867947086012192E-3</v>
      </c>
      <c r="U65" s="15">
        <f t="shared" si="1"/>
        <v>2.3104639543486849</v>
      </c>
      <c r="V65" s="60">
        <f t="shared" si="2"/>
        <v>9.2155617151793763</v>
      </c>
      <c r="W65" s="16">
        <f t="shared" si="4"/>
        <v>90.784438284820624</v>
      </c>
      <c r="X65" s="15">
        <f t="shared" si="5"/>
        <v>2.3805562760125474</v>
      </c>
      <c r="Y65" s="60">
        <f t="shared" si="3"/>
        <v>6.4614429857545179</v>
      </c>
      <c r="Z65" s="16">
        <f t="shared" si="6"/>
        <v>93.538557014245484</v>
      </c>
      <c r="AA65" s="64">
        <f t="shared" si="7"/>
        <v>2.7541187294248584</v>
      </c>
      <c r="AB65" s="68">
        <v>1.7923916894982539</v>
      </c>
      <c r="AC65" s="69">
        <f t="shared" si="8"/>
        <v>93.538557014245484</v>
      </c>
    </row>
    <row r="66" spans="18:29" x14ac:dyDescent="0.3">
      <c r="R66" s="12">
        <v>62</v>
      </c>
      <c r="S66" s="13">
        <v>61.5</v>
      </c>
      <c r="T66" s="78">
        <f t="shared" si="0"/>
        <v>1.0867947086012192E-3</v>
      </c>
      <c r="U66" s="15">
        <f t="shared" si="1"/>
        <v>2.3104639543486849</v>
      </c>
      <c r="V66" s="60">
        <f t="shared" si="2"/>
        <v>9.2155617151793763</v>
      </c>
      <c r="W66" s="16">
        <f t="shared" si="4"/>
        <v>90.784438284820624</v>
      </c>
      <c r="X66" s="15">
        <f t="shared" si="5"/>
        <v>2.3805562760125474</v>
      </c>
      <c r="Y66" s="60">
        <f t="shared" si="3"/>
        <v>6.4614429857545179</v>
      </c>
      <c r="Z66" s="16">
        <f t="shared" si="6"/>
        <v>93.538557014245484</v>
      </c>
      <c r="AA66" s="64">
        <f t="shared" si="7"/>
        <v>2.7541187294248584</v>
      </c>
      <c r="AB66" s="68">
        <v>1.7993405494535817</v>
      </c>
      <c r="AC66" s="69">
        <f t="shared" si="8"/>
        <v>93.538557014245484</v>
      </c>
    </row>
    <row r="67" spans="18:29" x14ac:dyDescent="0.3">
      <c r="R67" s="12">
        <v>63</v>
      </c>
      <c r="S67" s="13">
        <v>61.5</v>
      </c>
      <c r="T67" s="78">
        <f t="shared" si="0"/>
        <v>1.0867947086012192E-3</v>
      </c>
      <c r="U67" s="15">
        <f t="shared" si="1"/>
        <v>2.3104639543486849</v>
      </c>
      <c r="V67" s="60">
        <f t="shared" si="2"/>
        <v>9.2155617151793763</v>
      </c>
      <c r="W67" s="16">
        <f t="shared" si="4"/>
        <v>90.784438284820624</v>
      </c>
      <c r="X67" s="15">
        <f t="shared" si="5"/>
        <v>2.3805562760125474</v>
      </c>
      <c r="Y67" s="60">
        <f t="shared" si="3"/>
        <v>6.4614429857545179</v>
      </c>
      <c r="Z67" s="16">
        <f t="shared" si="6"/>
        <v>93.538557014245484</v>
      </c>
      <c r="AA67" s="64">
        <f t="shared" si="7"/>
        <v>2.7541187294248584</v>
      </c>
      <c r="AB67" s="68">
        <v>1.8061799739838871</v>
      </c>
      <c r="AC67" s="69">
        <f t="shared" si="8"/>
        <v>93.538557014245484</v>
      </c>
    </row>
    <row r="68" spans="18:29" x14ac:dyDescent="0.3">
      <c r="R68" s="12">
        <v>64</v>
      </c>
      <c r="S68" s="13">
        <v>61.5</v>
      </c>
      <c r="T68" s="78">
        <f t="shared" ref="T68:T131" si="9">(PI()*$D$10^2/4*S68)*10^-9</f>
        <v>1.0867947086012192E-3</v>
      </c>
      <c r="U68" s="15">
        <f t="shared" ref="U68:U131" si="10">$D$14/T68*10^-6</f>
        <v>2.3104639543486849</v>
      </c>
      <c r="V68" s="60">
        <f t="shared" ref="V68:V131" si="11">(1-(U68/$D$12))*100</f>
        <v>9.2155617151793763</v>
      </c>
      <c r="W68" s="16">
        <f t="shared" si="4"/>
        <v>90.784438284820624</v>
      </c>
      <c r="X68" s="15">
        <f t="shared" si="5"/>
        <v>2.3805562760125474</v>
      </c>
      <c r="Y68" s="60">
        <f t="shared" ref="Y68:Y104" si="12">(1-(X68/$D$12))*100</f>
        <v>6.4614429857545179</v>
      </c>
      <c r="Z68" s="16">
        <f t="shared" si="6"/>
        <v>93.538557014245484</v>
      </c>
      <c r="AA68" s="64">
        <f t="shared" si="7"/>
        <v>2.7541187294248584</v>
      </c>
      <c r="AB68" s="68">
        <v>1.8129133566428555</v>
      </c>
      <c r="AC68" s="69">
        <f t="shared" si="8"/>
        <v>93.690899940978795</v>
      </c>
    </row>
    <row r="69" spans="18:29" x14ac:dyDescent="0.3">
      <c r="R69" s="12">
        <v>65</v>
      </c>
      <c r="S69" s="13">
        <v>61.4</v>
      </c>
      <c r="T69" s="78">
        <f t="shared" si="9"/>
        <v>1.0850275627335749E-3</v>
      </c>
      <c r="U69" s="15">
        <f t="shared" si="10"/>
        <v>2.3142269249583736</v>
      </c>
      <c r="V69" s="60">
        <f t="shared" si="11"/>
        <v>9.0677043238360113</v>
      </c>
      <c r="W69" s="16">
        <f t="shared" ref="W69:W105" si="13">100-V69</f>
        <v>90.932295676163989</v>
      </c>
      <c r="X69" s="15">
        <f t="shared" ref="X69:X132" si="14">$D$15/$U$167*U69</f>
        <v>2.3844334034979102</v>
      </c>
      <c r="Y69" s="60">
        <f t="shared" si="12"/>
        <v>6.309100059021211</v>
      </c>
      <c r="Z69" s="16">
        <f t="shared" ref="Z69:Z105" si="15">100-Y69</f>
        <v>93.690899940978795</v>
      </c>
      <c r="AA69" s="64">
        <f t="shared" ref="AA69:AA132" si="16">V69-Y69</f>
        <v>2.7586042648148004</v>
      </c>
      <c r="AB69" s="68">
        <v>1.8195439355418688</v>
      </c>
      <c r="AC69" s="69">
        <f t="shared" ref="AC69:AC104" si="17">Z70</f>
        <v>93.690899940978795</v>
      </c>
    </row>
    <row r="70" spans="18:29" x14ac:dyDescent="0.3">
      <c r="R70" s="12">
        <v>66</v>
      </c>
      <c r="S70" s="13">
        <v>61.4</v>
      </c>
      <c r="T70" s="78">
        <f t="shared" si="9"/>
        <v>1.0850275627335749E-3</v>
      </c>
      <c r="U70" s="15">
        <f t="shared" si="10"/>
        <v>2.3142269249583736</v>
      </c>
      <c r="V70" s="60">
        <f t="shared" si="11"/>
        <v>9.0677043238360113</v>
      </c>
      <c r="W70" s="16">
        <f t="shared" si="13"/>
        <v>90.932295676163989</v>
      </c>
      <c r="X70" s="15">
        <f t="shared" si="14"/>
        <v>2.3844334034979102</v>
      </c>
      <c r="Y70" s="60">
        <f t="shared" si="12"/>
        <v>6.309100059021211</v>
      </c>
      <c r="Z70" s="16">
        <f t="shared" si="15"/>
        <v>93.690899940978795</v>
      </c>
      <c r="AA70" s="64">
        <f t="shared" si="16"/>
        <v>2.7586042648148004</v>
      </c>
      <c r="AB70" s="68">
        <v>1.8260748027008264</v>
      </c>
      <c r="AC70" s="69">
        <f t="shared" si="17"/>
        <v>93.690899940978795</v>
      </c>
    </row>
    <row r="71" spans="18:29" x14ac:dyDescent="0.3">
      <c r="R71" s="12">
        <v>67</v>
      </c>
      <c r="S71" s="13">
        <v>61.4</v>
      </c>
      <c r="T71" s="78">
        <f t="shared" si="9"/>
        <v>1.0850275627335749E-3</v>
      </c>
      <c r="U71" s="15">
        <f t="shared" si="10"/>
        <v>2.3142269249583736</v>
      </c>
      <c r="V71" s="60">
        <f t="shared" si="11"/>
        <v>9.0677043238360113</v>
      </c>
      <c r="W71" s="16">
        <f t="shared" si="13"/>
        <v>90.932295676163989</v>
      </c>
      <c r="X71" s="15">
        <f t="shared" si="14"/>
        <v>2.3844334034979102</v>
      </c>
      <c r="Y71" s="60">
        <f t="shared" si="12"/>
        <v>6.309100059021211</v>
      </c>
      <c r="Z71" s="16">
        <f t="shared" si="15"/>
        <v>93.690899940978795</v>
      </c>
      <c r="AA71" s="64">
        <f t="shared" si="16"/>
        <v>2.7586042648148004</v>
      </c>
      <c r="AB71" s="68">
        <v>1.8325089127062364</v>
      </c>
      <c r="AC71" s="69">
        <f t="shared" si="17"/>
        <v>93.843739908256069</v>
      </c>
    </row>
    <row r="72" spans="18:29" x14ac:dyDescent="0.3">
      <c r="R72" s="12">
        <v>68</v>
      </c>
      <c r="S72" s="13">
        <v>61.3</v>
      </c>
      <c r="T72" s="78">
        <f t="shared" si="9"/>
        <v>1.0832604168659308E-3</v>
      </c>
      <c r="U72" s="15">
        <f t="shared" si="10"/>
        <v>2.3180021727968043</v>
      </c>
      <c r="V72" s="60">
        <f t="shared" si="11"/>
        <v>8.9193645266481543</v>
      </c>
      <c r="W72" s="16">
        <f t="shared" si="13"/>
        <v>91.080635473351848</v>
      </c>
      <c r="X72" s="15">
        <f t="shared" si="14"/>
        <v>2.3883231806651168</v>
      </c>
      <c r="Y72" s="60">
        <f t="shared" si="12"/>
        <v>6.1562600917439365</v>
      </c>
      <c r="Z72" s="16">
        <f t="shared" si="15"/>
        <v>93.843739908256069</v>
      </c>
      <c r="AA72" s="64">
        <f t="shared" si="16"/>
        <v>2.7631044349042178</v>
      </c>
      <c r="AB72" s="68">
        <v>1.8388490907372552</v>
      </c>
      <c r="AC72" s="69">
        <f t="shared" si="17"/>
        <v>93.843739908256069</v>
      </c>
    </row>
    <row r="73" spans="18:29" x14ac:dyDescent="0.3">
      <c r="R73" s="12">
        <v>69</v>
      </c>
      <c r="S73" s="13">
        <v>61.3</v>
      </c>
      <c r="T73" s="78">
        <f t="shared" si="9"/>
        <v>1.0832604168659308E-3</v>
      </c>
      <c r="U73" s="15">
        <f t="shared" si="10"/>
        <v>2.3180021727968043</v>
      </c>
      <c r="V73" s="60">
        <f t="shared" si="11"/>
        <v>8.9193645266481543</v>
      </c>
      <c r="W73" s="16">
        <f t="shared" si="13"/>
        <v>91.080635473351848</v>
      </c>
      <c r="X73" s="15">
        <f t="shared" si="14"/>
        <v>2.3883231806651168</v>
      </c>
      <c r="Y73" s="60">
        <f t="shared" si="12"/>
        <v>6.1562600917439365</v>
      </c>
      <c r="Z73" s="16">
        <f t="shared" si="15"/>
        <v>93.843739908256069</v>
      </c>
      <c r="AA73" s="64">
        <f t="shared" si="16"/>
        <v>2.7631044349042178</v>
      </c>
      <c r="AB73" s="68">
        <v>1.8450980400142569</v>
      </c>
      <c r="AC73" s="69">
        <f t="shared" si="17"/>
        <v>93.843739908256069</v>
      </c>
    </row>
    <row r="74" spans="18:29" x14ac:dyDescent="0.3">
      <c r="R74" s="12">
        <v>70</v>
      </c>
      <c r="S74" s="13">
        <v>61.3</v>
      </c>
      <c r="T74" s="78">
        <f t="shared" si="9"/>
        <v>1.0832604168659308E-3</v>
      </c>
      <c r="U74" s="15">
        <f t="shared" si="10"/>
        <v>2.3180021727968043</v>
      </c>
      <c r="V74" s="60">
        <f t="shared" si="11"/>
        <v>8.9193645266481543</v>
      </c>
      <c r="W74" s="16">
        <f t="shared" si="13"/>
        <v>91.080635473351848</v>
      </c>
      <c r="X74" s="15">
        <f t="shared" si="14"/>
        <v>2.3883231806651168</v>
      </c>
      <c r="Y74" s="60">
        <f t="shared" si="12"/>
        <v>6.1562600917439365</v>
      </c>
      <c r="Z74" s="16">
        <f t="shared" si="15"/>
        <v>93.843739908256069</v>
      </c>
      <c r="AA74" s="64">
        <f t="shared" si="16"/>
        <v>2.7631044349042178</v>
      </c>
      <c r="AB74" s="68">
        <v>1.8512583487190752</v>
      </c>
      <c r="AC74" s="69">
        <f t="shared" si="17"/>
        <v>93.843739908256069</v>
      </c>
    </row>
    <row r="75" spans="18:29" x14ac:dyDescent="0.3">
      <c r="R75" s="12">
        <v>71</v>
      </c>
      <c r="S75" s="13">
        <v>61.3</v>
      </c>
      <c r="T75" s="78">
        <f t="shared" si="9"/>
        <v>1.0832604168659308E-3</v>
      </c>
      <c r="U75" s="15">
        <f t="shared" si="10"/>
        <v>2.3180021727968043</v>
      </c>
      <c r="V75" s="60">
        <f t="shared" si="11"/>
        <v>8.9193645266481543</v>
      </c>
      <c r="W75" s="16">
        <f t="shared" si="13"/>
        <v>91.080635473351848</v>
      </c>
      <c r="X75" s="15">
        <f t="shared" si="14"/>
        <v>2.3883231806651168</v>
      </c>
      <c r="Y75" s="60">
        <f t="shared" si="12"/>
        <v>6.1562600917439365</v>
      </c>
      <c r="Z75" s="16">
        <f t="shared" si="15"/>
        <v>93.843739908256069</v>
      </c>
      <c r="AA75" s="64">
        <f t="shared" si="16"/>
        <v>2.7631044349042178</v>
      </c>
      <c r="AB75" s="68">
        <v>1.8573324964312685</v>
      </c>
      <c r="AC75" s="69">
        <f t="shared" si="17"/>
        <v>93.997079352550642</v>
      </c>
    </row>
    <row r="76" spans="18:29" x14ac:dyDescent="0.3">
      <c r="R76" s="12">
        <v>72</v>
      </c>
      <c r="S76" s="13">
        <v>61.2</v>
      </c>
      <c r="T76" s="78">
        <f t="shared" si="9"/>
        <v>1.0814932709982863E-3</v>
      </c>
      <c r="U76" s="15">
        <f t="shared" si="10"/>
        <v>2.3217897580464735</v>
      </c>
      <c r="V76" s="60">
        <f t="shared" si="11"/>
        <v>8.7705399588811961</v>
      </c>
      <c r="W76" s="16">
        <f t="shared" si="13"/>
        <v>91.229460041118799</v>
      </c>
      <c r="X76" s="15">
        <f t="shared" si="14"/>
        <v>2.3922256695224138</v>
      </c>
      <c r="Y76" s="60">
        <f t="shared" si="12"/>
        <v>6.0029206474493613</v>
      </c>
      <c r="Z76" s="16">
        <f t="shared" si="15"/>
        <v>93.997079352550642</v>
      </c>
      <c r="AA76" s="64">
        <f t="shared" si="16"/>
        <v>2.7676193114318348</v>
      </c>
      <c r="AB76" s="68">
        <v>1.8633228601204559</v>
      </c>
      <c r="AC76" s="69">
        <f t="shared" si="17"/>
        <v>93.997079352550642</v>
      </c>
    </row>
    <row r="77" spans="18:29" x14ac:dyDescent="0.3">
      <c r="R77" s="12">
        <v>73</v>
      </c>
      <c r="S77" s="13">
        <v>61.2</v>
      </c>
      <c r="T77" s="78">
        <f t="shared" si="9"/>
        <v>1.0814932709982863E-3</v>
      </c>
      <c r="U77" s="15">
        <f t="shared" si="10"/>
        <v>2.3217897580464735</v>
      </c>
      <c r="V77" s="60">
        <f t="shared" si="11"/>
        <v>8.7705399588811961</v>
      </c>
      <c r="W77" s="16">
        <f t="shared" si="13"/>
        <v>91.229460041118799</v>
      </c>
      <c r="X77" s="15">
        <f t="shared" si="14"/>
        <v>2.3922256695224138</v>
      </c>
      <c r="Y77" s="60">
        <f t="shared" si="12"/>
        <v>6.0029206474493613</v>
      </c>
      <c r="Z77" s="16">
        <f t="shared" si="15"/>
        <v>93.997079352550642</v>
      </c>
      <c r="AA77" s="64">
        <f t="shared" si="16"/>
        <v>2.7676193114318348</v>
      </c>
      <c r="AB77" s="68">
        <v>1.8692317197309762</v>
      </c>
      <c r="AC77" s="69">
        <f t="shared" si="17"/>
        <v>93.997079352550642</v>
      </c>
    </row>
    <row r="78" spans="18:29" x14ac:dyDescent="0.3">
      <c r="R78" s="12">
        <v>74</v>
      </c>
      <c r="S78" s="13">
        <v>61.2</v>
      </c>
      <c r="T78" s="78">
        <f t="shared" si="9"/>
        <v>1.0814932709982863E-3</v>
      </c>
      <c r="U78" s="15">
        <f t="shared" si="10"/>
        <v>2.3217897580464735</v>
      </c>
      <c r="V78" s="60">
        <f t="shared" si="11"/>
        <v>8.7705399588811961</v>
      </c>
      <c r="W78" s="16">
        <f t="shared" si="13"/>
        <v>91.229460041118799</v>
      </c>
      <c r="X78" s="15">
        <f t="shared" si="14"/>
        <v>2.3922256695224138</v>
      </c>
      <c r="Y78" s="60">
        <f t="shared" si="12"/>
        <v>6.0029206474493613</v>
      </c>
      <c r="Z78" s="16">
        <f t="shared" si="15"/>
        <v>93.997079352550642</v>
      </c>
      <c r="AA78" s="64">
        <f t="shared" si="16"/>
        <v>2.7676193114318348</v>
      </c>
      <c r="AB78" s="68">
        <v>1.8750612633917001</v>
      </c>
      <c r="AC78" s="69">
        <f t="shared" si="17"/>
        <v>93.997079352550642</v>
      </c>
    </row>
    <row r="79" spans="18:29" x14ac:dyDescent="0.3">
      <c r="R79" s="12">
        <v>75</v>
      </c>
      <c r="S79" s="13">
        <v>61.2</v>
      </c>
      <c r="T79" s="78">
        <f t="shared" si="9"/>
        <v>1.0814932709982863E-3</v>
      </c>
      <c r="U79" s="15">
        <f t="shared" si="10"/>
        <v>2.3217897580464735</v>
      </c>
      <c r="V79" s="60">
        <f t="shared" si="11"/>
        <v>8.7705399588811961</v>
      </c>
      <c r="W79" s="16">
        <f t="shared" si="13"/>
        <v>91.229460041118799</v>
      </c>
      <c r="X79" s="15">
        <f t="shared" si="14"/>
        <v>2.3922256695224138</v>
      </c>
      <c r="Y79" s="60">
        <f t="shared" si="12"/>
        <v>6.0029206474493613</v>
      </c>
      <c r="Z79" s="16">
        <f t="shared" si="15"/>
        <v>93.997079352550642</v>
      </c>
      <c r="AA79" s="64">
        <f t="shared" si="16"/>
        <v>2.7676193114318348</v>
      </c>
      <c r="AB79" s="68">
        <v>1.8808135922807914</v>
      </c>
      <c r="AC79" s="69">
        <f t="shared" si="17"/>
        <v>93.997079352550642</v>
      </c>
    </row>
    <row r="80" spans="18:29" x14ac:dyDescent="0.3">
      <c r="R80" s="12">
        <v>76</v>
      </c>
      <c r="S80" s="13">
        <v>61.2</v>
      </c>
      <c r="T80" s="78">
        <f t="shared" si="9"/>
        <v>1.0814932709982863E-3</v>
      </c>
      <c r="U80" s="15">
        <f t="shared" si="10"/>
        <v>2.3217897580464735</v>
      </c>
      <c r="V80" s="60">
        <f t="shared" si="11"/>
        <v>8.7705399588811961</v>
      </c>
      <c r="W80" s="16">
        <f t="shared" si="13"/>
        <v>91.229460041118799</v>
      </c>
      <c r="X80" s="15">
        <f t="shared" si="14"/>
        <v>2.3922256695224138</v>
      </c>
      <c r="Y80" s="60">
        <f t="shared" si="12"/>
        <v>6.0029206474493613</v>
      </c>
      <c r="Z80" s="16">
        <f t="shared" si="15"/>
        <v>93.997079352550642</v>
      </c>
      <c r="AA80" s="64">
        <f t="shared" si="16"/>
        <v>2.7676193114318348</v>
      </c>
      <c r="AB80" s="68">
        <v>1.8864907251724818</v>
      </c>
      <c r="AC80" s="69">
        <f t="shared" si="17"/>
        <v>94.150920726286387</v>
      </c>
    </row>
    <row r="81" spans="18:29" x14ac:dyDescent="0.3">
      <c r="R81" s="12">
        <v>77</v>
      </c>
      <c r="S81" s="13">
        <v>61.1</v>
      </c>
      <c r="T81" s="78">
        <f t="shared" si="9"/>
        <v>1.0797261251306422E-3</v>
      </c>
      <c r="U81" s="15">
        <f t="shared" si="10"/>
        <v>2.3255897412838644</v>
      </c>
      <c r="V81" s="60">
        <f t="shared" si="11"/>
        <v>8.6212282403196667</v>
      </c>
      <c r="W81" s="16">
        <f t="shared" si="13"/>
        <v>91.378771759680333</v>
      </c>
      <c r="X81" s="15">
        <f t="shared" si="14"/>
        <v>2.3961409324839882</v>
      </c>
      <c r="Y81" s="60">
        <f t="shared" si="12"/>
        <v>5.8490792737136204</v>
      </c>
      <c r="Z81" s="16">
        <f t="shared" si="15"/>
        <v>94.150920726286387</v>
      </c>
      <c r="AA81" s="64">
        <f t="shared" si="16"/>
        <v>2.7721489666060464</v>
      </c>
      <c r="AB81" s="68">
        <v>1.8920946026904804</v>
      </c>
      <c r="AC81" s="69">
        <f t="shared" si="17"/>
        <v>94.150920726286387</v>
      </c>
    </row>
    <row r="82" spans="18:29" x14ac:dyDescent="0.3">
      <c r="R82" s="12">
        <v>78</v>
      </c>
      <c r="S82" s="13">
        <v>61.1</v>
      </c>
      <c r="T82" s="78">
        <f t="shared" si="9"/>
        <v>1.0797261251306422E-3</v>
      </c>
      <c r="U82" s="15">
        <f t="shared" si="10"/>
        <v>2.3255897412838644</v>
      </c>
      <c r="V82" s="60">
        <f t="shared" si="11"/>
        <v>8.6212282403196667</v>
      </c>
      <c r="W82" s="16">
        <f t="shared" si="13"/>
        <v>91.378771759680333</v>
      </c>
      <c r="X82" s="15">
        <f t="shared" si="14"/>
        <v>2.3961409324839882</v>
      </c>
      <c r="Y82" s="60">
        <f t="shared" si="12"/>
        <v>5.8490792737136204</v>
      </c>
      <c r="Z82" s="16">
        <f t="shared" si="15"/>
        <v>94.150920726286387</v>
      </c>
      <c r="AA82" s="64">
        <f t="shared" si="16"/>
        <v>2.7721489666060464</v>
      </c>
      <c r="AB82" s="68">
        <v>1.8976270912904414</v>
      </c>
      <c r="AC82" s="69">
        <f t="shared" si="17"/>
        <v>94.150920726286387</v>
      </c>
    </row>
    <row r="83" spans="18:29" x14ac:dyDescent="0.3">
      <c r="R83" s="12">
        <v>79</v>
      </c>
      <c r="S83" s="13">
        <v>61.1</v>
      </c>
      <c r="T83" s="78">
        <f t="shared" si="9"/>
        <v>1.0797261251306422E-3</v>
      </c>
      <c r="U83" s="15">
        <f t="shared" si="10"/>
        <v>2.3255897412838644</v>
      </c>
      <c r="V83" s="60">
        <f t="shared" si="11"/>
        <v>8.6212282403196667</v>
      </c>
      <c r="W83" s="16">
        <f t="shared" si="13"/>
        <v>91.378771759680333</v>
      </c>
      <c r="X83" s="15">
        <f t="shared" si="14"/>
        <v>2.3961409324839882</v>
      </c>
      <c r="Y83" s="60">
        <f t="shared" si="12"/>
        <v>5.8490792737136204</v>
      </c>
      <c r="Z83" s="16">
        <f t="shared" si="15"/>
        <v>94.150920726286387</v>
      </c>
      <c r="AA83" s="64">
        <f t="shared" si="16"/>
        <v>2.7721489666060464</v>
      </c>
      <c r="AB83" s="68">
        <v>1.9030899869919435</v>
      </c>
      <c r="AC83" s="69">
        <f t="shared" si="17"/>
        <v>94.150920726286387</v>
      </c>
    </row>
    <row r="84" spans="18:29" x14ac:dyDescent="0.3">
      <c r="R84" s="12">
        <v>80</v>
      </c>
      <c r="S84" s="13">
        <v>61.1</v>
      </c>
      <c r="T84" s="78">
        <f t="shared" si="9"/>
        <v>1.0797261251306422E-3</v>
      </c>
      <c r="U84" s="15">
        <f t="shared" si="10"/>
        <v>2.3255897412838644</v>
      </c>
      <c r="V84" s="60">
        <f t="shared" si="11"/>
        <v>8.6212282403196667</v>
      </c>
      <c r="W84" s="16">
        <f t="shared" si="13"/>
        <v>91.378771759680333</v>
      </c>
      <c r="X84" s="15">
        <f t="shared" si="14"/>
        <v>2.3961409324839882</v>
      </c>
      <c r="Y84" s="60">
        <f t="shared" si="12"/>
        <v>5.8490792737136204</v>
      </c>
      <c r="Z84" s="16">
        <f t="shared" si="15"/>
        <v>94.150920726286387</v>
      </c>
      <c r="AA84" s="64">
        <f t="shared" si="16"/>
        <v>2.7721489666060464</v>
      </c>
      <c r="AB84" s="68">
        <v>1.9084850188786497</v>
      </c>
      <c r="AC84" s="69">
        <f t="shared" si="17"/>
        <v>94.305266497968816</v>
      </c>
    </row>
    <row r="85" spans="18:29" x14ac:dyDescent="0.3">
      <c r="R85" s="12">
        <v>81</v>
      </c>
      <c r="S85" s="13">
        <v>61</v>
      </c>
      <c r="T85" s="78">
        <f t="shared" si="9"/>
        <v>1.0779589792629979E-3</v>
      </c>
      <c r="U85" s="15">
        <f t="shared" si="10"/>
        <v>2.3294021834826908</v>
      </c>
      <c r="V85" s="60">
        <f t="shared" si="11"/>
        <v>8.4714269751398508</v>
      </c>
      <c r="W85" s="16">
        <f t="shared" si="13"/>
        <v>91.528573024860151</v>
      </c>
      <c r="X85" s="15">
        <f t="shared" si="14"/>
        <v>2.4000690323733065</v>
      </c>
      <c r="Y85" s="60">
        <f t="shared" si="12"/>
        <v>5.6947335020311796</v>
      </c>
      <c r="Z85" s="16">
        <f t="shared" si="15"/>
        <v>94.305266497968816</v>
      </c>
      <c r="AA85" s="64">
        <f t="shared" si="16"/>
        <v>2.7766934731086712</v>
      </c>
      <c r="AB85" s="68">
        <v>1.9138138523837167</v>
      </c>
      <c r="AC85" s="69">
        <f t="shared" si="17"/>
        <v>94.305266497968816</v>
      </c>
    </row>
    <row r="86" spans="18:29" x14ac:dyDescent="0.3">
      <c r="R86" s="12">
        <v>82</v>
      </c>
      <c r="S86" s="13">
        <v>61</v>
      </c>
      <c r="T86" s="78">
        <f t="shared" si="9"/>
        <v>1.0779589792629979E-3</v>
      </c>
      <c r="U86" s="15">
        <f t="shared" si="10"/>
        <v>2.3294021834826908</v>
      </c>
      <c r="V86" s="60">
        <f t="shared" si="11"/>
        <v>8.4714269751398508</v>
      </c>
      <c r="W86" s="16">
        <f t="shared" si="13"/>
        <v>91.528573024860151</v>
      </c>
      <c r="X86" s="15">
        <f t="shared" si="14"/>
        <v>2.4000690323733065</v>
      </c>
      <c r="Y86" s="60">
        <f t="shared" si="12"/>
        <v>5.6947335020311796</v>
      </c>
      <c r="Z86" s="16">
        <f t="shared" si="15"/>
        <v>94.305266497968816</v>
      </c>
      <c r="AA86" s="64">
        <f t="shared" si="16"/>
        <v>2.7766934731086712</v>
      </c>
      <c r="AB86" s="68">
        <v>1.919078092376074</v>
      </c>
      <c r="AC86" s="69">
        <f t="shared" si="17"/>
        <v>94.305266497968816</v>
      </c>
    </row>
    <row r="87" spans="18:29" x14ac:dyDescent="0.3">
      <c r="R87" s="12">
        <v>83</v>
      </c>
      <c r="S87" s="13">
        <v>61</v>
      </c>
      <c r="T87" s="78">
        <f t="shared" si="9"/>
        <v>1.0779589792629979E-3</v>
      </c>
      <c r="U87" s="15">
        <f t="shared" si="10"/>
        <v>2.3294021834826908</v>
      </c>
      <c r="V87" s="60">
        <f t="shared" si="11"/>
        <v>8.4714269751398508</v>
      </c>
      <c r="W87" s="16">
        <f t="shared" si="13"/>
        <v>91.528573024860151</v>
      </c>
      <c r="X87" s="15">
        <f t="shared" si="14"/>
        <v>2.4000690323733065</v>
      </c>
      <c r="Y87" s="60">
        <f t="shared" si="12"/>
        <v>5.6947335020311796</v>
      </c>
      <c r="Z87" s="16">
        <f t="shared" si="15"/>
        <v>94.305266497968816</v>
      </c>
      <c r="AA87" s="64">
        <f t="shared" si="16"/>
        <v>2.7766934731086712</v>
      </c>
      <c r="AB87" s="68">
        <v>1.9242792860618816</v>
      </c>
      <c r="AC87" s="69">
        <f t="shared" si="17"/>
        <v>94.305266497968816</v>
      </c>
    </row>
    <row r="88" spans="18:29" x14ac:dyDescent="0.3">
      <c r="R88" s="12">
        <v>84</v>
      </c>
      <c r="S88" s="13">
        <v>61</v>
      </c>
      <c r="T88" s="78">
        <f t="shared" si="9"/>
        <v>1.0779589792629979E-3</v>
      </c>
      <c r="U88" s="15">
        <f t="shared" si="10"/>
        <v>2.3294021834826908</v>
      </c>
      <c r="V88" s="60">
        <f t="shared" si="11"/>
        <v>8.4714269751398508</v>
      </c>
      <c r="W88" s="16">
        <f t="shared" si="13"/>
        <v>91.528573024860151</v>
      </c>
      <c r="X88" s="15">
        <f t="shared" si="14"/>
        <v>2.4000690323733065</v>
      </c>
      <c r="Y88" s="60">
        <f t="shared" si="12"/>
        <v>5.6947335020311796</v>
      </c>
      <c r="Z88" s="16">
        <f t="shared" si="15"/>
        <v>94.305266497968816</v>
      </c>
      <c r="AA88" s="64">
        <f t="shared" si="16"/>
        <v>2.7766934731086712</v>
      </c>
      <c r="AB88" s="68">
        <v>1.9294189257142926</v>
      </c>
      <c r="AC88" s="69">
        <f t="shared" si="17"/>
        <v>94.305266497968816</v>
      </c>
    </row>
    <row r="89" spans="18:29" x14ac:dyDescent="0.3">
      <c r="R89" s="12">
        <v>85</v>
      </c>
      <c r="S89" s="13">
        <v>61</v>
      </c>
      <c r="T89" s="78">
        <f t="shared" si="9"/>
        <v>1.0779589792629979E-3</v>
      </c>
      <c r="U89" s="15">
        <f t="shared" si="10"/>
        <v>2.3294021834826908</v>
      </c>
      <c r="V89" s="60">
        <f t="shared" si="11"/>
        <v>8.4714269751398508</v>
      </c>
      <c r="W89" s="16">
        <f t="shared" si="13"/>
        <v>91.528573024860151</v>
      </c>
      <c r="X89" s="15">
        <f t="shared" si="14"/>
        <v>2.4000690323733065</v>
      </c>
      <c r="Y89" s="60">
        <f t="shared" si="12"/>
        <v>5.6947335020311796</v>
      </c>
      <c r="Z89" s="16">
        <f t="shared" si="15"/>
        <v>94.305266497968816</v>
      </c>
      <c r="AA89" s="64">
        <f t="shared" si="16"/>
        <v>2.7766934731086712</v>
      </c>
      <c r="AB89" s="68">
        <v>1.9344984512435677</v>
      </c>
      <c r="AC89" s="69">
        <f t="shared" si="17"/>
        <v>94.460119152316906</v>
      </c>
    </row>
    <row r="90" spans="18:29" x14ac:dyDescent="0.3">
      <c r="R90" s="12">
        <v>86</v>
      </c>
      <c r="S90" s="13">
        <v>60.9</v>
      </c>
      <c r="T90" s="78">
        <f t="shared" si="9"/>
        <v>1.0761918333953536E-3</v>
      </c>
      <c r="U90" s="15">
        <f t="shared" si="10"/>
        <v>2.3332271460171454</v>
      </c>
      <c r="V90" s="60">
        <f t="shared" si="11"/>
        <v>8.3211337517821065</v>
      </c>
      <c r="W90" s="16">
        <f t="shared" si="13"/>
        <v>91.678866248217901</v>
      </c>
      <c r="X90" s="15">
        <f t="shared" si="14"/>
        <v>2.404010032426465</v>
      </c>
      <c r="Y90" s="60">
        <f t="shared" si="12"/>
        <v>5.539880847683099</v>
      </c>
      <c r="Z90" s="16">
        <f t="shared" si="15"/>
        <v>94.460119152316906</v>
      </c>
      <c r="AA90" s="64">
        <f t="shared" si="16"/>
        <v>2.7812529040990075</v>
      </c>
      <c r="AB90" s="68">
        <v>1.9395192526186185</v>
      </c>
      <c r="AC90" s="69">
        <f t="shared" si="17"/>
        <v>94.460119152316906</v>
      </c>
    </row>
    <row r="91" spans="18:29" x14ac:dyDescent="0.3">
      <c r="R91" s="12">
        <v>87</v>
      </c>
      <c r="S91" s="13">
        <v>60.9</v>
      </c>
      <c r="T91" s="78">
        <f t="shared" si="9"/>
        <v>1.0761918333953536E-3</v>
      </c>
      <c r="U91" s="15">
        <f t="shared" si="10"/>
        <v>2.3332271460171454</v>
      </c>
      <c r="V91" s="60">
        <f t="shared" si="11"/>
        <v>8.3211337517821065</v>
      </c>
      <c r="W91" s="16">
        <f t="shared" si="13"/>
        <v>91.678866248217901</v>
      </c>
      <c r="X91" s="15">
        <f t="shared" si="14"/>
        <v>2.404010032426465</v>
      </c>
      <c r="Y91" s="60">
        <f t="shared" si="12"/>
        <v>5.539880847683099</v>
      </c>
      <c r="Z91" s="16">
        <f t="shared" si="15"/>
        <v>94.460119152316906</v>
      </c>
      <c r="AA91" s="64">
        <f t="shared" si="16"/>
        <v>2.7812529040990075</v>
      </c>
      <c r="AB91" s="68">
        <v>1.9444826721501687</v>
      </c>
      <c r="AC91" s="69">
        <f t="shared" si="17"/>
        <v>94.460119152316906</v>
      </c>
    </row>
    <row r="92" spans="18:29" x14ac:dyDescent="0.3">
      <c r="R92" s="12">
        <v>88</v>
      </c>
      <c r="S92" s="13">
        <v>60.9</v>
      </c>
      <c r="T92" s="78">
        <f t="shared" si="9"/>
        <v>1.0761918333953536E-3</v>
      </c>
      <c r="U92" s="15">
        <f t="shared" si="10"/>
        <v>2.3332271460171454</v>
      </c>
      <c r="V92" s="60">
        <f t="shared" si="11"/>
        <v>8.3211337517821065</v>
      </c>
      <c r="W92" s="16">
        <f t="shared" si="13"/>
        <v>91.678866248217901</v>
      </c>
      <c r="X92" s="15">
        <f t="shared" si="14"/>
        <v>2.404010032426465</v>
      </c>
      <c r="Y92" s="60">
        <f t="shared" si="12"/>
        <v>5.539880847683099</v>
      </c>
      <c r="Z92" s="16">
        <f t="shared" si="15"/>
        <v>94.460119152316906</v>
      </c>
      <c r="AA92" s="64">
        <f t="shared" si="16"/>
        <v>2.7812529040990075</v>
      </c>
      <c r="AB92" s="68">
        <v>1.9493900066449128</v>
      </c>
      <c r="AC92" s="69">
        <f t="shared" si="17"/>
        <v>94.460119152316906</v>
      </c>
    </row>
    <row r="93" spans="18:29" x14ac:dyDescent="0.3">
      <c r="R93" s="12">
        <v>89</v>
      </c>
      <c r="S93" s="13">
        <v>60.9</v>
      </c>
      <c r="T93" s="78">
        <f t="shared" si="9"/>
        <v>1.0761918333953536E-3</v>
      </c>
      <c r="U93" s="15">
        <f t="shared" si="10"/>
        <v>2.3332271460171454</v>
      </c>
      <c r="V93" s="60">
        <f t="shared" si="11"/>
        <v>8.3211337517821065</v>
      </c>
      <c r="W93" s="16">
        <f t="shared" si="13"/>
        <v>91.678866248217901</v>
      </c>
      <c r="X93" s="15">
        <f t="shared" si="14"/>
        <v>2.404010032426465</v>
      </c>
      <c r="Y93" s="60">
        <f t="shared" si="12"/>
        <v>5.539880847683099</v>
      </c>
      <c r="Z93" s="16">
        <f t="shared" si="15"/>
        <v>94.460119152316906</v>
      </c>
      <c r="AA93" s="64">
        <f t="shared" si="16"/>
        <v>2.7812529040990075</v>
      </c>
      <c r="AB93" s="68">
        <v>1.954242509439325</v>
      </c>
      <c r="AC93" s="69">
        <f t="shared" si="17"/>
        <v>94.460119152316906</v>
      </c>
    </row>
    <row r="94" spans="18:29" x14ac:dyDescent="0.3">
      <c r="R94" s="12">
        <v>90</v>
      </c>
      <c r="S94" s="13">
        <v>60.9</v>
      </c>
      <c r="T94" s="78">
        <f t="shared" si="9"/>
        <v>1.0761918333953536E-3</v>
      </c>
      <c r="U94" s="15">
        <f t="shared" si="10"/>
        <v>2.3332271460171454</v>
      </c>
      <c r="V94" s="60">
        <f t="shared" si="11"/>
        <v>8.3211337517821065</v>
      </c>
      <c r="W94" s="16">
        <f t="shared" si="13"/>
        <v>91.678866248217901</v>
      </c>
      <c r="X94" s="15">
        <f t="shared" si="14"/>
        <v>2.404010032426465</v>
      </c>
      <c r="Y94" s="60">
        <f t="shared" si="12"/>
        <v>5.539880847683099</v>
      </c>
      <c r="Z94" s="16">
        <f t="shared" si="15"/>
        <v>94.460119152316906</v>
      </c>
      <c r="AA94" s="64">
        <f t="shared" si="16"/>
        <v>2.7812529040990075</v>
      </c>
      <c r="AB94" s="68">
        <v>1.9590413923210936</v>
      </c>
      <c r="AC94" s="69">
        <f t="shared" si="17"/>
        <v>94.615481190396366</v>
      </c>
    </row>
    <row r="95" spans="18:29" x14ac:dyDescent="0.3">
      <c r="R95" s="12">
        <v>91</v>
      </c>
      <c r="S95" s="13">
        <v>60.8</v>
      </c>
      <c r="T95" s="78">
        <f t="shared" si="9"/>
        <v>1.0744246875277093E-3</v>
      </c>
      <c r="U95" s="15">
        <f t="shared" si="10"/>
        <v>2.3370646906652</v>
      </c>
      <c r="V95" s="60">
        <f t="shared" si="11"/>
        <v>8.1703461428212165</v>
      </c>
      <c r="W95" s="16">
        <f t="shared" si="13"/>
        <v>91.829653857178783</v>
      </c>
      <c r="X95" s="15">
        <f t="shared" si="14"/>
        <v>2.4079639962955874</v>
      </c>
      <c r="Y95" s="60">
        <f t="shared" si="12"/>
        <v>5.3845188096036338</v>
      </c>
      <c r="Z95" s="16">
        <f t="shared" si="15"/>
        <v>94.615481190396366</v>
      </c>
      <c r="AA95" s="64">
        <f t="shared" si="16"/>
        <v>2.7858273332175827</v>
      </c>
      <c r="AB95" s="68">
        <v>1.9637878273455553</v>
      </c>
      <c r="AC95" s="69">
        <f t="shared" si="17"/>
        <v>94.615481190396366</v>
      </c>
    </row>
    <row r="96" spans="18:29" x14ac:dyDescent="0.3">
      <c r="R96" s="12">
        <v>92</v>
      </c>
      <c r="S96" s="13">
        <v>60.8</v>
      </c>
      <c r="T96" s="78">
        <f t="shared" si="9"/>
        <v>1.0744246875277093E-3</v>
      </c>
      <c r="U96" s="15">
        <f t="shared" si="10"/>
        <v>2.3370646906652</v>
      </c>
      <c r="V96" s="60">
        <f t="shared" si="11"/>
        <v>8.1703461428212165</v>
      </c>
      <c r="W96" s="16">
        <f t="shared" si="13"/>
        <v>91.829653857178783</v>
      </c>
      <c r="X96" s="15">
        <f t="shared" si="14"/>
        <v>2.4079639962955874</v>
      </c>
      <c r="Y96" s="60">
        <f t="shared" si="12"/>
        <v>5.3845188096036338</v>
      </c>
      <c r="Z96" s="16">
        <f t="shared" si="15"/>
        <v>94.615481190396366</v>
      </c>
      <c r="AA96" s="64">
        <f t="shared" si="16"/>
        <v>2.7858273332175827</v>
      </c>
      <c r="AB96" s="68">
        <v>1.968482948553935</v>
      </c>
      <c r="AC96" s="69">
        <f t="shared" si="17"/>
        <v>94.615481190396366</v>
      </c>
    </row>
    <row r="97" spans="18:29" x14ac:dyDescent="0.3">
      <c r="R97" s="12">
        <v>93</v>
      </c>
      <c r="S97" s="13">
        <v>60.8</v>
      </c>
      <c r="T97" s="78">
        <f t="shared" si="9"/>
        <v>1.0744246875277093E-3</v>
      </c>
      <c r="U97" s="15">
        <f t="shared" si="10"/>
        <v>2.3370646906652</v>
      </c>
      <c r="V97" s="60">
        <f t="shared" si="11"/>
        <v>8.1703461428212165</v>
      </c>
      <c r="W97" s="16">
        <f t="shared" si="13"/>
        <v>91.829653857178783</v>
      </c>
      <c r="X97" s="15">
        <f t="shared" si="14"/>
        <v>2.4079639962955874</v>
      </c>
      <c r="Y97" s="60">
        <f t="shared" si="12"/>
        <v>5.3845188096036338</v>
      </c>
      <c r="Z97" s="16">
        <f t="shared" si="15"/>
        <v>94.615481190396366</v>
      </c>
      <c r="AA97" s="64">
        <f t="shared" si="16"/>
        <v>2.7858273332175827</v>
      </c>
      <c r="AB97" s="68">
        <v>1.9731278535996986</v>
      </c>
      <c r="AC97" s="69">
        <f t="shared" si="17"/>
        <v>94.615481190396366</v>
      </c>
    </row>
    <row r="98" spans="18:29" x14ac:dyDescent="0.3">
      <c r="R98" s="12">
        <v>94</v>
      </c>
      <c r="S98" s="13">
        <v>60.8</v>
      </c>
      <c r="T98" s="78">
        <f t="shared" si="9"/>
        <v>1.0744246875277093E-3</v>
      </c>
      <c r="U98" s="15">
        <f t="shared" si="10"/>
        <v>2.3370646906652</v>
      </c>
      <c r="V98" s="60">
        <f t="shared" si="11"/>
        <v>8.1703461428212165</v>
      </c>
      <c r="W98" s="16">
        <f t="shared" si="13"/>
        <v>91.829653857178783</v>
      </c>
      <c r="X98" s="15">
        <f t="shared" si="14"/>
        <v>2.4079639962955874</v>
      </c>
      <c r="Y98" s="60">
        <f t="shared" si="12"/>
        <v>5.3845188096036338</v>
      </c>
      <c r="Z98" s="16">
        <f t="shared" si="15"/>
        <v>94.615481190396366</v>
      </c>
      <c r="AA98" s="64">
        <f t="shared" si="16"/>
        <v>2.7858273332175827</v>
      </c>
      <c r="AB98" s="68">
        <v>1.9777236052888478</v>
      </c>
      <c r="AC98" s="69">
        <f t="shared" si="17"/>
        <v>94.615481190396366</v>
      </c>
    </row>
    <row r="99" spans="18:29" x14ac:dyDescent="0.3">
      <c r="R99" s="12">
        <v>95</v>
      </c>
      <c r="S99" s="13">
        <v>60.8</v>
      </c>
      <c r="T99" s="78">
        <f t="shared" si="9"/>
        <v>1.0744246875277093E-3</v>
      </c>
      <c r="U99" s="15">
        <f t="shared" si="10"/>
        <v>2.3370646906652</v>
      </c>
      <c r="V99" s="60">
        <f t="shared" si="11"/>
        <v>8.1703461428212165</v>
      </c>
      <c r="W99" s="16">
        <f t="shared" si="13"/>
        <v>91.829653857178783</v>
      </c>
      <c r="X99" s="15">
        <f t="shared" si="14"/>
        <v>2.4079639962955874</v>
      </c>
      <c r="Y99" s="60">
        <f t="shared" si="12"/>
        <v>5.3845188096036338</v>
      </c>
      <c r="Z99" s="16">
        <f t="shared" si="15"/>
        <v>94.615481190396366</v>
      </c>
      <c r="AA99" s="64">
        <f t="shared" si="16"/>
        <v>2.7858273332175827</v>
      </c>
      <c r="AB99" s="68">
        <v>1.9822712330395684</v>
      </c>
      <c r="AC99" s="69">
        <f t="shared" si="17"/>
        <v>94.615481190396366</v>
      </c>
    </row>
    <row r="100" spans="18:29" x14ac:dyDescent="0.3">
      <c r="R100" s="12">
        <v>96</v>
      </c>
      <c r="S100" s="13">
        <v>60.8</v>
      </c>
      <c r="T100" s="78">
        <f t="shared" si="9"/>
        <v>1.0744246875277093E-3</v>
      </c>
      <c r="U100" s="15">
        <f t="shared" si="10"/>
        <v>2.3370646906652</v>
      </c>
      <c r="V100" s="60">
        <f t="shared" si="11"/>
        <v>8.1703461428212165</v>
      </c>
      <c r="W100" s="16">
        <f t="shared" si="13"/>
        <v>91.829653857178783</v>
      </c>
      <c r="X100" s="15">
        <f t="shared" si="14"/>
        <v>2.4079639962955874</v>
      </c>
      <c r="Y100" s="60">
        <f t="shared" si="12"/>
        <v>5.3845188096036338</v>
      </c>
      <c r="Z100" s="16">
        <f t="shared" si="15"/>
        <v>94.615481190396366</v>
      </c>
      <c r="AA100" s="64">
        <f t="shared" si="16"/>
        <v>2.7858273332175827</v>
      </c>
      <c r="AB100" s="68">
        <v>1.9867717342662448</v>
      </c>
      <c r="AC100" s="69">
        <f t="shared" si="17"/>
        <v>94.771355129754497</v>
      </c>
    </row>
    <row r="101" spans="18:29" x14ac:dyDescent="0.3">
      <c r="R101" s="12">
        <v>97</v>
      </c>
      <c r="S101" s="13">
        <v>60.7</v>
      </c>
      <c r="T101" s="78">
        <f t="shared" si="9"/>
        <v>1.0726575416600652E-3</v>
      </c>
      <c r="U101" s="15">
        <f t="shared" si="10"/>
        <v>2.3409148796119297</v>
      </c>
      <c r="V101" s="60">
        <f t="shared" si="11"/>
        <v>8.019061704835762</v>
      </c>
      <c r="W101" s="16">
        <f t="shared" si="13"/>
        <v>91.980938295164236</v>
      </c>
      <c r="X101" s="15">
        <f t="shared" si="14"/>
        <v>2.4119309880522519</v>
      </c>
      <c r="Y101" s="60">
        <f t="shared" si="12"/>
        <v>5.2286448702455024</v>
      </c>
      <c r="Z101" s="16">
        <f t="shared" si="15"/>
        <v>94.771355129754497</v>
      </c>
      <c r="AA101" s="64">
        <f t="shared" si="16"/>
        <v>2.7904168345902596</v>
      </c>
      <c r="AB101" s="68">
        <v>1.9912260756924949</v>
      </c>
      <c r="AC101" s="69">
        <f t="shared" si="17"/>
        <v>94.771355129754497</v>
      </c>
    </row>
    <row r="102" spans="18:29" x14ac:dyDescent="0.3">
      <c r="R102" s="12">
        <v>98</v>
      </c>
      <c r="S102" s="13">
        <v>60.7</v>
      </c>
      <c r="T102" s="78">
        <f t="shared" si="9"/>
        <v>1.0726575416600652E-3</v>
      </c>
      <c r="U102" s="15">
        <f t="shared" si="10"/>
        <v>2.3409148796119297</v>
      </c>
      <c r="V102" s="60">
        <f t="shared" si="11"/>
        <v>8.019061704835762</v>
      </c>
      <c r="W102" s="16">
        <f t="shared" si="13"/>
        <v>91.980938295164236</v>
      </c>
      <c r="X102" s="15">
        <f t="shared" si="14"/>
        <v>2.4119309880522519</v>
      </c>
      <c r="Y102" s="60">
        <f t="shared" si="12"/>
        <v>5.2286448702455024</v>
      </c>
      <c r="Z102" s="16">
        <f t="shared" si="15"/>
        <v>94.771355129754497</v>
      </c>
      <c r="AA102" s="64">
        <f t="shared" si="16"/>
        <v>2.7904168345902596</v>
      </c>
      <c r="AB102" s="68">
        <v>1.9956351945975499</v>
      </c>
      <c r="AC102" s="69">
        <f t="shared" si="17"/>
        <v>94.771355129754497</v>
      </c>
    </row>
    <row r="103" spans="18:29" x14ac:dyDescent="0.3">
      <c r="R103" s="12">
        <v>99</v>
      </c>
      <c r="S103" s="13">
        <v>60.7</v>
      </c>
      <c r="T103" s="78">
        <f t="shared" si="9"/>
        <v>1.0726575416600652E-3</v>
      </c>
      <c r="U103" s="15">
        <f t="shared" si="10"/>
        <v>2.3409148796119297</v>
      </c>
      <c r="V103" s="60">
        <f t="shared" si="11"/>
        <v>8.019061704835762</v>
      </c>
      <c r="W103" s="16">
        <f t="shared" si="13"/>
        <v>91.980938295164236</v>
      </c>
      <c r="X103" s="15">
        <f t="shared" si="14"/>
        <v>2.4119309880522519</v>
      </c>
      <c r="Y103" s="60">
        <f t="shared" si="12"/>
        <v>5.2286448702455024</v>
      </c>
      <c r="Z103" s="16">
        <f t="shared" si="15"/>
        <v>94.771355129754497</v>
      </c>
      <c r="AA103" s="64">
        <f t="shared" si="16"/>
        <v>2.7904168345902596</v>
      </c>
      <c r="AB103" s="68">
        <v>2</v>
      </c>
      <c r="AC103" s="69">
        <f t="shared" si="17"/>
        <v>94.771355129754497</v>
      </c>
    </row>
    <row r="104" spans="18:29" x14ac:dyDescent="0.3">
      <c r="R104" s="12">
        <v>100</v>
      </c>
      <c r="S104" s="13">
        <v>60.7</v>
      </c>
      <c r="T104" s="78">
        <f t="shared" si="9"/>
        <v>1.0726575416600652E-3</v>
      </c>
      <c r="U104" s="15">
        <f t="shared" si="10"/>
        <v>2.3409148796119297</v>
      </c>
      <c r="V104" s="60">
        <f t="shared" si="11"/>
        <v>8.019061704835762</v>
      </c>
      <c r="W104" s="16">
        <f t="shared" si="13"/>
        <v>91.980938295164236</v>
      </c>
      <c r="X104" s="15">
        <f t="shared" si="14"/>
        <v>2.4119309880522519</v>
      </c>
      <c r="Y104" s="60">
        <f t="shared" si="12"/>
        <v>5.2286448702455024</v>
      </c>
      <c r="Z104" s="16">
        <f t="shared" si="15"/>
        <v>94.771355129754497</v>
      </c>
      <c r="AA104" s="64">
        <f t="shared" si="16"/>
        <v>2.7904168345902596</v>
      </c>
      <c r="AB104" s="68">
        <v>2.0043213737826426</v>
      </c>
      <c r="AC104" s="69">
        <f t="shared" si="17"/>
        <v>94.771355129754497</v>
      </c>
    </row>
    <row r="105" spans="18:29" x14ac:dyDescent="0.3">
      <c r="R105" s="12">
        <v>101</v>
      </c>
      <c r="S105" s="13">
        <v>60.7</v>
      </c>
      <c r="T105" s="78">
        <f t="shared" si="9"/>
        <v>1.0726575416600652E-3</v>
      </c>
      <c r="U105" s="15">
        <f t="shared" si="10"/>
        <v>2.3409148796119297</v>
      </c>
      <c r="V105" s="60">
        <f t="shared" si="11"/>
        <v>8.019061704835762</v>
      </c>
      <c r="W105" s="16">
        <f t="shared" si="13"/>
        <v>91.980938295164236</v>
      </c>
      <c r="X105" s="15">
        <f t="shared" si="14"/>
        <v>2.4119309880522519</v>
      </c>
      <c r="Y105" s="60">
        <f>(1-(X105/$D$12))*100</f>
        <v>5.2286448702455024</v>
      </c>
      <c r="Z105" s="16">
        <f t="shared" si="15"/>
        <v>94.771355129754497</v>
      </c>
      <c r="AA105" s="64">
        <f t="shared" si="16"/>
        <v>2.7904168345902596</v>
      </c>
      <c r="AB105" s="68">
        <v>2.0086001717619175</v>
      </c>
      <c r="AC105" s="69">
        <f>Z106</f>
        <v>94.771355129754497</v>
      </c>
    </row>
    <row r="106" spans="18:29" x14ac:dyDescent="0.3">
      <c r="R106" s="12">
        <v>102</v>
      </c>
      <c r="S106" s="29">
        <v>60.7</v>
      </c>
      <c r="T106" s="78">
        <f t="shared" si="9"/>
        <v>1.0726575416600652E-3</v>
      </c>
      <c r="U106" s="15">
        <f t="shared" si="10"/>
        <v>2.3409148796119297</v>
      </c>
      <c r="V106" s="60">
        <f t="shared" si="11"/>
        <v>8.019061704835762</v>
      </c>
      <c r="W106" s="16">
        <f>100-V106</f>
        <v>91.980938295164236</v>
      </c>
      <c r="X106" s="15">
        <f t="shared" si="14"/>
        <v>2.4119309880522519</v>
      </c>
      <c r="Y106" s="60">
        <f t="shared" ref="Y106:Y167" si="18">(1-(X106/$D$12))*100</f>
        <v>5.2286448702455024</v>
      </c>
      <c r="Z106" s="16">
        <f>100-Y106</f>
        <v>94.771355129754497</v>
      </c>
      <c r="AA106" s="64">
        <f t="shared" si="16"/>
        <v>2.7904168345902596</v>
      </c>
      <c r="AB106" s="68">
        <v>2.012837224705172</v>
      </c>
      <c r="AC106" s="69">
        <f t="shared" ref="AC106:AC136" si="19">Z107</f>
        <v>94.927743504556076</v>
      </c>
    </row>
    <row r="107" spans="18:29" x14ac:dyDescent="0.3">
      <c r="R107" s="12">
        <v>103</v>
      </c>
      <c r="S107" s="29">
        <v>60.6</v>
      </c>
      <c r="T107" s="78">
        <f t="shared" si="9"/>
        <v>1.0708903957924209E-3</v>
      </c>
      <c r="U107" s="15">
        <f t="shared" si="10"/>
        <v>2.3447777754528736</v>
      </c>
      <c r="V107" s="60">
        <f t="shared" si="11"/>
        <v>7.8672779782760882</v>
      </c>
      <c r="W107" s="16">
        <f t="shared" ref="W107:W137" si="20">100-V107</f>
        <v>92.132722021723907</v>
      </c>
      <c r="X107" s="15">
        <f t="shared" si="14"/>
        <v>2.4159110721909522</v>
      </c>
      <c r="Y107" s="60">
        <f t="shared" si="18"/>
        <v>5.0722564954439164</v>
      </c>
      <c r="Z107" s="16">
        <f t="shared" ref="Z107:Z137" si="21">100-Y107</f>
        <v>94.927743504556076</v>
      </c>
      <c r="AA107" s="64">
        <f t="shared" si="16"/>
        <v>2.7950214828321718</v>
      </c>
      <c r="AB107" s="68">
        <v>2.0170333392987803</v>
      </c>
      <c r="AC107" s="69">
        <f t="shared" si="19"/>
        <v>94.927743504556076</v>
      </c>
    </row>
    <row r="108" spans="18:29" x14ac:dyDescent="0.3">
      <c r="R108" s="12">
        <v>104</v>
      </c>
      <c r="S108" s="29">
        <v>60.6</v>
      </c>
      <c r="T108" s="78">
        <f t="shared" si="9"/>
        <v>1.0708903957924209E-3</v>
      </c>
      <c r="U108" s="15">
        <f t="shared" si="10"/>
        <v>2.3447777754528736</v>
      </c>
      <c r="V108" s="60">
        <f t="shared" si="11"/>
        <v>7.8672779782760882</v>
      </c>
      <c r="W108" s="16">
        <f t="shared" si="20"/>
        <v>92.132722021723907</v>
      </c>
      <c r="X108" s="15">
        <f t="shared" si="14"/>
        <v>2.4159110721909522</v>
      </c>
      <c r="Y108" s="60">
        <f t="shared" si="18"/>
        <v>5.0722564954439164</v>
      </c>
      <c r="Z108" s="16">
        <f t="shared" si="21"/>
        <v>94.927743504556076</v>
      </c>
      <c r="AA108" s="64">
        <f t="shared" si="16"/>
        <v>2.7950214828321718</v>
      </c>
      <c r="AB108" s="68">
        <v>2.0211892990699383</v>
      </c>
      <c r="AC108" s="69">
        <f t="shared" si="19"/>
        <v>94.927743504556076</v>
      </c>
    </row>
    <row r="109" spans="18:29" x14ac:dyDescent="0.3">
      <c r="R109" s="12">
        <v>105</v>
      </c>
      <c r="S109" s="29">
        <v>60.6</v>
      </c>
      <c r="T109" s="78">
        <f t="shared" si="9"/>
        <v>1.0708903957924209E-3</v>
      </c>
      <c r="U109" s="15">
        <f t="shared" si="10"/>
        <v>2.3447777754528736</v>
      </c>
      <c r="V109" s="60">
        <f t="shared" si="11"/>
        <v>7.8672779782760882</v>
      </c>
      <c r="W109" s="16">
        <f t="shared" si="20"/>
        <v>92.132722021723907</v>
      </c>
      <c r="X109" s="15">
        <f t="shared" si="14"/>
        <v>2.4159110721909522</v>
      </c>
      <c r="Y109" s="60">
        <f t="shared" si="18"/>
        <v>5.0722564954439164</v>
      </c>
      <c r="Z109" s="16">
        <f t="shared" si="21"/>
        <v>94.927743504556076</v>
      </c>
      <c r="AA109" s="64">
        <f t="shared" si="16"/>
        <v>2.7950214828321718</v>
      </c>
      <c r="AB109" s="68">
        <v>2.0253058652647704</v>
      </c>
      <c r="AC109" s="69">
        <f t="shared" si="19"/>
        <v>94.927743504556076</v>
      </c>
    </row>
    <row r="110" spans="18:29" x14ac:dyDescent="0.3">
      <c r="R110" s="12">
        <v>106</v>
      </c>
      <c r="S110" s="29">
        <v>60.6</v>
      </c>
      <c r="T110" s="78">
        <f t="shared" si="9"/>
        <v>1.0708903957924209E-3</v>
      </c>
      <c r="U110" s="15">
        <f t="shared" si="10"/>
        <v>2.3447777754528736</v>
      </c>
      <c r="V110" s="60">
        <f t="shared" si="11"/>
        <v>7.8672779782760882</v>
      </c>
      <c r="W110" s="16">
        <f t="shared" si="20"/>
        <v>92.132722021723907</v>
      </c>
      <c r="X110" s="15">
        <f t="shared" si="14"/>
        <v>2.4159110721909522</v>
      </c>
      <c r="Y110" s="60">
        <f t="shared" si="18"/>
        <v>5.0722564954439164</v>
      </c>
      <c r="Z110" s="16">
        <f t="shared" si="21"/>
        <v>94.927743504556076</v>
      </c>
      <c r="AA110" s="64">
        <f t="shared" si="16"/>
        <v>2.7950214828321718</v>
      </c>
      <c r="AB110" s="68">
        <v>2.0293837776852097</v>
      </c>
      <c r="AC110" s="69">
        <f t="shared" si="19"/>
        <v>94.927743504556076</v>
      </c>
    </row>
    <row r="111" spans="18:29" x14ac:dyDescent="0.3">
      <c r="R111" s="12">
        <v>107</v>
      </c>
      <c r="S111" s="29">
        <v>60.6</v>
      </c>
      <c r="T111" s="78">
        <f t="shared" si="9"/>
        <v>1.0708903957924209E-3</v>
      </c>
      <c r="U111" s="15">
        <f t="shared" si="10"/>
        <v>2.3447777754528736</v>
      </c>
      <c r="V111" s="60">
        <f t="shared" si="11"/>
        <v>7.8672779782760882</v>
      </c>
      <c r="W111" s="16">
        <f t="shared" si="20"/>
        <v>92.132722021723907</v>
      </c>
      <c r="X111" s="15">
        <f t="shared" si="14"/>
        <v>2.4159110721909522</v>
      </c>
      <c r="Y111" s="60">
        <f t="shared" si="18"/>
        <v>5.0722564954439164</v>
      </c>
      <c r="Z111" s="16">
        <f t="shared" si="21"/>
        <v>94.927743504556076</v>
      </c>
      <c r="AA111" s="64">
        <f t="shared" si="16"/>
        <v>2.7950214828321718</v>
      </c>
      <c r="AB111" s="68">
        <v>2.0334237554869499</v>
      </c>
      <c r="AC111" s="69">
        <f t="shared" si="19"/>
        <v>94.927743504556076</v>
      </c>
    </row>
    <row r="112" spans="18:29" x14ac:dyDescent="0.3">
      <c r="R112" s="12">
        <v>108</v>
      </c>
      <c r="S112" s="29">
        <v>60.6</v>
      </c>
      <c r="T112" s="78">
        <f t="shared" si="9"/>
        <v>1.0708903957924209E-3</v>
      </c>
      <c r="U112" s="15">
        <f t="shared" si="10"/>
        <v>2.3447777754528736</v>
      </c>
      <c r="V112" s="60">
        <f t="shared" si="11"/>
        <v>7.8672779782760882</v>
      </c>
      <c r="W112" s="16">
        <f t="shared" si="20"/>
        <v>92.132722021723907</v>
      </c>
      <c r="X112" s="15">
        <f t="shared" si="14"/>
        <v>2.4159110721909522</v>
      </c>
      <c r="Y112" s="60">
        <f t="shared" si="18"/>
        <v>5.0722564954439164</v>
      </c>
      <c r="Z112" s="16">
        <f t="shared" si="21"/>
        <v>94.927743504556076</v>
      </c>
      <c r="AA112" s="64">
        <f t="shared" si="16"/>
        <v>2.7950214828321718</v>
      </c>
      <c r="AB112" s="68">
        <v>2.0374264979406238</v>
      </c>
      <c r="AC112" s="69">
        <f t="shared" si="19"/>
        <v>94.927743504556076</v>
      </c>
    </row>
    <row r="113" spans="18:29" x14ac:dyDescent="0.3">
      <c r="R113" s="12">
        <v>109</v>
      </c>
      <c r="S113" s="29">
        <v>60.6</v>
      </c>
      <c r="T113" s="78">
        <f t="shared" si="9"/>
        <v>1.0708903957924209E-3</v>
      </c>
      <c r="U113" s="15">
        <f t="shared" si="10"/>
        <v>2.3447777754528736</v>
      </c>
      <c r="V113" s="60">
        <f t="shared" si="11"/>
        <v>7.8672779782760882</v>
      </c>
      <c r="W113" s="16">
        <f t="shared" si="20"/>
        <v>92.132722021723907</v>
      </c>
      <c r="X113" s="15">
        <f t="shared" si="14"/>
        <v>2.4159110721909522</v>
      </c>
      <c r="Y113" s="60">
        <f t="shared" si="18"/>
        <v>5.0722564954439164</v>
      </c>
      <c r="Z113" s="16">
        <f t="shared" si="21"/>
        <v>94.927743504556076</v>
      </c>
      <c r="AA113" s="64">
        <f t="shared" si="16"/>
        <v>2.7950214828321718</v>
      </c>
      <c r="AB113" s="68">
        <v>2.0413926851582249</v>
      </c>
      <c r="AC113" s="69">
        <f t="shared" si="19"/>
        <v>95.084648865720638</v>
      </c>
    </row>
    <row r="114" spans="18:29" x14ac:dyDescent="0.3">
      <c r="R114" s="12">
        <v>110</v>
      </c>
      <c r="S114" s="29">
        <v>60.5</v>
      </c>
      <c r="T114" s="78">
        <f t="shared" si="9"/>
        <v>1.0691232499247766E-3</v>
      </c>
      <c r="U114" s="15">
        <f t="shared" si="10"/>
        <v>2.3486534411974236</v>
      </c>
      <c r="V114" s="60">
        <f t="shared" si="11"/>
        <v>7.714992487331096</v>
      </c>
      <c r="W114" s="16">
        <f t="shared" si="20"/>
        <v>92.285007512668898</v>
      </c>
      <c r="X114" s="15">
        <f t="shared" si="14"/>
        <v>2.41990431363259</v>
      </c>
      <c r="Y114" s="60">
        <f t="shared" si="18"/>
        <v>4.9153511342793665</v>
      </c>
      <c r="Z114" s="16">
        <f t="shared" si="21"/>
        <v>95.084648865720638</v>
      </c>
      <c r="AA114" s="64">
        <f t="shared" si="16"/>
        <v>2.7996413530517295</v>
      </c>
      <c r="AB114" s="68">
        <v>2.0453229787866576</v>
      </c>
      <c r="AC114" s="69">
        <f t="shared" si="19"/>
        <v>95.084648865720638</v>
      </c>
    </row>
    <row r="115" spans="18:29" x14ac:dyDescent="0.3">
      <c r="R115" s="12">
        <v>111</v>
      </c>
      <c r="S115" s="29">
        <v>60.5</v>
      </c>
      <c r="T115" s="78">
        <f t="shared" si="9"/>
        <v>1.0691232499247766E-3</v>
      </c>
      <c r="U115" s="15">
        <f t="shared" si="10"/>
        <v>2.3486534411974236</v>
      </c>
      <c r="V115" s="60">
        <f t="shared" si="11"/>
        <v>7.714992487331096</v>
      </c>
      <c r="W115" s="16">
        <f t="shared" si="20"/>
        <v>92.285007512668898</v>
      </c>
      <c r="X115" s="15">
        <f t="shared" si="14"/>
        <v>2.41990431363259</v>
      </c>
      <c r="Y115" s="60">
        <f t="shared" si="18"/>
        <v>4.9153511342793665</v>
      </c>
      <c r="Z115" s="16">
        <f t="shared" si="21"/>
        <v>95.084648865720638</v>
      </c>
      <c r="AA115" s="64">
        <f t="shared" si="16"/>
        <v>2.7996413530517295</v>
      </c>
      <c r="AB115" s="68">
        <v>2.0492180226701815</v>
      </c>
      <c r="AC115" s="69">
        <f t="shared" si="19"/>
        <v>95.084648865720638</v>
      </c>
    </row>
    <row r="116" spans="18:29" x14ac:dyDescent="0.3">
      <c r="R116" s="12">
        <v>112</v>
      </c>
      <c r="S116" s="29">
        <v>60.5</v>
      </c>
      <c r="T116" s="78">
        <f t="shared" si="9"/>
        <v>1.0691232499247766E-3</v>
      </c>
      <c r="U116" s="15">
        <f t="shared" si="10"/>
        <v>2.3486534411974236</v>
      </c>
      <c r="V116" s="60">
        <f t="shared" si="11"/>
        <v>7.714992487331096</v>
      </c>
      <c r="W116" s="16">
        <f t="shared" si="20"/>
        <v>92.285007512668898</v>
      </c>
      <c r="X116" s="15">
        <f t="shared" si="14"/>
        <v>2.41990431363259</v>
      </c>
      <c r="Y116" s="60">
        <f t="shared" si="18"/>
        <v>4.9153511342793665</v>
      </c>
      <c r="Z116" s="16">
        <f t="shared" si="21"/>
        <v>95.084648865720638</v>
      </c>
      <c r="AA116" s="64">
        <f t="shared" si="16"/>
        <v>2.7996413530517295</v>
      </c>
      <c r="AB116" s="68">
        <v>2.0530784434834195</v>
      </c>
      <c r="AC116" s="69">
        <f t="shared" si="19"/>
        <v>95.084648865720638</v>
      </c>
    </row>
    <row r="117" spans="18:29" x14ac:dyDescent="0.3">
      <c r="R117" s="12">
        <v>113</v>
      </c>
      <c r="S117" s="29">
        <v>60.5</v>
      </c>
      <c r="T117" s="78">
        <f t="shared" si="9"/>
        <v>1.0691232499247766E-3</v>
      </c>
      <c r="U117" s="15">
        <f t="shared" si="10"/>
        <v>2.3486534411974236</v>
      </c>
      <c r="V117" s="60">
        <f t="shared" si="11"/>
        <v>7.714992487331096</v>
      </c>
      <c r="W117" s="16">
        <f t="shared" si="20"/>
        <v>92.285007512668898</v>
      </c>
      <c r="X117" s="15">
        <f t="shared" si="14"/>
        <v>2.41990431363259</v>
      </c>
      <c r="Y117" s="60">
        <f t="shared" si="18"/>
        <v>4.9153511342793665</v>
      </c>
      <c r="Z117" s="16">
        <f t="shared" si="21"/>
        <v>95.084648865720638</v>
      </c>
      <c r="AA117" s="64">
        <f t="shared" si="16"/>
        <v>2.7996413530517295</v>
      </c>
      <c r="AB117" s="68">
        <v>2.0569048513364727</v>
      </c>
      <c r="AC117" s="69">
        <f t="shared" si="19"/>
        <v>95.084648865720638</v>
      </c>
    </row>
    <row r="118" spans="18:29" x14ac:dyDescent="0.3">
      <c r="R118" s="12">
        <v>114</v>
      </c>
      <c r="S118" s="29">
        <v>60.5</v>
      </c>
      <c r="T118" s="78">
        <f t="shared" si="9"/>
        <v>1.0691232499247766E-3</v>
      </c>
      <c r="U118" s="15">
        <f t="shared" si="10"/>
        <v>2.3486534411974236</v>
      </c>
      <c r="V118" s="60">
        <f t="shared" si="11"/>
        <v>7.714992487331096</v>
      </c>
      <c r="W118" s="16">
        <f t="shared" si="20"/>
        <v>92.285007512668898</v>
      </c>
      <c r="X118" s="15">
        <f t="shared" si="14"/>
        <v>2.41990431363259</v>
      </c>
      <c r="Y118" s="60">
        <f t="shared" si="18"/>
        <v>4.9153511342793665</v>
      </c>
      <c r="Z118" s="16">
        <f t="shared" si="21"/>
        <v>95.084648865720638</v>
      </c>
      <c r="AA118" s="64">
        <f t="shared" si="16"/>
        <v>2.7996413530517295</v>
      </c>
      <c r="AB118" s="68">
        <v>2.0606978403536118</v>
      </c>
      <c r="AC118" s="69">
        <f t="shared" si="19"/>
        <v>95.084648865720638</v>
      </c>
    </row>
    <row r="119" spans="18:29" x14ac:dyDescent="0.3">
      <c r="R119" s="12">
        <v>115</v>
      </c>
      <c r="S119" s="29">
        <v>60.5</v>
      </c>
      <c r="T119" s="78">
        <f t="shared" si="9"/>
        <v>1.0691232499247766E-3</v>
      </c>
      <c r="U119" s="15">
        <f t="shared" si="10"/>
        <v>2.3486534411974236</v>
      </c>
      <c r="V119" s="60">
        <f t="shared" si="11"/>
        <v>7.714992487331096</v>
      </c>
      <c r="W119" s="16">
        <f t="shared" si="20"/>
        <v>92.285007512668898</v>
      </c>
      <c r="X119" s="15">
        <f t="shared" si="14"/>
        <v>2.41990431363259</v>
      </c>
      <c r="Y119" s="60">
        <f t="shared" si="18"/>
        <v>4.9153511342793665</v>
      </c>
      <c r="Z119" s="16">
        <f t="shared" si="21"/>
        <v>95.084648865720638</v>
      </c>
      <c r="AA119" s="64">
        <f t="shared" si="16"/>
        <v>2.7996413530517295</v>
      </c>
      <c r="AB119" s="68">
        <v>2.0644579892269186</v>
      </c>
      <c r="AC119" s="69">
        <f t="shared" si="19"/>
        <v>95.084648865720638</v>
      </c>
    </row>
    <row r="120" spans="18:29" x14ac:dyDescent="0.3">
      <c r="R120" s="12">
        <v>116</v>
      </c>
      <c r="S120" s="29">
        <v>60.5</v>
      </c>
      <c r="T120" s="78">
        <f t="shared" si="9"/>
        <v>1.0691232499247766E-3</v>
      </c>
      <c r="U120" s="15">
        <f t="shared" si="10"/>
        <v>2.3486534411974236</v>
      </c>
      <c r="V120" s="60">
        <f t="shared" si="11"/>
        <v>7.714992487331096</v>
      </c>
      <c r="W120" s="16">
        <f t="shared" si="20"/>
        <v>92.285007512668898</v>
      </c>
      <c r="X120" s="15">
        <f t="shared" si="14"/>
        <v>2.41990431363259</v>
      </c>
      <c r="Y120" s="60">
        <f t="shared" si="18"/>
        <v>4.9153511342793665</v>
      </c>
      <c r="Z120" s="16">
        <f t="shared" si="21"/>
        <v>95.084648865720638</v>
      </c>
      <c r="AA120" s="64">
        <f t="shared" si="16"/>
        <v>2.7996413530517295</v>
      </c>
      <c r="AB120" s="68">
        <v>2.0681858617461617</v>
      </c>
      <c r="AC120" s="69">
        <f t="shared" si="19"/>
        <v>95.242073781061237</v>
      </c>
    </row>
    <row r="121" spans="18:29" x14ac:dyDescent="0.3">
      <c r="R121" s="12">
        <v>117</v>
      </c>
      <c r="S121" s="29">
        <v>60.4</v>
      </c>
      <c r="T121" s="78">
        <f t="shared" si="9"/>
        <v>1.0673561040571323E-3</v>
      </c>
      <c r="U121" s="15">
        <f t="shared" si="10"/>
        <v>2.3525419402722543</v>
      </c>
      <c r="V121" s="60">
        <f t="shared" si="11"/>
        <v>7.5622027397935447</v>
      </c>
      <c r="W121" s="16">
        <f t="shared" si="20"/>
        <v>92.437797260206452</v>
      </c>
      <c r="X121" s="15">
        <f t="shared" si="14"/>
        <v>2.4239107777280084</v>
      </c>
      <c r="Y121" s="60">
        <f t="shared" si="18"/>
        <v>4.7579262189387572</v>
      </c>
      <c r="Z121" s="16">
        <f t="shared" si="21"/>
        <v>95.242073781061237</v>
      </c>
      <c r="AA121" s="64">
        <f t="shared" si="16"/>
        <v>2.8042765208547875</v>
      </c>
      <c r="AB121" s="68">
        <v>2.0718820073061255</v>
      </c>
      <c r="AC121" s="69">
        <f t="shared" si="19"/>
        <v>95.242073781061237</v>
      </c>
    </row>
    <row r="122" spans="18:29" x14ac:dyDescent="0.3">
      <c r="R122" s="12">
        <v>118</v>
      </c>
      <c r="S122" s="29">
        <v>60.4</v>
      </c>
      <c r="T122" s="78">
        <f t="shared" si="9"/>
        <v>1.0673561040571323E-3</v>
      </c>
      <c r="U122" s="15">
        <f t="shared" si="10"/>
        <v>2.3525419402722543</v>
      </c>
      <c r="V122" s="60">
        <f t="shared" si="11"/>
        <v>7.5622027397935447</v>
      </c>
      <c r="W122" s="16">
        <f t="shared" si="20"/>
        <v>92.437797260206452</v>
      </c>
      <c r="X122" s="15">
        <f t="shared" si="14"/>
        <v>2.4239107777280084</v>
      </c>
      <c r="Y122" s="60">
        <f t="shared" si="18"/>
        <v>4.7579262189387572</v>
      </c>
      <c r="Z122" s="16">
        <f t="shared" si="21"/>
        <v>95.242073781061237</v>
      </c>
      <c r="AA122" s="64">
        <f t="shared" si="16"/>
        <v>2.8042765208547875</v>
      </c>
      <c r="AB122" s="68">
        <v>2.0755469613925306</v>
      </c>
      <c r="AC122" s="69">
        <f t="shared" si="19"/>
        <v>95.242073781061237</v>
      </c>
    </row>
    <row r="123" spans="18:29" x14ac:dyDescent="0.3">
      <c r="R123" s="12">
        <v>119</v>
      </c>
      <c r="S123" s="29">
        <v>60.4</v>
      </c>
      <c r="T123" s="78">
        <f t="shared" si="9"/>
        <v>1.0673561040571323E-3</v>
      </c>
      <c r="U123" s="15">
        <f t="shared" si="10"/>
        <v>2.3525419402722543</v>
      </c>
      <c r="V123" s="60">
        <f t="shared" si="11"/>
        <v>7.5622027397935447</v>
      </c>
      <c r="W123" s="16">
        <f t="shared" si="20"/>
        <v>92.437797260206452</v>
      </c>
      <c r="X123" s="15">
        <f t="shared" si="14"/>
        <v>2.4239107777280084</v>
      </c>
      <c r="Y123" s="60">
        <f t="shared" si="18"/>
        <v>4.7579262189387572</v>
      </c>
      <c r="Z123" s="16">
        <f t="shared" si="21"/>
        <v>95.242073781061237</v>
      </c>
      <c r="AA123" s="64">
        <f t="shared" si="16"/>
        <v>2.8042765208547875</v>
      </c>
      <c r="AB123" s="68">
        <v>2.0791812460476247</v>
      </c>
      <c r="AC123" s="69">
        <f t="shared" si="19"/>
        <v>95.242073781061237</v>
      </c>
    </row>
    <row r="124" spans="18:29" x14ac:dyDescent="0.3">
      <c r="R124" s="12">
        <v>120</v>
      </c>
      <c r="S124" s="29">
        <v>60.4</v>
      </c>
      <c r="T124" s="78">
        <f t="shared" si="9"/>
        <v>1.0673561040571323E-3</v>
      </c>
      <c r="U124" s="15">
        <f t="shared" si="10"/>
        <v>2.3525419402722543</v>
      </c>
      <c r="V124" s="60">
        <f t="shared" si="11"/>
        <v>7.5622027397935447</v>
      </c>
      <c r="W124" s="16">
        <f t="shared" si="20"/>
        <v>92.437797260206452</v>
      </c>
      <c r="X124" s="15">
        <f t="shared" si="14"/>
        <v>2.4239107777280084</v>
      </c>
      <c r="Y124" s="60">
        <f t="shared" si="18"/>
        <v>4.7579262189387572</v>
      </c>
      <c r="Z124" s="16">
        <f t="shared" si="21"/>
        <v>95.242073781061237</v>
      </c>
      <c r="AA124" s="64">
        <f t="shared" si="16"/>
        <v>2.8042765208547875</v>
      </c>
      <c r="AB124" s="68">
        <v>2.0827853703164503</v>
      </c>
      <c r="AC124" s="69">
        <f t="shared" si="19"/>
        <v>95.242073781061237</v>
      </c>
    </row>
    <row r="125" spans="18:29" x14ac:dyDescent="0.3">
      <c r="R125" s="12">
        <v>121</v>
      </c>
      <c r="S125" s="29">
        <v>60.4</v>
      </c>
      <c r="T125" s="78">
        <f t="shared" si="9"/>
        <v>1.0673561040571323E-3</v>
      </c>
      <c r="U125" s="15">
        <f t="shared" si="10"/>
        <v>2.3525419402722543</v>
      </c>
      <c r="V125" s="60">
        <f t="shared" si="11"/>
        <v>7.5622027397935447</v>
      </c>
      <c r="W125" s="16">
        <f t="shared" si="20"/>
        <v>92.437797260206452</v>
      </c>
      <c r="X125" s="15">
        <f t="shared" si="14"/>
        <v>2.4239107777280084</v>
      </c>
      <c r="Y125" s="60">
        <f t="shared" si="18"/>
        <v>4.7579262189387572</v>
      </c>
      <c r="Z125" s="16">
        <f t="shared" si="21"/>
        <v>95.242073781061237</v>
      </c>
      <c r="AA125" s="64">
        <f t="shared" si="16"/>
        <v>2.8042765208547875</v>
      </c>
      <c r="AB125" s="68">
        <v>2.0863598306747484</v>
      </c>
      <c r="AC125" s="69">
        <f t="shared" si="19"/>
        <v>95.242073781061237</v>
      </c>
    </row>
    <row r="126" spans="18:29" x14ac:dyDescent="0.3">
      <c r="R126" s="12">
        <v>122</v>
      </c>
      <c r="S126" s="29">
        <v>60.4</v>
      </c>
      <c r="T126" s="78">
        <f t="shared" si="9"/>
        <v>1.0673561040571323E-3</v>
      </c>
      <c r="U126" s="15">
        <f t="shared" si="10"/>
        <v>2.3525419402722543</v>
      </c>
      <c r="V126" s="60">
        <f t="shared" si="11"/>
        <v>7.5622027397935447</v>
      </c>
      <c r="W126" s="16">
        <f t="shared" si="20"/>
        <v>92.437797260206452</v>
      </c>
      <c r="X126" s="15">
        <f t="shared" si="14"/>
        <v>2.4239107777280084</v>
      </c>
      <c r="Y126" s="60">
        <f t="shared" si="18"/>
        <v>4.7579262189387572</v>
      </c>
      <c r="Z126" s="16">
        <f t="shared" si="21"/>
        <v>95.242073781061237</v>
      </c>
      <c r="AA126" s="64">
        <f t="shared" si="16"/>
        <v>2.8042765208547875</v>
      </c>
      <c r="AB126" s="68">
        <v>2.0899051114393981</v>
      </c>
      <c r="AC126" s="69">
        <f t="shared" si="19"/>
        <v>95.242073781061237</v>
      </c>
    </row>
    <row r="127" spans="18:29" x14ac:dyDescent="0.3">
      <c r="R127" s="12">
        <v>123</v>
      </c>
      <c r="S127" s="29">
        <v>60.4</v>
      </c>
      <c r="T127" s="78">
        <f t="shared" si="9"/>
        <v>1.0673561040571323E-3</v>
      </c>
      <c r="U127" s="15">
        <f t="shared" si="10"/>
        <v>2.3525419402722543</v>
      </c>
      <c r="V127" s="60">
        <f t="shared" si="11"/>
        <v>7.5622027397935447</v>
      </c>
      <c r="W127" s="16">
        <f t="shared" si="20"/>
        <v>92.437797260206452</v>
      </c>
      <c r="X127" s="15">
        <f t="shared" si="14"/>
        <v>2.4239107777280084</v>
      </c>
      <c r="Y127" s="60">
        <f t="shared" si="18"/>
        <v>4.7579262189387572</v>
      </c>
      <c r="Z127" s="16">
        <f t="shared" si="21"/>
        <v>95.242073781061237</v>
      </c>
      <c r="AA127" s="64">
        <f t="shared" si="16"/>
        <v>2.8042765208547875</v>
      </c>
      <c r="AB127" s="68">
        <v>2.0934216851622351</v>
      </c>
      <c r="AC127" s="69">
        <f t="shared" si="19"/>
        <v>95.242073781061237</v>
      </c>
    </row>
    <row r="128" spans="18:29" x14ac:dyDescent="0.3">
      <c r="R128" s="12">
        <v>124</v>
      </c>
      <c r="S128" s="29">
        <v>60.4</v>
      </c>
      <c r="T128" s="78">
        <f t="shared" si="9"/>
        <v>1.0673561040571323E-3</v>
      </c>
      <c r="U128" s="15">
        <f t="shared" si="10"/>
        <v>2.3525419402722543</v>
      </c>
      <c r="V128" s="60">
        <f t="shared" si="11"/>
        <v>7.5622027397935447</v>
      </c>
      <c r="W128" s="16">
        <f t="shared" si="20"/>
        <v>92.437797260206452</v>
      </c>
      <c r="X128" s="15">
        <f t="shared" si="14"/>
        <v>2.4239107777280084</v>
      </c>
      <c r="Y128" s="60">
        <f t="shared" si="18"/>
        <v>4.7579262189387572</v>
      </c>
      <c r="Z128" s="16">
        <f t="shared" si="21"/>
        <v>95.242073781061237</v>
      </c>
      <c r="AA128" s="64">
        <f t="shared" si="16"/>
        <v>2.8042765208547875</v>
      </c>
      <c r="AB128" s="68">
        <v>2.0969100130080562</v>
      </c>
      <c r="AC128" s="69">
        <f t="shared" si="19"/>
        <v>95.242073781061237</v>
      </c>
    </row>
    <row r="129" spans="18:29" x14ac:dyDescent="0.3">
      <c r="R129" s="12">
        <v>125</v>
      </c>
      <c r="S129" s="29">
        <v>60.4</v>
      </c>
      <c r="T129" s="78">
        <f t="shared" si="9"/>
        <v>1.0673561040571323E-3</v>
      </c>
      <c r="U129" s="15">
        <f t="shared" si="10"/>
        <v>2.3525419402722543</v>
      </c>
      <c r="V129" s="60">
        <f t="shared" si="11"/>
        <v>7.5622027397935447</v>
      </c>
      <c r="W129" s="16">
        <f t="shared" si="20"/>
        <v>92.437797260206452</v>
      </c>
      <c r="X129" s="15">
        <f t="shared" si="14"/>
        <v>2.4239107777280084</v>
      </c>
      <c r="Y129" s="60">
        <f t="shared" si="18"/>
        <v>4.7579262189387572</v>
      </c>
      <c r="Z129" s="16">
        <f t="shared" si="21"/>
        <v>95.242073781061237</v>
      </c>
      <c r="AA129" s="64">
        <f t="shared" si="16"/>
        <v>2.8042765208547875</v>
      </c>
      <c r="AB129" s="68">
        <v>2.1003705451175629</v>
      </c>
      <c r="AC129" s="69">
        <f t="shared" si="19"/>
        <v>95.400020835424527</v>
      </c>
    </row>
    <row r="130" spans="18:29" x14ac:dyDescent="0.3">
      <c r="R130" s="12">
        <v>126</v>
      </c>
      <c r="S130" s="29">
        <v>60.3</v>
      </c>
      <c r="T130" s="78">
        <f t="shared" si="9"/>
        <v>1.0655889581894879E-3</v>
      </c>
      <c r="U130" s="15">
        <f t="shared" si="10"/>
        <v>2.3564433365247788</v>
      </c>
      <c r="V130" s="60">
        <f t="shared" si="11"/>
        <v>7.4089062269242056</v>
      </c>
      <c r="W130" s="16">
        <f t="shared" si="20"/>
        <v>92.591093773075798</v>
      </c>
      <c r="X130" s="15">
        <f t="shared" si="14"/>
        <v>2.4279305302615541</v>
      </c>
      <c r="Y130" s="60">
        <f t="shared" si="18"/>
        <v>4.5999791645754744</v>
      </c>
      <c r="Z130" s="16">
        <f t="shared" si="21"/>
        <v>95.400020835424527</v>
      </c>
      <c r="AA130" s="64">
        <f t="shared" si="16"/>
        <v>2.8089270623487312</v>
      </c>
      <c r="AB130" s="68">
        <v>2.1038037209559568</v>
      </c>
      <c r="AC130" s="69">
        <f t="shared" si="19"/>
        <v>95.400020835424527</v>
      </c>
    </row>
    <row r="131" spans="18:29" x14ac:dyDescent="0.3">
      <c r="R131" s="12">
        <v>127</v>
      </c>
      <c r="S131" s="29">
        <v>60.3</v>
      </c>
      <c r="T131" s="78">
        <f t="shared" si="9"/>
        <v>1.0655889581894879E-3</v>
      </c>
      <c r="U131" s="15">
        <f t="shared" si="10"/>
        <v>2.3564433365247788</v>
      </c>
      <c r="V131" s="60">
        <f t="shared" si="11"/>
        <v>7.4089062269242056</v>
      </c>
      <c r="W131" s="16">
        <f t="shared" si="20"/>
        <v>92.591093773075798</v>
      </c>
      <c r="X131" s="15">
        <f t="shared" si="14"/>
        <v>2.4279305302615541</v>
      </c>
      <c r="Y131" s="60">
        <f t="shared" si="18"/>
        <v>4.5999791645754744</v>
      </c>
      <c r="Z131" s="16">
        <f t="shared" si="21"/>
        <v>95.400020835424527</v>
      </c>
      <c r="AA131" s="64">
        <f t="shared" si="16"/>
        <v>2.8089270623487312</v>
      </c>
      <c r="AB131" s="68">
        <v>2.1072099696478683</v>
      </c>
      <c r="AC131" s="69">
        <f t="shared" si="19"/>
        <v>95.400020835424527</v>
      </c>
    </row>
    <row r="132" spans="18:29" x14ac:dyDescent="0.3">
      <c r="R132" s="12">
        <v>128</v>
      </c>
      <c r="S132" s="29">
        <v>60.3</v>
      </c>
      <c r="T132" s="78">
        <f t="shared" ref="T132:T167" si="22">(PI()*$D$10^2/4*S132)*10^-9</f>
        <v>1.0655889581894879E-3</v>
      </c>
      <c r="U132" s="15">
        <f t="shared" ref="U132:U167" si="23">$D$14/T132*10^-6</f>
        <v>2.3564433365247788</v>
      </c>
      <c r="V132" s="60">
        <f t="shared" ref="V132:V167" si="24">(1-(U132/$D$12))*100</f>
        <v>7.4089062269242056</v>
      </c>
      <c r="W132" s="16">
        <f t="shared" si="20"/>
        <v>92.591093773075798</v>
      </c>
      <c r="X132" s="15">
        <f t="shared" si="14"/>
        <v>2.4279305302615541</v>
      </c>
      <c r="Y132" s="60">
        <f t="shared" si="18"/>
        <v>4.5999791645754744</v>
      </c>
      <c r="Z132" s="16">
        <f t="shared" si="21"/>
        <v>95.400020835424527</v>
      </c>
      <c r="AA132" s="64">
        <f t="shared" si="16"/>
        <v>2.8089270623487312</v>
      </c>
      <c r="AB132" s="68">
        <v>2.1105897102992488</v>
      </c>
      <c r="AC132" s="69">
        <f t="shared" si="19"/>
        <v>95.400020835424527</v>
      </c>
    </row>
    <row r="133" spans="18:29" x14ac:dyDescent="0.3">
      <c r="R133" s="12">
        <v>129</v>
      </c>
      <c r="S133" s="29">
        <v>60.3</v>
      </c>
      <c r="T133" s="78">
        <f t="shared" si="22"/>
        <v>1.0655889581894879E-3</v>
      </c>
      <c r="U133" s="15">
        <f t="shared" si="23"/>
        <v>2.3564433365247788</v>
      </c>
      <c r="V133" s="60">
        <f t="shared" si="24"/>
        <v>7.4089062269242056</v>
      </c>
      <c r="W133" s="16">
        <f t="shared" si="20"/>
        <v>92.591093773075798</v>
      </c>
      <c r="X133" s="15">
        <f t="shared" ref="X133:X167" si="25">$D$15/$U$167*U133</f>
        <v>2.4279305302615541</v>
      </c>
      <c r="Y133" s="60">
        <f t="shared" si="18"/>
        <v>4.5999791645754744</v>
      </c>
      <c r="Z133" s="16">
        <f t="shared" si="21"/>
        <v>95.400020835424527</v>
      </c>
      <c r="AA133" s="64">
        <f t="shared" ref="AA133:AA137" si="26">V133-Y133</f>
        <v>2.8089270623487312</v>
      </c>
      <c r="AB133" s="68">
        <v>2.1139433523068369</v>
      </c>
      <c r="AC133" s="69">
        <f t="shared" si="19"/>
        <v>95.400020835424527</v>
      </c>
    </row>
    <row r="134" spans="18:29" x14ac:dyDescent="0.3">
      <c r="R134" s="12">
        <v>130</v>
      </c>
      <c r="S134" s="29">
        <v>60.3</v>
      </c>
      <c r="T134" s="78">
        <f t="shared" si="22"/>
        <v>1.0655889581894879E-3</v>
      </c>
      <c r="U134" s="15">
        <f t="shared" si="23"/>
        <v>2.3564433365247788</v>
      </c>
      <c r="V134" s="60">
        <f t="shared" si="24"/>
        <v>7.4089062269242056</v>
      </c>
      <c r="W134" s="16">
        <f t="shared" si="20"/>
        <v>92.591093773075798</v>
      </c>
      <c r="X134" s="15">
        <f t="shared" si="25"/>
        <v>2.4279305302615541</v>
      </c>
      <c r="Y134" s="60">
        <f t="shared" si="18"/>
        <v>4.5999791645754744</v>
      </c>
      <c r="Z134" s="16">
        <f t="shared" si="21"/>
        <v>95.400020835424527</v>
      </c>
      <c r="AA134" s="64">
        <f t="shared" si="26"/>
        <v>2.8089270623487312</v>
      </c>
      <c r="AB134" s="68">
        <v>2.1172712956557644</v>
      </c>
      <c r="AC134" s="69">
        <f t="shared" si="19"/>
        <v>95.400020835424527</v>
      </c>
    </row>
    <row r="135" spans="18:29" x14ac:dyDescent="0.3">
      <c r="R135" s="12">
        <v>131</v>
      </c>
      <c r="S135" s="29">
        <v>60.3</v>
      </c>
      <c r="T135" s="78">
        <f t="shared" si="22"/>
        <v>1.0655889581894879E-3</v>
      </c>
      <c r="U135" s="15">
        <f t="shared" si="23"/>
        <v>2.3564433365247788</v>
      </c>
      <c r="V135" s="60">
        <f t="shared" si="24"/>
        <v>7.4089062269242056</v>
      </c>
      <c r="W135" s="16">
        <f t="shared" si="20"/>
        <v>92.591093773075798</v>
      </c>
      <c r="X135" s="15">
        <f t="shared" si="25"/>
        <v>2.4279305302615541</v>
      </c>
      <c r="Y135" s="60">
        <f t="shared" si="18"/>
        <v>4.5999791645754744</v>
      </c>
      <c r="Z135" s="16">
        <f t="shared" si="21"/>
        <v>95.400020835424527</v>
      </c>
      <c r="AA135" s="64">
        <f t="shared" si="26"/>
        <v>2.8089270623487312</v>
      </c>
      <c r="AB135" s="68">
        <v>2.12057393120585</v>
      </c>
      <c r="AC135" s="69">
        <f t="shared" si="19"/>
        <v>95.400020835424527</v>
      </c>
    </row>
    <row r="136" spans="18:29" x14ac:dyDescent="0.3">
      <c r="R136" s="12">
        <v>132</v>
      </c>
      <c r="S136" s="29">
        <v>60.3</v>
      </c>
      <c r="T136" s="78">
        <f t="shared" si="22"/>
        <v>1.0655889581894879E-3</v>
      </c>
      <c r="U136" s="15">
        <f t="shared" si="23"/>
        <v>2.3564433365247788</v>
      </c>
      <c r="V136" s="60">
        <f t="shared" si="24"/>
        <v>7.4089062269242056</v>
      </c>
      <c r="W136" s="16">
        <f t="shared" si="20"/>
        <v>92.591093773075798</v>
      </c>
      <c r="X136" s="15">
        <f t="shared" si="25"/>
        <v>2.4279305302615541</v>
      </c>
      <c r="Y136" s="60">
        <f t="shared" si="18"/>
        <v>4.5999791645754744</v>
      </c>
      <c r="Z136" s="16">
        <f t="shared" si="21"/>
        <v>95.400020835424527</v>
      </c>
      <c r="AA136" s="64">
        <f t="shared" si="26"/>
        <v>2.8089270623487312</v>
      </c>
      <c r="AB136" s="68">
        <v>2.1238516409670858</v>
      </c>
      <c r="AC136" s="69">
        <f t="shared" si="19"/>
        <v>95.400020835424527</v>
      </c>
    </row>
    <row r="137" spans="18:29" x14ac:dyDescent="0.3">
      <c r="R137" s="12">
        <v>133</v>
      </c>
      <c r="S137" s="29">
        <v>60.3</v>
      </c>
      <c r="T137" s="78">
        <f t="shared" si="22"/>
        <v>1.0655889581894879E-3</v>
      </c>
      <c r="U137" s="15">
        <f t="shared" si="23"/>
        <v>2.3564433365247788</v>
      </c>
      <c r="V137" s="60">
        <f t="shared" si="24"/>
        <v>7.4089062269242056</v>
      </c>
      <c r="W137" s="16">
        <f t="shared" si="20"/>
        <v>92.591093773075798</v>
      </c>
      <c r="X137" s="15">
        <f t="shared" si="25"/>
        <v>2.4279305302615541</v>
      </c>
      <c r="Y137" s="60">
        <f t="shared" si="18"/>
        <v>4.5999791645754744</v>
      </c>
      <c r="Z137" s="16">
        <f t="shared" si="21"/>
        <v>95.400020835424527</v>
      </c>
      <c r="AA137" s="64">
        <f t="shared" si="26"/>
        <v>2.8089270623487312</v>
      </c>
      <c r="AB137" s="68">
        <v>2.1271047983648077</v>
      </c>
      <c r="AC137" s="69">
        <f>Z138</f>
        <v>95.400020835424527</v>
      </c>
    </row>
    <row r="138" spans="18:29" x14ac:dyDescent="0.3">
      <c r="R138" s="12">
        <v>134</v>
      </c>
      <c r="S138" s="29">
        <v>60.3</v>
      </c>
      <c r="T138" s="78">
        <f t="shared" si="22"/>
        <v>1.0655889581894879E-3</v>
      </c>
      <c r="U138" s="15">
        <f t="shared" si="23"/>
        <v>2.3564433365247788</v>
      </c>
      <c r="V138" s="60">
        <f t="shared" si="24"/>
        <v>7.4089062269242056</v>
      </c>
      <c r="W138" s="16">
        <f>100-V138</f>
        <v>92.591093773075798</v>
      </c>
      <c r="X138" s="15">
        <f t="shared" si="25"/>
        <v>2.4279305302615541</v>
      </c>
      <c r="Y138" s="60">
        <f t="shared" si="18"/>
        <v>4.5999791645754744</v>
      </c>
      <c r="Z138" s="16">
        <f>100-Y138</f>
        <v>95.400020835424527</v>
      </c>
      <c r="AA138" s="64">
        <f>V138-Y138</f>
        <v>2.8089270623487312</v>
      </c>
      <c r="AB138" s="68">
        <v>2.1303337684950061</v>
      </c>
      <c r="AC138" s="69">
        <f t="shared" ref="AC138:AC166" si="27">Z139</f>
        <v>95.558492630832191</v>
      </c>
    </row>
    <row r="139" spans="18:29" x14ac:dyDescent="0.3">
      <c r="R139" s="12">
        <v>135</v>
      </c>
      <c r="S139" s="29">
        <v>60.2</v>
      </c>
      <c r="T139" s="78">
        <f t="shared" si="22"/>
        <v>1.0638218123218439E-3</v>
      </c>
      <c r="U139" s="15">
        <f t="shared" si="23"/>
        <v>2.3603576942266469</v>
      </c>
      <c r="V139" s="60">
        <f t="shared" si="24"/>
        <v>7.2551004233144649</v>
      </c>
      <c r="W139" s="16">
        <f t="shared" ref="W139:W167" si="28">100-V139</f>
        <v>92.74489957668554</v>
      </c>
      <c r="X139" s="15">
        <f t="shared" si="25"/>
        <v>2.4319636374546794</v>
      </c>
      <c r="Y139" s="60">
        <f t="shared" si="18"/>
        <v>4.4415073691678071</v>
      </c>
      <c r="Z139" s="16">
        <f t="shared" ref="Z139:Z167" si="29">100-Y139</f>
        <v>95.558492630832191</v>
      </c>
      <c r="AA139" s="64">
        <f t="shared" ref="AA139:AA167" si="30">V139-Y139</f>
        <v>2.8135930541466578</v>
      </c>
      <c r="AB139" s="68">
        <v>2.1335389083702174</v>
      </c>
      <c r="AC139" s="69">
        <f t="shared" si="27"/>
        <v>95.558492630832191</v>
      </c>
    </row>
    <row r="140" spans="18:29" x14ac:dyDescent="0.3">
      <c r="R140" s="12">
        <v>136</v>
      </c>
      <c r="S140" s="29">
        <v>60.2</v>
      </c>
      <c r="T140" s="78">
        <f t="shared" si="22"/>
        <v>1.0638218123218439E-3</v>
      </c>
      <c r="U140" s="15">
        <f t="shared" si="23"/>
        <v>2.3603576942266469</v>
      </c>
      <c r="V140" s="60">
        <f t="shared" si="24"/>
        <v>7.2551004233144649</v>
      </c>
      <c r="W140" s="16">
        <f t="shared" si="28"/>
        <v>92.74489957668554</v>
      </c>
      <c r="X140" s="15">
        <f t="shared" si="25"/>
        <v>2.4319636374546794</v>
      </c>
      <c r="Y140" s="60">
        <f t="shared" si="18"/>
        <v>4.4415073691678071</v>
      </c>
      <c r="Z140" s="16">
        <f t="shared" si="29"/>
        <v>95.558492630832191</v>
      </c>
      <c r="AA140" s="64">
        <f t="shared" si="30"/>
        <v>2.8135930541466578</v>
      </c>
      <c r="AB140" s="68">
        <v>2.1367205671564067</v>
      </c>
      <c r="AC140" s="69">
        <f t="shared" si="27"/>
        <v>95.558492630832191</v>
      </c>
    </row>
    <row r="141" spans="18:29" x14ac:dyDescent="0.3">
      <c r="R141" s="12">
        <v>137</v>
      </c>
      <c r="S141" s="29">
        <v>60.2</v>
      </c>
      <c r="T141" s="78">
        <f t="shared" si="22"/>
        <v>1.0638218123218439E-3</v>
      </c>
      <c r="U141" s="15">
        <f t="shared" si="23"/>
        <v>2.3603576942266469</v>
      </c>
      <c r="V141" s="60">
        <f t="shared" si="24"/>
        <v>7.2551004233144649</v>
      </c>
      <c r="W141" s="16">
        <f t="shared" si="28"/>
        <v>92.74489957668554</v>
      </c>
      <c r="X141" s="15">
        <f t="shared" si="25"/>
        <v>2.4319636374546794</v>
      </c>
      <c r="Y141" s="60">
        <f t="shared" si="18"/>
        <v>4.4415073691678071</v>
      </c>
      <c r="Z141" s="16">
        <f t="shared" si="29"/>
        <v>95.558492630832191</v>
      </c>
      <c r="AA141" s="64">
        <f t="shared" si="30"/>
        <v>2.8135930541466578</v>
      </c>
      <c r="AB141" s="68">
        <v>2.1398790864012365</v>
      </c>
      <c r="AC141" s="69">
        <f t="shared" si="27"/>
        <v>95.558492630832191</v>
      </c>
    </row>
    <row r="142" spans="18:29" x14ac:dyDescent="0.3">
      <c r="R142" s="12">
        <v>138</v>
      </c>
      <c r="S142" s="29">
        <v>60.2</v>
      </c>
      <c r="T142" s="78">
        <f t="shared" si="22"/>
        <v>1.0638218123218439E-3</v>
      </c>
      <c r="U142" s="15">
        <f t="shared" si="23"/>
        <v>2.3603576942266469</v>
      </c>
      <c r="V142" s="60">
        <f t="shared" si="24"/>
        <v>7.2551004233144649</v>
      </c>
      <c r="W142" s="16">
        <f t="shared" si="28"/>
        <v>92.74489957668554</v>
      </c>
      <c r="X142" s="15">
        <f t="shared" si="25"/>
        <v>2.4319636374546794</v>
      </c>
      <c r="Y142" s="60">
        <f t="shared" si="18"/>
        <v>4.4415073691678071</v>
      </c>
      <c r="Z142" s="16">
        <f t="shared" si="29"/>
        <v>95.558492630832191</v>
      </c>
      <c r="AA142" s="64">
        <f t="shared" si="30"/>
        <v>2.8135930541466578</v>
      </c>
      <c r="AB142" s="68">
        <v>2.143014800254095</v>
      </c>
      <c r="AC142" s="69">
        <f t="shared" si="27"/>
        <v>95.558492630832191</v>
      </c>
    </row>
    <row r="143" spans="18:29" x14ac:dyDescent="0.3">
      <c r="R143" s="12">
        <v>139</v>
      </c>
      <c r="S143" s="29">
        <v>60.2</v>
      </c>
      <c r="T143" s="78">
        <f t="shared" si="22"/>
        <v>1.0638218123218439E-3</v>
      </c>
      <c r="U143" s="15">
        <f t="shared" si="23"/>
        <v>2.3603576942266469</v>
      </c>
      <c r="V143" s="60">
        <f t="shared" si="24"/>
        <v>7.2551004233144649</v>
      </c>
      <c r="W143" s="16">
        <f t="shared" si="28"/>
        <v>92.74489957668554</v>
      </c>
      <c r="X143" s="15">
        <f t="shared" si="25"/>
        <v>2.4319636374546794</v>
      </c>
      <c r="Y143" s="60">
        <f t="shared" si="18"/>
        <v>4.4415073691678071</v>
      </c>
      <c r="Z143" s="16">
        <f t="shared" si="29"/>
        <v>95.558492630832191</v>
      </c>
      <c r="AA143" s="64">
        <f t="shared" si="30"/>
        <v>2.8135930541466578</v>
      </c>
      <c r="AB143" s="68">
        <v>2.1461280356782382</v>
      </c>
      <c r="AC143" s="69">
        <f t="shared" si="27"/>
        <v>95.558492630832191</v>
      </c>
    </row>
    <row r="144" spans="18:29" x14ac:dyDescent="0.3">
      <c r="R144" s="12">
        <v>140</v>
      </c>
      <c r="S144" s="29">
        <v>60.2</v>
      </c>
      <c r="T144" s="78">
        <f t="shared" si="22"/>
        <v>1.0638218123218439E-3</v>
      </c>
      <c r="U144" s="15">
        <f t="shared" si="23"/>
        <v>2.3603576942266469</v>
      </c>
      <c r="V144" s="60">
        <f t="shared" si="24"/>
        <v>7.2551004233144649</v>
      </c>
      <c r="W144" s="16">
        <f t="shared" si="28"/>
        <v>92.74489957668554</v>
      </c>
      <c r="X144" s="15">
        <f t="shared" si="25"/>
        <v>2.4319636374546794</v>
      </c>
      <c r="Y144" s="60">
        <f t="shared" si="18"/>
        <v>4.4415073691678071</v>
      </c>
      <c r="Z144" s="16">
        <f t="shared" si="29"/>
        <v>95.558492630832191</v>
      </c>
      <c r="AA144" s="64">
        <f t="shared" si="30"/>
        <v>2.8135930541466578</v>
      </c>
      <c r="AB144" s="68">
        <v>2.1492191126553797</v>
      </c>
      <c r="AC144" s="69">
        <f t="shared" si="27"/>
        <v>95.558492630832191</v>
      </c>
    </row>
    <row r="145" spans="18:29" x14ac:dyDescent="0.3">
      <c r="R145" s="12">
        <v>141</v>
      </c>
      <c r="S145" s="29">
        <v>60.2</v>
      </c>
      <c r="T145" s="78">
        <f t="shared" si="22"/>
        <v>1.0638218123218439E-3</v>
      </c>
      <c r="U145" s="15">
        <f t="shared" si="23"/>
        <v>2.3603576942266469</v>
      </c>
      <c r="V145" s="60">
        <f t="shared" si="24"/>
        <v>7.2551004233144649</v>
      </c>
      <c r="W145" s="16">
        <f t="shared" si="28"/>
        <v>92.74489957668554</v>
      </c>
      <c r="X145" s="15">
        <f t="shared" si="25"/>
        <v>2.4319636374546794</v>
      </c>
      <c r="Y145" s="60">
        <f t="shared" si="18"/>
        <v>4.4415073691678071</v>
      </c>
      <c r="Z145" s="16">
        <f t="shared" si="29"/>
        <v>95.558492630832191</v>
      </c>
      <c r="AA145" s="64">
        <f t="shared" si="30"/>
        <v>2.8135930541466578</v>
      </c>
      <c r="AB145" s="68">
        <v>2.1522883443830563</v>
      </c>
      <c r="AC145" s="69">
        <f t="shared" si="27"/>
        <v>95.558492630832191</v>
      </c>
    </row>
    <row r="146" spans="18:29" x14ac:dyDescent="0.3">
      <c r="R146" s="12">
        <v>142</v>
      </c>
      <c r="S146" s="29">
        <v>60.2</v>
      </c>
      <c r="T146" s="78">
        <f t="shared" si="22"/>
        <v>1.0638218123218439E-3</v>
      </c>
      <c r="U146" s="15">
        <f t="shared" si="23"/>
        <v>2.3603576942266469</v>
      </c>
      <c r="V146" s="60">
        <f t="shared" si="24"/>
        <v>7.2551004233144649</v>
      </c>
      <c r="W146" s="16">
        <f t="shared" si="28"/>
        <v>92.74489957668554</v>
      </c>
      <c r="X146" s="15">
        <f t="shared" si="25"/>
        <v>2.4319636374546794</v>
      </c>
      <c r="Y146" s="60">
        <f t="shared" si="18"/>
        <v>4.4415073691678071</v>
      </c>
      <c r="Z146" s="16">
        <f t="shared" si="29"/>
        <v>95.558492630832191</v>
      </c>
      <c r="AA146" s="64">
        <f t="shared" si="30"/>
        <v>2.8135930541466578</v>
      </c>
      <c r="AB146" s="68">
        <v>2.1553360374650619</v>
      </c>
      <c r="AC146" s="69">
        <f t="shared" si="27"/>
        <v>95.558492630832191</v>
      </c>
    </row>
    <row r="147" spans="18:29" x14ac:dyDescent="0.3">
      <c r="R147" s="12">
        <v>143</v>
      </c>
      <c r="S147" s="29">
        <v>60.2</v>
      </c>
      <c r="T147" s="78">
        <f t="shared" si="22"/>
        <v>1.0638218123218439E-3</v>
      </c>
      <c r="U147" s="15">
        <f t="shared" si="23"/>
        <v>2.3603576942266469</v>
      </c>
      <c r="V147" s="60">
        <f t="shared" si="24"/>
        <v>7.2551004233144649</v>
      </c>
      <c r="W147" s="16">
        <f t="shared" si="28"/>
        <v>92.74489957668554</v>
      </c>
      <c r="X147" s="15">
        <f t="shared" si="25"/>
        <v>2.4319636374546794</v>
      </c>
      <c r="Y147" s="60">
        <f t="shared" si="18"/>
        <v>4.4415073691678071</v>
      </c>
      <c r="Z147" s="16">
        <f t="shared" si="29"/>
        <v>95.558492630832191</v>
      </c>
      <c r="AA147" s="64">
        <f t="shared" si="30"/>
        <v>2.8135930541466578</v>
      </c>
      <c r="AB147" s="68">
        <v>2.1583624920952498</v>
      </c>
      <c r="AC147" s="69">
        <f t="shared" si="27"/>
        <v>95.71749178662391</v>
      </c>
    </row>
    <row r="148" spans="18:29" x14ac:dyDescent="0.3">
      <c r="R148" s="12">
        <v>144</v>
      </c>
      <c r="S148" s="29">
        <v>60.1</v>
      </c>
      <c r="T148" s="78">
        <f t="shared" si="22"/>
        <v>1.0620546664541995E-3</v>
      </c>
      <c r="U148" s="15">
        <f t="shared" si="23"/>
        <v>2.3642850780772733</v>
      </c>
      <c r="V148" s="60">
        <f t="shared" si="24"/>
        <v>7.1007827867476063</v>
      </c>
      <c r="W148" s="16">
        <f t="shared" si="28"/>
        <v>92.899217213252399</v>
      </c>
      <c r="X148" s="15">
        <f t="shared" si="25"/>
        <v>2.4360101659695785</v>
      </c>
      <c r="Y148" s="60">
        <f t="shared" si="18"/>
        <v>4.2825082133760901</v>
      </c>
      <c r="Z148" s="16">
        <f t="shared" si="29"/>
        <v>95.71749178662391</v>
      </c>
      <c r="AA148" s="64">
        <f t="shared" si="30"/>
        <v>2.8182745733715162</v>
      </c>
      <c r="AB148" s="68">
        <v>2.1613680022349748</v>
      </c>
      <c r="AC148" s="69">
        <f t="shared" si="27"/>
        <v>95.71749178662391</v>
      </c>
    </row>
    <row r="149" spans="18:29" x14ac:dyDescent="0.3">
      <c r="R149" s="12">
        <v>145</v>
      </c>
      <c r="S149" s="29">
        <v>60.1</v>
      </c>
      <c r="T149" s="78">
        <f t="shared" si="22"/>
        <v>1.0620546664541995E-3</v>
      </c>
      <c r="U149" s="15">
        <f t="shared" si="23"/>
        <v>2.3642850780772733</v>
      </c>
      <c r="V149" s="60">
        <f t="shared" si="24"/>
        <v>7.1007827867476063</v>
      </c>
      <c r="W149" s="16">
        <f t="shared" si="28"/>
        <v>92.899217213252399</v>
      </c>
      <c r="X149" s="15">
        <f t="shared" si="25"/>
        <v>2.4360101659695785</v>
      </c>
      <c r="Y149" s="60">
        <f t="shared" si="18"/>
        <v>4.2825082133760901</v>
      </c>
      <c r="Z149" s="16">
        <f t="shared" si="29"/>
        <v>95.71749178662391</v>
      </c>
      <c r="AA149" s="64">
        <f t="shared" si="30"/>
        <v>2.8182745733715162</v>
      </c>
      <c r="AB149" s="68">
        <v>2.1643528557844371</v>
      </c>
      <c r="AC149" s="69">
        <f t="shared" si="27"/>
        <v>95.71749178662391</v>
      </c>
    </row>
    <row r="150" spans="18:29" x14ac:dyDescent="0.3">
      <c r="R150" s="12">
        <v>146</v>
      </c>
      <c r="S150" s="29">
        <v>60.1</v>
      </c>
      <c r="T150" s="78">
        <f t="shared" si="22"/>
        <v>1.0620546664541995E-3</v>
      </c>
      <c r="U150" s="15">
        <f t="shared" si="23"/>
        <v>2.3642850780772733</v>
      </c>
      <c r="V150" s="60">
        <f t="shared" si="24"/>
        <v>7.1007827867476063</v>
      </c>
      <c r="W150" s="16">
        <f t="shared" si="28"/>
        <v>92.899217213252399</v>
      </c>
      <c r="X150" s="15">
        <f t="shared" si="25"/>
        <v>2.4360101659695785</v>
      </c>
      <c r="Y150" s="60">
        <f t="shared" si="18"/>
        <v>4.2825082133760901</v>
      </c>
      <c r="Z150" s="16">
        <f t="shared" si="29"/>
        <v>95.71749178662391</v>
      </c>
      <c r="AA150" s="64">
        <f t="shared" si="30"/>
        <v>2.8182745733715162</v>
      </c>
      <c r="AB150" s="68">
        <v>2.167317334748176</v>
      </c>
      <c r="AC150" s="69">
        <f t="shared" si="27"/>
        <v>95.71749178662391</v>
      </c>
    </row>
    <row r="151" spans="18:29" x14ac:dyDescent="0.3">
      <c r="R151" s="12">
        <v>147</v>
      </c>
      <c r="S151" s="29">
        <v>60.1</v>
      </c>
      <c r="T151" s="78">
        <f t="shared" si="22"/>
        <v>1.0620546664541995E-3</v>
      </c>
      <c r="U151" s="15">
        <f t="shared" si="23"/>
        <v>2.3642850780772733</v>
      </c>
      <c r="V151" s="60">
        <f t="shared" si="24"/>
        <v>7.1007827867476063</v>
      </c>
      <c r="W151" s="16">
        <f t="shared" si="28"/>
        <v>92.899217213252399</v>
      </c>
      <c r="X151" s="15">
        <f t="shared" si="25"/>
        <v>2.4360101659695785</v>
      </c>
      <c r="Y151" s="60">
        <f t="shared" si="18"/>
        <v>4.2825082133760901</v>
      </c>
      <c r="Z151" s="16">
        <f t="shared" si="29"/>
        <v>95.71749178662391</v>
      </c>
      <c r="AA151" s="64">
        <f t="shared" si="30"/>
        <v>2.8182745733715162</v>
      </c>
      <c r="AB151" s="68">
        <v>2.1702617153949575</v>
      </c>
      <c r="AC151" s="69">
        <f t="shared" si="27"/>
        <v>95.71749178662391</v>
      </c>
    </row>
    <row r="152" spans="18:29" x14ac:dyDescent="0.3">
      <c r="R152" s="12">
        <v>148</v>
      </c>
      <c r="S152" s="29">
        <v>60.1</v>
      </c>
      <c r="T152" s="78">
        <f t="shared" si="22"/>
        <v>1.0620546664541995E-3</v>
      </c>
      <c r="U152" s="15">
        <f t="shared" si="23"/>
        <v>2.3642850780772733</v>
      </c>
      <c r="V152" s="60">
        <f t="shared" si="24"/>
        <v>7.1007827867476063</v>
      </c>
      <c r="W152" s="16">
        <f t="shared" si="28"/>
        <v>92.899217213252399</v>
      </c>
      <c r="X152" s="15">
        <f t="shared" si="25"/>
        <v>2.4360101659695785</v>
      </c>
      <c r="Y152" s="60">
        <f t="shared" si="18"/>
        <v>4.2825082133760901</v>
      </c>
      <c r="Z152" s="16">
        <f t="shared" si="29"/>
        <v>95.71749178662391</v>
      </c>
      <c r="AA152" s="64">
        <f t="shared" si="30"/>
        <v>2.8182745733715162</v>
      </c>
      <c r="AB152" s="68">
        <v>2.173186268412274</v>
      </c>
      <c r="AC152" s="69">
        <f t="shared" si="27"/>
        <v>95.71749178662391</v>
      </c>
    </row>
    <row r="153" spans="18:29" x14ac:dyDescent="0.3">
      <c r="R153" s="12">
        <v>149</v>
      </c>
      <c r="S153" s="29">
        <v>60.1</v>
      </c>
      <c r="T153" s="78">
        <f t="shared" si="22"/>
        <v>1.0620546664541995E-3</v>
      </c>
      <c r="U153" s="15">
        <f t="shared" si="23"/>
        <v>2.3642850780772733</v>
      </c>
      <c r="V153" s="60">
        <f t="shared" si="24"/>
        <v>7.1007827867476063</v>
      </c>
      <c r="W153" s="16">
        <f t="shared" si="28"/>
        <v>92.899217213252399</v>
      </c>
      <c r="X153" s="15">
        <f t="shared" si="25"/>
        <v>2.4360101659695785</v>
      </c>
      <c r="Y153" s="60">
        <f t="shared" si="18"/>
        <v>4.2825082133760901</v>
      </c>
      <c r="Z153" s="16">
        <f t="shared" si="29"/>
        <v>95.71749178662391</v>
      </c>
      <c r="AA153" s="64">
        <f t="shared" si="30"/>
        <v>2.8182745733715162</v>
      </c>
      <c r="AB153" s="68">
        <v>2.1760912590556813</v>
      </c>
      <c r="AC153" s="69">
        <f t="shared" si="27"/>
        <v>95.71749178662391</v>
      </c>
    </row>
    <row r="154" spans="18:29" x14ac:dyDescent="0.3">
      <c r="R154" s="12">
        <v>150</v>
      </c>
      <c r="S154" s="29">
        <v>60.1</v>
      </c>
      <c r="T154" s="78">
        <f t="shared" si="22"/>
        <v>1.0620546664541995E-3</v>
      </c>
      <c r="U154" s="15">
        <f t="shared" si="23"/>
        <v>2.3642850780772733</v>
      </c>
      <c r="V154" s="60">
        <f t="shared" si="24"/>
        <v>7.1007827867476063</v>
      </c>
      <c r="W154" s="16">
        <f t="shared" si="28"/>
        <v>92.899217213252399</v>
      </c>
      <c r="X154" s="15">
        <f t="shared" si="25"/>
        <v>2.4360101659695785</v>
      </c>
      <c r="Y154" s="60">
        <f t="shared" si="18"/>
        <v>4.2825082133760901</v>
      </c>
      <c r="Z154" s="16">
        <f t="shared" si="29"/>
        <v>95.71749178662391</v>
      </c>
      <c r="AA154" s="64">
        <f t="shared" si="30"/>
        <v>2.8182745733715162</v>
      </c>
      <c r="AB154" s="68">
        <v>2.1789769472931693</v>
      </c>
      <c r="AC154" s="69">
        <f t="shared" si="27"/>
        <v>95.71749178662391</v>
      </c>
    </row>
    <row r="155" spans="18:29" x14ac:dyDescent="0.3">
      <c r="R155" s="12">
        <v>151</v>
      </c>
      <c r="S155" s="29">
        <v>60.1</v>
      </c>
      <c r="T155" s="78">
        <f t="shared" si="22"/>
        <v>1.0620546664541995E-3</v>
      </c>
      <c r="U155" s="15">
        <f t="shared" si="23"/>
        <v>2.3642850780772733</v>
      </c>
      <c r="V155" s="60">
        <f t="shared" si="24"/>
        <v>7.1007827867476063</v>
      </c>
      <c r="W155" s="16">
        <f t="shared" si="28"/>
        <v>92.899217213252399</v>
      </c>
      <c r="X155" s="15">
        <f t="shared" si="25"/>
        <v>2.4360101659695785</v>
      </c>
      <c r="Y155" s="60">
        <f t="shared" si="18"/>
        <v>4.2825082133760901</v>
      </c>
      <c r="Z155" s="16">
        <f t="shared" si="29"/>
        <v>95.71749178662391</v>
      </c>
      <c r="AA155" s="64">
        <f t="shared" si="30"/>
        <v>2.8182745733715162</v>
      </c>
      <c r="AB155" s="68">
        <v>2.1818435879447726</v>
      </c>
      <c r="AC155" s="69">
        <f t="shared" si="27"/>
        <v>95.71749178662391</v>
      </c>
    </row>
    <row r="156" spans="18:29" x14ac:dyDescent="0.3">
      <c r="R156" s="12">
        <v>152</v>
      </c>
      <c r="S156" s="29">
        <v>60.1</v>
      </c>
      <c r="T156" s="78">
        <f t="shared" si="22"/>
        <v>1.0620546664541995E-3</v>
      </c>
      <c r="U156" s="15">
        <f t="shared" si="23"/>
        <v>2.3642850780772733</v>
      </c>
      <c r="V156" s="60">
        <f t="shared" si="24"/>
        <v>7.1007827867476063</v>
      </c>
      <c r="W156" s="16">
        <f t="shared" si="28"/>
        <v>92.899217213252399</v>
      </c>
      <c r="X156" s="15">
        <f t="shared" si="25"/>
        <v>2.4360101659695785</v>
      </c>
      <c r="Y156" s="60">
        <f t="shared" si="18"/>
        <v>4.2825082133760901</v>
      </c>
      <c r="Z156" s="16">
        <f t="shared" si="29"/>
        <v>95.71749178662391</v>
      </c>
      <c r="AA156" s="64">
        <f t="shared" si="30"/>
        <v>2.8182745733715162</v>
      </c>
      <c r="AB156" s="68">
        <v>2.1846914308175989</v>
      </c>
      <c r="AC156" s="69">
        <f t="shared" si="27"/>
        <v>95.71749178662391</v>
      </c>
    </row>
    <row r="157" spans="18:29" x14ac:dyDescent="0.3">
      <c r="R157" s="12">
        <v>153</v>
      </c>
      <c r="S157" s="29">
        <v>60.1</v>
      </c>
      <c r="T157" s="78">
        <f t="shared" si="22"/>
        <v>1.0620546664541995E-3</v>
      </c>
      <c r="U157" s="15">
        <f t="shared" si="23"/>
        <v>2.3642850780772733</v>
      </c>
      <c r="V157" s="60">
        <f t="shared" si="24"/>
        <v>7.1007827867476063</v>
      </c>
      <c r="W157" s="16">
        <f t="shared" si="28"/>
        <v>92.899217213252399</v>
      </c>
      <c r="X157" s="15">
        <f t="shared" si="25"/>
        <v>2.4360101659695785</v>
      </c>
      <c r="Y157" s="60">
        <f t="shared" si="18"/>
        <v>4.2825082133760901</v>
      </c>
      <c r="Z157" s="16">
        <f t="shared" si="29"/>
        <v>95.71749178662391</v>
      </c>
      <c r="AA157" s="64">
        <f t="shared" si="30"/>
        <v>2.8182745733715162</v>
      </c>
      <c r="AB157" s="68">
        <v>2.1875207208364631</v>
      </c>
      <c r="AC157" s="69">
        <f t="shared" si="27"/>
        <v>95.71749178662391</v>
      </c>
    </row>
    <row r="158" spans="18:29" x14ac:dyDescent="0.3">
      <c r="R158" s="12">
        <v>154</v>
      </c>
      <c r="S158" s="29">
        <v>60.1</v>
      </c>
      <c r="T158" s="78">
        <f t="shared" si="22"/>
        <v>1.0620546664541995E-3</v>
      </c>
      <c r="U158" s="15">
        <f t="shared" si="23"/>
        <v>2.3642850780772733</v>
      </c>
      <c r="V158" s="60">
        <f t="shared" si="24"/>
        <v>7.1007827867476063</v>
      </c>
      <c r="W158" s="16">
        <f t="shared" si="28"/>
        <v>92.899217213252399</v>
      </c>
      <c r="X158" s="15">
        <f t="shared" si="25"/>
        <v>2.4360101659695785</v>
      </c>
      <c r="Y158" s="60">
        <f t="shared" si="18"/>
        <v>4.2825082133760901</v>
      </c>
      <c r="Z158" s="16">
        <f t="shared" si="29"/>
        <v>95.71749178662391</v>
      </c>
      <c r="AA158" s="64">
        <f t="shared" si="30"/>
        <v>2.8182745733715162</v>
      </c>
      <c r="AB158" s="68">
        <v>2.1903316981702914</v>
      </c>
      <c r="AC158" s="69">
        <f t="shared" si="27"/>
        <v>95.71749178662391</v>
      </c>
    </row>
    <row r="159" spans="18:29" x14ac:dyDescent="0.3">
      <c r="R159" s="12">
        <v>155</v>
      </c>
      <c r="S159" s="29">
        <v>60.1</v>
      </c>
      <c r="T159" s="78">
        <f t="shared" si="22"/>
        <v>1.0620546664541995E-3</v>
      </c>
      <c r="U159" s="15">
        <f t="shared" si="23"/>
        <v>2.3642850780772733</v>
      </c>
      <c r="V159" s="60">
        <f t="shared" si="24"/>
        <v>7.1007827867476063</v>
      </c>
      <c r="W159" s="16">
        <f t="shared" si="28"/>
        <v>92.899217213252399</v>
      </c>
      <c r="X159" s="15">
        <f t="shared" si="25"/>
        <v>2.4360101659695785</v>
      </c>
      <c r="Y159" s="60">
        <f t="shared" si="18"/>
        <v>4.2825082133760901</v>
      </c>
      <c r="Z159" s="16">
        <f t="shared" si="29"/>
        <v>95.71749178662391</v>
      </c>
      <c r="AA159" s="64">
        <f t="shared" si="30"/>
        <v>2.8182745733715162</v>
      </c>
      <c r="AB159" s="68">
        <v>2.1931245983544616</v>
      </c>
      <c r="AC159" s="69">
        <f t="shared" si="27"/>
        <v>95.877020939601621</v>
      </c>
    </row>
    <row r="160" spans="18:29" x14ac:dyDescent="0.3">
      <c r="R160" s="12">
        <v>156</v>
      </c>
      <c r="S160" s="29">
        <v>60</v>
      </c>
      <c r="T160" s="78">
        <f t="shared" si="22"/>
        <v>1.0602875205865555E-3</v>
      </c>
      <c r="U160" s="15">
        <f t="shared" si="23"/>
        <v>2.3682255532074019</v>
      </c>
      <c r="V160" s="60">
        <f t="shared" si="24"/>
        <v>6.9459507580588609</v>
      </c>
      <c r="W160" s="16">
        <f t="shared" si="28"/>
        <v>93.054049241941144</v>
      </c>
      <c r="X160" s="15">
        <f t="shared" si="25"/>
        <v>2.4400701829128613</v>
      </c>
      <c r="Y160" s="60">
        <f t="shared" si="18"/>
        <v>4.1229790603983796</v>
      </c>
      <c r="Z160" s="16">
        <f t="shared" si="29"/>
        <v>95.877020939601621</v>
      </c>
      <c r="AA160" s="64">
        <f t="shared" si="30"/>
        <v>2.8229716976604813</v>
      </c>
      <c r="AB160" s="68">
        <v>2.1958996524092336</v>
      </c>
      <c r="AC160" s="69">
        <f t="shared" si="27"/>
        <v>95.877020939601621</v>
      </c>
    </row>
    <row r="161" spans="18:29" x14ac:dyDescent="0.3">
      <c r="R161" s="12">
        <v>157</v>
      </c>
      <c r="S161" s="29">
        <v>60</v>
      </c>
      <c r="T161" s="78">
        <f t="shared" si="22"/>
        <v>1.0602875205865555E-3</v>
      </c>
      <c r="U161" s="15">
        <f t="shared" si="23"/>
        <v>2.3682255532074019</v>
      </c>
      <c r="V161" s="60">
        <f t="shared" si="24"/>
        <v>6.9459507580588609</v>
      </c>
      <c r="W161" s="16">
        <f t="shared" si="28"/>
        <v>93.054049241941144</v>
      </c>
      <c r="X161" s="15">
        <f t="shared" si="25"/>
        <v>2.4400701829128613</v>
      </c>
      <c r="Y161" s="60">
        <f t="shared" si="18"/>
        <v>4.1229790603983796</v>
      </c>
      <c r="Z161" s="16">
        <f t="shared" si="29"/>
        <v>95.877020939601621</v>
      </c>
      <c r="AA161" s="64">
        <f t="shared" si="30"/>
        <v>2.8229716976604813</v>
      </c>
      <c r="AB161" s="68">
        <v>2.1986570869544226</v>
      </c>
      <c r="AC161" s="69">
        <f t="shared" si="27"/>
        <v>95.877020939601621</v>
      </c>
    </row>
    <row r="162" spans="18:29" x14ac:dyDescent="0.3">
      <c r="R162" s="12">
        <v>158</v>
      </c>
      <c r="S162" s="29">
        <v>60</v>
      </c>
      <c r="T162" s="78">
        <f t="shared" si="22"/>
        <v>1.0602875205865555E-3</v>
      </c>
      <c r="U162" s="15">
        <f t="shared" si="23"/>
        <v>2.3682255532074019</v>
      </c>
      <c r="V162" s="60">
        <f t="shared" si="24"/>
        <v>6.9459507580588609</v>
      </c>
      <c r="W162" s="16">
        <f t="shared" si="28"/>
        <v>93.054049241941144</v>
      </c>
      <c r="X162" s="15">
        <f t="shared" si="25"/>
        <v>2.4400701829128613</v>
      </c>
      <c r="Y162" s="60">
        <f t="shared" si="18"/>
        <v>4.1229790603983796</v>
      </c>
      <c r="Z162" s="16">
        <f t="shared" si="29"/>
        <v>95.877020939601621</v>
      </c>
      <c r="AA162" s="64">
        <f t="shared" si="30"/>
        <v>2.8229716976604813</v>
      </c>
      <c r="AB162" s="68">
        <v>2.2013971243204513</v>
      </c>
      <c r="AC162" s="69">
        <f t="shared" si="27"/>
        <v>95.877020939601621</v>
      </c>
    </row>
    <row r="163" spans="18:29" x14ac:dyDescent="0.3">
      <c r="R163" s="12">
        <v>159</v>
      </c>
      <c r="S163" s="29">
        <v>60</v>
      </c>
      <c r="T163" s="78">
        <f t="shared" si="22"/>
        <v>1.0602875205865555E-3</v>
      </c>
      <c r="U163" s="15">
        <f t="shared" si="23"/>
        <v>2.3682255532074019</v>
      </c>
      <c r="V163" s="60">
        <f t="shared" si="24"/>
        <v>6.9459507580588609</v>
      </c>
      <c r="W163" s="16">
        <f t="shared" si="28"/>
        <v>93.054049241941144</v>
      </c>
      <c r="X163" s="15">
        <f t="shared" si="25"/>
        <v>2.4400701829128613</v>
      </c>
      <c r="Y163" s="60">
        <f t="shared" si="18"/>
        <v>4.1229790603983796</v>
      </c>
      <c r="Z163" s="16">
        <f t="shared" si="29"/>
        <v>95.877020939601621</v>
      </c>
      <c r="AA163" s="64">
        <f t="shared" si="30"/>
        <v>2.8229716976604813</v>
      </c>
      <c r="AB163" s="68">
        <v>2.2041199826559246</v>
      </c>
      <c r="AC163" s="69">
        <f t="shared" si="27"/>
        <v>95.877020939601621</v>
      </c>
    </row>
    <row r="164" spans="18:29" x14ac:dyDescent="0.3">
      <c r="R164" s="12">
        <v>160</v>
      </c>
      <c r="S164" s="29">
        <v>60</v>
      </c>
      <c r="T164" s="78">
        <f t="shared" si="22"/>
        <v>1.0602875205865555E-3</v>
      </c>
      <c r="U164" s="15">
        <f t="shared" si="23"/>
        <v>2.3682255532074019</v>
      </c>
      <c r="V164" s="60">
        <f t="shared" si="24"/>
        <v>6.9459507580588609</v>
      </c>
      <c r="W164" s="16">
        <f t="shared" si="28"/>
        <v>93.054049241941144</v>
      </c>
      <c r="X164" s="15">
        <f t="shared" si="25"/>
        <v>2.4400701829128613</v>
      </c>
      <c r="Y164" s="60">
        <f t="shared" si="18"/>
        <v>4.1229790603983796</v>
      </c>
      <c r="Z164" s="16">
        <f t="shared" si="29"/>
        <v>95.877020939601621</v>
      </c>
      <c r="AA164" s="64">
        <f t="shared" si="30"/>
        <v>2.8229716976604813</v>
      </c>
      <c r="AB164" s="68">
        <v>2.2068258760318495</v>
      </c>
      <c r="AC164" s="69">
        <f t="shared" si="27"/>
        <v>95.877020939601621</v>
      </c>
    </row>
    <row r="165" spans="18:29" x14ac:dyDescent="0.3">
      <c r="R165" s="12">
        <v>161</v>
      </c>
      <c r="S165" s="29">
        <v>60</v>
      </c>
      <c r="T165" s="78">
        <f t="shared" si="22"/>
        <v>1.0602875205865555E-3</v>
      </c>
      <c r="U165" s="15">
        <f t="shared" si="23"/>
        <v>2.3682255532074019</v>
      </c>
      <c r="V165" s="60">
        <f t="shared" si="24"/>
        <v>6.9459507580588609</v>
      </c>
      <c r="W165" s="16">
        <f t="shared" si="28"/>
        <v>93.054049241941144</v>
      </c>
      <c r="X165" s="15">
        <f t="shared" si="25"/>
        <v>2.4400701829128613</v>
      </c>
      <c r="Y165" s="60">
        <f t="shared" si="18"/>
        <v>4.1229790603983796</v>
      </c>
      <c r="Z165" s="16">
        <f t="shared" si="29"/>
        <v>95.877020939601621</v>
      </c>
      <c r="AA165" s="64">
        <f t="shared" si="30"/>
        <v>2.8229716976604813</v>
      </c>
      <c r="AB165" s="68">
        <v>2.2095150145426308</v>
      </c>
      <c r="AC165" s="69">
        <f t="shared" si="27"/>
        <v>95.877020939601621</v>
      </c>
    </row>
    <row r="166" spans="18:29" ht="15" thickBot="1" x14ac:dyDescent="0.35">
      <c r="R166" s="12">
        <v>162</v>
      </c>
      <c r="S166" s="29">
        <v>60</v>
      </c>
      <c r="T166" s="78">
        <f t="shared" si="22"/>
        <v>1.0602875205865555E-3</v>
      </c>
      <c r="U166" s="15">
        <f t="shared" si="23"/>
        <v>2.3682255532074019</v>
      </c>
      <c r="V166" s="60">
        <f t="shared" si="24"/>
        <v>6.9459507580588609</v>
      </c>
      <c r="W166" s="16">
        <f t="shared" si="28"/>
        <v>93.054049241941144</v>
      </c>
      <c r="X166" s="15">
        <f t="shared" si="25"/>
        <v>2.4400701829128613</v>
      </c>
      <c r="Y166" s="60">
        <f t="shared" si="18"/>
        <v>4.1229790603983796</v>
      </c>
      <c r="Z166" s="16">
        <f t="shared" si="29"/>
        <v>95.877020939601621</v>
      </c>
      <c r="AA166" s="64">
        <f t="shared" si="30"/>
        <v>2.8229716976604813</v>
      </c>
      <c r="AB166" s="70">
        <v>2.2121876044039577</v>
      </c>
      <c r="AC166" s="71">
        <f t="shared" si="27"/>
        <v>95.877020939601621</v>
      </c>
    </row>
    <row r="167" spans="18:29" ht="15" thickBot="1" x14ac:dyDescent="0.35">
      <c r="R167" s="45">
        <v>163</v>
      </c>
      <c r="S167" s="31">
        <v>60</v>
      </c>
      <c r="T167" s="79">
        <f t="shared" si="22"/>
        <v>1.0602875205865555E-3</v>
      </c>
      <c r="U167" s="47">
        <f t="shared" si="23"/>
        <v>2.3682255532074019</v>
      </c>
      <c r="V167" s="61">
        <f t="shared" si="24"/>
        <v>6.9459507580588609</v>
      </c>
      <c r="W167" s="48">
        <f t="shared" si="28"/>
        <v>93.054049241941144</v>
      </c>
      <c r="X167" s="47">
        <f t="shared" si="25"/>
        <v>2.4400701829128613</v>
      </c>
      <c r="Y167" s="61">
        <f t="shared" si="18"/>
        <v>4.1229790603983796</v>
      </c>
      <c r="Z167" s="48">
        <f t="shared" si="29"/>
        <v>95.877020939601621</v>
      </c>
      <c r="AA167" s="49">
        <f t="shared" si="30"/>
        <v>2.8229716976604813</v>
      </c>
      <c r="AC167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F3CAF-6DDC-4E1A-870C-709D7BAD0124}">
  <dimension ref="B2:AC234"/>
  <sheetViews>
    <sheetView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73.2</v>
      </c>
      <c r="T4" s="77">
        <f t="shared" ref="T4:T67" si="0">(PI()*$D$10^2/4*S4)*10^-9</f>
        <v>1.2935507751155977E-3</v>
      </c>
      <c r="U4" s="57">
        <f t="shared" ref="U4:U67" si="1">$D$14/T4*10^-6</f>
        <v>1.9411684862355754</v>
      </c>
      <c r="V4" s="59">
        <f t="shared" ref="V4:V67" si="2">(1-(U4/$D$12))*100</f>
        <v>23.726189145949881</v>
      </c>
      <c r="W4" s="58">
        <f>100-V4</f>
        <v>76.273810854050112</v>
      </c>
      <c r="X4" s="57">
        <f>$D$15/$U$234*U4</f>
        <v>2.0183327627813448</v>
      </c>
      <c r="Y4" s="59">
        <f t="shared" ref="Y4:Y67" si="3">(1-(X4/$D$12))*100</f>
        <v>20.694193996803744</v>
      </c>
      <c r="Z4" s="58">
        <f>100-Y4</f>
        <v>79.305806003196253</v>
      </c>
      <c r="AA4" s="63">
        <f>V4-Y4</f>
        <v>3.0319951491461374</v>
      </c>
      <c r="AB4" s="66" cm="1">
        <f t="array" ref="AB4:AB233">LOG10(R5:R234)</f>
        <v>0</v>
      </c>
      <c r="AC4" s="67">
        <f>Z5</f>
        <v>82.226416422577429</v>
      </c>
    </row>
    <row r="5" spans="2:29" ht="15" thickBot="1" x14ac:dyDescent="0.35">
      <c r="R5" s="12">
        <v>1</v>
      </c>
      <c r="S5" s="13">
        <v>70.599999999999994</v>
      </c>
      <c r="T5" s="78">
        <f t="shared" si="0"/>
        <v>1.2476049825568467E-3</v>
      </c>
      <c r="U5" s="15">
        <f t="shared" si="1"/>
        <v>2.0126562775133729</v>
      </c>
      <c r="V5" s="60">
        <f t="shared" si="2"/>
        <v>20.91723860458259</v>
      </c>
      <c r="W5" s="16">
        <f t="shared" ref="W5:W68" si="4">100-V5</f>
        <v>79.082761395417407</v>
      </c>
      <c r="X5" s="15">
        <f t="shared" ref="X5:X68" si="5">$D$15/$U$234*U5</f>
        <v>2.0926622979545955</v>
      </c>
      <c r="Y5" s="60">
        <f t="shared" si="3"/>
        <v>17.773583577422571</v>
      </c>
      <c r="Z5" s="16">
        <f t="shared" ref="Z5:Z68" si="6">100-Y5</f>
        <v>82.226416422577429</v>
      </c>
      <c r="AA5" s="64">
        <f t="shared" ref="AA5:AA68" si="7">V5-Y5</f>
        <v>3.143655027160019</v>
      </c>
      <c r="AB5" s="68">
        <v>0.3010299956639812</v>
      </c>
      <c r="AC5" s="69">
        <f t="shared" ref="AC5:AC68" si="8">Z6</f>
        <v>83.648198839106129</v>
      </c>
    </row>
    <row r="6" spans="2:29" x14ac:dyDescent="0.3">
      <c r="B6" s="20" t="s">
        <v>12</v>
      </c>
      <c r="C6" s="21" t="s">
        <v>33</v>
      </c>
      <c r="R6" s="12">
        <v>2</v>
      </c>
      <c r="S6" s="13">
        <v>69.400000000000006</v>
      </c>
      <c r="T6" s="78">
        <f t="shared" si="0"/>
        <v>1.2263992321451158E-3</v>
      </c>
      <c r="U6" s="15">
        <f t="shared" si="1"/>
        <v>2.0474572506115867</v>
      </c>
      <c r="V6" s="60">
        <f t="shared" si="2"/>
        <v>19.549813335497578</v>
      </c>
      <c r="W6" s="16">
        <f t="shared" si="4"/>
        <v>80.450186664502425</v>
      </c>
      <c r="X6" s="15">
        <f t="shared" si="5"/>
        <v>2.1288466604552512</v>
      </c>
      <c r="Y6" s="60">
        <f t="shared" si="3"/>
        <v>16.351801160893864</v>
      </c>
      <c r="Z6" s="16">
        <f t="shared" si="6"/>
        <v>83.648198839106129</v>
      </c>
      <c r="AA6" s="64">
        <f t="shared" si="7"/>
        <v>3.1980121746037149</v>
      </c>
      <c r="AB6" s="68">
        <v>0.47712125471966244</v>
      </c>
      <c r="AC6" s="69">
        <f t="shared" si="8"/>
        <v>84.623688038396011</v>
      </c>
    </row>
    <row r="7" spans="2:29" x14ac:dyDescent="0.3">
      <c r="B7" s="24" t="s">
        <v>14</v>
      </c>
      <c r="C7" s="25">
        <v>45743</v>
      </c>
      <c r="R7" s="12">
        <v>3</v>
      </c>
      <c r="S7" s="13">
        <v>68.599999999999994</v>
      </c>
      <c r="T7" s="78">
        <f t="shared" si="0"/>
        <v>1.2122620652039616E-3</v>
      </c>
      <c r="U7" s="15">
        <f t="shared" si="1"/>
        <v>2.0713343030968532</v>
      </c>
      <c r="V7" s="60">
        <f t="shared" si="2"/>
        <v>18.611618738826984</v>
      </c>
      <c r="W7" s="16">
        <f t="shared" si="4"/>
        <v>81.388381261173009</v>
      </c>
      <c r="X7" s="15">
        <f t="shared" si="5"/>
        <v>2.1536728605771782</v>
      </c>
      <c r="Y7" s="60">
        <f t="shared" si="3"/>
        <v>15.376311961603994</v>
      </c>
      <c r="Z7" s="16">
        <f t="shared" si="6"/>
        <v>84.623688038396011</v>
      </c>
      <c r="AA7" s="64">
        <f t="shared" si="7"/>
        <v>3.2353067772229895</v>
      </c>
      <c r="AB7" s="68">
        <v>0.6020599913279624</v>
      </c>
      <c r="AC7" s="69">
        <f t="shared" si="8"/>
        <v>85.496097193431012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67.900000000000006</v>
      </c>
      <c r="T8" s="78">
        <f t="shared" si="0"/>
        <v>1.1998920441304518E-3</v>
      </c>
      <c r="U8" s="15">
        <f t="shared" si="1"/>
        <v>2.0926882649844494</v>
      </c>
      <c r="V8" s="60">
        <f t="shared" si="2"/>
        <v>17.772563261907681</v>
      </c>
      <c r="W8" s="16">
        <f t="shared" si="4"/>
        <v>82.227436738092322</v>
      </c>
      <c r="X8" s="15">
        <f t="shared" si="5"/>
        <v>2.1758756735728193</v>
      </c>
      <c r="Y8" s="60">
        <f t="shared" si="3"/>
        <v>14.503902806568981</v>
      </c>
      <c r="Z8" s="16">
        <f t="shared" si="6"/>
        <v>85.496097193431012</v>
      </c>
      <c r="AA8" s="64">
        <f t="shared" si="7"/>
        <v>3.2686604553387006</v>
      </c>
      <c r="AB8" s="68">
        <v>0.69897000433601886</v>
      </c>
      <c r="AC8" s="69">
        <f t="shared" si="8"/>
        <v>86.130341237892679</v>
      </c>
    </row>
    <row r="9" spans="2:29" ht="15" thickBot="1" x14ac:dyDescent="0.35">
      <c r="R9" s="12">
        <v>5</v>
      </c>
      <c r="S9" s="13">
        <v>67.400000000000006</v>
      </c>
      <c r="T9" s="78">
        <f t="shared" si="0"/>
        <v>1.1910563147922305E-3</v>
      </c>
      <c r="U9" s="15">
        <f t="shared" si="1"/>
        <v>2.1082126586416043</v>
      </c>
      <c r="V9" s="60">
        <f t="shared" si="2"/>
        <v>17.162567440408473</v>
      </c>
      <c r="W9" s="16">
        <f t="shared" si="4"/>
        <v>82.83743255959152</v>
      </c>
      <c r="X9" s="15">
        <f t="shared" si="5"/>
        <v>2.1920171845043686</v>
      </c>
      <c r="Y9" s="60">
        <f t="shared" si="3"/>
        <v>13.869658762107328</v>
      </c>
      <c r="Z9" s="16">
        <f t="shared" si="6"/>
        <v>86.130341237892679</v>
      </c>
      <c r="AA9" s="64">
        <f t="shared" si="7"/>
        <v>3.2929086783011456</v>
      </c>
      <c r="AB9" s="68">
        <v>0.77815125038364363</v>
      </c>
      <c r="AC9" s="69">
        <f t="shared" si="8"/>
        <v>86.644552230357704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</v>
      </c>
      <c r="T10" s="78">
        <f t="shared" si="0"/>
        <v>1.1839877313216535E-3</v>
      </c>
      <c r="U10" s="15">
        <f t="shared" si="1"/>
        <v>2.1207990028723005</v>
      </c>
      <c r="V10" s="60">
        <f t="shared" si="2"/>
        <v>16.668015604231801</v>
      </c>
      <c r="W10" s="16">
        <f t="shared" si="4"/>
        <v>83.331984395768202</v>
      </c>
      <c r="X10" s="15">
        <f t="shared" si="5"/>
        <v>2.2051038542626036</v>
      </c>
      <c r="Y10" s="60">
        <f t="shared" si="3"/>
        <v>13.355447769642293</v>
      </c>
      <c r="Z10" s="16">
        <f t="shared" si="6"/>
        <v>86.644552230357704</v>
      </c>
      <c r="AA10" s="64">
        <f t="shared" si="7"/>
        <v>3.3125678345895082</v>
      </c>
      <c r="AB10" s="68">
        <v>0.84509804001425681</v>
      </c>
      <c r="AC10" s="69">
        <f t="shared" si="8"/>
        <v>87.034257862578229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66.7</v>
      </c>
      <c r="T11" s="78">
        <f t="shared" si="0"/>
        <v>1.1786862937187205E-3</v>
      </c>
      <c r="U11" s="15">
        <f t="shared" si="1"/>
        <v>2.1303378289721762</v>
      </c>
      <c r="V11" s="60">
        <f t="shared" si="2"/>
        <v>16.293209077714099</v>
      </c>
      <c r="W11" s="16">
        <f t="shared" si="4"/>
        <v>83.706790922285904</v>
      </c>
      <c r="X11" s="15">
        <f t="shared" si="5"/>
        <v>2.2150218626026157</v>
      </c>
      <c r="Y11" s="60">
        <f t="shared" si="3"/>
        <v>12.965742137421776</v>
      </c>
      <c r="Z11" s="16">
        <f t="shared" si="6"/>
        <v>87.034257862578229</v>
      </c>
      <c r="AA11" s="64">
        <f t="shared" si="7"/>
        <v>3.3274669402923234</v>
      </c>
      <c r="AB11" s="68">
        <v>0.90308998699194354</v>
      </c>
      <c r="AC11" s="69">
        <f t="shared" si="8"/>
        <v>87.427484931234446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66.400000000000006</v>
      </c>
      <c r="T12" s="78">
        <f t="shared" si="0"/>
        <v>1.173384856115788E-3</v>
      </c>
      <c r="U12" s="15">
        <f t="shared" si="1"/>
        <v>2.1399628492837972</v>
      </c>
      <c r="V12" s="60">
        <f t="shared" si="2"/>
        <v>15.915015745233896</v>
      </c>
      <c r="W12" s="16">
        <f t="shared" si="4"/>
        <v>84.084984254766098</v>
      </c>
      <c r="X12" s="15">
        <f t="shared" si="5"/>
        <v>2.2250294914999165</v>
      </c>
      <c r="Y12" s="60">
        <f t="shared" si="3"/>
        <v>12.572515068765554</v>
      </c>
      <c r="Z12" s="16">
        <f t="shared" si="6"/>
        <v>87.427484931234446</v>
      </c>
      <c r="AA12" s="64">
        <f t="shared" si="7"/>
        <v>3.342500676468342</v>
      </c>
      <c r="AB12" s="68">
        <v>0.95424250943932487</v>
      </c>
      <c r="AC12" s="69">
        <f t="shared" si="8"/>
        <v>87.824281383267248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66.099999999999994</v>
      </c>
      <c r="T13" s="78">
        <f t="shared" si="0"/>
        <v>1.1680834185128551E-3</v>
      </c>
      <c r="U13" s="15">
        <f t="shared" si="1"/>
        <v>2.1496752374046011</v>
      </c>
      <c r="V13" s="60">
        <f t="shared" si="2"/>
        <v>15.533389492942984</v>
      </c>
      <c r="W13" s="16">
        <f t="shared" si="4"/>
        <v>84.466610507057013</v>
      </c>
      <c r="X13" s="15">
        <f t="shared" si="5"/>
        <v>2.2351279612041517</v>
      </c>
      <c r="Y13" s="60">
        <f t="shared" si="3"/>
        <v>12.175718616732745</v>
      </c>
      <c r="Z13" s="16">
        <f t="shared" si="6"/>
        <v>87.824281383267248</v>
      </c>
      <c r="AA13" s="64">
        <f t="shared" si="7"/>
        <v>3.3576708762102392</v>
      </c>
      <c r="AB13" s="68">
        <v>1</v>
      </c>
      <c r="AC13" s="69">
        <f t="shared" si="8"/>
        <v>88.09081941477946</v>
      </c>
    </row>
    <row r="14" spans="2:29" x14ac:dyDescent="0.3">
      <c r="B14" s="39" t="s">
        <v>22</v>
      </c>
      <c r="C14" s="37" t="s">
        <v>23</v>
      </c>
      <c r="D14" s="41">
        <v>2511</v>
      </c>
      <c r="R14" s="12">
        <v>10</v>
      </c>
      <c r="S14" s="13">
        <v>65.900000000000006</v>
      </c>
      <c r="T14" s="78">
        <f t="shared" si="0"/>
        <v>1.1645491267775667E-3</v>
      </c>
      <c r="U14" s="15">
        <f t="shared" si="1"/>
        <v>2.1561992897184239</v>
      </c>
      <c r="V14" s="60">
        <f t="shared" si="2"/>
        <v>15.277041661358592</v>
      </c>
      <c r="W14" s="16">
        <f t="shared" si="4"/>
        <v>84.722958338641405</v>
      </c>
      <c r="X14" s="15">
        <f t="shared" si="5"/>
        <v>2.2419113541061373</v>
      </c>
      <c r="Y14" s="60">
        <f t="shared" si="3"/>
        <v>11.909180585220536</v>
      </c>
      <c r="Z14" s="16">
        <f t="shared" si="6"/>
        <v>88.09081941477946</v>
      </c>
      <c r="AA14" s="64">
        <f t="shared" si="7"/>
        <v>3.3678610761380554</v>
      </c>
      <c r="AB14" s="68">
        <v>1.0413926851582251</v>
      </c>
      <c r="AC14" s="69">
        <f t="shared" si="8"/>
        <v>88.358980204474378</v>
      </c>
    </row>
    <row r="15" spans="2:29" ht="16.8" thickBot="1" x14ac:dyDescent="0.35">
      <c r="B15" s="42" t="s">
        <v>24</v>
      </c>
      <c r="C15" s="43" t="s">
        <v>19</v>
      </c>
      <c r="D15" s="44">
        <v>2.4623659705932401</v>
      </c>
      <c r="R15" s="12">
        <v>11</v>
      </c>
      <c r="S15" s="13">
        <v>65.7</v>
      </c>
      <c r="T15" s="78">
        <f t="shared" si="0"/>
        <v>1.1610148350422781E-3</v>
      </c>
      <c r="U15" s="15">
        <f t="shared" si="1"/>
        <v>2.1627630622898653</v>
      </c>
      <c r="V15" s="60">
        <f t="shared" si="2"/>
        <v>15.019133112382498</v>
      </c>
      <c r="W15" s="16">
        <f t="shared" si="4"/>
        <v>84.980866887617509</v>
      </c>
      <c r="X15" s="15">
        <f t="shared" si="5"/>
        <v>2.2487360462038728</v>
      </c>
      <c r="Y15" s="60">
        <f t="shared" si="3"/>
        <v>11.64101979552562</v>
      </c>
      <c r="Z15" s="16">
        <f t="shared" si="6"/>
        <v>88.358980204474378</v>
      </c>
      <c r="AA15" s="64">
        <f t="shared" si="7"/>
        <v>3.3781133168568775</v>
      </c>
      <c r="AB15" s="68">
        <v>1.0791812460476249</v>
      </c>
      <c r="AC15" s="69">
        <f t="shared" si="8"/>
        <v>88.628778617312477</v>
      </c>
    </row>
    <row r="16" spans="2:29" x14ac:dyDescent="0.3">
      <c r="R16" s="12">
        <v>12</v>
      </c>
      <c r="S16" s="13">
        <v>65.5</v>
      </c>
      <c r="T16" s="78">
        <f t="shared" si="0"/>
        <v>1.1574805433069897E-3</v>
      </c>
      <c r="U16" s="15">
        <f t="shared" si="1"/>
        <v>2.1693669189686129</v>
      </c>
      <c r="V16" s="60">
        <f t="shared" si="2"/>
        <v>14.759649549366882</v>
      </c>
      <c r="W16" s="16">
        <f t="shared" si="4"/>
        <v>85.240350450633116</v>
      </c>
      <c r="X16" s="15">
        <f t="shared" si="5"/>
        <v>2.2556024158106025</v>
      </c>
      <c r="Y16" s="60">
        <f t="shared" si="3"/>
        <v>11.371221382687525</v>
      </c>
      <c r="Z16" s="16">
        <f t="shared" si="6"/>
        <v>88.628778617312477</v>
      </c>
      <c r="AA16" s="64">
        <f t="shared" si="7"/>
        <v>3.3884281666793576</v>
      </c>
      <c r="AB16" s="68">
        <v>1.1139433523068367</v>
      </c>
      <c r="AC16" s="69">
        <f t="shared" si="8"/>
        <v>88.900229700367021</v>
      </c>
    </row>
    <row r="17" spans="2:29" x14ac:dyDescent="0.3">
      <c r="R17" s="12">
        <v>13</v>
      </c>
      <c r="S17" s="13">
        <v>65.3</v>
      </c>
      <c r="T17" s="78">
        <f t="shared" si="0"/>
        <v>1.1539462515717011E-3</v>
      </c>
      <c r="U17" s="15">
        <f t="shared" si="1"/>
        <v>2.1760112280619315</v>
      </c>
      <c r="V17" s="60">
        <f t="shared" si="2"/>
        <v>14.498576500513494</v>
      </c>
      <c r="W17" s="16">
        <f t="shared" si="4"/>
        <v>85.501423499486506</v>
      </c>
      <c r="X17" s="15">
        <f t="shared" si="5"/>
        <v>2.2625108458743406</v>
      </c>
      <c r="Y17" s="60">
        <f t="shared" si="3"/>
        <v>11.099770299632983</v>
      </c>
      <c r="Z17" s="16">
        <f t="shared" si="6"/>
        <v>88.900229700367021</v>
      </c>
      <c r="AA17" s="64">
        <f t="shared" si="7"/>
        <v>3.3988062008805109</v>
      </c>
      <c r="AB17" s="68">
        <v>1.146128035678238</v>
      </c>
      <c r="AC17" s="69">
        <f t="shared" si="8"/>
        <v>89.17334868562159</v>
      </c>
    </row>
    <row r="18" spans="2:29" x14ac:dyDescent="0.3">
      <c r="B18" s="6" t="s">
        <v>10</v>
      </c>
      <c r="R18" s="12">
        <v>14</v>
      </c>
      <c r="S18" s="13">
        <v>65.099999999999994</v>
      </c>
      <c r="T18" s="78">
        <f t="shared" si="0"/>
        <v>1.1504119598364124E-3</v>
      </c>
      <c r="U18" s="15">
        <f t="shared" si="1"/>
        <v>2.1826963624031355</v>
      </c>
      <c r="V18" s="60">
        <f t="shared" si="2"/>
        <v>14.235899316183275</v>
      </c>
      <c r="W18" s="16">
        <f t="shared" si="4"/>
        <v>85.764100683816721</v>
      </c>
      <c r="X18" s="15">
        <f t="shared" si="5"/>
        <v>2.2694617240490693</v>
      </c>
      <c r="Y18" s="60">
        <f t="shared" si="3"/>
        <v>10.82665131437841</v>
      </c>
      <c r="Z18" s="16">
        <f t="shared" si="6"/>
        <v>89.17334868562159</v>
      </c>
      <c r="AA18" s="64">
        <f t="shared" si="7"/>
        <v>3.4092480018048654</v>
      </c>
      <c r="AB18" s="68">
        <v>1.1760912590556813</v>
      </c>
      <c r="AC18" s="69">
        <f t="shared" si="8"/>
        <v>89.310538452830272</v>
      </c>
    </row>
    <row r="19" spans="2:29" x14ac:dyDescent="0.3">
      <c r="R19" s="12">
        <v>15</v>
      </c>
      <c r="S19" s="13">
        <v>65</v>
      </c>
      <c r="T19" s="78">
        <f t="shared" si="0"/>
        <v>1.1486448139687681E-3</v>
      </c>
      <c r="U19" s="15">
        <f t="shared" si="1"/>
        <v>2.1860543568068334</v>
      </c>
      <c r="V19" s="60">
        <f t="shared" si="2"/>
        <v>14.103954545900454</v>
      </c>
      <c r="W19" s="16">
        <f t="shared" si="4"/>
        <v>85.89604545409955</v>
      </c>
      <c r="X19" s="15">
        <f t="shared" si="5"/>
        <v>2.2729532036245303</v>
      </c>
      <c r="Y19" s="60">
        <f t="shared" si="3"/>
        <v>10.689461547169731</v>
      </c>
      <c r="Z19" s="16">
        <f t="shared" si="6"/>
        <v>89.310538452830272</v>
      </c>
      <c r="AA19" s="64">
        <f t="shared" si="7"/>
        <v>3.4144929987307222</v>
      </c>
      <c r="AB19" s="68">
        <v>1.2041199826559248</v>
      </c>
      <c r="AC19" s="69">
        <f t="shared" si="8"/>
        <v>89.586188262869854</v>
      </c>
    </row>
    <row r="20" spans="2:29" ht="15" thickBot="1" x14ac:dyDescent="0.35">
      <c r="R20" s="12">
        <v>16</v>
      </c>
      <c r="S20" s="13">
        <v>64.8</v>
      </c>
      <c r="T20" s="78">
        <f t="shared" si="0"/>
        <v>1.1451105222334797E-3</v>
      </c>
      <c r="U20" s="15">
        <f t="shared" si="1"/>
        <v>2.1928014381550023</v>
      </c>
      <c r="V20" s="60">
        <f t="shared" si="2"/>
        <v>13.838843294498925</v>
      </c>
      <c r="W20" s="16">
        <f t="shared" si="4"/>
        <v>86.161156705501071</v>
      </c>
      <c r="X20" s="15">
        <f t="shared" si="5"/>
        <v>2.2799684912900378</v>
      </c>
      <c r="Y20" s="60">
        <f t="shared" si="3"/>
        <v>10.413811737130141</v>
      </c>
      <c r="Z20" s="16">
        <f t="shared" si="6"/>
        <v>89.586188262869854</v>
      </c>
      <c r="AA20" s="64">
        <f t="shared" si="7"/>
        <v>3.4250315573687846</v>
      </c>
      <c r="AB20" s="68">
        <v>1.2304489213782739</v>
      </c>
      <c r="AC20" s="69">
        <f t="shared" si="8"/>
        <v>89.724652232364235</v>
      </c>
    </row>
    <row r="21" spans="2:29" ht="15" thickBot="1" x14ac:dyDescent="0.35">
      <c r="E21" s="19" t="s">
        <v>11</v>
      </c>
      <c r="R21" s="12">
        <v>17</v>
      </c>
      <c r="S21" s="13">
        <v>64.7</v>
      </c>
      <c r="T21" s="78">
        <f t="shared" si="0"/>
        <v>1.1433433763658356E-3</v>
      </c>
      <c r="U21" s="15">
        <f t="shared" si="1"/>
        <v>2.1961906212124283</v>
      </c>
      <c r="V21" s="60">
        <f t="shared" si="2"/>
        <v>13.70567303683975</v>
      </c>
      <c r="W21" s="16">
        <f t="shared" si="4"/>
        <v>86.294326963160245</v>
      </c>
      <c r="X21" s="15">
        <f t="shared" si="5"/>
        <v>2.2834923993136695</v>
      </c>
      <c r="Y21" s="60">
        <f t="shared" si="3"/>
        <v>10.275347767635768</v>
      </c>
      <c r="Z21" s="16">
        <f t="shared" si="6"/>
        <v>89.724652232364235</v>
      </c>
      <c r="AA21" s="64">
        <f t="shared" si="7"/>
        <v>3.4303252692039816</v>
      </c>
      <c r="AB21" s="68">
        <v>1.255272505103306</v>
      </c>
      <c r="AC21" s="69">
        <f t="shared" si="8"/>
        <v>89.86354488287877</v>
      </c>
    </row>
    <row r="22" spans="2:29" x14ac:dyDescent="0.3">
      <c r="B22" s="112" t="s">
        <v>13</v>
      </c>
      <c r="C22" s="22">
        <v>1</v>
      </c>
      <c r="D22" s="23">
        <v>59.7</v>
      </c>
      <c r="E22" s="115">
        <f>AVERAGE(D22:D25)</f>
        <v>59.574999999999996</v>
      </c>
      <c r="R22" s="12">
        <v>18</v>
      </c>
      <c r="S22" s="13">
        <v>64.599999999999994</v>
      </c>
      <c r="T22" s="78">
        <f t="shared" si="0"/>
        <v>1.1415762304981911E-3</v>
      </c>
      <c r="U22" s="15">
        <f t="shared" si="1"/>
        <v>2.199590297096659</v>
      </c>
      <c r="V22" s="60">
        <f t="shared" si="2"/>
        <v>13.572090487361132</v>
      </c>
      <c r="W22" s="16">
        <f t="shared" si="4"/>
        <v>86.427909512638863</v>
      </c>
      <c r="X22" s="15">
        <f t="shared" si="5"/>
        <v>2.2870272172692645</v>
      </c>
      <c r="Y22" s="60">
        <f t="shared" si="3"/>
        <v>10.136455117121235</v>
      </c>
      <c r="Z22" s="16">
        <f t="shared" si="6"/>
        <v>89.86354488287877</v>
      </c>
      <c r="AA22" s="64">
        <f t="shared" si="7"/>
        <v>3.435635370239897</v>
      </c>
      <c r="AB22" s="68">
        <v>1.2787536009528289</v>
      </c>
      <c r="AC22" s="69">
        <f t="shared" si="8"/>
        <v>90.142624214813125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64.400000000000006</v>
      </c>
      <c r="T23" s="78">
        <f t="shared" si="0"/>
        <v>1.1380419387629029E-3</v>
      </c>
      <c r="U23" s="15">
        <f t="shared" si="1"/>
        <v>2.2064213228640388</v>
      </c>
      <c r="V23" s="60">
        <f t="shared" si="2"/>
        <v>13.303680830489629</v>
      </c>
      <c r="W23" s="16">
        <f t="shared" si="4"/>
        <v>86.696319169510375</v>
      </c>
      <c r="X23" s="15">
        <f t="shared" si="5"/>
        <v>2.294129786266994</v>
      </c>
      <c r="Y23" s="60">
        <f t="shared" si="3"/>
        <v>9.8573757851868731</v>
      </c>
      <c r="Z23" s="16">
        <f t="shared" si="6"/>
        <v>90.142624214813125</v>
      </c>
      <c r="AA23" s="64">
        <f t="shared" si="7"/>
        <v>3.4463050453027559</v>
      </c>
      <c r="AB23" s="68">
        <v>1.3010299956639813</v>
      </c>
      <c r="AC23" s="69">
        <f t="shared" si="8"/>
        <v>90.282814921212562</v>
      </c>
    </row>
    <row r="24" spans="2:29" x14ac:dyDescent="0.3">
      <c r="B24" s="113"/>
      <c r="C24" s="26">
        <v>3</v>
      </c>
      <c r="D24" s="29">
        <v>59.5</v>
      </c>
      <c r="E24" s="116"/>
      <c r="R24" s="12">
        <v>20</v>
      </c>
      <c r="S24" s="13">
        <v>64.3</v>
      </c>
      <c r="T24" s="78">
        <f t="shared" si="0"/>
        <v>1.1362747928952584E-3</v>
      </c>
      <c r="U24" s="15">
        <f t="shared" si="1"/>
        <v>2.2098527712666276</v>
      </c>
      <c r="V24" s="60">
        <f t="shared" si="2"/>
        <v>13.16884985199891</v>
      </c>
      <c r="W24" s="16">
        <f t="shared" si="4"/>
        <v>86.831150148001086</v>
      </c>
      <c r="X24" s="15">
        <f t="shared" si="5"/>
        <v>2.2976976397448596</v>
      </c>
      <c r="Y24" s="60">
        <f t="shared" si="3"/>
        <v>9.7171850787874376</v>
      </c>
      <c r="Z24" s="16">
        <f t="shared" si="6"/>
        <v>90.282814921212562</v>
      </c>
      <c r="AA24" s="64">
        <f t="shared" si="7"/>
        <v>3.4516647732114727</v>
      </c>
      <c r="AB24" s="68">
        <v>1.3222192947339193</v>
      </c>
      <c r="AC24" s="69">
        <f t="shared" si="8"/>
        <v>90.423442358784541</v>
      </c>
    </row>
    <row r="25" spans="2:29" ht="15" thickBot="1" x14ac:dyDescent="0.35">
      <c r="B25" s="114"/>
      <c r="C25" s="30">
        <v>4</v>
      </c>
      <c r="D25" s="31">
        <v>59.6</v>
      </c>
      <c r="E25" s="117"/>
      <c r="R25" s="12">
        <v>21</v>
      </c>
      <c r="S25" s="13">
        <v>64.2</v>
      </c>
      <c r="T25" s="78">
        <f t="shared" si="0"/>
        <v>1.1345076470276141E-3</v>
      </c>
      <c r="U25" s="15">
        <f t="shared" si="1"/>
        <v>2.2132949095396288</v>
      </c>
      <c r="V25" s="60">
        <f t="shared" si="2"/>
        <v>13.033598839307315</v>
      </c>
      <c r="W25" s="16">
        <f t="shared" si="4"/>
        <v>86.966401160692683</v>
      </c>
      <c r="X25" s="15">
        <f t="shared" si="5"/>
        <v>2.3012766080310665</v>
      </c>
      <c r="Y25" s="60">
        <f t="shared" si="3"/>
        <v>9.5765576412154552</v>
      </c>
      <c r="Z25" s="16">
        <f t="shared" si="6"/>
        <v>90.423442358784541</v>
      </c>
      <c r="AA25" s="64">
        <f t="shared" si="7"/>
        <v>3.4570411980918596</v>
      </c>
      <c r="AB25" s="68">
        <v>1.3424226808222062</v>
      </c>
      <c r="AC25" s="69">
        <f t="shared" si="8"/>
        <v>90.564508571512775</v>
      </c>
    </row>
    <row r="26" spans="2:29" ht="15" thickBot="1" x14ac:dyDescent="0.35">
      <c r="C26" s="34"/>
      <c r="D26" s="34"/>
      <c r="E26" s="35"/>
      <c r="R26" s="12">
        <v>22</v>
      </c>
      <c r="S26" s="13">
        <v>64.099999999999994</v>
      </c>
      <c r="T26" s="78">
        <f t="shared" si="0"/>
        <v>1.1327405011599698E-3</v>
      </c>
      <c r="U26" s="15">
        <f t="shared" si="1"/>
        <v>2.2167477877136377</v>
      </c>
      <c r="V26" s="60">
        <f t="shared" si="2"/>
        <v>12.897925826576117</v>
      </c>
      <c r="W26" s="16">
        <f t="shared" si="4"/>
        <v>87.102074173423887</v>
      </c>
      <c r="X26" s="15">
        <f t="shared" si="5"/>
        <v>2.3048667431449998</v>
      </c>
      <c r="Y26" s="60">
        <f t="shared" si="3"/>
        <v>9.4354914284872304</v>
      </c>
      <c r="Z26" s="16">
        <f t="shared" si="6"/>
        <v>90.564508571512775</v>
      </c>
      <c r="AA26" s="64">
        <f t="shared" si="7"/>
        <v>3.4624343980888863</v>
      </c>
      <c r="AB26" s="68">
        <v>1.3617278360175928</v>
      </c>
      <c r="AC26" s="69">
        <f t="shared" si="8"/>
        <v>90.706015616155725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149.55000000000001</v>
      </c>
      <c r="R27" s="12">
        <v>23</v>
      </c>
      <c r="S27" s="13">
        <v>64</v>
      </c>
      <c r="T27" s="78">
        <f t="shared" si="0"/>
        <v>1.1309733552923257E-3</v>
      </c>
      <c r="U27" s="15">
        <f t="shared" si="1"/>
        <v>2.2202114561319397</v>
      </c>
      <c r="V27" s="60">
        <f t="shared" si="2"/>
        <v>12.761828835680166</v>
      </c>
      <c r="W27" s="16">
        <f t="shared" si="4"/>
        <v>87.238171164319837</v>
      </c>
      <c r="X27" s="15">
        <f t="shared" si="5"/>
        <v>2.3084680974311631</v>
      </c>
      <c r="Y27" s="60">
        <f t="shared" si="3"/>
        <v>9.2939843838442791</v>
      </c>
      <c r="Z27" s="16">
        <f t="shared" si="6"/>
        <v>90.706015616155725</v>
      </c>
      <c r="AA27" s="64">
        <f t="shared" si="7"/>
        <v>3.4678444518358873</v>
      </c>
      <c r="AB27" s="68">
        <v>1.3802112417116059</v>
      </c>
      <c r="AC27" s="69">
        <f t="shared" si="8"/>
        <v>90.8479655623469</v>
      </c>
    </row>
    <row r="28" spans="2:29" ht="15" thickBot="1" x14ac:dyDescent="0.35">
      <c r="B28" s="114"/>
      <c r="C28" s="30">
        <v>2</v>
      </c>
      <c r="D28" s="31">
        <v>149.4</v>
      </c>
      <c r="E28" s="117"/>
      <c r="R28" s="12">
        <v>24</v>
      </c>
      <c r="S28" s="13">
        <v>63.9</v>
      </c>
      <c r="T28" s="78">
        <f t="shared" si="0"/>
        <v>1.1292062094246814E-3</v>
      </c>
      <c r="U28" s="15">
        <f t="shared" si="1"/>
        <v>2.2236859654529599</v>
      </c>
      <c r="V28" s="60">
        <f t="shared" si="2"/>
        <v>12.625305876111593</v>
      </c>
      <c r="W28" s="16">
        <f t="shared" si="4"/>
        <v>87.374694123888403</v>
      </c>
      <c r="X28" s="15">
        <f t="shared" si="5"/>
        <v>2.3120807235617287</v>
      </c>
      <c r="Y28" s="60">
        <f t="shared" si="3"/>
        <v>9.1520344376531</v>
      </c>
      <c r="Z28" s="16">
        <f t="shared" si="6"/>
        <v>90.8479655623469</v>
      </c>
      <c r="AA28" s="64">
        <f t="shared" si="7"/>
        <v>3.4732714384584931</v>
      </c>
      <c r="AB28" s="68">
        <v>1.3979400086720377</v>
      </c>
      <c r="AC28" s="69">
        <f t="shared" si="8"/>
        <v>90.8479655623469</v>
      </c>
    </row>
    <row r="29" spans="2:29" x14ac:dyDescent="0.3">
      <c r="R29" s="12">
        <v>25</v>
      </c>
      <c r="S29" s="13">
        <v>63.9</v>
      </c>
      <c r="T29" s="78">
        <f t="shared" si="0"/>
        <v>1.1292062094246814E-3</v>
      </c>
      <c r="U29" s="15">
        <f t="shared" si="1"/>
        <v>2.2236859654529599</v>
      </c>
      <c r="V29" s="60">
        <f t="shared" si="2"/>
        <v>12.625305876111593</v>
      </c>
      <c r="W29" s="16">
        <f t="shared" si="4"/>
        <v>87.374694123888403</v>
      </c>
      <c r="X29" s="15">
        <f t="shared" si="5"/>
        <v>2.3120807235617287</v>
      </c>
      <c r="Y29" s="60">
        <f t="shared" si="3"/>
        <v>9.1520344376531</v>
      </c>
      <c r="Z29" s="16">
        <f t="shared" si="6"/>
        <v>90.8479655623469</v>
      </c>
      <c r="AA29" s="64">
        <f t="shared" si="7"/>
        <v>3.4732714384584931</v>
      </c>
      <c r="AB29" s="68">
        <v>1.414973347970818</v>
      </c>
      <c r="AC29" s="69">
        <f t="shared" si="8"/>
        <v>90.990360492695388</v>
      </c>
    </row>
    <row r="30" spans="2:29" x14ac:dyDescent="0.3">
      <c r="B30" s="6" t="s">
        <v>50</v>
      </c>
      <c r="R30" s="12">
        <v>26</v>
      </c>
      <c r="S30" s="13">
        <v>63.8</v>
      </c>
      <c r="T30" s="78">
        <f t="shared" si="0"/>
        <v>1.1274390635570373E-3</v>
      </c>
      <c r="U30" s="15">
        <f t="shared" si="1"/>
        <v>2.2271713666527293</v>
      </c>
      <c r="V30" s="60">
        <f t="shared" si="2"/>
        <v>12.488354944882929</v>
      </c>
      <c r="W30" s="16">
        <f t="shared" si="4"/>
        <v>87.511645055117071</v>
      </c>
      <c r="X30" s="15">
        <f t="shared" si="5"/>
        <v>2.3157046745390977</v>
      </c>
      <c r="Y30" s="60">
        <f t="shared" si="3"/>
        <v>9.0096395073046125</v>
      </c>
      <c r="Z30" s="16">
        <f t="shared" si="6"/>
        <v>90.990360492695388</v>
      </c>
      <c r="AA30" s="64">
        <f t="shared" si="7"/>
        <v>3.478715437578316</v>
      </c>
      <c r="AB30" s="68">
        <v>1.4313637641589874</v>
      </c>
      <c r="AC30" s="69">
        <f t="shared" si="8"/>
        <v>91.133202502888025</v>
      </c>
    </row>
    <row r="31" spans="2:29" ht="15" thickBot="1" x14ac:dyDescent="0.35">
      <c r="R31" s="12">
        <v>27</v>
      </c>
      <c r="S31" s="13">
        <v>63.7</v>
      </c>
      <c r="T31" s="78">
        <f t="shared" si="0"/>
        <v>1.125671917689393E-3</v>
      </c>
      <c r="U31" s="15">
        <f t="shared" si="1"/>
        <v>2.2306677110273805</v>
      </c>
      <c r="V31" s="60">
        <f t="shared" si="2"/>
        <v>12.350974026429052</v>
      </c>
      <c r="W31" s="16">
        <f t="shared" si="4"/>
        <v>87.649025973570943</v>
      </c>
      <c r="X31" s="15">
        <f t="shared" si="5"/>
        <v>2.3193400036985001</v>
      </c>
      <c r="Y31" s="60">
        <f t="shared" si="3"/>
        <v>8.8667974971119783</v>
      </c>
      <c r="Z31" s="16">
        <f t="shared" si="6"/>
        <v>91.133202502888025</v>
      </c>
      <c r="AA31" s="64">
        <f t="shared" si="7"/>
        <v>3.4841765293170734</v>
      </c>
      <c r="AB31" s="68">
        <v>1.4471580313422192</v>
      </c>
      <c r="AC31" s="69">
        <f t="shared" si="8"/>
        <v>91.276493701791935</v>
      </c>
    </row>
    <row r="32" spans="2:29" x14ac:dyDescent="0.3">
      <c r="B32" s="89" t="s">
        <v>29</v>
      </c>
      <c r="C32" s="90">
        <f>INTERCEPT(AC4:AC233,_xlfn.ANCHORARRAY(AB4))</f>
        <v>82.026839168263663</v>
      </c>
      <c r="R32" s="12">
        <v>28</v>
      </c>
      <c r="S32" s="13">
        <v>63.6</v>
      </c>
      <c r="T32" s="78">
        <f t="shared" si="0"/>
        <v>1.1239047718217487E-3</v>
      </c>
      <c r="U32" s="15">
        <f t="shared" si="1"/>
        <v>2.2341750501956628</v>
      </c>
      <c r="V32" s="60">
        <f t="shared" si="2"/>
        <v>12.21316109250834</v>
      </c>
      <c r="W32" s="16">
        <f t="shared" si="4"/>
        <v>87.786838907491656</v>
      </c>
      <c r="X32" s="15">
        <f t="shared" si="5"/>
        <v>2.3229867647106048</v>
      </c>
      <c r="Y32" s="60">
        <f t="shared" si="3"/>
        <v>8.7235062982080613</v>
      </c>
      <c r="Z32" s="16">
        <f t="shared" si="6"/>
        <v>91.276493701791935</v>
      </c>
      <c r="AA32" s="64">
        <f t="shared" si="7"/>
        <v>3.4896547943002787</v>
      </c>
      <c r="AB32" s="68">
        <v>1.4623979978989561</v>
      </c>
      <c r="AC32" s="69">
        <f t="shared" si="8"/>
        <v>91.420236211558532</v>
      </c>
    </row>
    <row r="33" spans="2:29" x14ac:dyDescent="0.3">
      <c r="B33" s="91" t="s">
        <v>51</v>
      </c>
      <c r="C33" s="92">
        <f>SLOPE(AC4:AC233,_xlfn.ANCHORARRAY(AB4))</f>
        <v>6.3496040342739839</v>
      </c>
      <c r="R33" s="12">
        <v>29</v>
      </c>
      <c r="S33" s="13">
        <v>63.5</v>
      </c>
      <c r="T33" s="78">
        <f t="shared" si="0"/>
        <v>1.1221376259541044E-3</v>
      </c>
      <c r="U33" s="15">
        <f t="shared" si="1"/>
        <v>2.2376934361014826</v>
      </c>
      <c r="V33" s="60">
        <f t="shared" si="2"/>
        <v>12.074914102102841</v>
      </c>
      <c r="W33" s="16">
        <f t="shared" si="4"/>
        <v>87.925085897897162</v>
      </c>
      <c r="X33" s="15">
        <f t="shared" si="5"/>
        <v>2.3266450115841648</v>
      </c>
      <c r="Y33" s="60">
        <f t="shared" si="3"/>
        <v>8.579763788441463</v>
      </c>
      <c r="Z33" s="16">
        <f t="shared" si="6"/>
        <v>91.420236211558532</v>
      </c>
      <c r="AA33" s="64">
        <f t="shared" si="7"/>
        <v>3.4951503136613784</v>
      </c>
      <c r="AB33" s="68">
        <v>1.4771212547196624</v>
      </c>
      <c r="AC33" s="69">
        <f t="shared" si="8"/>
        <v>91.420236211558532</v>
      </c>
    </row>
    <row r="34" spans="2:29" ht="15" thickBot="1" x14ac:dyDescent="0.35">
      <c r="B34" s="93" t="s">
        <v>52</v>
      </c>
      <c r="C34" s="94">
        <f>(SUMIF(Z12:Z234,"&lt;=92",Z12:Z234)-(Z12*COUNTIF(Z12:Z234,"&lt;=92")))</f>
        <v>86.810674969311549</v>
      </c>
      <c r="R34" s="12">
        <v>30</v>
      </c>
      <c r="S34" s="13">
        <v>63.5</v>
      </c>
      <c r="T34" s="78">
        <f t="shared" si="0"/>
        <v>1.1221376259541044E-3</v>
      </c>
      <c r="U34" s="15">
        <f t="shared" si="1"/>
        <v>2.2376934361014826</v>
      </c>
      <c r="V34" s="60">
        <f t="shared" si="2"/>
        <v>12.074914102102841</v>
      </c>
      <c r="W34" s="16">
        <f t="shared" si="4"/>
        <v>87.925085897897162</v>
      </c>
      <c r="X34" s="15">
        <f t="shared" si="5"/>
        <v>2.3266450115841648</v>
      </c>
      <c r="Y34" s="60">
        <f t="shared" si="3"/>
        <v>8.579763788441463</v>
      </c>
      <c r="Z34" s="16">
        <f t="shared" si="6"/>
        <v>91.420236211558532</v>
      </c>
      <c r="AA34" s="64">
        <f t="shared" si="7"/>
        <v>3.4951503136613784</v>
      </c>
      <c r="AB34" s="68">
        <v>1.4913616938342726</v>
      </c>
      <c r="AC34" s="69">
        <f t="shared" si="8"/>
        <v>91.564432167728171</v>
      </c>
    </row>
    <row r="35" spans="2:29" x14ac:dyDescent="0.3">
      <c r="R35" s="12">
        <v>31</v>
      </c>
      <c r="S35" s="13">
        <v>63.4</v>
      </c>
      <c r="T35" s="78">
        <f t="shared" si="0"/>
        <v>1.12037048008646E-3</v>
      </c>
      <c r="U35" s="15">
        <f t="shared" si="1"/>
        <v>2.2412229210164689</v>
      </c>
      <c r="V35" s="60">
        <f t="shared" si="2"/>
        <v>11.936231001317521</v>
      </c>
      <c r="W35" s="16">
        <f t="shared" si="4"/>
        <v>88.063768998682477</v>
      </c>
      <c r="X35" s="15">
        <f t="shared" si="5"/>
        <v>2.3303147986686819</v>
      </c>
      <c r="Y35" s="60">
        <f t="shared" si="3"/>
        <v>8.435567832271829</v>
      </c>
      <c r="Z35" s="16">
        <f t="shared" si="6"/>
        <v>91.564432167728171</v>
      </c>
      <c r="AA35" s="64">
        <f t="shared" si="7"/>
        <v>3.5006631690456924</v>
      </c>
      <c r="AB35" s="68">
        <v>1.505149978319906</v>
      </c>
      <c r="AC35" s="69">
        <f t="shared" si="8"/>
        <v>91.709083719335979</v>
      </c>
    </row>
    <row r="36" spans="2:29" x14ac:dyDescent="0.3">
      <c r="R36" s="12">
        <v>32</v>
      </c>
      <c r="S36" s="13">
        <v>63.3</v>
      </c>
      <c r="T36" s="78">
        <f t="shared" si="0"/>
        <v>1.1186033342188157E-3</v>
      </c>
      <c r="U36" s="15">
        <f t="shared" si="1"/>
        <v>2.2447635575425613</v>
      </c>
      <c r="V36" s="60">
        <f t="shared" si="2"/>
        <v>11.797109723278531</v>
      </c>
      <c r="W36" s="16">
        <f t="shared" si="4"/>
        <v>88.202890276721462</v>
      </c>
      <c r="X36" s="15">
        <f t="shared" si="5"/>
        <v>2.3339961806571003</v>
      </c>
      <c r="Y36" s="60">
        <f t="shared" si="3"/>
        <v>8.2909162806640282</v>
      </c>
      <c r="Z36" s="16">
        <f t="shared" si="6"/>
        <v>91.709083719335979</v>
      </c>
      <c r="AA36" s="64">
        <f t="shared" si="7"/>
        <v>3.5061934426145029</v>
      </c>
      <c r="AB36" s="68">
        <v>1.5185139398778875</v>
      </c>
      <c r="AC36" s="69">
        <f t="shared" si="8"/>
        <v>91.709083719335979</v>
      </c>
    </row>
    <row r="37" spans="2:29" x14ac:dyDescent="0.3">
      <c r="R37" s="12">
        <v>33</v>
      </c>
      <c r="S37" s="13">
        <v>63.3</v>
      </c>
      <c r="T37" s="78">
        <f t="shared" si="0"/>
        <v>1.1186033342188157E-3</v>
      </c>
      <c r="U37" s="15">
        <f t="shared" si="1"/>
        <v>2.2447635575425613</v>
      </c>
      <c r="V37" s="60">
        <f t="shared" si="2"/>
        <v>11.797109723278531</v>
      </c>
      <c r="W37" s="16">
        <f t="shared" si="4"/>
        <v>88.202890276721462</v>
      </c>
      <c r="X37" s="15">
        <f t="shared" si="5"/>
        <v>2.3339961806571003</v>
      </c>
      <c r="Y37" s="60">
        <f t="shared" si="3"/>
        <v>8.2909162806640282</v>
      </c>
      <c r="Z37" s="16">
        <f t="shared" si="6"/>
        <v>91.709083719335979</v>
      </c>
      <c r="AA37" s="64">
        <f t="shared" si="7"/>
        <v>3.5061934426145029</v>
      </c>
      <c r="AB37" s="68">
        <v>1.5314789170422551</v>
      </c>
      <c r="AC37" s="69">
        <f t="shared" si="8"/>
        <v>91.854193029018461</v>
      </c>
    </row>
    <row r="38" spans="2:29" x14ac:dyDescent="0.3">
      <c r="R38" s="12">
        <v>34</v>
      </c>
      <c r="S38" s="13">
        <v>63.2</v>
      </c>
      <c r="T38" s="78">
        <f t="shared" si="0"/>
        <v>1.1168361883511716E-3</v>
      </c>
      <c r="U38" s="15">
        <f t="shared" si="1"/>
        <v>2.2483153986146225</v>
      </c>
      <c r="V38" s="60">
        <f t="shared" si="2"/>
        <v>11.657548188030553</v>
      </c>
      <c r="W38" s="16">
        <f t="shared" si="4"/>
        <v>88.342451811969454</v>
      </c>
      <c r="X38" s="15">
        <f t="shared" si="5"/>
        <v>2.3376892125885198</v>
      </c>
      <c r="Y38" s="60">
        <f t="shared" si="3"/>
        <v>8.1458069709815391</v>
      </c>
      <c r="Z38" s="16">
        <f t="shared" si="6"/>
        <v>91.854193029018461</v>
      </c>
      <c r="AA38" s="64">
        <f t="shared" si="7"/>
        <v>3.5117412170490141</v>
      </c>
      <c r="AB38" s="68">
        <v>1.5440680443502757</v>
      </c>
      <c r="AC38" s="69">
        <f t="shared" si="8"/>
        <v>91.854193029018461</v>
      </c>
    </row>
    <row r="39" spans="2:29" x14ac:dyDescent="0.3">
      <c r="R39" s="12">
        <v>35</v>
      </c>
      <c r="S39" s="13">
        <v>63.2</v>
      </c>
      <c r="T39" s="78">
        <f t="shared" si="0"/>
        <v>1.1168361883511716E-3</v>
      </c>
      <c r="U39" s="15">
        <f t="shared" si="1"/>
        <v>2.2483153986146225</v>
      </c>
      <c r="V39" s="60">
        <f t="shared" si="2"/>
        <v>11.657548188030553</v>
      </c>
      <c r="W39" s="16">
        <f t="shared" si="4"/>
        <v>88.342451811969454</v>
      </c>
      <c r="X39" s="15">
        <f t="shared" si="5"/>
        <v>2.3376892125885198</v>
      </c>
      <c r="Y39" s="60">
        <f t="shared" si="3"/>
        <v>8.1458069709815391</v>
      </c>
      <c r="Z39" s="16">
        <f t="shared" si="6"/>
        <v>91.854193029018461</v>
      </c>
      <c r="AA39" s="64">
        <f t="shared" si="7"/>
        <v>3.5117412170490141</v>
      </c>
      <c r="AB39" s="68">
        <v>1.5563025007672873</v>
      </c>
      <c r="AC39" s="69">
        <f t="shared" si="8"/>
        <v>91.999762273121505</v>
      </c>
    </row>
    <row r="40" spans="2:29" x14ac:dyDescent="0.3">
      <c r="R40" s="12">
        <v>36</v>
      </c>
      <c r="S40" s="13">
        <v>63.1</v>
      </c>
      <c r="T40" s="78">
        <f t="shared" si="0"/>
        <v>1.1150690424835273E-3</v>
      </c>
      <c r="U40" s="15">
        <f t="shared" si="1"/>
        <v>2.2518784975030766</v>
      </c>
      <c r="V40" s="60">
        <f t="shared" si="2"/>
        <v>11.517544302433135</v>
      </c>
      <c r="W40" s="16">
        <f t="shared" si="4"/>
        <v>88.482455697566863</v>
      </c>
      <c r="X40" s="15">
        <f t="shared" si="5"/>
        <v>2.341393949850942</v>
      </c>
      <c r="Y40" s="60">
        <f t="shared" si="3"/>
        <v>8.0002377268785008</v>
      </c>
      <c r="Z40" s="16">
        <f t="shared" si="6"/>
        <v>91.999762273121505</v>
      </c>
      <c r="AA40" s="64">
        <f t="shared" si="7"/>
        <v>3.5173065755546347</v>
      </c>
      <c r="AB40" s="68">
        <v>1.568201724066995</v>
      </c>
      <c r="AC40" s="69">
        <f t="shared" si="8"/>
        <v>91.999762273121505</v>
      </c>
    </row>
    <row r="41" spans="2:29" x14ac:dyDescent="0.3">
      <c r="R41" s="12">
        <v>37</v>
      </c>
      <c r="S41" s="13">
        <v>63.1</v>
      </c>
      <c r="T41" s="78">
        <f t="shared" si="0"/>
        <v>1.1150690424835273E-3</v>
      </c>
      <c r="U41" s="15">
        <f t="shared" si="1"/>
        <v>2.2518784975030766</v>
      </c>
      <c r="V41" s="60">
        <f t="shared" si="2"/>
        <v>11.517544302433135</v>
      </c>
      <c r="W41" s="16">
        <f t="shared" si="4"/>
        <v>88.482455697566863</v>
      </c>
      <c r="X41" s="15">
        <f t="shared" si="5"/>
        <v>2.341393949850942</v>
      </c>
      <c r="Y41" s="60">
        <f t="shared" si="3"/>
        <v>8.0002377268785008</v>
      </c>
      <c r="Z41" s="16">
        <f t="shared" si="6"/>
        <v>91.999762273121505</v>
      </c>
      <c r="AA41" s="64">
        <f t="shared" si="7"/>
        <v>3.5173065755546347</v>
      </c>
      <c r="AB41" s="68">
        <v>1.5797835966168101</v>
      </c>
      <c r="AC41" s="69">
        <f t="shared" si="8"/>
        <v>92.145793641808993</v>
      </c>
    </row>
    <row r="42" spans="2:29" x14ac:dyDescent="0.3">
      <c r="R42" s="12">
        <v>38</v>
      </c>
      <c r="S42" s="13">
        <v>63</v>
      </c>
      <c r="T42" s="78">
        <f t="shared" si="0"/>
        <v>1.1133018966158832E-3</v>
      </c>
      <c r="U42" s="15">
        <f t="shared" si="1"/>
        <v>2.2554529078165735</v>
      </c>
      <c r="V42" s="60">
        <f t="shared" si="2"/>
        <v>11.37709596005605</v>
      </c>
      <c r="W42" s="16">
        <f t="shared" si="4"/>
        <v>88.622904039943947</v>
      </c>
      <c r="X42" s="15">
        <f t="shared" si="5"/>
        <v>2.3451104481840388</v>
      </c>
      <c r="Y42" s="60">
        <f t="shared" si="3"/>
        <v>7.8542063581910071</v>
      </c>
      <c r="Z42" s="16">
        <f t="shared" si="6"/>
        <v>92.145793641808993</v>
      </c>
      <c r="AA42" s="64">
        <f t="shared" si="7"/>
        <v>3.5228896018650424</v>
      </c>
      <c r="AB42" s="68">
        <v>1.5910646070264991</v>
      </c>
      <c r="AC42" s="69">
        <f t="shared" si="8"/>
        <v>92.145793641808993</v>
      </c>
    </row>
    <row r="43" spans="2:29" x14ac:dyDescent="0.3">
      <c r="R43" s="12">
        <v>39</v>
      </c>
      <c r="S43" s="13">
        <v>63</v>
      </c>
      <c r="T43" s="78">
        <f t="shared" si="0"/>
        <v>1.1133018966158832E-3</v>
      </c>
      <c r="U43" s="15">
        <f t="shared" si="1"/>
        <v>2.2554529078165735</v>
      </c>
      <c r="V43" s="60">
        <f t="shared" si="2"/>
        <v>11.37709596005605</v>
      </c>
      <c r="W43" s="16">
        <f t="shared" si="4"/>
        <v>88.622904039943947</v>
      </c>
      <c r="X43" s="15">
        <f t="shared" si="5"/>
        <v>2.3451104481840388</v>
      </c>
      <c r="Y43" s="60">
        <f t="shared" si="3"/>
        <v>7.8542063581910071</v>
      </c>
      <c r="Z43" s="16">
        <f t="shared" si="6"/>
        <v>92.145793641808993</v>
      </c>
      <c r="AA43" s="64">
        <f t="shared" si="7"/>
        <v>3.5228896018650424</v>
      </c>
      <c r="AB43" s="68">
        <v>1.6020599913279623</v>
      </c>
      <c r="AC43" s="69">
        <f t="shared" si="8"/>
        <v>92.292289339172754</v>
      </c>
    </row>
    <row r="44" spans="2:29" x14ac:dyDescent="0.3">
      <c r="R44" s="12">
        <v>40</v>
      </c>
      <c r="S44" s="13">
        <v>62.9</v>
      </c>
      <c r="T44" s="78">
        <f t="shared" si="0"/>
        <v>1.1115347507482389E-3</v>
      </c>
      <c r="U44" s="15">
        <f t="shared" si="1"/>
        <v>2.2590386835046758</v>
      </c>
      <c r="V44" s="60">
        <f t="shared" si="2"/>
        <v>11.236201041073635</v>
      </c>
      <c r="W44" s="16">
        <f t="shared" si="4"/>
        <v>88.763798958926373</v>
      </c>
      <c r="X44" s="15">
        <f t="shared" si="5"/>
        <v>2.3488387636819463</v>
      </c>
      <c r="Y44" s="60">
        <f t="shared" si="3"/>
        <v>7.7077106608272494</v>
      </c>
      <c r="Z44" s="16">
        <f t="shared" si="6"/>
        <v>92.292289339172754</v>
      </c>
      <c r="AA44" s="64">
        <f t="shared" si="7"/>
        <v>3.5284903802463852</v>
      </c>
      <c r="AB44" s="68">
        <v>1.6127838567197355</v>
      </c>
      <c r="AC44" s="69">
        <f t="shared" si="8"/>
        <v>92.439251583343435</v>
      </c>
    </row>
    <row r="45" spans="2:29" x14ac:dyDescent="0.3">
      <c r="R45" s="12">
        <v>41</v>
      </c>
      <c r="S45" s="13">
        <v>62.8</v>
      </c>
      <c r="T45" s="78">
        <f t="shared" si="0"/>
        <v>1.1097676048805944E-3</v>
      </c>
      <c r="U45" s="15">
        <f t="shared" si="1"/>
        <v>2.2626358788605758</v>
      </c>
      <c r="V45" s="60">
        <f t="shared" si="2"/>
        <v>11.09485741215812</v>
      </c>
      <c r="W45" s="16">
        <f t="shared" si="4"/>
        <v>88.90514258784188</v>
      </c>
      <c r="X45" s="15">
        <f t="shared" si="5"/>
        <v>2.3525789527960903</v>
      </c>
      <c r="Y45" s="60">
        <f t="shared" si="3"/>
        <v>7.5607484166565708</v>
      </c>
      <c r="Z45" s="16">
        <f t="shared" si="6"/>
        <v>92.439251583343435</v>
      </c>
      <c r="AA45" s="64">
        <f t="shared" si="7"/>
        <v>3.5341089955015494</v>
      </c>
      <c r="AB45" s="68">
        <v>1.6232492903979006</v>
      </c>
      <c r="AC45" s="69">
        <f t="shared" si="8"/>
        <v>92.439251583343435</v>
      </c>
    </row>
    <row r="46" spans="2:29" x14ac:dyDescent="0.3">
      <c r="R46" s="12">
        <v>42</v>
      </c>
      <c r="S46" s="13">
        <v>62.8</v>
      </c>
      <c r="T46" s="78">
        <f t="shared" si="0"/>
        <v>1.1097676048805944E-3</v>
      </c>
      <c r="U46" s="15">
        <f t="shared" si="1"/>
        <v>2.2626358788605758</v>
      </c>
      <c r="V46" s="60">
        <f t="shared" si="2"/>
        <v>11.09485741215812</v>
      </c>
      <c r="W46" s="16">
        <f t="shared" si="4"/>
        <v>88.90514258784188</v>
      </c>
      <c r="X46" s="15">
        <f t="shared" si="5"/>
        <v>2.3525789527960903</v>
      </c>
      <c r="Y46" s="60">
        <f t="shared" si="3"/>
        <v>7.5607484166565708</v>
      </c>
      <c r="Z46" s="16">
        <f t="shared" si="6"/>
        <v>92.439251583343435</v>
      </c>
      <c r="AA46" s="64">
        <f t="shared" si="7"/>
        <v>3.5341089955015494</v>
      </c>
      <c r="AB46" s="68">
        <v>1.6334684555795864</v>
      </c>
      <c r="AC46" s="69">
        <f t="shared" si="8"/>
        <v>92.439251583343435</v>
      </c>
    </row>
    <row r="47" spans="2:29" x14ac:dyDescent="0.3">
      <c r="R47" s="12">
        <v>43</v>
      </c>
      <c r="S47" s="13">
        <v>62.8</v>
      </c>
      <c r="T47" s="78">
        <f t="shared" si="0"/>
        <v>1.1097676048805944E-3</v>
      </c>
      <c r="U47" s="15">
        <f t="shared" si="1"/>
        <v>2.2626358788605758</v>
      </c>
      <c r="V47" s="60">
        <f t="shared" si="2"/>
        <v>11.09485741215812</v>
      </c>
      <c r="W47" s="16">
        <f t="shared" si="4"/>
        <v>88.90514258784188</v>
      </c>
      <c r="X47" s="15">
        <f t="shared" si="5"/>
        <v>2.3525789527960903</v>
      </c>
      <c r="Y47" s="60">
        <f t="shared" si="3"/>
        <v>7.5607484166565708</v>
      </c>
      <c r="Z47" s="16">
        <f t="shared" si="6"/>
        <v>92.439251583343435</v>
      </c>
      <c r="AA47" s="64">
        <f t="shared" si="7"/>
        <v>3.5341089955015494</v>
      </c>
      <c r="AB47" s="68">
        <v>1.6434526764861874</v>
      </c>
      <c r="AC47" s="69">
        <f t="shared" si="8"/>
        <v>92.586682606602352</v>
      </c>
    </row>
    <row r="48" spans="2:29" x14ac:dyDescent="0.3">
      <c r="R48" s="12">
        <v>44</v>
      </c>
      <c r="S48" s="13">
        <v>62.7</v>
      </c>
      <c r="T48" s="78">
        <f t="shared" si="0"/>
        <v>1.1080004590129503E-3</v>
      </c>
      <c r="U48" s="15">
        <f t="shared" si="1"/>
        <v>2.2662445485238303</v>
      </c>
      <c r="V48" s="60">
        <f t="shared" si="2"/>
        <v>10.953062926372093</v>
      </c>
      <c r="W48" s="16">
        <f t="shared" si="4"/>
        <v>89.046937073627902</v>
      </c>
      <c r="X48" s="15">
        <f t="shared" si="5"/>
        <v>2.3563310723380297</v>
      </c>
      <c r="Y48" s="60">
        <f t="shared" si="3"/>
        <v>7.4133173933976444</v>
      </c>
      <c r="Z48" s="16">
        <f t="shared" si="6"/>
        <v>92.586682606602352</v>
      </c>
      <c r="AA48" s="64">
        <f t="shared" si="7"/>
        <v>3.5397455329744485</v>
      </c>
      <c r="AB48" s="68">
        <v>1.6532125137753437</v>
      </c>
      <c r="AC48" s="69">
        <f t="shared" si="8"/>
        <v>92.586682606602352</v>
      </c>
    </row>
    <row r="49" spans="16:29" x14ac:dyDescent="0.3">
      <c r="R49" s="12">
        <v>45</v>
      </c>
      <c r="S49" s="13">
        <v>62.7</v>
      </c>
      <c r="T49" s="78">
        <f t="shared" si="0"/>
        <v>1.1080004590129503E-3</v>
      </c>
      <c r="U49" s="15">
        <f t="shared" si="1"/>
        <v>2.2662445485238303</v>
      </c>
      <c r="V49" s="60">
        <f t="shared" si="2"/>
        <v>10.953062926372093</v>
      </c>
      <c r="W49" s="16">
        <f t="shared" si="4"/>
        <v>89.046937073627902</v>
      </c>
      <c r="X49" s="15">
        <f t="shared" si="5"/>
        <v>2.3563310723380297</v>
      </c>
      <c r="Y49" s="60">
        <f t="shared" si="3"/>
        <v>7.4133173933976444</v>
      </c>
      <c r="Z49" s="16">
        <f t="shared" si="6"/>
        <v>92.586682606602352</v>
      </c>
      <c r="AA49" s="64">
        <f t="shared" si="7"/>
        <v>3.5397455329744485</v>
      </c>
      <c r="AB49" s="68">
        <v>1.6627578316815741</v>
      </c>
      <c r="AC49" s="69">
        <f t="shared" si="8"/>
        <v>92.734584655494672</v>
      </c>
    </row>
    <row r="50" spans="16:29" x14ac:dyDescent="0.3">
      <c r="R50" s="12">
        <v>46</v>
      </c>
      <c r="S50" s="13">
        <v>62.6</v>
      </c>
      <c r="T50" s="78">
        <f t="shared" si="0"/>
        <v>1.106233313145306E-3</v>
      </c>
      <c r="U50" s="15">
        <f t="shared" si="1"/>
        <v>2.2698647474831333</v>
      </c>
      <c r="V50" s="60">
        <f t="shared" si="2"/>
        <v>10.810815423059594</v>
      </c>
      <c r="W50" s="16">
        <f t="shared" si="4"/>
        <v>89.189184576940406</v>
      </c>
      <c r="X50" s="15">
        <f t="shared" si="5"/>
        <v>2.3600951794823395</v>
      </c>
      <c r="Y50" s="60">
        <f t="shared" si="3"/>
        <v>7.2654153445053211</v>
      </c>
      <c r="Z50" s="16">
        <f t="shared" si="6"/>
        <v>92.734584655494672</v>
      </c>
      <c r="AA50" s="64">
        <f t="shared" si="7"/>
        <v>3.5454000785542732</v>
      </c>
      <c r="AB50" s="68">
        <v>1.6720978579357175</v>
      </c>
      <c r="AC50" s="69">
        <f t="shared" si="8"/>
        <v>92.734584655494672</v>
      </c>
    </row>
    <row r="51" spans="16:29" x14ac:dyDescent="0.3">
      <c r="R51" s="12">
        <v>47</v>
      </c>
      <c r="S51" s="13">
        <v>62.6</v>
      </c>
      <c r="T51" s="78">
        <f t="shared" si="0"/>
        <v>1.106233313145306E-3</v>
      </c>
      <c r="U51" s="15">
        <f t="shared" si="1"/>
        <v>2.2698647474831333</v>
      </c>
      <c r="V51" s="60">
        <f t="shared" si="2"/>
        <v>10.810815423059594</v>
      </c>
      <c r="W51" s="16">
        <f t="shared" si="4"/>
        <v>89.189184576940406</v>
      </c>
      <c r="X51" s="15">
        <f t="shared" si="5"/>
        <v>2.3600951794823395</v>
      </c>
      <c r="Y51" s="60">
        <f t="shared" si="3"/>
        <v>7.2654153445053211</v>
      </c>
      <c r="Z51" s="16">
        <f t="shared" si="6"/>
        <v>92.734584655494672</v>
      </c>
      <c r="AA51" s="64">
        <f t="shared" si="7"/>
        <v>3.5454000785542732</v>
      </c>
      <c r="AB51" s="68">
        <v>1.6812412373755872</v>
      </c>
      <c r="AC51" s="69">
        <f t="shared" si="8"/>
        <v>92.882959990943462</v>
      </c>
    </row>
    <row r="52" spans="16:29" x14ac:dyDescent="0.3">
      <c r="R52" s="12">
        <v>48</v>
      </c>
      <c r="S52" s="13">
        <v>62.5</v>
      </c>
      <c r="T52" s="78">
        <f t="shared" si="0"/>
        <v>1.1044661672776617E-3</v>
      </c>
      <c r="U52" s="15">
        <f t="shared" si="1"/>
        <v>2.2734965310791062</v>
      </c>
      <c r="V52" s="60">
        <f t="shared" si="2"/>
        <v>10.668112727736489</v>
      </c>
      <c r="W52" s="16">
        <f t="shared" si="4"/>
        <v>89.331887272263515</v>
      </c>
      <c r="X52" s="15">
        <f t="shared" si="5"/>
        <v>2.363871331769511</v>
      </c>
      <c r="Y52" s="60">
        <f t="shared" si="3"/>
        <v>7.1170400090565415</v>
      </c>
      <c r="Z52" s="16">
        <f t="shared" si="6"/>
        <v>92.882959990943462</v>
      </c>
      <c r="AA52" s="64">
        <f t="shared" si="7"/>
        <v>3.5510727186799471</v>
      </c>
      <c r="AB52" s="68">
        <v>1.6901960800285136</v>
      </c>
      <c r="AC52" s="69">
        <f t="shared" si="8"/>
        <v>92.882959990943462</v>
      </c>
    </row>
    <row r="53" spans="16:29" x14ac:dyDescent="0.3">
      <c r="R53" s="12">
        <v>49</v>
      </c>
      <c r="S53" s="13">
        <v>62.5</v>
      </c>
      <c r="T53" s="78">
        <f t="shared" si="0"/>
        <v>1.1044661672776617E-3</v>
      </c>
      <c r="U53" s="15">
        <f t="shared" si="1"/>
        <v>2.2734965310791062</v>
      </c>
      <c r="V53" s="60">
        <f t="shared" si="2"/>
        <v>10.668112727736489</v>
      </c>
      <c r="W53" s="16">
        <f t="shared" si="4"/>
        <v>89.331887272263515</v>
      </c>
      <c r="X53" s="15">
        <f t="shared" si="5"/>
        <v>2.363871331769511</v>
      </c>
      <c r="Y53" s="60">
        <f t="shared" si="3"/>
        <v>7.1170400090565415</v>
      </c>
      <c r="Z53" s="16">
        <f t="shared" si="6"/>
        <v>92.882959990943462</v>
      </c>
      <c r="AA53" s="64">
        <f t="shared" si="7"/>
        <v>3.5510727186799471</v>
      </c>
      <c r="AB53" s="68">
        <v>1.6989700043360187</v>
      </c>
      <c r="AC53" s="69">
        <f t="shared" si="8"/>
        <v>92.882959990943462</v>
      </c>
    </row>
    <row r="54" spans="16:29" x14ac:dyDescent="0.3">
      <c r="P54" s="50"/>
      <c r="R54" s="12">
        <v>50</v>
      </c>
      <c r="S54" s="13">
        <v>62.5</v>
      </c>
      <c r="T54" s="78">
        <f t="shared" si="0"/>
        <v>1.1044661672776617E-3</v>
      </c>
      <c r="U54" s="15">
        <f t="shared" si="1"/>
        <v>2.2734965310791062</v>
      </c>
      <c r="V54" s="60">
        <f t="shared" si="2"/>
        <v>10.668112727736489</v>
      </c>
      <c r="W54" s="16">
        <f t="shared" si="4"/>
        <v>89.331887272263515</v>
      </c>
      <c r="X54" s="15">
        <f t="shared" si="5"/>
        <v>2.363871331769511</v>
      </c>
      <c r="Y54" s="60">
        <f t="shared" si="3"/>
        <v>7.1170400090565415</v>
      </c>
      <c r="Z54" s="16">
        <f t="shared" si="6"/>
        <v>92.882959990943462</v>
      </c>
      <c r="AA54" s="64">
        <f t="shared" si="7"/>
        <v>3.5510727186799471</v>
      </c>
      <c r="AB54" s="68">
        <v>1.7075701760979363</v>
      </c>
      <c r="AC54" s="69">
        <f t="shared" si="8"/>
        <v>93.031810888364845</v>
      </c>
    </row>
    <row r="55" spans="16:29" x14ac:dyDescent="0.3">
      <c r="R55" s="12">
        <v>51</v>
      </c>
      <c r="S55" s="13">
        <v>62.4</v>
      </c>
      <c r="T55" s="78">
        <f t="shared" si="0"/>
        <v>1.1026990214100176E-3</v>
      </c>
      <c r="U55" s="15">
        <f t="shared" si="1"/>
        <v>2.2771399550071174</v>
      </c>
      <c r="V55" s="60">
        <f t="shared" si="2"/>
        <v>10.524952651979669</v>
      </c>
      <c r="W55" s="16">
        <f t="shared" si="4"/>
        <v>89.475047348020325</v>
      </c>
      <c r="X55" s="15">
        <f t="shared" si="5"/>
        <v>2.3676595871088852</v>
      </c>
      <c r="Y55" s="60">
        <f t="shared" si="3"/>
        <v>6.9681891116351586</v>
      </c>
      <c r="Z55" s="16">
        <f t="shared" si="6"/>
        <v>93.031810888364845</v>
      </c>
      <c r="AA55" s="64">
        <f t="shared" si="7"/>
        <v>3.5567635403445106</v>
      </c>
      <c r="AB55" s="68">
        <v>1.7160033436347992</v>
      </c>
      <c r="AC55" s="69">
        <f t="shared" si="8"/>
        <v>93.031810888364845</v>
      </c>
    </row>
    <row r="56" spans="16:29" x14ac:dyDescent="0.3">
      <c r="R56" s="12">
        <v>52</v>
      </c>
      <c r="S56" s="13">
        <v>62.4</v>
      </c>
      <c r="T56" s="78">
        <f t="shared" si="0"/>
        <v>1.1026990214100176E-3</v>
      </c>
      <c r="U56" s="15">
        <f t="shared" si="1"/>
        <v>2.2771399550071174</v>
      </c>
      <c r="V56" s="60">
        <f t="shared" si="2"/>
        <v>10.524952651979669</v>
      </c>
      <c r="W56" s="16">
        <f t="shared" si="4"/>
        <v>89.475047348020325</v>
      </c>
      <c r="X56" s="15">
        <f t="shared" si="5"/>
        <v>2.3676595871088852</v>
      </c>
      <c r="Y56" s="60">
        <f t="shared" si="3"/>
        <v>6.9681891116351586</v>
      </c>
      <c r="Z56" s="16">
        <f t="shared" si="6"/>
        <v>93.031810888364845</v>
      </c>
      <c r="AA56" s="64">
        <f t="shared" si="7"/>
        <v>3.5567635403445106</v>
      </c>
      <c r="AB56" s="68">
        <v>1.7242758696007889</v>
      </c>
      <c r="AC56" s="69">
        <f t="shared" si="8"/>
        <v>93.181139637784369</v>
      </c>
    </row>
    <row r="57" spans="16:29" x14ac:dyDescent="0.3">
      <c r="R57" s="12">
        <v>53</v>
      </c>
      <c r="S57" s="13">
        <v>62.3</v>
      </c>
      <c r="T57" s="78">
        <f t="shared" si="0"/>
        <v>1.1009318755423733E-3</v>
      </c>
      <c r="U57" s="15">
        <f t="shared" si="1"/>
        <v>2.2807950753201305</v>
      </c>
      <c r="V57" s="60">
        <f t="shared" si="2"/>
        <v>10.381332993315107</v>
      </c>
      <c r="W57" s="16">
        <f t="shared" si="4"/>
        <v>89.618667006684888</v>
      </c>
      <c r="X57" s="15">
        <f t="shared" si="5"/>
        <v>2.3714600037816123</v>
      </c>
      <c r="Y57" s="60">
        <f t="shared" si="3"/>
        <v>6.818860362215629</v>
      </c>
      <c r="Z57" s="16">
        <f t="shared" si="6"/>
        <v>93.181139637784369</v>
      </c>
      <c r="AA57" s="64">
        <f t="shared" si="7"/>
        <v>3.5624726310994781</v>
      </c>
      <c r="AB57" s="68">
        <v>1.7323937598229686</v>
      </c>
      <c r="AC57" s="69">
        <f t="shared" si="8"/>
        <v>93.181139637784369</v>
      </c>
    </row>
    <row r="58" spans="16:29" x14ac:dyDescent="0.3">
      <c r="R58" s="12">
        <v>54</v>
      </c>
      <c r="S58" s="13">
        <v>62.3</v>
      </c>
      <c r="T58" s="78">
        <f t="shared" si="0"/>
        <v>1.1009318755423733E-3</v>
      </c>
      <c r="U58" s="15">
        <f t="shared" si="1"/>
        <v>2.2807950753201305</v>
      </c>
      <c r="V58" s="60">
        <f t="shared" si="2"/>
        <v>10.381332993315107</v>
      </c>
      <c r="W58" s="16">
        <f t="shared" si="4"/>
        <v>89.618667006684888</v>
      </c>
      <c r="X58" s="15">
        <f t="shared" si="5"/>
        <v>2.3714600037816123</v>
      </c>
      <c r="Y58" s="60">
        <f t="shared" si="3"/>
        <v>6.818860362215629</v>
      </c>
      <c r="Z58" s="16">
        <f t="shared" si="6"/>
        <v>93.181139637784369</v>
      </c>
      <c r="AA58" s="64">
        <f t="shared" si="7"/>
        <v>3.5624726310994781</v>
      </c>
      <c r="AB58" s="68">
        <v>1.7403626894942439</v>
      </c>
      <c r="AC58" s="69">
        <f t="shared" si="8"/>
        <v>93.181139637784369</v>
      </c>
    </row>
    <row r="59" spans="16:29" x14ac:dyDescent="0.3">
      <c r="R59" s="12">
        <v>55</v>
      </c>
      <c r="S59" s="13">
        <v>62.3</v>
      </c>
      <c r="T59" s="78">
        <f t="shared" si="0"/>
        <v>1.1009318755423733E-3</v>
      </c>
      <c r="U59" s="15">
        <f t="shared" si="1"/>
        <v>2.2807950753201305</v>
      </c>
      <c r="V59" s="60">
        <f t="shared" si="2"/>
        <v>10.381332993315107</v>
      </c>
      <c r="W59" s="16">
        <f t="shared" si="4"/>
        <v>89.618667006684888</v>
      </c>
      <c r="X59" s="15">
        <f t="shared" si="5"/>
        <v>2.3714600037816123</v>
      </c>
      <c r="Y59" s="60">
        <f t="shared" si="3"/>
        <v>6.818860362215629</v>
      </c>
      <c r="Z59" s="16">
        <f t="shared" si="6"/>
        <v>93.181139637784369</v>
      </c>
      <c r="AA59" s="64">
        <f t="shared" si="7"/>
        <v>3.5624726310994781</v>
      </c>
      <c r="AB59" s="68">
        <v>1.7481880270062005</v>
      </c>
      <c r="AC59" s="69">
        <f t="shared" si="8"/>
        <v>93.330948543954449</v>
      </c>
    </row>
    <row r="60" spans="16:29" x14ac:dyDescent="0.3">
      <c r="R60" s="12">
        <v>56</v>
      </c>
      <c r="S60" s="13">
        <v>62.2</v>
      </c>
      <c r="T60" s="78">
        <f t="shared" si="0"/>
        <v>1.0991647296747292E-3</v>
      </c>
      <c r="U60" s="15">
        <f t="shared" si="1"/>
        <v>2.2844619484315776</v>
      </c>
      <c r="V60" s="60">
        <f t="shared" si="2"/>
        <v>10.237251535105008</v>
      </c>
      <c r="W60" s="16">
        <f t="shared" si="4"/>
        <v>89.762748464894997</v>
      </c>
      <c r="X60" s="15">
        <f t="shared" si="5"/>
        <v>2.3752726404436406</v>
      </c>
      <c r="Y60" s="60">
        <f t="shared" si="3"/>
        <v>6.6690514560455494</v>
      </c>
      <c r="Z60" s="16">
        <f t="shared" si="6"/>
        <v>93.330948543954449</v>
      </c>
      <c r="AA60" s="64">
        <f t="shared" si="7"/>
        <v>3.5682000790594586</v>
      </c>
      <c r="AB60" s="68">
        <v>1.7558748556724915</v>
      </c>
      <c r="AC60" s="69">
        <f t="shared" si="8"/>
        <v>93.330948543954449</v>
      </c>
    </row>
    <row r="61" spans="16:29" x14ac:dyDescent="0.3">
      <c r="R61" s="12">
        <v>57</v>
      </c>
      <c r="S61" s="13">
        <v>62.2</v>
      </c>
      <c r="T61" s="78">
        <f t="shared" si="0"/>
        <v>1.0991647296747292E-3</v>
      </c>
      <c r="U61" s="15">
        <f t="shared" si="1"/>
        <v>2.2844619484315776</v>
      </c>
      <c r="V61" s="60">
        <f t="shared" si="2"/>
        <v>10.237251535105008</v>
      </c>
      <c r="W61" s="16">
        <f t="shared" si="4"/>
        <v>89.762748464894997</v>
      </c>
      <c r="X61" s="15">
        <f t="shared" si="5"/>
        <v>2.3752726404436406</v>
      </c>
      <c r="Y61" s="60">
        <f t="shared" si="3"/>
        <v>6.6690514560455494</v>
      </c>
      <c r="Z61" s="16">
        <f t="shared" si="6"/>
        <v>93.330948543954449</v>
      </c>
      <c r="AA61" s="64">
        <f t="shared" si="7"/>
        <v>3.5682000790594586</v>
      </c>
      <c r="AB61" s="68">
        <v>1.7634279935629373</v>
      </c>
      <c r="AC61" s="69">
        <f t="shared" si="8"/>
        <v>93.330948543954449</v>
      </c>
    </row>
    <row r="62" spans="16:29" x14ac:dyDescent="0.3">
      <c r="R62" s="12">
        <v>58</v>
      </c>
      <c r="S62" s="13">
        <v>62.2</v>
      </c>
      <c r="T62" s="78">
        <f t="shared" si="0"/>
        <v>1.0991647296747292E-3</v>
      </c>
      <c r="U62" s="15">
        <f t="shared" si="1"/>
        <v>2.2844619484315776</v>
      </c>
      <c r="V62" s="60">
        <f t="shared" si="2"/>
        <v>10.237251535105008</v>
      </c>
      <c r="W62" s="16">
        <f t="shared" si="4"/>
        <v>89.762748464894997</v>
      </c>
      <c r="X62" s="15">
        <f t="shared" si="5"/>
        <v>2.3752726404436406</v>
      </c>
      <c r="Y62" s="60">
        <f t="shared" si="3"/>
        <v>6.6690514560455494</v>
      </c>
      <c r="Z62" s="16">
        <f t="shared" si="6"/>
        <v>93.330948543954449</v>
      </c>
      <c r="AA62" s="64">
        <f t="shared" si="7"/>
        <v>3.5682000790594586</v>
      </c>
      <c r="AB62" s="68">
        <v>1.7708520116421442</v>
      </c>
      <c r="AC62" s="69">
        <f t="shared" si="8"/>
        <v>93.481239926472881</v>
      </c>
    </row>
    <row r="63" spans="16:29" x14ac:dyDescent="0.3">
      <c r="R63" s="12">
        <v>59</v>
      </c>
      <c r="S63" s="13">
        <v>62.1</v>
      </c>
      <c r="T63" s="78">
        <f t="shared" si="0"/>
        <v>1.0973975838070849E-3</v>
      </c>
      <c r="U63" s="15">
        <f t="shared" si="1"/>
        <v>2.2881406311182628</v>
      </c>
      <c r="V63" s="60">
        <f t="shared" si="2"/>
        <v>10.092706046433674</v>
      </c>
      <c r="W63" s="16">
        <f t="shared" si="4"/>
        <v>89.907293953566324</v>
      </c>
      <c r="X63" s="15">
        <f t="shared" si="5"/>
        <v>2.3790975561287349</v>
      </c>
      <c r="Y63" s="60">
        <f t="shared" si="3"/>
        <v>6.5187600735271189</v>
      </c>
      <c r="Z63" s="16">
        <f t="shared" si="6"/>
        <v>93.481239926472881</v>
      </c>
      <c r="AA63" s="64">
        <f t="shared" si="7"/>
        <v>3.5739459729065555</v>
      </c>
      <c r="AB63" s="68">
        <v>1.7781512503836436</v>
      </c>
      <c r="AC63" s="69">
        <f t="shared" si="8"/>
        <v>93.481239926472881</v>
      </c>
    </row>
    <row r="64" spans="16:29" x14ac:dyDescent="0.3">
      <c r="R64" s="12">
        <v>60</v>
      </c>
      <c r="S64" s="13">
        <v>62.1</v>
      </c>
      <c r="T64" s="78">
        <f t="shared" si="0"/>
        <v>1.0973975838070849E-3</v>
      </c>
      <c r="U64" s="15">
        <f t="shared" si="1"/>
        <v>2.2881406311182628</v>
      </c>
      <c r="V64" s="60">
        <f t="shared" si="2"/>
        <v>10.092706046433674</v>
      </c>
      <c r="W64" s="16">
        <f t="shared" si="4"/>
        <v>89.907293953566324</v>
      </c>
      <c r="X64" s="15">
        <f t="shared" si="5"/>
        <v>2.3790975561287349</v>
      </c>
      <c r="Y64" s="60">
        <f t="shared" si="3"/>
        <v>6.5187600735271189</v>
      </c>
      <c r="Z64" s="16">
        <f t="shared" si="6"/>
        <v>93.481239926472881</v>
      </c>
      <c r="AA64" s="64">
        <f t="shared" si="7"/>
        <v>3.5739459729065555</v>
      </c>
      <c r="AB64" s="68">
        <v>1.7853298350107671</v>
      </c>
      <c r="AC64" s="69">
        <f t="shared" si="8"/>
        <v>93.481239926472881</v>
      </c>
    </row>
    <row r="65" spans="18:29" x14ac:dyDescent="0.3">
      <c r="R65" s="12">
        <v>61</v>
      </c>
      <c r="S65" s="13">
        <v>62.1</v>
      </c>
      <c r="T65" s="78">
        <f t="shared" si="0"/>
        <v>1.0973975838070849E-3</v>
      </c>
      <c r="U65" s="15">
        <f t="shared" si="1"/>
        <v>2.2881406311182628</v>
      </c>
      <c r="V65" s="60">
        <f t="shared" si="2"/>
        <v>10.092706046433674</v>
      </c>
      <c r="W65" s="16">
        <f t="shared" si="4"/>
        <v>89.907293953566324</v>
      </c>
      <c r="X65" s="15">
        <f t="shared" si="5"/>
        <v>2.3790975561287349</v>
      </c>
      <c r="Y65" s="60">
        <f t="shared" si="3"/>
        <v>6.5187600735271189</v>
      </c>
      <c r="Z65" s="16">
        <f t="shared" si="6"/>
        <v>93.481239926472881</v>
      </c>
      <c r="AA65" s="64">
        <f t="shared" si="7"/>
        <v>3.5739459729065555</v>
      </c>
      <c r="AB65" s="68">
        <v>1.7923916894982539</v>
      </c>
      <c r="AC65" s="69">
        <f t="shared" si="8"/>
        <v>93.632016119902701</v>
      </c>
    </row>
    <row r="66" spans="18:29" x14ac:dyDescent="0.3">
      <c r="R66" s="12">
        <v>62</v>
      </c>
      <c r="S66" s="13">
        <v>62</v>
      </c>
      <c r="T66" s="78">
        <f t="shared" si="0"/>
        <v>1.0956304379394404E-3</v>
      </c>
      <c r="U66" s="15">
        <f t="shared" si="1"/>
        <v>2.2918311805232929</v>
      </c>
      <c r="V66" s="60">
        <f t="shared" si="2"/>
        <v>9.9476942819924137</v>
      </c>
      <c r="W66" s="16">
        <f t="shared" si="4"/>
        <v>90.052305718007588</v>
      </c>
      <c r="X66" s="15">
        <f t="shared" si="5"/>
        <v>2.3829348102515238</v>
      </c>
      <c r="Y66" s="60">
        <f t="shared" si="3"/>
        <v>6.3679838800972943</v>
      </c>
      <c r="Z66" s="16">
        <f t="shared" si="6"/>
        <v>93.632016119902701</v>
      </c>
      <c r="AA66" s="64">
        <f t="shared" si="7"/>
        <v>3.5797104018951194</v>
      </c>
      <c r="AB66" s="68">
        <v>1.7993405494535817</v>
      </c>
      <c r="AC66" s="69">
        <f t="shared" si="8"/>
        <v>93.632016119902701</v>
      </c>
    </row>
    <row r="67" spans="18:29" x14ac:dyDescent="0.3">
      <c r="R67" s="12">
        <v>63</v>
      </c>
      <c r="S67" s="13">
        <v>62</v>
      </c>
      <c r="T67" s="78">
        <f t="shared" si="0"/>
        <v>1.0956304379394404E-3</v>
      </c>
      <c r="U67" s="15">
        <f t="shared" si="1"/>
        <v>2.2918311805232929</v>
      </c>
      <c r="V67" s="60">
        <f t="shared" si="2"/>
        <v>9.9476942819924137</v>
      </c>
      <c r="W67" s="16">
        <f t="shared" si="4"/>
        <v>90.052305718007588</v>
      </c>
      <c r="X67" s="15">
        <f t="shared" si="5"/>
        <v>2.3829348102515238</v>
      </c>
      <c r="Y67" s="60">
        <f t="shared" si="3"/>
        <v>6.3679838800972943</v>
      </c>
      <c r="Z67" s="16">
        <f t="shared" si="6"/>
        <v>93.632016119902701</v>
      </c>
      <c r="AA67" s="64">
        <f t="shared" si="7"/>
        <v>3.5797104018951194</v>
      </c>
      <c r="AB67" s="68">
        <v>1.8061799739838871</v>
      </c>
      <c r="AC67" s="69">
        <f t="shared" si="8"/>
        <v>93.632016119902701</v>
      </c>
    </row>
    <row r="68" spans="18:29" x14ac:dyDescent="0.3">
      <c r="R68" s="12">
        <v>64</v>
      </c>
      <c r="S68" s="13">
        <v>62</v>
      </c>
      <c r="T68" s="78">
        <f t="shared" ref="T68:T131" si="9">(PI()*$D$10^2/4*S68)*10^-9</f>
        <v>1.0956304379394404E-3</v>
      </c>
      <c r="U68" s="15">
        <f t="shared" ref="U68:U131" si="10">$D$14/T68*10^-6</f>
        <v>2.2918311805232929</v>
      </c>
      <c r="V68" s="60">
        <f t="shared" ref="V68:V131" si="11">(1-(U68/$D$12))*100</f>
        <v>9.9476942819924137</v>
      </c>
      <c r="W68" s="16">
        <f t="shared" si="4"/>
        <v>90.052305718007588</v>
      </c>
      <c r="X68" s="15">
        <f t="shared" si="5"/>
        <v>2.3829348102515238</v>
      </c>
      <c r="Y68" s="60">
        <f t="shared" ref="Y68:Y104" si="12">(1-(X68/$D$12))*100</f>
        <v>6.3679838800972943</v>
      </c>
      <c r="Z68" s="16">
        <f t="shared" si="6"/>
        <v>93.632016119902701</v>
      </c>
      <c r="AA68" s="64">
        <f t="shared" si="7"/>
        <v>3.5797104018951194</v>
      </c>
      <c r="AB68" s="68">
        <v>1.8129133566428555</v>
      </c>
      <c r="AC68" s="69">
        <f t="shared" si="8"/>
        <v>93.632016119902701</v>
      </c>
    </row>
    <row r="69" spans="18:29" x14ac:dyDescent="0.3">
      <c r="R69" s="12">
        <v>65</v>
      </c>
      <c r="S69" s="13">
        <v>62</v>
      </c>
      <c r="T69" s="78">
        <f t="shared" si="9"/>
        <v>1.0956304379394404E-3</v>
      </c>
      <c r="U69" s="15">
        <f t="shared" si="10"/>
        <v>2.2918311805232929</v>
      </c>
      <c r="V69" s="60">
        <f t="shared" si="11"/>
        <v>9.9476942819924137</v>
      </c>
      <c r="W69" s="16">
        <f t="shared" ref="W69:W105" si="13">100-V69</f>
        <v>90.052305718007588</v>
      </c>
      <c r="X69" s="15">
        <f t="shared" ref="X69:X132" si="14">$D$15/$U$234*U69</f>
        <v>2.3829348102515238</v>
      </c>
      <c r="Y69" s="60">
        <f t="shared" si="12"/>
        <v>6.3679838800972943</v>
      </c>
      <c r="Z69" s="16">
        <f t="shared" ref="Z69:Z105" si="15">100-Y69</f>
        <v>93.632016119902701</v>
      </c>
      <c r="AA69" s="64">
        <f t="shared" ref="AA69:AA132" si="16">V69-Y69</f>
        <v>3.5797104018951194</v>
      </c>
      <c r="AB69" s="68">
        <v>1.8195439355418688</v>
      </c>
      <c r="AC69" s="69">
        <f t="shared" ref="AC69:AC104" si="17">Z70</f>
        <v>93.783279473892804</v>
      </c>
    </row>
    <row r="70" spans="18:29" x14ac:dyDescent="0.3">
      <c r="R70" s="12">
        <v>66</v>
      </c>
      <c r="S70" s="13">
        <v>61.9</v>
      </c>
      <c r="T70" s="78">
        <f t="shared" si="9"/>
        <v>1.0938632920717963E-3</v>
      </c>
      <c r="U70" s="15">
        <f t="shared" si="10"/>
        <v>2.2955336541590325</v>
      </c>
      <c r="V70" s="60">
        <f t="shared" si="11"/>
        <v>9.8022139819633587</v>
      </c>
      <c r="W70" s="16">
        <f t="shared" si="13"/>
        <v>90.197786018036638</v>
      </c>
      <c r="X70" s="15">
        <f t="shared" si="14"/>
        <v>2.3867844626105721</v>
      </c>
      <c r="Y70" s="60">
        <f t="shared" si="12"/>
        <v>6.2167205261071885</v>
      </c>
      <c r="Z70" s="16">
        <f t="shared" si="15"/>
        <v>93.783279473892804</v>
      </c>
      <c r="AA70" s="64">
        <f t="shared" si="16"/>
        <v>3.5854934558561702</v>
      </c>
      <c r="AB70" s="68">
        <v>1.8260748027008264</v>
      </c>
      <c r="AC70" s="69">
        <f t="shared" si="17"/>
        <v>93.783279473892804</v>
      </c>
    </row>
    <row r="71" spans="18:29" x14ac:dyDescent="0.3">
      <c r="R71" s="12">
        <v>67</v>
      </c>
      <c r="S71" s="13">
        <v>61.9</v>
      </c>
      <c r="T71" s="78">
        <f t="shared" si="9"/>
        <v>1.0938632920717963E-3</v>
      </c>
      <c r="U71" s="15">
        <f t="shared" si="10"/>
        <v>2.2955336541590325</v>
      </c>
      <c r="V71" s="60">
        <f t="shared" si="11"/>
        <v>9.8022139819633587</v>
      </c>
      <c r="W71" s="16">
        <f t="shared" si="13"/>
        <v>90.197786018036638</v>
      </c>
      <c r="X71" s="15">
        <f t="shared" si="14"/>
        <v>2.3867844626105721</v>
      </c>
      <c r="Y71" s="60">
        <f t="shared" si="12"/>
        <v>6.2167205261071885</v>
      </c>
      <c r="Z71" s="16">
        <f t="shared" si="15"/>
        <v>93.783279473892804</v>
      </c>
      <c r="AA71" s="64">
        <f t="shared" si="16"/>
        <v>3.5854934558561702</v>
      </c>
      <c r="AB71" s="68">
        <v>1.8325089127062364</v>
      </c>
      <c r="AC71" s="69">
        <f t="shared" si="17"/>
        <v>93.783279473892804</v>
      </c>
    </row>
    <row r="72" spans="18:29" x14ac:dyDescent="0.3">
      <c r="R72" s="12">
        <v>68</v>
      </c>
      <c r="S72" s="13">
        <v>61.9</v>
      </c>
      <c r="T72" s="78">
        <f t="shared" si="9"/>
        <v>1.0938632920717963E-3</v>
      </c>
      <c r="U72" s="15">
        <f t="shared" si="10"/>
        <v>2.2955336541590325</v>
      </c>
      <c r="V72" s="60">
        <f t="shared" si="11"/>
        <v>9.8022139819633587</v>
      </c>
      <c r="W72" s="16">
        <f t="shared" si="13"/>
        <v>90.197786018036638</v>
      </c>
      <c r="X72" s="15">
        <f t="shared" si="14"/>
        <v>2.3867844626105721</v>
      </c>
      <c r="Y72" s="60">
        <f t="shared" si="12"/>
        <v>6.2167205261071885</v>
      </c>
      <c r="Z72" s="16">
        <f t="shared" si="15"/>
        <v>93.783279473892804</v>
      </c>
      <c r="AA72" s="64">
        <f t="shared" si="16"/>
        <v>3.5854934558561702</v>
      </c>
      <c r="AB72" s="68">
        <v>1.8388490907372552</v>
      </c>
      <c r="AC72" s="69">
        <f t="shared" si="17"/>
        <v>93.935032353300429</v>
      </c>
    </row>
    <row r="73" spans="18:29" x14ac:dyDescent="0.3">
      <c r="R73" s="12">
        <v>69</v>
      </c>
      <c r="S73" s="13">
        <v>61.8</v>
      </c>
      <c r="T73" s="78">
        <f t="shared" si="9"/>
        <v>1.0920961462041519E-3</v>
      </c>
      <c r="U73" s="15">
        <f t="shared" si="10"/>
        <v>2.2992481099100992</v>
      </c>
      <c r="V73" s="60">
        <f t="shared" si="11"/>
        <v>9.6562628719017987</v>
      </c>
      <c r="W73" s="16">
        <f t="shared" si="13"/>
        <v>90.343737128098198</v>
      </c>
      <c r="X73" s="15">
        <f t="shared" si="14"/>
        <v>2.3906465733914959</v>
      </c>
      <c r="Y73" s="60">
        <f t="shared" si="12"/>
        <v>6.0649676466995706</v>
      </c>
      <c r="Z73" s="16">
        <f t="shared" si="15"/>
        <v>93.935032353300429</v>
      </c>
      <c r="AA73" s="64">
        <f t="shared" si="16"/>
        <v>3.5912952252022281</v>
      </c>
      <c r="AB73" s="68">
        <v>1.8450980400142569</v>
      </c>
      <c r="AC73" s="69">
        <f t="shared" si="17"/>
        <v>93.935032353300429</v>
      </c>
    </row>
    <row r="74" spans="18:29" x14ac:dyDescent="0.3">
      <c r="R74" s="12">
        <v>70</v>
      </c>
      <c r="S74" s="13">
        <v>61.8</v>
      </c>
      <c r="T74" s="78">
        <f t="shared" si="9"/>
        <v>1.0920961462041519E-3</v>
      </c>
      <c r="U74" s="15">
        <f t="shared" si="10"/>
        <v>2.2992481099100992</v>
      </c>
      <c r="V74" s="60">
        <f t="shared" si="11"/>
        <v>9.6562628719017987</v>
      </c>
      <c r="W74" s="16">
        <f t="shared" si="13"/>
        <v>90.343737128098198</v>
      </c>
      <c r="X74" s="15">
        <f t="shared" si="14"/>
        <v>2.3906465733914959</v>
      </c>
      <c r="Y74" s="60">
        <f t="shared" si="12"/>
        <v>6.0649676466995706</v>
      </c>
      <c r="Z74" s="16">
        <f t="shared" si="15"/>
        <v>93.935032353300429</v>
      </c>
      <c r="AA74" s="64">
        <f t="shared" si="16"/>
        <v>3.5912952252022281</v>
      </c>
      <c r="AB74" s="68">
        <v>1.8512583487190752</v>
      </c>
      <c r="AC74" s="69">
        <f t="shared" si="17"/>
        <v>93.935032353300429</v>
      </c>
    </row>
    <row r="75" spans="18:29" x14ac:dyDescent="0.3">
      <c r="R75" s="12">
        <v>71</v>
      </c>
      <c r="S75" s="13">
        <v>61.8</v>
      </c>
      <c r="T75" s="78">
        <f t="shared" si="9"/>
        <v>1.0920961462041519E-3</v>
      </c>
      <c r="U75" s="15">
        <f t="shared" si="10"/>
        <v>2.2992481099100992</v>
      </c>
      <c r="V75" s="60">
        <f t="shared" si="11"/>
        <v>9.6562628719017987</v>
      </c>
      <c r="W75" s="16">
        <f t="shared" si="13"/>
        <v>90.343737128098198</v>
      </c>
      <c r="X75" s="15">
        <f t="shared" si="14"/>
        <v>2.3906465733914959</v>
      </c>
      <c r="Y75" s="60">
        <f t="shared" si="12"/>
        <v>6.0649676466995706</v>
      </c>
      <c r="Z75" s="16">
        <f t="shared" si="15"/>
        <v>93.935032353300429</v>
      </c>
      <c r="AA75" s="64">
        <f t="shared" si="16"/>
        <v>3.5912952252022281</v>
      </c>
      <c r="AB75" s="68">
        <v>1.8573324964312685</v>
      </c>
      <c r="AC75" s="69">
        <f t="shared" si="17"/>
        <v>93.935032353300429</v>
      </c>
    </row>
    <row r="76" spans="18:29" x14ac:dyDescent="0.3">
      <c r="R76" s="12">
        <v>72</v>
      </c>
      <c r="S76" s="13">
        <v>61.8</v>
      </c>
      <c r="T76" s="78">
        <f t="shared" si="9"/>
        <v>1.0920961462041519E-3</v>
      </c>
      <c r="U76" s="15">
        <f t="shared" si="10"/>
        <v>2.2992481099100992</v>
      </c>
      <c r="V76" s="60">
        <f t="shared" si="11"/>
        <v>9.6562628719017987</v>
      </c>
      <c r="W76" s="16">
        <f t="shared" si="13"/>
        <v>90.343737128098198</v>
      </c>
      <c r="X76" s="15">
        <f t="shared" si="14"/>
        <v>2.3906465733914959</v>
      </c>
      <c r="Y76" s="60">
        <f t="shared" si="12"/>
        <v>6.0649676466995706</v>
      </c>
      <c r="Z76" s="16">
        <f t="shared" si="15"/>
        <v>93.935032353300429</v>
      </c>
      <c r="AA76" s="64">
        <f t="shared" si="16"/>
        <v>3.5912952252022281</v>
      </c>
      <c r="AB76" s="68">
        <v>1.8633228601204559</v>
      </c>
      <c r="AC76" s="69">
        <f t="shared" si="17"/>
        <v>94.08727713831388</v>
      </c>
    </row>
    <row r="77" spans="18:29" x14ac:dyDescent="0.3">
      <c r="R77" s="12">
        <v>73</v>
      </c>
      <c r="S77" s="13">
        <v>61.7</v>
      </c>
      <c r="T77" s="78">
        <f t="shared" si="9"/>
        <v>1.0903290003365079E-3</v>
      </c>
      <c r="U77" s="15">
        <f t="shared" si="10"/>
        <v>2.3029746060363716</v>
      </c>
      <c r="V77" s="60">
        <f t="shared" si="11"/>
        <v>9.5098386626180087</v>
      </c>
      <c r="W77" s="16">
        <f t="shared" si="13"/>
        <v>90.490161337381991</v>
      </c>
      <c r="X77" s="15">
        <f t="shared" si="14"/>
        <v>2.394521203170088</v>
      </c>
      <c r="Y77" s="60">
        <f t="shared" si="12"/>
        <v>5.9127228616861256</v>
      </c>
      <c r="Z77" s="16">
        <f t="shared" si="15"/>
        <v>94.08727713831388</v>
      </c>
      <c r="AA77" s="64">
        <f t="shared" si="16"/>
        <v>3.5971158009318831</v>
      </c>
      <c r="AB77" s="68">
        <v>1.8692317197309762</v>
      </c>
      <c r="AC77" s="69">
        <f t="shared" si="17"/>
        <v>94.08727713831388</v>
      </c>
    </row>
    <row r="78" spans="18:29" x14ac:dyDescent="0.3">
      <c r="R78" s="12">
        <v>74</v>
      </c>
      <c r="S78" s="13">
        <v>61.7</v>
      </c>
      <c r="T78" s="78">
        <f t="shared" si="9"/>
        <v>1.0903290003365079E-3</v>
      </c>
      <c r="U78" s="15">
        <f t="shared" si="10"/>
        <v>2.3029746060363716</v>
      </c>
      <c r="V78" s="60">
        <f t="shared" si="11"/>
        <v>9.5098386626180087</v>
      </c>
      <c r="W78" s="16">
        <f t="shared" si="13"/>
        <v>90.490161337381991</v>
      </c>
      <c r="X78" s="15">
        <f t="shared" si="14"/>
        <v>2.394521203170088</v>
      </c>
      <c r="Y78" s="60">
        <f t="shared" si="12"/>
        <v>5.9127228616861256</v>
      </c>
      <c r="Z78" s="16">
        <f t="shared" si="15"/>
        <v>94.08727713831388</v>
      </c>
      <c r="AA78" s="64">
        <f t="shared" si="16"/>
        <v>3.5971158009318831</v>
      </c>
      <c r="AB78" s="68">
        <v>1.8750612633917001</v>
      </c>
      <c r="AC78" s="69">
        <f t="shared" si="17"/>
        <v>94.08727713831388</v>
      </c>
    </row>
    <row r="79" spans="18:29" x14ac:dyDescent="0.3">
      <c r="R79" s="12">
        <v>75</v>
      </c>
      <c r="S79" s="13">
        <v>61.7</v>
      </c>
      <c r="T79" s="78">
        <f t="shared" si="9"/>
        <v>1.0903290003365079E-3</v>
      </c>
      <c r="U79" s="15">
        <f t="shared" si="10"/>
        <v>2.3029746060363716</v>
      </c>
      <c r="V79" s="60">
        <f t="shared" si="11"/>
        <v>9.5098386626180087</v>
      </c>
      <c r="W79" s="16">
        <f t="shared" si="13"/>
        <v>90.490161337381991</v>
      </c>
      <c r="X79" s="15">
        <f t="shared" si="14"/>
        <v>2.394521203170088</v>
      </c>
      <c r="Y79" s="60">
        <f t="shared" si="12"/>
        <v>5.9127228616861256</v>
      </c>
      <c r="Z79" s="16">
        <f t="shared" si="15"/>
        <v>94.08727713831388</v>
      </c>
      <c r="AA79" s="64">
        <f t="shared" si="16"/>
        <v>3.5971158009318831</v>
      </c>
      <c r="AB79" s="68">
        <v>1.8808135922807914</v>
      </c>
      <c r="AC79" s="69">
        <f t="shared" si="17"/>
        <v>94.08727713831388</v>
      </c>
    </row>
    <row r="80" spans="18:29" x14ac:dyDescent="0.3">
      <c r="R80" s="12">
        <v>76</v>
      </c>
      <c r="S80" s="13">
        <v>61.7</v>
      </c>
      <c r="T80" s="78">
        <f t="shared" si="9"/>
        <v>1.0903290003365079E-3</v>
      </c>
      <c r="U80" s="15">
        <f t="shared" si="10"/>
        <v>2.3029746060363716</v>
      </c>
      <c r="V80" s="60">
        <f t="shared" si="11"/>
        <v>9.5098386626180087</v>
      </c>
      <c r="W80" s="16">
        <f t="shared" si="13"/>
        <v>90.490161337381991</v>
      </c>
      <c r="X80" s="15">
        <f t="shared" si="14"/>
        <v>2.394521203170088</v>
      </c>
      <c r="Y80" s="60">
        <f t="shared" si="12"/>
        <v>5.9127228616861256</v>
      </c>
      <c r="Z80" s="16">
        <f t="shared" si="15"/>
        <v>94.08727713831388</v>
      </c>
      <c r="AA80" s="64">
        <f t="shared" si="16"/>
        <v>3.5971158009318831</v>
      </c>
      <c r="AB80" s="68">
        <v>1.8864907251724818</v>
      </c>
      <c r="AC80" s="69">
        <f t="shared" si="17"/>
        <v>94.240016224577374</v>
      </c>
    </row>
    <row r="81" spans="18:29" x14ac:dyDescent="0.3">
      <c r="R81" s="12">
        <v>77</v>
      </c>
      <c r="S81" s="13">
        <v>61.6</v>
      </c>
      <c r="T81" s="78">
        <f t="shared" si="9"/>
        <v>1.0885618544688635E-3</v>
      </c>
      <c r="U81" s="15">
        <f t="shared" si="10"/>
        <v>2.306713201176041</v>
      </c>
      <c r="V81" s="60">
        <f t="shared" si="11"/>
        <v>9.362939050057328</v>
      </c>
      <c r="W81" s="16">
        <f t="shared" si="13"/>
        <v>90.637060949942679</v>
      </c>
      <c r="X81" s="15">
        <f t="shared" si="14"/>
        <v>2.3984084129154941</v>
      </c>
      <c r="Y81" s="60">
        <f t="shared" si="12"/>
        <v>5.7599837754226275</v>
      </c>
      <c r="Z81" s="16">
        <f t="shared" si="15"/>
        <v>94.240016224577374</v>
      </c>
      <c r="AA81" s="64">
        <f t="shared" si="16"/>
        <v>3.6029552746347004</v>
      </c>
      <c r="AB81" s="68">
        <v>1.8920946026904804</v>
      </c>
      <c r="AC81" s="69">
        <f t="shared" si="17"/>
        <v>94.240016224577374</v>
      </c>
    </row>
    <row r="82" spans="18:29" x14ac:dyDescent="0.3">
      <c r="R82" s="12">
        <v>78</v>
      </c>
      <c r="S82" s="13">
        <v>61.6</v>
      </c>
      <c r="T82" s="78">
        <f t="shared" si="9"/>
        <v>1.0885618544688635E-3</v>
      </c>
      <c r="U82" s="15">
        <f t="shared" si="10"/>
        <v>2.306713201176041</v>
      </c>
      <c r="V82" s="60">
        <f t="shared" si="11"/>
        <v>9.362939050057328</v>
      </c>
      <c r="W82" s="16">
        <f t="shared" si="13"/>
        <v>90.637060949942679</v>
      </c>
      <c r="X82" s="15">
        <f t="shared" si="14"/>
        <v>2.3984084129154941</v>
      </c>
      <c r="Y82" s="60">
        <f t="shared" si="12"/>
        <v>5.7599837754226275</v>
      </c>
      <c r="Z82" s="16">
        <f t="shared" si="15"/>
        <v>94.240016224577374</v>
      </c>
      <c r="AA82" s="64">
        <f t="shared" si="16"/>
        <v>3.6029552746347004</v>
      </c>
      <c r="AB82" s="68">
        <v>1.8976270912904414</v>
      </c>
      <c r="AC82" s="69">
        <f t="shared" si="17"/>
        <v>94.240016224577374</v>
      </c>
    </row>
    <row r="83" spans="18:29" x14ac:dyDescent="0.3">
      <c r="R83" s="12">
        <v>79</v>
      </c>
      <c r="S83" s="13">
        <v>61.6</v>
      </c>
      <c r="T83" s="78">
        <f t="shared" si="9"/>
        <v>1.0885618544688635E-3</v>
      </c>
      <c r="U83" s="15">
        <f t="shared" si="10"/>
        <v>2.306713201176041</v>
      </c>
      <c r="V83" s="60">
        <f t="shared" si="11"/>
        <v>9.362939050057328</v>
      </c>
      <c r="W83" s="16">
        <f t="shared" si="13"/>
        <v>90.637060949942679</v>
      </c>
      <c r="X83" s="15">
        <f t="shared" si="14"/>
        <v>2.3984084129154941</v>
      </c>
      <c r="Y83" s="60">
        <f t="shared" si="12"/>
        <v>5.7599837754226275</v>
      </c>
      <c r="Z83" s="16">
        <f t="shared" si="15"/>
        <v>94.240016224577374</v>
      </c>
      <c r="AA83" s="64">
        <f t="shared" si="16"/>
        <v>3.6029552746347004</v>
      </c>
      <c r="AB83" s="68">
        <v>1.9030899869919435</v>
      </c>
      <c r="AC83" s="69">
        <f t="shared" si="17"/>
        <v>94.240016224577374</v>
      </c>
    </row>
    <row r="84" spans="18:29" x14ac:dyDescent="0.3">
      <c r="R84" s="12">
        <v>80</v>
      </c>
      <c r="S84" s="13">
        <v>61.6</v>
      </c>
      <c r="T84" s="78">
        <f t="shared" si="9"/>
        <v>1.0885618544688635E-3</v>
      </c>
      <c r="U84" s="15">
        <f t="shared" si="10"/>
        <v>2.306713201176041</v>
      </c>
      <c r="V84" s="60">
        <f t="shared" si="11"/>
        <v>9.362939050057328</v>
      </c>
      <c r="W84" s="16">
        <f t="shared" si="13"/>
        <v>90.637060949942679</v>
      </c>
      <c r="X84" s="15">
        <f t="shared" si="14"/>
        <v>2.3984084129154941</v>
      </c>
      <c r="Y84" s="60">
        <f t="shared" si="12"/>
        <v>5.7599837754226275</v>
      </c>
      <c r="Z84" s="16">
        <f t="shared" si="15"/>
        <v>94.240016224577374</v>
      </c>
      <c r="AA84" s="64">
        <f t="shared" si="16"/>
        <v>3.6029552746347004</v>
      </c>
      <c r="AB84" s="68">
        <v>1.9084850188786497</v>
      </c>
      <c r="AC84" s="69">
        <f t="shared" si="17"/>
        <v>94.240016224577374</v>
      </c>
    </row>
    <row r="85" spans="18:29" x14ac:dyDescent="0.3">
      <c r="R85" s="12">
        <v>81</v>
      </c>
      <c r="S85" s="13">
        <v>61.6</v>
      </c>
      <c r="T85" s="78">
        <f t="shared" si="9"/>
        <v>1.0885618544688635E-3</v>
      </c>
      <c r="U85" s="15">
        <f t="shared" si="10"/>
        <v>2.306713201176041</v>
      </c>
      <c r="V85" s="60">
        <f t="shared" si="11"/>
        <v>9.362939050057328</v>
      </c>
      <c r="W85" s="16">
        <f t="shared" si="13"/>
        <v>90.637060949942679</v>
      </c>
      <c r="X85" s="15">
        <f t="shared" si="14"/>
        <v>2.3984084129154941</v>
      </c>
      <c r="Y85" s="60">
        <f t="shared" si="12"/>
        <v>5.7599837754226275</v>
      </c>
      <c r="Z85" s="16">
        <f t="shared" si="15"/>
        <v>94.240016224577374</v>
      </c>
      <c r="AA85" s="64">
        <f t="shared" si="16"/>
        <v>3.6029552746347004</v>
      </c>
      <c r="AB85" s="68">
        <v>1.9138138523837167</v>
      </c>
      <c r="AC85" s="69">
        <f t="shared" si="17"/>
        <v>94.393252023316521</v>
      </c>
    </row>
    <row r="86" spans="18:29" x14ac:dyDescent="0.3">
      <c r="R86" s="12">
        <v>82</v>
      </c>
      <c r="S86" s="13">
        <v>61.5</v>
      </c>
      <c r="T86" s="78">
        <f t="shared" si="9"/>
        <v>1.0867947086012192E-3</v>
      </c>
      <c r="U86" s="15">
        <f t="shared" si="10"/>
        <v>2.3104639543486849</v>
      </c>
      <c r="V86" s="60">
        <f t="shared" si="11"/>
        <v>9.2155617151793763</v>
      </c>
      <c r="W86" s="16">
        <f t="shared" si="13"/>
        <v>90.784438284820624</v>
      </c>
      <c r="X86" s="15">
        <f t="shared" si="14"/>
        <v>2.4023082639934055</v>
      </c>
      <c r="Y86" s="60">
        <f t="shared" si="12"/>
        <v>5.6067479766834794</v>
      </c>
      <c r="Z86" s="16">
        <f t="shared" si="15"/>
        <v>94.393252023316521</v>
      </c>
      <c r="AA86" s="64">
        <f t="shared" si="16"/>
        <v>3.6088137384958969</v>
      </c>
      <c r="AB86" s="68">
        <v>1.919078092376074</v>
      </c>
      <c r="AC86" s="69">
        <f t="shared" si="17"/>
        <v>94.393252023316521</v>
      </c>
    </row>
    <row r="87" spans="18:29" x14ac:dyDescent="0.3">
      <c r="R87" s="12">
        <v>83</v>
      </c>
      <c r="S87" s="13">
        <v>61.5</v>
      </c>
      <c r="T87" s="78">
        <f t="shared" si="9"/>
        <v>1.0867947086012192E-3</v>
      </c>
      <c r="U87" s="15">
        <f t="shared" si="10"/>
        <v>2.3104639543486849</v>
      </c>
      <c r="V87" s="60">
        <f t="shared" si="11"/>
        <v>9.2155617151793763</v>
      </c>
      <c r="W87" s="16">
        <f t="shared" si="13"/>
        <v>90.784438284820624</v>
      </c>
      <c r="X87" s="15">
        <f t="shared" si="14"/>
        <v>2.4023082639934055</v>
      </c>
      <c r="Y87" s="60">
        <f t="shared" si="12"/>
        <v>5.6067479766834794</v>
      </c>
      <c r="Z87" s="16">
        <f t="shared" si="15"/>
        <v>94.393252023316521</v>
      </c>
      <c r="AA87" s="64">
        <f t="shared" si="16"/>
        <v>3.6088137384958969</v>
      </c>
      <c r="AB87" s="68">
        <v>1.9242792860618816</v>
      </c>
      <c r="AC87" s="69">
        <f t="shared" si="17"/>
        <v>94.393252023316521</v>
      </c>
    </row>
    <row r="88" spans="18:29" x14ac:dyDescent="0.3">
      <c r="R88" s="12">
        <v>84</v>
      </c>
      <c r="S88" s="13">
        <v>61.5</v>
      </c>
      <c r="T88" s="78">
        <f t="shared" si="9"/>
        <v>1.0867947086012192E-3</v>
      </c>
      <c r="U88" s="15">
        <f t="shared" si="10"/>
        <v>2.3104639543486849</v>
      </c>
      <c r="V88" s="60">
        <f t="shared" si="11"/>
        <v>9.2155617151793763</v>
      </c>
      <c r="W88" s="16">
        <f t="shared" si="13"/>
        <v>90.784438284820624</v>
      </c>
      <c r="X88" s="15">
        <f t="shared" si="14"/>
        <v>2.4023082639934055</v>
      </c>
      <c r="Y88" s="60">
        <f t="shared" si="12"/>
        <v>5.6067479766834794</v>
      </c>
      <c r="Z88" s="16">
        <f t="shared" si="15"/>
        <v>94.393252023316521</v>
      </c>
      <c r="AA88" s="64">
        <f t="shared" si="16"/>
        <v>3.6088137384958969</v>
      </c>
      <c r="AB88" s="68">
        <v>1.9294189257142926</v>
      </c>
      <c r="AC88" s="69">
        <f t="shared" si="17"/>
        <v>94.393252023316521</v>
      </c>
    </row>
    <row r="89" spans="18:29" x14ac:dyDescent="0.3">
      <c r="R89" s="12">
        <v>85</v>
      </c>
      <c r="S89" s="13">
        <v>61.5</v>
      </c>
      <c r="T89" s="78">
        <f t="shared" si="9"/>
        <v>1.0867947086012192E-3</v>
      </c>
      <c r="U89" s="15">
        <f t="shared" si="10"/>
        <v>2.3104639543486849</v>
      </c>
      <c r="V89" s="60">
        <f t="shared" si="11"/>
        <v>9.2155617151793763</v>
      </c>
      <c r="W89" s="16">
        <f t="shared" si="13"/>
        <v>90.784438284820624</v>
      </c>
      <c r="X89" s="15">
        <f t="shared" si="14"/>
        <v>2.4023082639934055</v>
      </c>
      <c r="Y89" s="60">
        <f t="shared" si="12"/>
        <v>5.6067479766834794</v>
      </c>
      <c r="Z89" s="16">
        <f t="shared" si="15"/>
        <v>94.393252023316521</v>
      </c>
      <c r="AA89" s="64">
        <f t="shared" si="16"/>
        <v>3.6088137384958969</v>
      </c>
      <c r="AB89" s="68">
        <v>1.9344984512435677</v>
      </c>
      <c r="AC89" s="69">
        <f t="shared" si="17"/>
        <v>94.546986961465265</v>
      </c>
    </row>
    <row r="90" spans="18:29" x14ac:dyDescent="0.3">
      <c r="R90" s="12">
        <v>86</v>
      </c>
      <c r="S90" s="13">
        <v>61.4</v>
      </c>
      <c r="T90" s="78">
        <f t="shared" si="9"/>
        <v>1.0850275627335749E-3</v>
      </c>
      <c r="U90" s="15">
        <f t="shared" si="10"/>
        <v>2.3142269249583736</v>
      </c>
      <c r="V90" s="60">
        <f t="shared" si="11"/>
        <v>9.0677043238360113</v>
      </c>
      <c r="W90" s="16">
        <f t="shared" si="13"/>
        <v>90.932295676163989</v>
      </c>
      <c r="X90" s="15">
        <f t="shared" si="14"/>
        <v>2.4062208181692908</v>
      </c>
      <c r="Y90" s="60">
        <f t="shared" si="12"/>
        <v>5.4530130385347375</v>
      </c>
      <c r="Z90" s="16">
        <f t="shared" si="15"/>
        <v>94.546986961465265</v>
      </c>
      <c r="AA90" s="64">
        <f t="shared" si="16"/>
        <v>3.6146912853012738</v>
      </c>
      <c r="AB90" s="68">
        <v>1.9395192526186185</v>
      </c>
      <c r="AC90" s="69">
        <f t="shared" si="17"/>
        <v>94.546986961465265</v>
      </c>
    </row>
    <row r="91" spans="18:29" x14ac:dyDescent="0.3">
      <c r="R91" s="12">
        <v>87</v>
      </c>
      <c r="S91" s="13">
        <v>61.4</v>
      </c>
      <c r="T91" s="78">
        <f t="shared" si="9"/>
        <v>1.0850275627335749E-3</v>
      </c>
      <c r="U91" s="15">
        <f t="shared" si="10"/>
        <v>2.3142269249583736</v>
      </c>
      <c r="V91" s="60">
        <f t="shared" si="11"/>
        <v>9.0677043238360113</v>
      </c>
      <c r="W91" s="16">
        <f t="shared" si="13"/>
        <v>90.932295676163989</v>
      </c>
      <c r="X91" s="15">
        <f t="shared" si="14"/>
        <v>2.4062208181692908</v>
      </c>
      <c r="Y91" s="60">
        <f t="shared" si="12"/>
        <v>5.4530130385347375</v>
      </c>
      <c r="Z91" s="16">
        <f t="shared" si="15"/>
        <v>94.546986961465265</v>
      </c>
      <c r="AA91" s="64">
        <f t="shared" si="16"/>
        <v>3.6146912853012738</v>
      </c>
      <c r="AB91" s="68">
        <v>1.9444826721501687</v>
      </c>
      <c r="AC91" s="69">
        <f t="shared" si="17"/>
        <v>94.546986961465265</v>
      </c>
    </row>
    <row r="92" spans="18:29" x14ac:dyDescent="0.3">
      <c r="R92" s="12">
        <v>88</v>
      </c>
      <c r="S92" s="13">
        <v>61.4</v>
      </c>
      <c r="T92" s="78">
        <f t="shared" si="9"/>
        <v>1.0850275627335749E-3</v>
      </c>
      <c r="U92" s="15">
        <f t="shared" si="10"/>
        <v>2.3142269249583736</v>
      </c>
      <c r="V92" s="60">
        <f t="shared" si="11"/>
        <v>9.0677043238360113</v>
      </c>
      <c r="W92" s="16">
        <f t="shared" si="13"/>
        <v>90.932295676163989</v>
      </c>
      <c r="X92" s="15">
        <f t="shared" si="14"/>
        <v>2.4062208181692908</v>
      </c>
      <c r="Y92" s="60">
        <f t="shared" si="12"/>
        <v>5.4530130385347375</v>
      </c>
      <c r="Z92" s="16">
        <f t="shared" si="15"/>
        <v>94.546986961465265</v>
      </c>
      <c r="AA92" s="64">
        <f t="shared" si="16"/>
        <v>3.6146912853012738</v>
      </c>
      <c r="AB92" s="68">
        <v>1.9493900066449128</v>
      </c>
      <c r="AC92" s="69">
        <f t="shared" si="17"/>
        <v>94.546986961465265</v>
      </c>
    </row>
    <row r="93" spans="18:29" x14ac:dyDescent="0.3">
      <c r="R93" s="12">
        <v>89</v>
      </c>
      <c r="S93" s="13">
        <v>61.4</v>
      </c>
      <c r="T93" s="78">
        <f t="shared" si="9"/>
        <v>1.0850275627335749E-3</v>
      </c>
      <c r="U93" s="15">
        <f t="shared" si="10"/>
        <v>2.3142269249583736</v>
      </c>
      <c r="V93" s="60">
        <f t="shared" si="11"/>
        <v>9.0677043238360113</v>
      </c>
      <c r="W93" s="16">
        <f t="shared" si="13"/>
        <v>90.932295676163989</v>
      </c>
      <c r="X93" s="15">
        <f t="shared" si="14"/>
        <v>2.4062208181692908</v>
      </c>
      <c r="Y93" s="60">
        <f t="shared" si="12"/>
        <v>5.4530130385347375</v>
      </c>
      <c r="Z93" s="16">
        <f t="shared" si="15"/>
        <v>94.546986961465265</v>
      </c>
      <c r="AA93" s="64">
        <f t="shared" si="16"/>
        <v>3.6146912853012738</v>
      </c>
      <c r="AB93" s="68">
        <v>1.954242509439325</v>
      </c>
      <c r="AC93" s="69">
        <f t="shared" si="17"/>
        <v>94.546986961465265</v>
      </c>
    </row>
    <row r="94" spans="18:29" x14ac:dyDescent="0.3">
      <c r="R94" s="12">
        <v>90</v>
      </c>
      <c r="S94" s="13">
        <v>61.4</v>
      </c>
      <c r="T94" s="78">
        <f t="shared" si="9"/>
        <v>1.0850275627335749E-3</v>
      </c>
      <c r="U94" s="15">
        <f t="shared" si="10"/>
        <v>2.3142269249583736</v>
      </c>
      <c r="V94" s="60">
        <f t="shared" si="11"/>
        <v>9.0677043238360113</v>
      </c>
      <c r="W94" s="16">
        <f t="shared" si="13"/>
        <v>90.932295676163989</v>
      </c>
      <c r="X94" s="15">
        <f t="shared" si="14"/>
        <v>2.4062208181692908</v>
      </c>
      <c r="Y94" s="60">
        <f t="shared" si="12"/>
        <v>5.4530130385347375</v>
      </c>
      <c r="Z94" s="16">
        <f t="shared" si="15"/>
        <v>94.546986961465265</v>
      </c>
      <c r="AA94" s="64">
        <f t="shared" si="16"/>
        <v>3.6146912853012738</v>
      </c>
      <c r="AB94" s="68">
        <v>1.9590413923210936</v>
      </c>
      <c r="AC94" s="69">
        <f t="shared" si="17"/>
        <v>94.701223481793889</v>
      </c>
    </row>
    <row r="95" spans="18:29" x14ac:dyDescent="0.3">
      <c r="R95" s="12">
        <v>91</v>
      </c>
      <c r="S95" s="13">
        <v>61.3</v>
      </c>
      <c r="T95" s="78">
        <f t="shared" si="9"/>
        <v>1.0832604168659308E-3</v>
      </c>
      <c r="U95" s="15">
        <f t="shared" si="10"/>
        <v>2.3180021727968043</v>
      </c>
      <c r="V95" s="60">
        <f t="shared" si="11"/>
        <v>8.9193645266481543</v>
      </c>
      <c r="W95" s="16">
        <f t="shared" si="13"/>
        <v>91.080635473351848</v>
      </c>
      <c r="X95" s="15">
        <f t="shared" si="14"/>
        <v>2.4101461376116542</v>
      </c>
      <c r="Y95" s="60">
        <f t="shared" si="12"/>
        <v>5.2987765182061164</v>
      </c>
      <c r="Z95" s="16">
        <f t="shared" si="15"/>
        <v>94.701223481793889</v>
      </c>
      <c r="AA95" s="64">
        <f t="shared" si="16"/>
        <v>3.6205880084420379</v>
      </c>
      <c r="AB95" s="68">
        <v>1.9637878273455553</v>
      </c>
      <c r="AC95" s="69">
        <f t="shared" si="17"/>
        <v>94.701223481793889</v>
      </c>
    </row>
    <row r="96" spans="18:29" x14ac:dyDescent="0.3">
      <c r="R96" s="12">
        <v>92</v>
      </c>
      <c r="S96" s="13">
        <v>61.3</v>
      </c>
      <c r="T96" s="78">
        <f t="shared" si="9"/>
        <v>1.0832604168659308E-3</v>
      </c>
      <c r="U96" s="15">
        <f t="shared" si="10"/>
        <v>2.3180021727968043</v>
      </c>
      <c r="V96" s="60">
        <f t="shared" si="11"/>
        <v>8.9193645266481543</v>
      </c>
      <c r="W96" s="16">
        <f t="shared" si="13"/>
        <v>91.080635473351848</v>
      </c>
      <c r="X96" s="15">
        <f t="shared" si="14"/>
        <v>2.4101461376116542</v>
      </c>
      <c r="Y96" s="60">
        <f t="shared" si="12"/>
        <v>5.2987765182061164</v>
      </c>
      <c r="Z96" s="16">
        <f t="shared" si="15"/>
        <v>94.701223481793889</v>
      </c>
      <c r="AA96" s="64">
        <f t="shared" si="16"/>
        <v>3.6205880084420379</v>
      </c>
      <c r="AB96" s="68">
        <v>1.968482948553935</v>
      </c>
      <c r="AC96" s="69">
        <f t="shared" si="17"/>
        <v>94.701223481793889</v>
      </c>
    </row>
    <row r="97" spans="18:29" x14ac:dyDescent="0.3">
      <c r="R97" s="12">
        <v>93</v>
      </c>
      <c r="S97" s="13">
        <v>61.3</v>
      </c>
      <c r="T97" s="78">
        <f t="shared" si="9"/>
        <v>1.0832604168659308E-3</v>
      </c>
      <c r="U97" s="15">
        <f t="shared" si="10"/>
        <v>2.3180021727968043</v>
      </c>
      <c r="V97" s="60">
        <f t="shared" si="11"/>
        <v>8.9193645266481543</v>
      </c>
      <c r="W97" s="16">
        <f t="shared" si="13"/>
        <v>91.080635473351848</v>
      </c>
      <c r="X97" s="15">
        <f t="shared" si="14"/>
        <v>2.4101461376116542</v>
      </c>
      <c r="Y97" s="60">
        <f t="shared" si="12"/>
        <v>5.2987765182061164</v>
      </c>
      <c r="Z97" s="16">
        <f t="shared" si="15"/>
        <v>94.701223481793889</v>
      </c>
      <c r="AA97" s="64">
        <f t="shared" si="16"/>
        <v>3.6205880084420379</v>
      </c>
      <c r="AB97" s="68">
        <v>1.9731278535996986</v>
      </c>
      <c r="AC97" s="69">
        <f t="shared" si="17"/>
        <v>94.701223481793889</v>
      </c>
    </row>
    <row r="98" spans="18:29" x14ac:dyDescent="0.3">
      <c r="R98" s="12">
        <v>94</v>
      </c>
      <c r="S98" s="13">
        <v>61.3</v>
      </c>
      <c r="T98" s="78">
        <f t="shared" si="9"/>
        <v>1.0832604168659308E-3</v>
      </c>
      <c r="U98" s="15">
        <f t="shared" si="10"/>
        <v>2.3180021727968043</v>
      </c>
      <c r="V98" s="60">
        <f t="shared" si="11"/>
        <v>8.9193645266481543</v>
      </c>
      <c r="W98" s="16">
        <f t="shared" si="13"/>
        <v>91.080635473351848</v>
      </c>
      <c r="X98" s="15">
        <f t="shared" si="14"/>
        <v>2.4101461376116542</v>
      </c>
      <c r="Y98" s="60">
        <f t="shared" si="12"/>
        <v>5.2987765182061164</v>
      </c>
      <c r="Z98" s="16">
        <f t="shared" si="15"/>
        <v>94.701223481793889</v>
      </c>
      <c r="AA98" s="64">
        <f t="shared" si="16"/>
        <v>3.6205880084420379</v>
      </c>
      <c r="AB98" s="68">
        <v>1.9777236052888478</v>
      </c>
      <c r="AC98" s="69">
        <f t="shared" si="17"/>
        <v>94.701223481793889</v>
      </c>
    </row>
    <row r="99" spans="18:29" x14ac:dyDescent="0.3">
      <c r="R99" s="12">
        <v>95</v>
      </c>
      <c r="S99" s="13">
        <v>61.3</v>
      </c>
      <c r="T99" s="78">
        <f t="shared" si="9"/>
        <v>1.0832604168659308E-3</v>
      </c>
      <c r="U99" s="15">
        <f t="shared" si="10"/>
        <v>2.3180021727968043</v>
      </c>
      <c r="V99" s="60">
        <f t="shared" si="11"/>
        <v>8.9193645266481543</v>
      </c>
      <c r="W99" s="16">
        <f t="shared" si="13"/>
        <v>91.080635473351848</v>
      </c>
      <c r="X99" s="15">
        <f t="shared" si="14"/>
        <v>2.4101461376116542</v>
      </c>
      <c r="Y99" s="60">
        <f t="shared" si="12"/>
        <v>5.2987765182061164</v>
      </c>
      <c r="Z99" s="16">
        <f t="shared" si="15"/>
        <v>94.701223481793889</v>
      </c>
      <c r="AA99" s="64">
        <f t="shared" si="16"/>
        <v>3.6205880084420379</v>
      </c>
      <c r="AB99" s="68">
        <v>1.9822712330395684</v>
      </c>
      <c r="AC99" s="69">
        <f t="shared" si="17"/>
        <v>94.701223481793889</v>
      </c>
    </row>
    <row r="100" spans="18:29" x14ac:dyDescent="0.3">
      <c r="R100" s="12">
        <v>96</v>
      </c>
      <c r="S100" s="13">
        <v>61.3</v>
      </c>
      <c r="T100" s="78">
        <f t="shared" si="9"/>
        <v>1.0832604168659308E-3</v>
      </c>
      <c r="U100" s="15">
        <f t="shared" si="10"/>
        <v>2.3180021727968043</v>
      </c>
      <c r="V100" s="60">
        <f t="shared" si="11"/>
        <v>8.9193645266481543</v>
      </c>
      <c r="W100" s="16">
        <f t="shared" si="13"/>
        <v>91.080635473351848</v>
      </c>
      <c r="X100" s="15">
        <f t="shared" si="14"/>
        <v>2.4101461376116542</v>
      </c>
      <c r="Y100" s="60">
        <f t="shared" si="12"/>
        <v>5.2987765182061164</v>
      </c>
      <c r="Z100" s="16">
        <f t="shared" si="15"/>
        <v>94.701223481793889</v>
      </c>
      <c r="AA100" s="64">
        <f t="shared" si="16"/>
        <v>3.6205880084420379</v>
      </c>
      <c r="AB100" s="68">
        <v>1.9867717342662448</v>
      </c>
      <c r="AC100" s="69">
        <f t="shared" si="17"/>
        <v>94.855964043038696</v>
      </c>
    </row>
    <row r="101" spans="18:29" x14ac:dyDescent="0.3">
      <c r="R101" s="12">
        <v>97</v>
      </c>
      <c r="S101" s="13">
        <v>61.2</v>
      </c>
      <c r="T101" s="78">
        <f t="shared" si="9"/>
        <v>1.0814932709982863E-3</v>
      </c>
      <c r="U101" s="15">
        <f t="shared" si="10"/>
        <v>2.3217897580464735</v>
      </c>
      <c r="V101" s="60">
        <f t="shared" si="11"/>
        <v>8.7705399588811961</v>
      </c>
      <c r="W101" s="16">
        <f t="shared" si="13"/>
        <v>91.229460041118799</v>
      </c>
      <c r="X101" s="15">
        <f t="shared" si="14"/>
        <v>2.4140842848953348</v>
      </c>
      <c r="Y101" s="60">
        <f t="shared" si="12"/>
        <v>5.1440359569613019</v>
      </c>
      <c r="Z101" s="16">
        <f t="shared" si="15"/>
        <v>94.855964043038696</v>
      </c>
      <c r="AA101" s="64">
        <f t="shared" si="16"/>
        <v>3.6265040019198942</v>
      </c>
      <c r="AB101" s="68">
        <v>1.9912260756924949</v>
      </c>
      <c r="AC101" s="69">
        <f t="shared" si="17"/>
        <v>94.855964043038696</v>
      </c>
    </row>
    <row r="102" spans="18:29" x14ac:dyDescent="0.3">
      <c r="R102" s="12">
        <v>98</v>
      </c>
      <c r="S102" s="13">
        <v>61.2</v>
      </c>
      <c r="T102" s="78">
        <f t="shared" si="9"/>
        <v>1.0814932709982863E-3</v>
      </c>
      <c r="U102" s="15">
        <f t="shared" si="10"/>
        <v>2.3217897580464735</v>
      </c>
      <c r="V102" s="60">
        <f t="shared" si="11"/>
        <v>8.7705399588811961</v>
      </c>
      <c r="W102" s="16">
        <f t="shared" si="13"/>
        <v>91.229460041118799</v>
      </c>
      <c r="X102" s="15">
        <f t="shared" si="14"/>
        <v>2.4140842848953348</v>
      </c>
      <c r="Y102" s="60">
        <f t="shared" si="12"/>
        <v>5.1440359569613019</v>
      </c>
      <c r="Z102" s="16">
        <f t="shared" si="15"/>
        <v>94.855964043038696</v>
      </c>
      <c r="AA102" s="64">
        <f t="shared" si="16"/>
        <v>3.6265040019198942</v>
      </c>
      <c r="AB102" s="68">
        <v>1.9956351945975499</v>
      </c>
      <c r="AC102" s="69">
        <f t="shared" si="17"/>
        <v>94.855964043038696</v>
      </c>
    </row>
    <row r="103" spans="18:29" x14ac:dyDescent="0.3">
      <c r="R103" s="12">
        <v>99</v>
      </c>
      <c r="S103" s="13">
        <v>61.2</v>
      </c>
      <c r="T103" s="78">
        <f t="shared" si="9"/>
        <v>1.0814932709982863E-3</v>
      </c>
      <c r="U103" s="15">
        <f t="shared" si="10"/>
        <v>2.3217897580464735</v>
      </c>
      <c r="V103" s="60">
        <f t="shared" si="11"/>
        <v>8.7705399588811961</v>
      </c>
      <c r="W103" s="16">
        <f t="shared" si="13"/>
        <v>91.229460041118799</v>
      </c>
      <c r="X103" s="15">
        <f t="shared" si="14"/>
        <v>2.4140842848953348</v>
      </c>
      <c r="Y103" s="60">
        <f t="shared" si="12"/>
        <v>5.1440359569613019</v>
      </c>
      <c r="Z103" s="16">
        <f t="shared" si="15"/>
        <v>94.855964043038696</v>
      </c>
      <c r="AA103" s="64">
        <f t="shared" si="16"/>
        <v>3.6265040019198942</v>
      </c>
      <c r="AB103" s="68">
        <v>2</v>
      </c>
      <c r="AC103" s="69">
        <f t="shared" si="17"/>
        <v>94.855964043038696</v>
      </c>
    </row>
    <row r="104" spans="18:29" x14ac:dyDescent="0.3">
      <c r="R104" s="12">
        <v>100</v>
      </c>
      <c r="S104" s="13">
        <v>61.2</v>
      </c>
      <c r="T104" s="78">
        <f t="shared" si="9"/>
        <v>1.0814932709982863E-3</v>
      </c>
      <c r="U104" s="15">
        <f t="shared" si="10"/>
        <v>2.3217897580464735</v>
      </c>
      <c r="V104" s="60">
        <f t="shared" si="11"/>
        <v>8.7705399588811961</v>
      </c>
      <c r="W104" s="16">
        <f t="shared" si="13"/>
        <v>91.229460041118799</v>
      </c>
      <c r="X104" s="15">
        <f t="shared" si="14"/>
        <v>2.4140842848953348</v>
      </c>
      <c r="Y104" s="60">
        <f t="shared" si="12"/>
        <v>5.1440359569613019</v>
      </c>
      <c r="Z104" s="16">
        <f t="shared" si="15"/>
        <v>94.855964043038696</v>
      </c>
      <c r="AA104" s="64">
        <f t="shared" si="16"/>
        <v>3.6265040019198942</v>
      </c>
      <c r="AB104" s="68">
        <v>2.0043213737826426</v>
      </c>
      <c r="AC104" s="69">
        <f t="shared" si="17"/>
        <v>94.855964043038696</v>
      </c>
    </row>
    <row r="105" spans="18:29" x14ac:dyDescent="0.3">
      <c r="R105" s="12">
        <v>101</v>
      </c>
      <c r="S105" s="13">
        <v>61.2</v>
      </c>
      <c r="T105" s="78">
        <f t="shared" si="9"/>
        <v>1.0814932709982863E-3</v>
      </c>
      <c r="U105" s="15">
        <f t="shared" si="10"/>
        <v>2.3217897580464735</v>
      </c>
      <c r="V105" s="60">
        <f t="shared" si="11"/>
        <v>8.7705399588811961</v>
      </c>
      <c r="W105" s="16">
        <f t="shared" si="13"/>
        <v>91.229460041118799</v>
      </c>
      <c r="X105" s="15">
        <f t="shared" si="14"/>
        <v>2.4140842848953348</v>
      </c>
      <c r="Y105" s="60">
        <f>(1-(X105/$D$12))*100</f>
        <v>5.1440359569613019</v>
      </c>
      <c r="Z105" s="16">
        <f t="shared" si="15"/>
        <v>94.855964043038696</v>
      </c>
      <c r="AA105" s="64">
        <f t="shared" si="16"/>
        <v>3.6265040019198942</v>
      </c>
      <c r="AB105" s="68">
        <v>2.0086001717619175</v>
      </c>
      <c r="AC105" s="69">
        <f>Z106</f>
        <v>94.855964043038696</v>
      </c>
    </row>
    <row r="106" spans="18:29" x14ac:dyDescent="0.3">
      <c r="R106" s="12">
        <v>102</v>
      </c>
      <c r="S106" s="29">
        <v>61.2</v>
      </c>
      <c r="T106" s="78">
        <f t="shared" si="9"/>
        <v>1.0814932709982863E-3</v>
      </c>
      <c r="U106" s="15">
        <f t="shared" si="10"/>
        <v>2.3217897580464735</v>
      </c>
      <c r="V106" s="60">
        <f t="shared" si="11"/>
        <v>8.7705399588811961</v>
      </c>
      <c r="W106" s="16">
        <f>100-V106</f>
        <v>91.229460041118799</v>
      </c>
      <c r="X106" s="15">
        <f t="shared" si="14"/>
        <v>2.4140842848953348</v>
      </c>
      <c r="Y106" s="60">
        <f t="shared" ref="Y106:Y169" si="18">(1-(X106/$D$12))*100</f>
        <v>5.1440359569613019</v>
      </c>
      <c r="Z106" s="16">
        <f>100-Y106</f>
        <v>94.855964043038696</v>
      </c>
      <c r="AA106" s="64">
        <f t="shared" si="16"/>
        <v>3.6265040019198942</v>
      </c>
      <c r="AB106" s="68">
        <v>2.012837224705172</v>
      </c>
      <c r="AC106" s="69">
        <f t="shared" ref="AC106:AC136" si="19">Z107</f>
        <v>95.011211120032172</v>
      </c>
    </row>
    <row r="107" spans="18:29" x14ac:dyDescent="0.3">
      <c r="R107" s="12">
        <v>103</v>
      </c>
      <c r="S107" s="29">
        <v>61.1</v>
      </c>
      <c r="T107" s="78">
        <f t="shared" si="9"/>
        <v>1.0797261251306422E-3</v>
      </c>
      <c r="U107" s="15">
        <f t="shared" si="10"/>
        <v>2.3255897412838644</v>
      </c>
      <c r="V107" s="60">
        <f t="shared" si="11"/>
        <v>8.6212282403196667</v>
      </c>
      <c r="W107" s="16">
        <f t="shared" ref="W107:W137" si="20">100-V107</f>
        <v>91.378771759680333</v>
      </c>
      <c r="X107" s="15">
        <f t="shared" si="14"/>
        <v>2.4180353230048186</v>
      </c>
      <c r="Y107" s="60">
        <f t="shared" si="18"/>
        <v>4.9887888799678315</v>
      </c>
      <c r="Z107" s="16">
        <f t="shared" ref="Z107:Z137" si="21">100-Y107</f>
        <v>95.011211120032172</v>
      </c>
      <c r="AA107" s="64">
        <f t="shared" si="16"/>
        <v>3.6324393603518352</v>
      </c>
      <c r="AB107" s="68">
        <v>2.0170333392987803</v>
      </c>
      <c r="AC107" s="69">
        <f t="shared" si="19"/>
        <v>95.011211120032172</v>
      </c>
    </row>
    <row r="108" spans="18:29" x14ac:dyDescent="0.3">
      <c r="R108" s="12">
        <v>104</v>
      </c>
      <c r="S108" s="29">
        <v>61.1</v>
      </c>
      <c r="T108" s="78">
        <f t="shared" si="9"/>
        <v>1.0797261251306422E-3</v>
      </c>
      <c r="U108" s="15">
        <f t="shared" si="10"/>
        <v>2.3255897412838644</v>
      </c>
      <c r="V108" s="60">
        <f t="shared" si="11"/>
        <v>8.6212282403196667</v>
      </c>
      <c r="W108" s="16">
        <f t="shared" si="20"/>
        <v>91.378771759680333</v>
      </c>
      <c r="X108" s="15">
        <f t="shared" si="14"/>
        <v>2.4180353230048186</v>
      </c>
      <c r="Y108" s="60">
        <f t="shared" si="18"/>
        <v>4.9887888799678315</v>
      </c>
      <c r="Z108" s="16">
        <f t="shared" si="21"/>
        <v>95.011211120032172</v>
      </c>
      <c r="AA108" s="64">
        <f t="shared" si="16"/>
        <v>3.6324393603518352</v>
      </c>
      <c r="AB108" s="68">
        <v>2.0211892990699383</v>
      </c>
      <c r="AC108" s="69">
        <f t="shared" si="19"/>
        <v>95.011211120032172</v>
      </c>
    </row>
    <row r="109" spans="18:29" x14ac:dyDescent="0.3">
      <c r="R109" s="12">
        <v>105</v>
      </c>
      <c r="S109" s="29">
        <v>61.1</v>
      </c>
      <c r="T109" s="78">
        <f t="shared" si="9"/>
        <v>1.0797261251306422E-3</v>
      </c>
      <c r="U109" s="15">
        <f t="shared" si="10"/>
        <v>2.3255897412838644</v>
      </c>
      <c r="V109" s="60">
        <f t="shared" si="11"/>
        <v>8.6212282403196667</v>
      </c>
      <c r="W109" s="16">
        <f t="shared" si="20"/>
        <v>91.378771759680333</v>
      </c>
      <c r="X109" s="15">
        <f t="shared" si="14"/>
        <v>2.4180353230048186</v>
      </c>
      <c r="Y109" s="60">
        <f t="shared" si="18"/>
        <v>4.9887888799678315</v>
      </c>
      <c r="Z109" s="16">
        <f t="shared" si="21"/>
        <v>95.011211120032172</v>
      </c>
      <c r="AA109" s="64">
        <f t="shared" si="16"/>
        <v>3.6324393603518352</v>
      </c>
      <c r="AB109" s="68">
        <v>2.0253058652647704</v>
      </c>
      <c r="AC109" s="69">
        <f t="shared" si="19"/>
        <v>95.011211120032172</v>
      </c>
    </row>
    <row r="110" spans="18:29" x14ac:dyDescent="0.3">
      <c r="R110" s="12">
        <v>106</v>
      </c>
      <c r="S110" s="29">
        <v>61.1</v>
      </c>
      <c r="T110" s="78">
        <f t="shared" si="9"/>
        <v>1.0797261251306422E-3</v>
      </c>
      <c r="U110" s="15">
        <f t="shared" si="10"/>
        <v>2.3255897412838644</v>
      </c>
      <c r="V110" s="60">
        <f t="shared" si="11"/>
        <v>8.6212282403196667</v>
      </c>
      <c r="W110" s="16">
        <f t="shared" si="20"/>
        <v>91.378771759680333</v>
      </c>
      <c r="X110" s="15">
        <f t="shared" si="14"/>
        <v>2.4180353230048186</v>
      </c>
      <c r="Y110" s="60">
        <f t="shared" si="18"/>
        <v>4.9887888799678315</v>
      </c>
      <c r="Z110" s="16">
        <f t="shared" si="21"/>
        <v>95.011211120032172</v>
      </c>
      <c r="AA110" s="64">
        <f t="shared" si="16"/>
        <v>3.6324393603518352</v>
      </c>
      <c r="AB110" s="68">
        <v>2.0293837776852097</v>
      </c>
      <c r="AC110" s="69">
        <f t="shared" si="19"/>
        <v>95.011211120032172</v>
      </c>
    </row>
    <row r="111" spans="18:29" x14ac:dyDescent="0.3">
      <c r="R111" s="12">
        <v>107</v>
      </c>
      <c r="S111" s="29">
        <v>61.1</v>
      </c>
      <c r="T111" s="78">
        <f t="shared" si="9"/>
        <v>1.0797261251306422E-3</v>
      </c>
      <c r="U111" s="15">
        <f t="shared" si="10"/>
        <v>2.3255897412838644</v>
      </c>
      <c r="V111" s="60">
        <f t="shared" si="11"/>
        <v>8.6212282403196667</v>
      </c>
      <c r="W111" s="16">
        <f t="shared" si="20"/>
        <v>91.378771759680333</v>
      </c>
      <c r="X111" s="15">
        <f t="shared" si="14"/>
        <v>2.4180353230048186</v>
      </c>
      <c r="Y111" s="60">
        <f t="shared" si="18"/>
        <v>4.9887888799678315</v>
      </c>
      <c r="Z111" s="16">
        <f t="shared" si="21"/>
        <v>95.011211120032172</v>
      </c>
      <c r="AA111" s="64">
        <f t="shared" si="16"/>
        <v>3.6324393603518352</v>
      </c>
      <c r="AB111" s="68">
        <v>2.0334237554869499</v>
      </c>
      <c r="AC111" s="69">
        <f t="shared" si="19"/>
        <v>95.011211120032172</v>
      </c>
    </row>
    <row r="112" spans="18:29" x14ac:dyDescent="0.3">
      <c r="R112" s="12">
        <v>108</v>
      </c>
      <c r="S112" s="29">
        <v>61.1</v>
      </c>
      <c r="T112" s="78">
        <f t="shared" si="9"/>
        <v>1.0797261251306422E-3</v>
      </c>
      <c r="U112" s="15">
        <f t="shared" si="10"/>
        <v>2.3255897412838644</v>
      </c>
      <c r="V112" s="60">
        <f t="shared" si="11"/>
        <v>8.6212282403196667</v>
      </c>
      <c r="W112" s="16">
        <f t="shared" si="20"/>
        <v>91.378771759680333</v>
      </c>
      <c r="X112" s="15">
        <f t="shared" si="14"/>
        <v>2.4180353230048186</v>
      </c>
      <c r="Y112" s="60">
        <f t="shared" si="18"/>
        <v>4.9887888799678315</v>
      </c>
      <c r="Z112" s="16">
        <f t="shared" si="21"/>
        <v>95.011211120032172</v>
      </c>
      <c r="AA112" s="64">
        <f t="shared" si="16"/>
        <v>3.6324393603518352</v>
      </c>
      <c r="AB112" s="68">
        <v>2.0374264979406238</v>
      </c>
      <c r="AC112" s="69">
        <f t="shared" si="19"/>
        <v>95.011211120032172</v>
      </c>
    </row>
    <row r="113" spans="18:29" x14ac:dyDescent="0.3">
      <c r="R113" s="12">
        <v>109</v>
      </c>
      <c r="S113" s="29">
        <v>61.1</v>
      </c>
      <c r="T113" s="78">
        <f t="shared" si="9"/>
        <v>1.0797261251306422E-3</v>
      </c>
      <c r="U113" s="15">
        <f t="shared" si="10"/>
        <v>2.3255897412838644</v>
      </c>
      <c r="V113" s="60">
        <f t="shared" si="11"/>
        <v>8.6212282403196667</v>
      </c>
      <c r="W113" s="16">
        <f t="shared" si="20"/>
        <v>91.378771759680333</v>
      </c>
      <c r="X113" s="15">
        <f t="shared" si="14"/>
        <v>2.4180353230048186</v>
      </c>
      <c r="Y113" s="60">
        <f t="shared" si="18"/>
        <v>4.9887888799678315</v>
      </c>
      <c r="Z113" s="16">
        <f t="shared" si="21"/>
        <v>95.011211120032172</v>
      </c>
      <c r="AA113" s="64">
        <f t="shared" si="16"/>
        <v>3.6324393603518352</v>
      </c>
      <c r="AB113" s="68">
        <v>2.0413926851582249</v>
      </c>
      <c r="AC113" s="69">
        <f t="shared" si="19"/>
        <v>95.166967203835512</v>
      </c>
    </row>
    <row r="114" spans="18:29" x14ac:dyDescent="0.3">
      <c r="R114" s="12">
        <v>110</v>
      </c>
      <c r="S114" s="29">
        <v>61</v>
      </c>
      <c r="T114" s="78">
        <f t="shared" si="9"/>
        <v>1.0779589792629979E-3</v>
      </c>
      <c r="U114" s="15">
        <f t="shared" si="10"/>
        <v>2.3294021834826908</v>
      </c>
      <c r="V114" s="60">
        <f t="shared" si="11"/>
        <v>8.4714269751398508</v>
      </c>
      <c r="W114" s="16">
        <f t="shared" si="20"/>
        <v>91.528573024860151</v>
      </c>
      <c r="X114" s="15">
        <f t="shared" si="14"/>
        <v>2.4219993153376138</v>
      </c>
      <c r="Y114" s="60">
        <f t="shared" si="18"/>
        <v>4.833032796164483</v>
      </c>
      <c r="Z114" s="16">
        <f t="shared" si="21"/>
        <v>95.166967203835512</v>
      </c>
      <c r="AA114" s="64">
        <f t="shared" si="16"/>
        <v>3.6383941789753678</v>
      </c>
      <c r="AB114" s="68">
        <v>2.0453229787866576</v>
      </c>
      <c r="AC114" s="69">
        <f t="shared" si="19"/>
        <v>95.166967203835512</v>
      </c>
    </row>
    <row r="115" spans="18:29" x14ac:dyDescent="0.3">
      <c r="R115" s="12">
        <v>111</v>
      </c>
      <c r="S115" s="29">
        <v>61</v>
      </c>
      <c r="T115" s="78">
        <f t="shared" si="9"/>
        <v>1.0779589792629979E-3</v>
      </c>
      <c r="U115" s="15">
        <f t="shared" si="10"/>
        <v>2.3294021834826908</v>
      </c>
      <c r="V115" s="60">
        <f t="shared" si="11"/>
        <v>8.4714269751398508</v>
      </c>
      <c r="W115" s="16">
        <f t="shared" si="20"/>
        <v>91.528573024860151</v>
      </c>
      <c r="X115" s="15">
        <f t="shared" si="14"/>
        <v>2.4219993153376138</v>
      </c>
      <c r="Y115" s="60">
        <f t="shared" si="18"/>
        <v>4.833032796164483</v>
      </c>
      <c r="Z115" s="16">
        <f t="shared" si="21"/>
        <v>95.166967203835512</v>
      </c>
      <c r="AA115" s="64">
        <f t="shared" si="16"/>
        <v>3.6383941789753678</v>
      </c>
      <c r="AB115" s="68">
        <v>2.0492180226701815</v>
      </c>
      <c r="AC115" s="69">
        <f t="shared" si="19"/>
        <v>95.166967203835512</v>
      </c>
    </row>
    <row r="116" spans="18:29" x14ac:dyDescent="0.3">
      <c r="R116" s="12">
        <v>112</v>
      </c>
      <c r="S116" s="29">
        <v>61</v>
      </c>
      <c r="T116" s="78">
        <f t="shared" si="9"/>
        <v>1.0779589792629979E-3</v>
      </c>
      <c r="U116" s="15">
        <f t="shared" si="10"/>
        <v>2.3294021834826908</v>
      </c>
      <c r="V116" s="60">
        <f t="shared" si="11"/>
        <v>8.4714269751398508</v>
      </c>
      <c r="W116" s="16">
        <f t="shared" si="20"/>
        <v>91.528573024860151</v>
      </c>
      <c r="X116" s="15">
        <f t="shared" si="14"/>
        <v>2.4219993153376138</v>
      </c>
      <c r="Y116" s="60">
        <f t="shared" si="18"/>
        <v>4.833032796164483</v>
      </c>
      <c r="Z116" s="16">
        <f t="shared" si="21"/>
        <v>95.166967203835512</v>
      </c>
      <c r="AA116" s="64">
        <f t="shared" si="16"/>
        <v>3.6383941789753678</v>
      </c>
      <c r="AB116" s="68">
        <v>2.0530784434834195</v>
      </c>
      <c r="AC116" s="69">
        <f t="shared" si="19"/>
        <v>95.166967203835512</v>
      </c>
    </row>
    <row r="117" spans="18:29" x14ac:dyDescent="0.3">
      <c r="R117" s="12">
        <v>113</v>
      </c>
      <c r="S117" s="29">
        <v>61</v>
      </c>
      <c r="T117" s="78">
        <f t="shared" si="9"/>
        <v>1.0779589792629979E-3</v>
      </c>
      <c r="U117" s="15">
        <f t="shared" si="10"/>
        <v>2.3294021834826908</v>
      </c>
      <c r="V117" s="60">
        <f t="shared" si="11"/>
        <v>8.4714269751398508</v>
      </c>
      <c r="W117" s="16">
        <f t="shared" si="20"/>
        <v>91.528573024860151</v>
      </c>
      <c r="X117" s="15">
        <f t="shared" si="14"/>
        <v>2.4219993153376138</v>
      </c>
      <c r="Y117" s="60">
        <f t="shared" si="18"/>
        <v>4.833032796164483</v>
      </c>
      <c r="Z117" s="16">
        <f t="shared" si="21"/>
        <v>95.166967203835512</v>
      </c>
      <c r="AA117" s="64">
        <f t="shared" si="16"/>
        <v>3.6383941789753678</v>
      </c>
      <c r="AB117" s="68">
        <v>2.0569048513364727</v>
      </c>
      <c r="AC117" s="69">
        <f t="shared" si="19"/>
        <v>95.166967203835512</v>
      </c>
    </row>
    <row r="118" spans="18:29" x14ac:dyDescent="0.3">
      <c r="R118" s="12">
        <v>114</v>
      </c>
      <c r="S118" s="29">
        <v>61</v>
      </c>
      <c r="T118" s="78">
        <f t="shared" si="9"/>
        <v>1.0779589792629979E-3</v>
      </c>
      <c r="U118" s="15">
        <f t="shared" si="10"/>
        <v>2.3294021834826908</v>
      </c>
      <c r="V118" s="60">
        <f t="shared" si="11"/>
        <v>8.4714269751398508</v>
      </c>
      <c r="W118" s="16">
        <f t="shared" si="20"/>
        <v>91.528573024860151</v>
      </c>
      <c r="X118" s="15">
        <f t="shared" si="14"/>
        <v>2.4219993153376138</v>
      </c>
      <c r="Y118" s="60">
        <f t="shared" si="18"/>
        <v>4.833032796164483</v>
      </c>
      <c r="Z118" s="16">
        <f t="shared" si="21"/>
        <v>95.166967203835512</v>
      </c>
      <c r="AA118" s="64">
        <f t="shared" si="16"/>
        <v>3.6383941789753678</v>
      </c>
      <c r="AB118" s="68">
        <v>2.0606978403536118</v>
      </c>
      <c r="AC118" s="69">
        <f t="shared" si="19"/>
        <v>95.166967203835512</v>
      </c>
    </row>
    <row r="119" spans="18:29" x14ac:dyDescent="0.3">
      <c r="R119" s="12">
        <v>115</v>
      </c>
      <c r="S119" s="29">
        <v>61</v>
      </c>
      <c r="T119" s="78">
        <f t="shared" si="9"/>
        <v>1.0779589792629979E-3</v>
      </c>
      <c r="U119" s="15">
        <f t="shared" si="10"/>
        <v>2.3294021834826908</v>
      </c>
      <c r="V119" s="60">
        <f t="shared" si="11"/>
        <v>8.4714269751398508</v>
      </c>
      <c r="W119" s="16">
        <f t="shared" si="20"/>
        <v>91.528573024860151</v>
      </c>
      <c r="X119" s="15">
        <f t="shared" si="14"/>
        <v>2.4219993153376138</v>
      </c>
      <c r="Y119" s="60">
        <f t="shared" si="18"/>
        <v>4.833032796164483</v>
      </c>
      <c r="Z119" s="16">
        <f t="shared" si="21"/>
        <v>95.166967203835512</v>
      </c>
      <c r="AA119" s="64">
        <f t="shared" si="16"/>
        <v>3.6383941789753678</v>
      </c>
      <c r="AB119" s="68">
        <v>2.0644579892269186</v>
      </c>
      <c r="AC119" s="69">
        <f t="shared" si="19"/>
        <v>95.166967203835512</v>
      </c>
    </row>
    <row r="120" spans="18:29" x14ac:dyDescent="0.3">
      <c r="R120" s="12">
        <v>116</v>
      </c>
      <c r="S120" s="29">
        <v>61</v>
      </c>
      <c r="T120" s="78">
        <f t="shared" si="9"/>
        <v>1.0779589792629979E-3</v>
      </c>
      <c r="U120" s="15">
        <f t="shared" si="10"/>
        <v>2.3294021834826908</v>
      </c>
      <c r="V120" s="60">
        <f t="shared" si="11"/>
        <v>8.4714269751398508</v>
      </c>
      <c r="W120" s="16">
        <f t="shared" si="20"/>
        <v>91.528573024860151</v>
      </c>
      <c r="X120" s="15">
        <f t="shared" si="14"/>
        <v>2.4219993153376138</v>
      </c>
      <c r="Y120" s="60">
        <f t="shared" si="18"/>
        <v>4.833032796164483</v>
      </c>
      <c r="Z120" s="16">
        <f t="shared" si="21"/>
        <v>95.166967203835512</v>
      </c>
      <c r="AA120" s="64">
        <f t="shared" si="16"/>
        <v>3.6383941789753678</v>
      </c>
      <c r="AB120" s="68">
        <v>2.0681858617461617</v>
      </c>
      <c r="AC120" s="69">
        <f t="shared" si="19"/>
        <v>95.323234801871379</v>
      </c>
    </row>
    <row r="121" spans="18:29" x14ac:dyDescent="0.3">
      <c r="R121" s="12">
        <v>117</v>
      </c>
      <c r="S121" s="29">
        <v>60.9</v>
      </c>
      <c r="T121" s="78">
        <f t="shared" si="9"/>
        <v>1.0761918333953536E-3</v>
      </c>
      <c r="U121" s="15">
        <f t="shared" si="10"/>
        <v>2.3332271460171454</v>
      </c>
      <c r="V121" s="60">
        <f t="shared" si="11"/>
        <v>8.3211337517821065</v>
      </c>
      <c r="W121" s="16">
        <f t="shared" si="20"/>
        <v>91.678866248217901</v>
      </c>
      <c r="X121" s="15">
        <f t="shared" si="14"/>
        <v>2.4259763257076266</v>
      </c>
      <c r="Y121" s="60">
        <f t="shared" si="18"/>
        <v>4.6767651981286189</v>
      </c>
      <c r="Z121" s="16">
        <f t="shared" si="21"/>
        <v>95.323234801871379</v>
      </c>
      <c r="AA121" s="64">
        <f t="shared" si="16"/>
        <v>3.6443685536534876</v>
      </c>
      <c r="AB121" s="68">
        <v>2.0718820073061255</v>
      </c>
      <c r="AC121" s="69">
        <f t="shared" si="19"/>
        <v>95.323234801871379</v>
      </c>
    </row>
    <row r="122" spans="18:29" x14ac:dyDescent="0.3">
      <c r="R122" s="12">
        <v>118</v>
      </c>
      <c r="S122" s="29">
        <v>60.9</v>
      </c>
      <c r="T122" s="78">
        <f t="shared" si="9"/>
        <v>1.0761918333953536E-3</v>
      </c>
      <c r="U122" s="15">
        <f t="shared" si="10"/>
        <v>2.3332271460171454</v>
      </c>
      <c r="V122" s="60">
        <f t="shared" si="11"/>
        <v>8.3211337517821065</v>
      </c>
      <c r="W122" s="16">
        <f t="shared" si="20"/>
        <v>91.678866248217901</v>
      </c>
      <c r="X122" s="15">
        <f t="shared" si="14"/>
        <v>2.4259763257076266</v>
      </c>
      <c r="Y122" s="60">
        <f t="shared" si="18"/>
        <v>4.6767651981286189</v>
      </c>
      <c r="Z122" s="16">
        <f t="shared" si="21"/>
        <v>95.323234801871379</v>
      </c>
      <c r="AA122" s="64">
        <f t="shared" si="16"/>
        <v>3.6443685536534876</v>
      </c>
      <c r="AB122" s="68">
        <v>2.0755469613925306</v>
      </c>
      <c r="AC122" s="69">
        <f t="shared" si="19"/>
        <v>95.323234801871379</v>
      </c>
    </row>
    <row r="123" spans="18:29" x14ac:dyDescent="0.3">
      <c r="R123" s="12">
        <v>119</v>
      </c>
      <c r="S123" s="29">
        <v>60.9</v>
      </c>
      <c r="T123" s="78">
        <f t="shared" si="9"/>
        <v>1.0761918333953536E-3</v>
      </c>
      <c r="U123" s="15">
        <f t="shared" si="10"/>
        <v>2.3332271460171454</v>
      </c>
      <c r="V123" s="60">
        <f t="shared" si="11"/>
        <v>8.3211337517821065</v>
      </c>
      <c r="W123" s="16">
        <f t="shared" si="20"/>
        <v>91.678866248217901</v>
      </c>
      <c r="X123" s="15">
        <f t="shared" si="14"/>
        <v>2.4259763257076266</v>
      </c>
      <c r="Y123" s="60">
        <f t="shared" si="18"/>
        <v>4.6767651981286189</v>
      </c>
      <c r="Z123" s="16">
        <f t="shared" si="21"/>
        <v>95.323234801871379</v>
      </c>
      <c r="AA123" s="64">
        <f t="shared" si="16"/>
        <v>3.6443685536534876</v>
      </c>
      <c r="AB123" s="68">
        <v>2.0791812460476247</v>
      </c>
      <c r="AC123" s="69">
        <f t="shared" si="19"/>
        <v>95.323234801871379</v>
      </c>
    </row>
    <row r="124" spans="18:29" x14ac:dyDescent="0.3">
      <c r="R124" s="12">
        <v>120</v>
      </c>
      <c r="S124" s="29">
        <v>60.9</v>
      </c>
      <c r="T124" s="78">
        <f t="shared" si="9"/>
        <v>1.0761918333953536E-3</v>
      </c>
      <c r="U124" s="15">
        <f t="shared" si="10"/>
        <v>2.3332271460171454</v>
      </c>
      <c r="V124" s="60">
        <f t="shared" si="11"/>
        <v>8.3211337517821065</v>
      </c>
      <c r="W124" s="16">
        <f t="shared" si="20"/>
        <v>91.678866248217901</v>
      </c>
      <c r="X124" s="15">
        <f t="shared" si="14"/>
        <v>2.4259763257076266</v>
      </c>
      <c r="Y124" s="60">
        <f t="shared" si="18"/>
        <v>4.6767651981286189</v>
      </c>
      <c r="Z124" s="16">
        <f t="shared" si="21"/>
        <v>95.323234801871379</v>
      </c>
      <c r="AA124" s="64">
        <f t="shared" si="16"/>
        <v>3.6443685536534876</v>
      </c>
      <c r="AB124" s="68">
        <v>2.0827853703164503</v>
      </c>
      <c r="AC124" s="69">
        <f t="shared" si="19"/>
        <v>95.323234801871379</v>
      </c>
    </row>
    <row r="125" spans="18:29" x14ac:dyDescent="0.3">
      <c r="R125" s="12">
        <v>121</v>
      </c>
      <c r="S125" s="29">
        <v>60.9</v>
      </c>
      <c r="T125" s="78">
        <f t="shared" si="9"/>
        <v>1.0761918333953536E-3</v>
      </c>
      <c r="U125" s="15">
        <f t="shared" si="10"/>
        <v>2.3332271460171454</v>
      </c>
      <c r="V125" s="60">
        <f t="shared" si="11"/>
        <v>8.3211337517821065</v>
      </c>
      <c r="W125" s="16">
        <f t="shared" si="20"/>
        <v>91.678866248217901</v>
      </c>
      <c r="X125" s="15">
        <f t="shared" si="14"/>
        <v>2.4259763257076266</v>
      </c>
      <c r="Y125" s="60">
        <f t="shared" si="18"/>
        <v>4.6767651981286189</v>
      </c>
      <c r="Z125" s="16">
        <f t="shared" si="21"/>
        <v>95.323234801871379</v>
      </c>
      <c r="AA125" s="64">
        <f t="shared" si="16"/>
        <v>3.6443685536534876</v>
      </c>
      <c r="AB125" s="68">
        <v>2.0863598306747484</v>
      </c>
      <c r="AC125" s="69">
        <f t="shared" si="19"/>
        <v>95.323234801871379</v>
      </c>
    </row>
    <row r="126" spans="18:29" x14ac:dyDescent="0.3">
      <c r="R126" s="12">
        <v>122</v>
      </c>
      <c r="S126" s="29">
        <v>60.9</v>
      </c>
      <c r="T126" s="78">
        <f t="shared" si="9"/>
        <v>1.0761918333953536E-3</v>
      </c>
      <c r="U126" s="15">
        <f t="shared" si="10"/>
        <v>2.3332271460171454</v>
      </c>
      <c r="V126" s="60">
        <f t="shared" si="11"/>
        <v>8.3211337517821065</v>
      </c>
      <c r="W126" s="16">
        <f t="shared" si="20"/>
        <v>91.678866248217901</v>
      </c>
      <c r="X126" s="15">
        <f t="shared" si="14"/>
        <v>2.4259763257076266</v>
      </c>
      <c r="Y126" s="60">
        <f t="shared" si="18"/>
        <v>4.6767651981286189</v>
      </c>
      <c r="Z126" s="16">
        <f t="shared" si="21"/>
        <v>95.323234801871379</v>
      </c>
      <c r="AA126" s="64">
        <f t="shared" si="16"/>
        <v>3.6443685536534876</v>
      </c>
      <c r="AB126" s="68">
        <v>2.0899051114393981</v>
      </c>
      <c r="AC126" s="69">
        <f t="shared" si="19"/>
        <v>95.323234801871379</v>
      </c>
    </row>
    <row r="127" spans="18:29" x14ac:dyDescent="0.3">
      <c r="R127" s="12">
        <v>123</v>
      </c>
      <c r="S127" s="29">
        <v>60.9</v>
      </c>
      <c r="T127" s="78">
        <f t="shared" si="9"/>
        <v>1.0761918333953536E-3</v>
      </c>
      <c r="U127" s="15">
        <f t="shared" si="10"/>
        <v>2.3332271460171454</v>
      </c>
      <c r="V127" s="60">
        <f t="shared" si="11"/>
        <v>8.3211337517821065</v>
      </c>
      <c r="W127" s="16">
        <f t="shared" si="20"/>
        <v>91.678866248217901</v>
      </c>
      <c r="X127" s="15">
        <f t="shared" si="14"/>
        <v>2.4259763257076266</v>
      </c>
      <c r="Y127" s="60">
        <f t="shared" si="18"/>
        <v>4.6767651981286189</v>
      </c>
      <c r="Z127" s="16">
        <f t="shared" si="21"/>
        <v>95.323234801871379</v>
      </c>
      <c r="AA127" s="64">
        <f t="shared" si="16"/>
        <v>3.6443685536534876</v>
      </c>
      <c r="AB127" s="68">
        <v>2.0934216851622351</v>
      </c>
      <c r="AC127" s="69">
        <f t="shared" si="19"/>
        <v>95.323234801871379</v>
      </c>
    </row>
    <row r="128" spans="18:29" x14ac:dyDescent="0.3">
      <c r="R128" s="12">
        <v>124</v>
      </c>
      <c r="S128" s="29">
        <v>60.9</v>
      </c>
      <c r="T128" s="78">
        <f t="shared" si="9"/>
        <v>1.0761918333953536E-3</v>
      </c>
      <c r="U128" s="15">
        <f t="shared" si="10"/>
        <v>2.3332271460171454</v>
      </c>
      <c r="V128" s="60">
        <f t="shared" si="11"/>
        <v>8.3211337517821065</v>
      </c>
      <c r="W128" s="16">
        <f t="shared" si="20"/>
        <v>91.678866248217901</v>
      </c>
      <c r="X128" s="15">
        <f t="shared" si="14"/>
        <v>2.4259763257076266</v>
      </c>
      <c r="Y128" s="60">
        <f t="shared" si="18"/>
        <v>4.6767651981286189</v>
      </c>
      <c r="Z128" s="16">
        <f t="shared" si="21"/>
        <v>95.323234801871379</v>
      </c>
      <c r="AA128" s="64">
        <f t="shared" si="16"/>
        <v>3.6443685536534876</v>
      </c>
      <c r="AB128" s="68">
        <v>2.0969100130080562</v>
      </c>
      <c r="AC128" s="69">
        <f t="shared" si="19"/>
        <v>95.480016438058684</v>
      </c>
    </row>
    <row r="129" spans="18:29" x14ac:dyDescent="0.3">
      <c r="R129" s="12">
        <v>125</v>
      </c>
      <c r="S129" s="29">
        <v>60.8</v>
      </c>
      <c r="T129" s="78">
        <f t="shared" si="9"/>
        <v>1.0744246875277093E-3</v>
      </c>
      <c r="U129" s="15">
        <f t="shared" si="10"/>
        <v>2.3370646906652</v>
      </c>
      <c r="V129" s="60">
        <f t="shared" si="11"/>
        <v>8.1703461428212165</v>
      </c>
      <c r="W129" s="16">
        <f t="shared" si="20"/>
        <v>91.829653857178783</v>
      </c>
      <c r="X129" s="15">
        <f t="shared" si="14"/>
        <v>2.4299664183485934</v>
      </c>
      <c r="Y129" s="60">
        <f t="shared" si="18"/>
        <v>4.5199835619413209</v>
      </c>
      <c r="Z129" s="16">
        <f t="shared" si="21"/>
        <v>95.480016438058684</v>
      </c>
      <c r="AA129" s="64">
        <f t="shared" si="16"/>
        <v>3.6503625808798956</v>
      </c>
      <c r="AB129" s="68">
        <v>2.1003705451175629</v>
      </c>
      <c r="AC129" s="69">
        <f t="shared" si="19"/>
        <v>95.480016438058684</v>
      </c>
    </row>
    <row r="130" spans="18:29" x14ac:dyDescent="0.3">
      <c r="R130" s="12">
        <v>126</v>
      </c>
      <c r="S130" s="29">
        <v>60.8</v>
      </c>
      <c r="T130" s="78">
        <f t="shared" si="9"/>
        <v>1.0744246875277093E-3</v>
      </c>
      <c r="U130" s="15">
        <f t="shared" si="10"/>
        <v>2.3370646906652</v>
      </c>
      <c r="V130" s="60">
        <f t="shared" si="11"/>
        <v>8.1703461428212165</v>
      </c>
      <c r="W130" s="16">
        <f t="shared" si="20"/>
        <v>91.829653857178783</v>
      </c>
      <c r="X130" s="15">
        <f t="shared" si="14"/>
        <v>2.4299664183485934</v>
      </c>
      <c r="Y130" s="60">
        <f t="shared" si="18"/>
        <v>4.5199835619413209</v>
      </c>
      <c r="Z130" s="16">
        <f t="shared" si="21"/>
        <v>95.480016438058684</v>
      </c>
      <c r="AA130" s="64">
        <f t="shared" si="16"/>
        <v>3.6503625808798956</v>
      </c>
      <c r="AB130" s="68">
        <v>2.1038037209559568</v>
      </c>
      <c r="AC130" s="69">
        <f t="shared" si="19"/>
        <v>95.480016438058684</v>
      </c>
    </row>
    <row r="131" spans="18:29" x14ac:dyDescent="0.3">
      <c r="R131" s="12">
        <v>127</v>
      </c>
      <c r="S131" s="29">
        <v>60.8</v>
      </c>
      <c r="T131" s="78">
        <f t="shared" si="9"/>
        <v>1.0744246875277093E-3</v>
      </c>
      <c r="U131" s="15">
        <f t="shared" si="10"/>
        <v>2.3370646906652</v>
      </c>
      <c r="V131" s="60">
        <f t="shared" si="11"/>
        <v>8.1703461428212165</v>
      </c>
      <c r="W131" s="16">
        <f t="shared" si="20"/>
        <v>91.829653857178783</v>
      </c>
      <c r="X131" s="15">
        <f t="shared" si="14"/>
        <v>2.4299664183485934</v>
      </c>
      <c r="Y131" s="60">
        <f t="shared" si="18"/>
        <v>4.5199835619413209</v>
      </c>
      <c r="Z131" s="16">
        <f t="shared" si="21"/>
        <v>95.480016438058684</v>
      </c>
      <c r="AA131" s="64">
        <f t="shared" si="16"/>
        <v>3.6503625808798956</v>
      </c>
      <c r="AB131" s="68">
        <v>2.1072099696478683</v>
      </c>
      <c r="AC131" s="69">
        <f t="shared" si="19"/>
        <v>95.480016438058684</v>
      </c>
    </row>
    <row r="132" spans="18:29" x14ac:dyDescent="0.3">
      <c r="R132" s="12">
        <v>128</v>
      </c>
      <c r="S132" s="29">
        <v>60.8</v>
      </c>
      <c r="T132" s="78">
        <f t="shared" ref="T132:T195" si="22">(PI()*$D$10^2/4*S132)*10^-9</f>
        <v>1.0744246875277093E-3</v>
      </c>
      <c r="U132" s="15">
        <f t="shared" ref="U132:U195" si="23">$D$14/T132*10^-6</f>
        <v>2.3370646906652</v>
      </c>
      <c r="V132" s="60">
        <f t="shared" ref="V132:V195" si="24">(1-(U132/$D$12))*100</f>
        <v>8.1703461428212165</v>
      </c>
      <c r="W132" s="16">
        <f t="shared" si="20"/>
        <v>91.829653857178783</v>
      </c>
      <c r="X132" s="15">
        <f t="shared" si="14"/>
        <v>2.4299664183485934</v>
      </c>
      <c r="Y132" s="60">
        <f t="shared" si="18"/>
        <v>4.5199835619413209</v>
      </c>
      <c r="Z132" s="16">
        <f t="shared" si="21"/>
        <v>95.480016438058684</v>
      </c>
      <c r="AA132" s="64">
        <f t="shared" si="16"/>
        <v>3.6503625808798956</v>
      </c>
      <c r="AB132" s="68">
        <v>2.1105897102992488</v>
      </c>
      <c r="AC132" s="69">
        <f t="shared" si="19"/>
        <v>95.480016438058684</v>
      </c>
    </row>
    <row r="133" spans="18:29" x14ac:dyDescent="0.3">
      <c r="R133" s="12">
        <v>129</v>
      </c>
      <c r="S133" s="29">
        <v>60.8</v>
      </c>
      <c r="T133" s="78">
        <f t="shared" si="22"/>
        <v>1.0744246875277093E-3</v>
      </c>
      <c r="U133" s="15">
        <f t="shared" si="23"/>
        <v>2.3370646906652</v>
      </c>
      <c r="V133" s="60">
        <f t="shared" si="24"/>
        <v>8.1703461428212165</v>
      </c>
      <c r="W133" s="16">
        <f t="shared" si="20"/>
        <v>91.829653857178783</v>
      </c>
      <c r="X133" s="15">
        <f t="shared" ref="X133:X196" si="25">$D$15/$U$234*U133</f>
        <v>2.4299664183485934</v>
      </c>
      <c r="Y133" s="60">
        <f t="shared" si="18"/>
        <v>4.5199835619413209</v>
      </c>
      <c r="Z133" s="16">
        <f t="shared" si="21"/>
        <v>95.480016438058684</v>
      </c>
      <c r="AA133" s="64">
        <f t="shared" ref="AA133:AA137" si="26">V133-Y133</f>
        <v>3.6503625808798956</v>
      </c>
      <c r="AB133" s="68">
        <v>2.1139433523068369</v>
      </c>
      <c r="AC133" s="69">
        <f t="shared" si="19"/>
        <v>95.480016438058684</v>
      </c>
    </row>
    <row r="134" spans="18:29" x14ac:dyDescent="0.3">
      <c r="R134" s="12">
        <v>130</v>
      </c>
      <c r="S134" s="29">
        <v>60.8</v>
      </c>
      <c r="T134" s="78">
        <f t="shared" si="22"/>
        <v>1.0744246875277093E-3</v>
      </c>
      <c r="U134" s="15">
        <f t="shared" si="23"/>
        <v>2.3370646906652</v>
      </c>
      <c r="V134" s="60">
        <f t="shared" si="24"/>
        <v>8.1703461428212165</v>
      </c>
      <c r="W134" s="16">
        <f t="shared" si="20"/>
        <v>91.829653857178783</v>
      </c>
      <c r="X134" s="15">
        <f t="shared" si="25"/>
        <v>2.4299664183485934</v>
      </c>
      <c r="Y134" s="60">
        <f t="shared" si="18"/>
        <v>4.5199835619413209</v>
      </c>
      <c r="Z134" s="16">
        <f t="shared" si="21"/>
        <v>95.480016438058684</v>
      </c>
      <c r="AA134" s="64">
        <f t="shared" si="26"/>
        <v>3.6503625808798956</v>
      </c>
      <c r="AB134" s="68">
        <v>2.1172712956557644</v>
      </c>
      <c r="AC134" s="69">
        <f t="shared" si="19"/>
        <v>95.480016438058684</v>
      </c>
    </row>
    <row r="135" spans="18:29" x14ac:dyDescent="0.3">
      <c r="R135" s="12">
        <v>131</v>
      </c>
      <c r="S135" s="29">
        <v>60.8</v>
      </c>
      <c r="T135" s="78">
        <f t="shared" si="22"/>
        <v>1.0744246875277093E-3</v>
      </c>
      <c r="U135" s="15">
        <f t="shared" si="23"/>
        <v>2.3370646906652</v>
      </c>
      <c r="V135" s="60">
        <f t="shared" si="24"/>
        <v>8.1703461428212165</v>
      </c>
      <c r="W135" s="16">
        <f t="shared" si="20"/>
        <v>91.829653857178783</v>
      </c>
      <c r="X135" s="15">
        <f t="shared" si="25"/>
        <v>2.4299664183485934</v>
      </c>
      <c r="Y135" s="60">
        <f t="shared" si="18"/>
        <v>4.5199835619413209</v>
      </c>
      <c r="Z135" s="16">
        <f t="shared" si="21"/>
        <v>95.480016438058684</v>
      </c>
      <c r="AA135" s="64">
        <f t="shared" si="26"/>
        <v>3.6503625808798956</v>
      </c>
      <c r="AB135" s="68">
        <v>2.12057393120585</v>
      </c>
      <c r="AC135" s="69">
        <f t="shared" si="19"/>
        <v>95.480016438058684</v>
      </c>
    </row>
    <row r="136" spans="18:29" x14ac:dyDescent="0.3">
      <c r="R136" s="12">
        <v>132</v>
      </c>
      <c r="S136" s="29">
        <v>60.8</v>
      </c>
      <c r="T136" s="78">
        <f t="shared" si="22"/>
        <v>1.0744246875277093E-3</v>
      </c>
      <c r="U136" s="15">
        <f t="shared" si="23"/>
        <v>2.3370646906652</v>
      </c>
      <c r="V136" s="60">
        <f t="shared" si="24"/>
        <v>8.1703461428212165</v>
      </c>
      <c r="W136" s="16">
        <f t="shared" si="20"/>
        <v>91.829653857178783</v>
      </c>
      <c r="X136" s="15">
        <f t="shared" si="25"/>
        <v>2.4299664183485934</v>
      </c>
      <c r="Y136" s="60">
        <f t="shared" si="18"/>
        <v>4.5199835619413209</v>
      </c>
      <c r="Z136" s="16">
        <f t="shared" si="21"/>
        <v>95.480016438058684</v>
      </c>
      <c r="AA136" s="64">
        <f t="shared" si="26"/>
        <v>3.6503625808798956</v>
      </c>
      <c r="AB136" s="68">
        <v>2.1238516409670858</v>
      </c>
      <c r="AC136" s="69">
        <f t="shared" si="19"/>
        <v>95.637314652948376</v>
      </c>
    </row>
    <row r="137" spans="18:29" x14ac:dyDescent="0.3">
      <c r="R137" s="12">
        <v>133</v>
      </c>
      <c r="S137" s="29">
        <v>60.7</v>
      </c>
      <c r="T137" s="78">
        <f t="shared" si="22"/>
        <v>1.0726575416600652E-3</v>
      </c>
      <c r="U137" s="15">
        <f t="shared" si="23"/>
        <v>2.3409148796119297</v>
      </c>
      <c r="V137" s="60">
        <f t="shared" si="24"/>
        <v>8.019061704835762</v>
      </c>
      <c r="W137" s="16">
        <f t="shared" si="20"/>
        <v>91.980938295164236</v>
      </c>
      <c r="X137" s="15">
        <f t="shared" si="25"/>
        <v>2.4339696579175363</v>
      </c>
      <c r="Y137" s="60">
        <f t="shared" si="18"/>
        <v>4.3626853470516203</v>
      </c>
      <c r="Z137" s="16">
        <f t="shared" si="21"/>
        <v>95.637314652948376</v>
      </c>
      <c r="AA137" s="64">
        <f t="shared" si="26"/>
        <v>3.6563763577841417</v>
      </c>
      <c r="AB137" s="68">
        <v>2.1271047983648077</v>
      </c>
      <c r="AC137" s="69">
        <f>Z138</f>
        <v>95.637314652948376</v>
      </c>
    </row>
    <row r="138" spans="18:29" x14ac:dyDescent="0.3">
      <c r="R138" s="12">
        <v>134</v>
      </c>
      <c r="S138" s="29">
        <v>60.7</v>
      </c>
      <c r="T138" s="78">
        <f t="shared" si="22"/>
        <v>1.0726575416600652E-3</v>
      </c>
      <c r="U138" s="15">
        <f t="shared" si="23"/>
        <v>2.3409148796119297</v>
      </c>
      <c r="V138" s="60">
        <f t="shared" si="24"/>
        <v>8.019061704835762</v>
      </c>
      <c r="W138" s="16">
        <f>100-V138</f>
        <v>91.980938295164236</v>
      </c>
      <c r="X138" s="15">
        <f t="shared" si="25"/>
        <v>2.4339696579175363</v>
      </c>
      <c r="Y138" s="60">
        <f t="shared" si="18"/>
        <v>4.3626853470516203</v>
      </c>
      <c r="Z138" s="16">
        <f>100-Y138</f>
        <v>95.637314652948376</v>
      </c>
      <c r="AA138" s="64">
        <f>V138-Y138</f>
        <v>3.6563763577841417</v>
      </c>
      <c r="AB138" s="68">
        <v>2.1303337684950061</v>
      </c>
      <c r="AC138" s="69">
        <f t="shared" ref="AC138:AC166" si="27">Z139</f>
        <v>95.637314652948376</v>
      </c>
    </row>
    <row r="139" spans="18:29" x14ac:dyDescent="0.3">
      <c r="R139" s="12">
        <v>135</v>
      </c>
      <c r="S139" s="29">
        <v>60.7</v>
      </c>
      <c r="T139" s="78">
        <f t="shared" si="22"/>
        <v>1.0726575416600652E-3</v>
      </c>
      <c r="U139" s="15">
        <f t="shared" si="23"/>
        <v>2.3409148796119297</v>
      </c>
      <c r="V139" s="60">
        <f t="shared" si="24"/>
        <v>8.019061704835762</v>
      </c>
      <c r="W139" s="16">
        <f t="shared" ref="W139:W167" si="28">100-V139</f>
        <v>91.980938295164236</v>
      </c>
      <c r="X139" s="15">
        <f t="shared" si="25"/>
        <v>2.4339696579175363</v>
      </c>
      <c r="Y139" s="60">
        <f t="shared" si="18"/>
        <v>4.3626853470516203</v>
      </c>
      <c r="Z139" s="16">
        <f t="shared" ref="Z139:Z167" si="29">100-Y139</f>
        <v>95.637314652948376</v>
      </c>
      <c r="AA139" s="64">
        <f t="shared" ref="AA139:AA167" si="30">V139-Y139</f>
        <v>3.6563763577841417</v>
      </c>
      <c r="AB139" s="68">
        <v>2.1335389083702174</v>
      </c>
      <c r="AC139" s="69">
        <f t="shared" si="27"/>
        <v>95.637314652948376</v>
      </c>
    </row>
    <row r="140" spans="18:29" x14ac:dyDescent="0.3">
      <c r="R140" s="12">
        <v>136</v>
      </c>
      <c r="S140" s="29">
        <v>60.7</v>
      </c>
      <c r="T140" s="78">
        <f t="shared" si="22"/>
        <v>1.0726575416600652E-3</v>
      </c>
      <c r="U140" s="15">
        <f t="shared" si="23"/>
        <v>2.3409148796119297</v>
      </c>
      <c r="V140" s="60">
        <f t="shared" si="24"/>
        <v>8.019061704835762</v>
      </c>
      <c r="W140" s="16">
        <f t="shared" si="28"/>
        <v>91.980938295164236</v>
      </c>
      <c r="X140" s="15">
        <f t="shared" si="25"/>
        <v>2.4339696579175363</v>
      </c>
      <c r="Y140" s="60">
        <f t="shared" si="18"/>
        <v>4.3626853470516203</v>
      </c>
      <c r="Z140" s="16">
        <f t="shared" si="29"/>
        <v>95.637314652948376</v>
      </c>
      <c r="AA140" s="64">
        <f t="shared" si="30"/>
        <v>3.6563763577841417</v>
      </c>
      <c r="AB140" s="68">
        <v>2.1367205671564067</v>
      </c>
      <c r="AC140" s="69">
        <f t="shared" si="27"/>
        <v>95.637314652948376</v>
      </c>
    </row>
    <row r="141" spans="18:29" x14ac:dyDescent="0.3">
      <c r="R141" s="12">
        <v>137</v>
      </c>
      <c r="S141" s="29">
        <v>60.7</v>
      </c>
      <c r="T141" s="78">
        <f t="shared" si="22"/>
        <v>1.0726575416600652E-3</v>
      </c>
      <c r="U141" s="15">
        <f t="shared" si="23"/>
        <v>2.3409148796119297</v>
      </c>
      <c r="V141" s="60">
        <f t="shared" si="24"/>
        <v>8.019061704835762</v>
      </c>
      <c r="W141" s="16">
        <f t="shared" si="28"/>
        <v>91.980938295164236</v>
      </c>
      <c r="X141" s="15">
        <f t="shared" si="25"/>
        <v>2.4339696579175363</v>
      </c>
      <c r="Y141" s="60">
        <f t="shared" si="18"/>
        <v>4.3626853470516203</v>
      </c>
      <c r="Z141" s="16">
        <f t="shared" si="29"/>
        <v>95.637314652948376</v>
      </c>
      <c r="AA141" s="64">
        <f t="shared" si="30"/>
        <v>3.6563763577841417</v>
      </c>
      <c r="AB141" s="68">
        <v>2.1398790864012365</v>
      </c>
      <c r="AC141" s="69">
        <f t="shared" si="27"/>
        <v>95.637314652948376</v>
      </c>
    </row>
    <row r="142" spans="18:29" x14ac:dyDescent="0.3">
      <c r="R142" s="12">
        <v>138</v>
      </c>
      <c r="S142" s="29">
        <v>60.7</v>
      </c>
      <c r="T142" s="78">
        <f t="shared" si="22"/>
        <v>1.0726575416600652E-3</v>
      </c>
      <c r="U142" s="15">
        <f t="shared" si="23"/>
        <v>2.3409148796119297</v>
      </c>
      <c r="V142" s="60">
        <f t="shared" si="24"/>
        <v>8.019061704835762</v>
      </c>
      <c r="W142" s="16">
        <f t="shared" si="28"/>
        <v>91.980938295164236</v>
      </c>
      <c r="X142" s="15">
        <f t="shared" si="25"/>
        <v>2.4339696579175363</v>
      </c>
      <c r="Y142" s="60">
        <f t="shared" si="18"/>
        <v>4.3626853470516203</v>
      </c>
      <c r="Z142" s="16">
        <f t="shared" si="29"/>
        <v>95.637314652948376</v>
      </c>
      <c r="AA142" s="64">
        <f t="shared" si="30"/>
        <v>3.6563763577841417</v>
      </c>
      <c r="AB142" s="68">
        <v>2.143014800254095</v>
      </c>
      <c r="AC142" s="69">
        <f t="shared" si="27"/>
        <v>95.637314652948376</v>
      </c>
    </row>
    <row r="143" spans="18:29" x14ac:dyDescent="0.3">
      <c r="R143" s="12">
        <v>139</v>
      </c>
      <c r="S143" s="29">
        <v>60.7</v>
      </c>
      <c r="T143" s="78">
        <f t="shared" si="22"/>
        <v>1.0726575416600652E-3</v>
      </c>
      <c r="U143" s="15">
        <f t="shared" si="23"/>
        <v>2.3409148796119297</v>
      </c>
      <c r="V143" s="60">
        <f t="shared" si="24"/>
        <v>8.019061704835762</v>
      </c>
      <c r="W143" s="16">
        <f t="shared" si="28"/>
        <v>91.980938295164236</v>
      </c>
      <c r="X143" s="15">
        <f t="shared" si="25"/>
        <v>2.4339696579175363</v>
      </c>
      <c r="Y143" s="60">
        <f t="shared" si="18"/>
        <v>4.3626853470516203</v>
      </c>
      <c r="Z143" s="16">
        <f t="shared" si="29"/>
        <v>95.637314652948376</v>
      </c>
      <c r="AA143" s="64">
        <f t="shared" si="30"/>
        <v>3.6563763577841417</v>
      </c>
      <c r="AB143" s="68">
        <v>2.1461280356782382</v>
      </c>
      <c r="AC143" s="69">
        <f t="shared" si="27"/>
        <v>95.637314652948376</v>
      </c>
    </row>
    <row r="144" spans="18:29" x14ac:dyDescent="0.3">
      <c r="R144" s="12">
        <v>140</v>
      </c>
      <c r="S144" s="29">
        <v>60.7</v>
      </c>
      <c r="T144" s="78">
        <f t="shared" si="22"/>
        <v>1.0726575416600652E-3</v>
      </c>
      <c r="U144" s="15">
        <f t="shared" si="23"/>
        <v>2.3409148796119297</v>
      </c>
      <c r="V144" s="60">
        <f t="shared" si="24"/>
        <v>8.019061704835762</v>
      </c>
      <c r="W144" s="16">
        <f t="shared" si="28"/>
        <v>91.980938295164236</v>
      </c>
      <c r="X144" s="15">
        <f t="shared" si="25"/>
        <v>2.4339696579175363</v>
      </c>
      <c r="Y144" s="60">
        <f t="shared" si="18"/>
        <v>4.3626853470516203</v>
      </c>
      <c r="Z144" s="16">
        <f t="shared" si="29"/>
        <v>95.637314652948376</v>
      </c>
      <c r="AA144" s="64">
        <f t="shared" si="30"/>
        <v>3.6563763577841417</v>
      </c>
      <c r="AB144" s="68">
        <v>2.1492191126553797</v>
      </c>
      <c r="AC144" s="69">
        <f t="shared" si="27"/>
        <v>95.637314652948376</v>
      </c>
    </row>
    <row r="145" spans="18:29" x14ac:dyDescent="0.3">
      <c r="R145" s="12">
        <v>141</v>
      </c>
      <c r="S145" s="29">
        <v>60.7</v>
      </c>
      <c r="T145" s="78">
        <f t="shared" si="22"/>
        <v>1.0726575416600652E-3</v>
      </c>
      <c r="U145" s="15">
        <f t="shared" si="23"/>
        <v>2.3409148796119297</v>
      </c>
      <c r="V145" s="60">
        <f t="shared" si="24"/>
        <v>8.019061704835762</v>
      </c>
      <c r="W145" s="16">
        <f t="shared" si="28"/>
        <v>91.980938295164236</v>
      </c>
      <c r="X145" s="15">
        <f t="shared" si="25"/>
        <v>2.4339696579175363</v>
      </c>
      <c r="Y145" s="60">
        <f t="shared" si="18"/>
        <v>4.3626853470516203</v>
      </c>
      <c r="Z145" s="16">
        <f t="shared" si="29"/>
        <v>95.637314652948376</v>
      </c>
      <c r="AA145" s="64">
        <f t="shared" si="30"/>
        <v>3.6563763577841417</v>
      </c>
      <c r="AB145" s="68">
        <v>2.1522883443830563</v>
      </c>
      <c r="AC145" s="69">
        <f t="shared" si="27"/>
        <v>95.795132003860829</v>
      </c>
    </row>
    <row r="146" spans="18:29" x14ac:dyDescent="0.3">
      <c r="R146" s="12">
        <v>142</v>
      </c>
      <c r="S146" s="29">
        <v>60.6</v>
      </c>
      <c r="T146" s="78">
        <f t="shared" si="22"/>
        <v>1.0708903957924209E-3</v>
      </c>
      <c r="U146" s="15">
        <f t="shared" si="23"/>
        <v>2.3447777754528736</v>
      </c>
      <c r="V146" s="60">
        <f t="shared" si="24"/>
        <v>7.8672779782760882</v>
      </c>
      <c r="W146" s="16">
        <f t="shared" si="28"/>
        <v>92.132722021723907</v>
      </c>
      <c r="X146" s="15">
        <f t="shared" si="25"/>
        <v>2.437986109498258</v>
      </c>
      <c r="Y146" s="60">
        <f t="shared" si="18"/>
        <v>4.2048679961391722</v>
      </c>
      <c r="Z146" s="16">
        <f t="shared" si="29"/>
        <v>95.795132003860829</v>
      </c>
      <c r="AA146" s="64">
        <f t="shared" si="30"/>
        <v>3.662409982136916</v>
      </c>
      <c r="AB146" s="68">
        <v>2.1553360374650619</v>
      </c>
      <c r="AC146" s="69">
        <f t="shared" si="27"/>
        <v>95.795132003860829</v>
      </c>
    </row>
    <row r="147" spans="18:29" x14ac:dyDescent="0.3">
      <c r="R147" s="12">
        <v>143</v>
      </c>
      <c r="S147" s="29">
        <v>60.6</v>
      </c>
      <c r="T147" s="78">
        <f t="shared" si="22"/>
        <v>1.0708903957924209E-3</v>
      </c>
      <c r="U147" s="15">
        <f t="shared" si="23"/>
        <v>2.3447777754528736</v>
      </c>
      <c r="V147" s="60">
        <f t="shared" si="24"/>
        <v>7.8672779782760882</v>
      </c>
      <c r="W147" s="16">
        <f t="shared" si="28"/>
        <v>92.132722021723907</v>
      </c>
      <c r="X147" s="15">
        <f t="shared" si="25"/>
        <v>2.437986109498258</v>
      </c>
      <c r="Y147" s="60">
        <f t="shared" si="18"/>
        <v>4.2048679961391722</v>
      </c>
      <c r="Z147" s="16">
        <f t="shared" si="29"/>
        <v>95.795132003860829</v>
      </c>
      <c r="AA147" s="64">
        <f t="shared" si="30"/>
        <v>3.662409982136916</v>
      </c>
      <c r="AB147" s="68">
        <v>2.1583624920952498</v>
      </c>
      <c r="AC147" s="69">
        <f t="shared" si="27"/>
        <v>95.795132003860829</v>
      </c>
    </row>
    <row r="148" spans="18:29" x14ac:dyDescent="0.3">
      <c r="R148" s="12">
        <v>144</v>
      </c>
      <c r="S148" s="29">
        <v>60.6</v>
      </c>
      <c r="T148" s="78">
        <f t="shared" si="22"/>
        <v>1.0708903957924209E-3</v>
      </c>
      <c r="U148" s="15">
        <f t="shared" si="23"/>
        <v>2.3447777754528736</v>
      </c>
      <c r="V148" s="60">
        <f t="shared" si="24"/>
        <v>7.8672779782760882</v>
      </c>
      <c r="W148" s="16">
        <f t="shared" si="28"/>
        <v>92.132722021723907</v>
      </c>
      <c r="X148" s="15">
        <f t="shared" si="25"/>
        <v>2.437986109498258</v>
      </c>
      <c r="Y148" s="60">
        <f t="shared" si="18"/>
        <v>4.2048679961391722</v>
      </c>
      <c r="Z148" s="16">
        <f t="shared" si="29"/>
        <v>95.795132003860829</v>
      </c>
      <c r="AA148" s="64">
        <f t="shared" si="30"/>
        <v>3.662409982136916</v>
      </c>
      <c r="AB148" s="68">
        <v>2.1613680022349748</v>
      </c>
      <c r="AC148" s="69">
        <f t="shared" si="27"/>
        <v>95.795132003860829</v>
      </c>
    </row>
    <row r="149" spans="18:29" x14ac:dyDescent="0.3">
      <c r="R149" s="12">
        <v>145</v>
      </c>
      <c r="S149" s="29">
        <v>60.6</v>
      </c>
      <c r="T149" s="78">
        <f t="shared" si="22"/>
        <v>1.0708903957924209E-3</v>
      </c>
      <c r="U149" s="15">
        <f t="shared" si="23"/>
        <v>2.3447777754528736</v>
      </c>
      <c r="V149" s="60">
        <f t="shared" si="24"/>
        <v>7.8672779782760882</v>
      </c>
      <c r="W149" s="16">
        <f t="shared" si="28"/>
        <v>92.132722021723907</v>
      </c>
      <c r="X149" s="15">
        <f t="shared" si="25"/>
        <v>2.437986109498258</v>
      </c>
      <c r="Y149" s="60">
        <f t="shared" si="18"/>
        <v>4.2048679961391722</v>
      </c>
      <c r="Z149" s="16">
        <f t="shared" si="29"/>
        <v>95.795132003860829</v>
      </c>
      <c r="AA149" s="64">
        <f t="shared" si="30"/>
        <v>3.662409982136916</v>
      </c>
      <c r="AB149" s="68">
        <v>2.1643528557844371</v>
      </c>
      <c r="AC149" s="69">
        <f t="shared" si="27"/>
        <v>95.795132003860829</v>
      </c>
    </row>
    <row r="150" spans="18:29" x14ac:dyDescent="0.3">
      <c r="R150" s="12">
        <v>146</v>
      </c>
      <c r="S150" s="29">
        <v>60.6</v>
      </c>
      <c r="T150" s="78">
        <f t="shared" si="22"/>
        <v>1.0708903957924209E-3</v>
      </c>
      <c r="U150" s="15">
        <f t="shared" si="23"/>
        <v>2.3447777754528736</v>
      </c>
      <c r="V150" s="60">
        <f t="shared" si="24"/>
        <v>7.8672779782760882</v>
      </c>
      <c r="W150" s="16">
        <f t="shared" si="28"/>
        <v>92.132722021723907</v>
      </c>
      <c r="X150" s="15">
        <f t="shared" si="25"/>
        <v>2.437986109498258</v>
      </c>
      <c r="Y150" s="60">
        <f t="shared" si="18"/>
        <v>4.2048679961391722</v>
      </c>
      <c r="Z150" s="16">
        <f t="shared" si="29"/>
        <v>95.795132003860829</v>
      </c>
      <c r="AA150" s="64">
        <f t="shared" si="30"/>
        <v>3.662409982136916</v>
      </c>
      <c r="AB150" s="68">
        <v>2.167317334748176</v>
      </c>
      <c r="AC150" s="69">
        <f t="shared" si="27"/>
        <v>95.795132003860829</v>
      </c>
    </row>
    <row r="151" spans="18:29" x14ac:dyDescent="0.3">
      <c r="R151" s="12">
        <v>147</v>
      </c>
      <c r="S151" s="29">
        <v>60.6</v>
      </c>
      <c r="T151" s="78">
        <f t="shared" si="22"/>
        <v>1.0708903957924209E-3</v>
      </c>
      <c r="U151" s="15">
        <f t="shared" si="23"/>
        <v>2.3447777754528736</v>
      </c>
      <c r="V151" s="60">
        <f t="shared" si="24"/>
        <v>7.8672779782760882</v>
      </c>
      <c r="W151" s="16">
        <f t="shared" si="28"/>
        <v>92.132722021723907</v>
      </c>
      <c r="X151" s="15">
        <f t="shared" si="25"/>
        <v>2.437986109498258</v>
      </c>
      <c r="Y151" s="60">
        <f t="shared" si="18"/>
        <v>4.2048679961391722</v>
      </c>
      <c r="Z151" s="16">
        <f t="shared" si="29"/>
        <v>95.795132003860829</v>
      </c>
      <c r="AA151" s="64">
        <f t="shared" si="30"/>
        <v>3.662409982136916</v>
      </c>
      <c r="AB151" s="68">
        <v>2.1702617153949575</v>
      </c>
      <c r="AC151" s="69">
        <f t="shared" si="27"/>
        <v>95.795132003860829</v>
      </c>
    </row>
    <row r="152" spans="18:29" x14ac:dyDescent="0.3">
      <c r="R152" s="12">
        <v>148</v>
      </c>
      <c r="S152" s="29">
        <v>60.6</v>
      </c>
      <c r="T152" s="78">
        <f t="shared" si="22"/>
        <v>1.0708903957924209E-3</v>
      </c>
      <c r="U152" s="15">
        <f t="shared" si="23"/>
        <v>2.3447777754528736</v>
      </c>
      <c r="V152" s="60">
        <f t="shared" si="24"/>
        <v>7.8672779782760882</v>
      </c>
      <c r="W152" s="16">
        <f t="shared" si="28"/>
        <v>92.132722021723907</v>
      </c>
      <c r="X152" s="15">
        <f t="shared" si="25"/>
        <v>2.437986109498258</v>
      </c>
      <c r="Y152" s="60">
        <f t="shared" si="18"/>
        <v>4.2048679961391722</v>
      </c>
      <c r="Z152" s="16">
        <f t="shared" si="29"/>
        <v>95.795132003860829</v>
      </c>
      <c r="AA152" s="64">
        <f t="shared" si="30"/>
        <v>3.662409982136916</v>
      </c>
      <c r="AB152" s="68">
        <v>2.173186268412274</v>
      </c>
      <c r="AC152" s="69">
        <f t="shared" si="27"/>
        <v>95.795132003860829</v>
      </c>
    </row>
    <row r="153" spans="18:29" x14ac:dyDescent="0.3">
      <c r="R153" s="12">
        <v>149</v>
      </c>
      <c r="S153" s="29">
        <v>60.6</v>
      </c>
      <c r="T153" s="78">
        <f t="shared" si="22"/>
        <v>1.0708903957924209E-3</v>
      </c>
      <c r="U153" s="15">
        <f t="shared" si="23"/>
        <v>2.3447777754528736</v>
      </c>
      <c r="V153" s="60">
        <f t="shared" si="24"/>
        <v>7.8672779782760882</v>
      </c>
      <c r="W153" s="16">
        <f t="shared" si="28"/>
        <v>92.132722021723907</v>
      </c>
      <c r="X153" s="15">
        <f t="shared" si="25"/>
        <v>2.437986109498258</v>
      </c>
      <c r="Y153" s="60">
        <f t="shared" si="18"/>
        <v>4.2048679961391722</v>
      </c>
      <c r="Z153" s="16">
        <f t="shared" si="29"/>
        <v>95.795132003860829</v>
      </c>
      <c r="AA153" s="64">
        <f t="shared" si="30"/>
        <v>3.662409982136916</v>
      </c>
      <c r="AB153" s="68">
        <v>2.1760912590556813</v>
      </c>
      <c r="AC153" s="69">
        <f t="shared" si="27"/>
        <v>95.795132003860829</v>
      </c>
    </row>
    <row r="154" spans="18:29" x14ac:dyDescent="0.3">
      <c r="R154" s="12">
        <v>150</v>
      </c>
      <c r="S154" s="29">
        <v>60.6</v>
      </c>
      <c r="T154" s="78">
        <f t="shared" si="22"/>
        <v>1.0708903957924209E-3</v>
      </c>
      <c r="U154" s="15">
        <f t="shared" si="23"/>
        <v>2.3447777754528736</v>
      </c>
      <c r="V154" s="60">
        <f t="shared" si="24"/>
        <v>7.8672779782760882</v>
      </c>
      <c r="W154" s="16">
        <f t="shared" si="28"/>
        <v>92.132722021723907</v>
      </c>
      <c r="X154" s="15">
        <f t="shared" si="25"/>
        <v>2.437986109498258</v>
      </c>
      <c r="Y154" s="60">
        <f t="shared" si="18"/>
        <v>4.2048679961391722</v>
      </c>
      <c r="Z154" s="16">
        <f t="shared" si="29"/>
        <v>95.795132003860829</v>
      </c>
      <c r="AA154" s="64">
        <f t="shared" si="30"/>
        <v>3.662409982136916</v>
      </c>
      <c r="AB154" s="68">
        <v>2.1789769472931693</v>
      </c>
      <c r="AC154" s="69">
        <f t="shared" si="27"/>
        <v>95.795132003860829</v>
      </c>
    </row>
    <row r="155" spans="18:29" x14ac:dyDescent="0.3">
      <c r="R155" s="12">
        <v>151</v>
      </c>
      <c r="S155" s="29">
        <v>60.6</v>
      </c>
      <c r="T155" s="78">
        <f t="shared" si="22"/>
        <v>1.0708903957924209E-3</v>
      </c>
      <c r="U155" s="15">
        <f t="shared" si="23"/>
        <v>2.3447777754528736</v>
      </c>
      <c r="V155" s="60">
        <f t="shared" si="24"/>
        <v>7.8672779782760882</v>
      </c>
      <c r="W155" s="16">
        <f t="shared" si="28"/>
        <v>92.132722021723907</v>
      </c>
      <c r="X155" s="15">
        <f t="shared" si="25"/>
        <v>2.437986109498258</v>
      </c>
      <c r="Y155" s="60">
        <f t="shared" si="18"/>
        <v>4.2048679961391722</v>
      </c>
      <c r="Z155" s="16">
        <f t="shared" si="29"/>
        <v>95.795132003860829</v>
      </c>
      <c r="AA155" s="64">
        <f t="shared" si="30"/>
        <v>3.662409982136916</v>
      </c>
      <c r="AB155" s="68">
        <v>2.1818435879447726</v>
      </c>
      <c r="AC155" s="69">
        <f t="shared" si="27"/>
        <v>95.953471065024218</v>
      </c>
    </row>
    <row r="156" spans="18:29" x14ac:dyDescent="0.3">
      <c r="R156" s="12">
        <v>152</v>
      </c>
      <c r="S156" s="29">
        <v>60.5</v>
      </c>
      <c r="T156" s="78">
        <f t="shared" si="22"/>
        <v>1.0691232499247766E-3</v>
      </c>
      <c r="U156" s="15">
        <f t="shared" si="23"/>
        <v>2.3486534411974236</v>
      </c>
      <c r="V156" s="60">
        <f t="shared" si="24"/>
        <v>7.714992487331096</v>
      </c>
      <c r="W156" s="16">
        <f t="shared" si="28"/>
        <v>92.285007512668898</v>
      </c>
      <c r="X156" s="15">
        <f t="shared" si="25"/>
        <v>2.4420158386048665</v>
      </c>
      <c r="Y156" s="60">
        <f t="shared" si="18"/>
        <v>4.0465289349757789</v>
      </c>
      <c r="Z156" s="16">
        <f t="shared" si="29"/>
        <v>95.953471065024218</v>
      </c>
      <c r="AA156" s="64">
        <f t="shared" si="30"/>
        <v>3.6684635523553171</v>
      </c>
      <c r="AB156" s="68">
        <v>2.1846914308175989</v>
      </c>
      <c r="AC156" s="69">
        <f t="shared" si="27"/>
        <v>95.953471065024218</v>
      </c>
    </row>
    <row r="157" spans="18:29" x14ac:dyDescent="0.3">
      <c r="R157" s="12">
        <v>153</v>
      </c>
      <c r="S157" s="29">
        <v>60.5</v>
      </c>
      <c r="T157" s="78">
        <f t="shared" si="22"/>
        <v>1.0691232499247766E-3</v>
      </c>
      <c r="U157" s="15">
        <f t="shared" si="23"/>
        <v>2.3486534411974236</v>
      </c>
      <c r="V157" s="60">
        <f t="shared" si="24"/>
        <v>7.714992487331096</v>
      </c>
      <c r="W157" s="16">
        <f t="shared" si="28"/>
        <v>92.285007512668898</v>
      </c>
      <c r="X157" s="15">
        <f t="shared" si="25"/>
        <v>2.4420158386048665</v>
      </c>
      <c r="Y157" s="60">
        <f t="shared" si="18"/>
        <v>4.0465289349757789</v>
      </c>
      <c r="Z157" s="16">
        <f t="shared" si="29"/>
        <v>95.953471065024218</v>
      </c>
      <c r="AA157" s="64">
        <f t="shared" si="30"/>
        <v>3.6684635523553171</v>
      </c>
      <c r="AB157" s="68">
        <v>2.1875207208364631</v>
      </c>
      <c r="AC157" s="69">
        <f t="shared" si="27"/>
        <v>95.953471065024218</v>
      </c>
    </row>
    <row r="158" spans="18:29" x14ac:dyDescent="0.3">
      <c r="R158" s="12">
        <v>154</v>
      </c>
      <c r="S158" s="29">
        <v>60.5</v>
      </c>
      <c r="T158" s="78">
        <f t="shared" si="22"/>
        <v>1.0691232499247766E-3</v>
      </c>
      <c r="U158" s="15">
        <f t="shared" si="23"/>
        <v>2.3486534411974236</v>
      </c>
      <c r="V158" s="60">
        <f t="shared" si="24"/>
        <v>7.714992487331096</v>
      </c>
      <c r="W158" s="16">
        <f t="shared" si="28"/>
        <v>92.285007512668898</v>
      </c>
      <c r="X158" s="15">
        <f t="shared" si="25"/>
        <v>2.4420158386048665</v>
      </c>
      <c r="Y158" s="60">
        <f t="shared" si="18"/>
        <v>4.0465289349757789</v>
      </c>
      <c r="Z158" s="16">
        <f t="shared" si="29"/>
        <v>95.953471065024218</v>
      </c>
      <c r="AA158" s="64">
        <f t="shared" si="30"/>
        <v>3.6684635523553171</v>
      </c>
      <c r="AB158" s="68">
        <v>2.1903316981702914</v>
      </c>
      <c r="AC158" s="69">
        <f t="shared" si="27"/>
        <v>95.953471065024218</v>
      </c>
    </row>
    <row r="159" spans="18:29" x14ac:dyDescent="0.3">
      <c r="R159" s="12">
        <v>155</v>
      </c>
      <c r="S159" s="29">
        <v>60.5</v>
      </c>
      <c r="T159" s="78">
        <f t="shared" si="22"/>
        <v>1.0691232499247766E-3</v>
      </c>
      <c r="U159" s="15">
        <f t="shared" si="23"/>
        <v>2.3486534411974236</v>
      </c>
      <c r="V159" s="60">
        <f t="shared" si="24"/>
        <v>7.714992487331096</v>
      </c>
      <c r="W159" s="16">
        <f t="shared" si="28"/>
        <v>92.285007512668898</v>
      </c>
      <c r="X159" s="15">
        <f t="shared" si="25"/>
        <v>2.4420158386048665</v>
      </c>
      <c r="Y159" s="60">
        <f t="shared" si="18"/>
        <v>4.0465289349757789</v>
      </c>
      <c r="Z159" s="16">
        <f t="shared" si="29"/>
        <v>95.953471065024218</v>
      </c>
      <c r="AA159" s="64">
        <f t="shared" si="30"/>
        <v>3.6684635523553171</v>
      </c>
      <c r="AB159" s="68">
        <v>2.1931245983544616</v>
      </c>
      <c r="AC159" s="69">
        <f t="shared" si="27"/>
        <v>95.953471065024218</v>
      </c>
    </row>
    <row r="160" spans="18:29" x14ac:dyDescent="0.3">
      <c r="R160" s="12">
        <v>156</v>
      </c>
      <c r="S160" s="29">
        <v>60.5</v>
      </c>
      <c r="T160" s="78">
        <f t="shared" si="22"/>
        <v>1.0691232499247766E-3</v>
      </c>
      <c r="U160" s="15">
        <f t="shared" si="23"/>
        <v>2.3486534411974236</v>
      </c>
      <c r="V160" s="60">
        <f t="shared" si="24"/>
        <v>7.714992487331096</v>
      </c>
      <c r="W160" s="16">
        <f t="shared" si="28"/>
        <v>92.285007512668898</v>
      </c>
      <c r="X160" s="15">
        <f t="shared" si="25"/>
        <v>2.4420158386048665</v>
      </c>
      <c r="Y160" s="60">
        <f t="shared" si="18"/>
        <v>4.0465289349757789</v>
      </c>
      <c r="Z160" s="16">
        <f t="shared" si="29"/>
        <v>95.953471065024218</v>
      </c>
      <c r="AA160" s="64">
        <f t="shared" si="30"/>
        <v>3.6684635523553171</v>
      </c>
      <c r="AB160" s="68">
        <v>2.1958996524092336</v>
      </c>
      <c r="AC160" s="69">
        <f t="shared" si="27"/>
        <v>95.953471065024218</v>
      </c>
    </row>
    <row r="161" spans="18:29" x14ac:dyDescent="0.3">
      <c r="R161" s="12">
        <v>157</v>
      </c>
      <c r="S161" s="29">
        <v>60.5</v>
      </c>
      <c r="T161" s="78">
        <f t="shared" si="22"/>
        <v>1.0691232499247766E-3</v>
      </c>
      <c r="U161" s="15">
        <f t="shared" si="23"/>
        <v>2.3486534411974236</v>
      </c>
      <c r="V161" s="60">
        <f t="shared" si="24"/>
        <v>7.714992487331096</v>
      </c>
      <c r="W161" s="16">
        <f t="shared" si="28"/>
        <v>92.285007512668898</v>
      </c>
      <c r="X161" s="15">
        <f t="shared" si="25"/>
        <v>2.4420158386048665</v>
      </c>
      <c r="Y161" s="60">
        <f t="shared" si="18"/>
        <v>4.0465289349757789</v>
      </c>
      <c r="Z161" s="16">
        <f t="shared" si="29"/>
        <v>95.953471065024218</v>
      </c>
      <c r="AA161" s="64">
        <f t="shared" si="30"/>
        <v>3.6684635523553171</v>
      </c>
      <c r="AB161" s="68">
        <v>2.1986570869544226</v>
      </c>
      <c r="AC161" s="69">
        <f t="shared" si="27"/>
        <v>95.953471065024218</v>
      </c>
    </row>
    <row r="162" spans="18:29" x14ac:dyDescent="0.3">
      <c r="R162" s="12">
        <v>158</v>
      </c>
      <c r="S162" s="29">
        <v>60.5</v>
      </c>
      <c r="T162" s="78">
        <f t="shared" si="22"/>
        <v>1.0691232499247766E-3</v>
      </c>
      <c r="U162" s="15">
        <f t="shared" si="23"/>
        <v>2.3486534411974236</v>
      </c>
      <c r="V162" s="60">
        <f t="shared" si="24"/>
        <v>7.714992487331096</v>
      </c>
      <c r="W162" s="16">
        <f t="shared" si="28"/>
        <v>92.285007512668898</v>
      </c>
      <c r="X162" s="15">
        <f t="shared" si="25"/>
        <v>2.4420158386048665</v>
      </c>
      <c r="Y162" s="60">
        <f t="shared" si="18"/>
        <v>4.0465289349757789</v>
      </c>
      <c r="Z162" s="16">
        <f t="shared" si="29"/>
        <v>95.953471065024218</v>
      </c>
      <c r="AA162" s="64">
        <f t="shared" si="30"/>
        <v>3.6684635523553171</v>
      </c>
      <c r="AB162" s="68">
        <v>2.2013971243204513</v>
      </c>
      <c r="AC162" s="69">
        <f t="shared" si="27"/>
        <v>95.953471065024218</v>
      </c>
    </row>
    <row r="163" spans="18:29" x14ac:dyDescent="0.3">
      <c r="R163" s="12">
        <v>159</v>
      </c>
      <c r="S163" s="29">
        <v>60.5</v>
      </c>
      <c r="T163" s="78">
        <f t="shared" si="22"/>
        <v>1.0691232499247766E-3</v>
      </c>
      <c r="U163" s="15">
        <f t="shared" si="23"/>
        <v>2.3486534411974236</v>
      </c>
      <c r="V163" s="60">
        <f t="shared" si="24"/>
        <v>7.714992487331096</v>
      </c>
      <c r="W163" s="16">
        <f t="shared" si="28"/>
        <v>92.285007512668898</v>
      </c>
      <c r="X163" s="15">
        <f t="shared" si="25"/>
        <v>2.4420158386048665</v>
      </c>
      <c r="Y163" s="60">
        <f t="shared" si="18"/>
        <v>4.0465289349757789</v>
      </c>
      <c r="Z163" s="16">
        <f t="shared" si="29"/>
        <v>95.953471065024218</v>
      </c>
      <c r="AA163" s="64">
        <f t="shared" si="30"/>
        <v>3.6684635523553171</v>
      </c>
      <c r="AB163" s="68">
        <v>2.2041199826559246</v>
      </c>
      <c r="AC163" s="69">
        <f t="shared" si="27"/>
        <v>95.953471065024218</v>
      </c>
    </row>
    <row r="164" spans="18:29" x14ac:dyDescent="0.3">
      <c r="R164" s="12">
        <v>160</v>
      </c>
      <c r="S164" s="29">
        <v>60.5</v>
      </c>
      <c r="T164" s="78">
        <f t="shared" si="22"/>
        <v>1.0691232499247766E-3</v>
      </c>
      <c r="U164" s="15">
        <f t="shared" si="23"/>
        <v>2.3486534411974236</v>
      </c>
      <c r="V164" s="60">
        <f t="shared" si="24"/>
        <v>7.714992487331096</v>
      </c>
      <c r="W164" s="16">
        <f t="shared" si="28"/>
        <v>92.285007512668898</v>
      </c>
      <c r="X164" s="15">
        <f t="shared" si="25"/>
        <v>2.4420158386048665</v>
      </c>
      <c r="Y164" s="60">
        <f t="shared" si="18"/>
        <v>4.0465289349757789</v>
      </c>
      <c r="Z164" s="16">
        <f t="shared" si="29"/>
        <v>95.953471065024218</v>
      </c>
      <c r="AA164" s="64">
        <f t="shared" si="30"/>
        <v>3.6684635523553171</v>
      </c>
      <c r="AB164" s="68">
        <v>2.2068258760318495</v>
      </c>
      <c r="AC164" s="69">
        <f t="shared" si="27"/>
        <v>95.953471065024218</v>
      </c>
    </row>
    <row r="165" spans="18:29" x14ac:dyDescent="0.3">
      <c r="R165" s="12">
        <v>161</v>
      </c>
      <c r="S165" s="29">
        <v>60.5</v>
      </c>
      <c r="T165" s="78">
        <f t="shared" si="22"/>
        <v>1.0691232499247766E-3</v>
      </c>
      <c r="U165" s="15">
        <f t="shared" si="23"/>
        <v>2.3486534411974236</v>
      </c>
      <c r="V165" s="60">
        <f t="shared" si="24"/>
        <v>7.714992487331096</v>
      </c>
      <c r="W165" s="16">
        <f t="shared" si="28"/>
        <v>92.285007512668898</v>
      </c>
      <c r="X165" s="15">
        <f t="shared" si="25"/>
        <v>2.4420158386048665</v>
      </c>
      <c r="Y165" s="60">
        <f t="shared" si="18"/>
        <v>4.0465289349757789</v>
      </c>
      <c r="Z165" s="16">
        <f t="shared" si="29"/>
        <v>95.953471065024218</v>
      </c>
      <c r="AA165" s="64">
        <f t="shared" si="30"/>
        <v>3.6684635523553171</v>
      </c>
      <c r="AB165" s="68">
        <v>2.2095150145426308</v>
      </c>
      <c r="AC165" s="69">
        <f t="shared" si="27"/>
        <v>95.953471065024218</v>
      </c>
    </row>
    <row r="166" spans="18:29" x14ac:dyDescent="0.3">
      <c r="R166" s="12">
        <v>162</v>
      </c>
      <c r="S166" s="29">
        <v>60.5</v>
      </c>
      <c r="T166" s="78">
        <f t="shared" si="22"/>
        <v>1.0691232499247766E-3</v>
      </c>
      <c r="U166" s="15">
        <f t="shared" si="23"/>
        <v>2.3486534411974236</v>
      </c>
      <c r="V166" s="60">
        <f t="shared" si="24"/>
        <v>7.714992487331096</v>
      </c>
      <c r="W166" s="16">
        <f t="shared" si="28"/>
        <v>92.285007512668898</v>
      </c>
      <c r="X166" s="15">
        <f t="shared" si="25"/>
        <v>2.4420158386048665</v>
      </c>
      <c r="Y166" s="60">
        <f t="shared" si="18"/>
        <v>4.0465289349757789</v>
      </c>
      <c r="Z166" s="16">
        <f t="shared" si="29"/>
        <v>95.953471065024218</v>
      </c>
      <c r="AA166" s="64">
        <f t="shared" si="30"/>
        <v>3.6684635523553171</v>
      </c>
      <c r="AB166" s="68">
        <v>2.2121876044039577</v>
      </c>
      <c r="AC166" s="69">
        <f t="shared" si="27"/>
        <v>96.1123344277147</v>
      </c>
    </row>
    <row r="167" spans="18:29" x14ac:dyDescent="0.3">
      <c r="R167" s="12">
        <v>163</v>
      </c>
      <c r="S167" s="29">
        <v>60.4</v>
      </c>
      <c r="T167" s="78">
        <f t="shared" si="22"/>
        <v>1.0673561040571323E-3</v>
      </c>
      <c r="U167" s="15">
        <f t="shared" si="23"/>
        <v>2.3525419402722543</v>
      </c>
      <c r="V167" s="60">
        <f t="shared" si="24"/>
        <v>7.5622027397935447</v>
      </c>
      <c r="W167" s="16">
        <f t="shared" si="28"/>
        <v>92.437797260206452</v>
      </c>
      <c r="X167" s="15">
        <f t="shared" si="25"/>
        <v>2.446058911185339</v>
      </c>
      <c r="Y167" s="60">
        <f t="shared" si="18"/>
        <v>3.8876655722853037</v>
      </c>
      <c r="Z167" s="16">
        <f t="shared" si="29"/>
        <v>96.1123344277147</v>
      </c>
      <c r="AA167" s="64">
        <f t="shared" si="30"/>
        <v>3.674537167508241</v>
      </c>
      <c r="AB167" s="68">
        <v>2.214843848047698</v>
      </c>
      <c r="AC167" s="69">
        <f>Z168</f>
        <v>96.1123344277147</v>
      </c>
    </row>
    <row r="168" spans="18:29" x14ac:dyDescent="0.3">
      <c r="R168" s="12">
        <v>164</v>
      </c>
      <c r="S168" s="29">
        <v>60.4</v>
      </c>
      <c r="T168" s="78">
        <f t="shared" si="22"/>
        <v>1.0673561040571323E-3</v>
      </c>
      <c r="U168" s="15">
        <f t="shared" si="23"/>
        <v>2.3525419402722543</v>
      </c>
      <c r="V168" s="60">
        <f t="shared" si="24"/>
        <v>7.5622027397935447</v>
      </c>
      <c r="W168" s="16">
        <f>100-V168</f>
        <v>92.437797260206452</v>
      </c>
      <c r="X168" s="15">
        <f t="shared" si="25"/>
        <v>2.446058911185339</v>
      </c>
      <c r="Y168" s="60">
        <f t="shared" si="18"/>
        <v>3.8876655722853037</v>
      </c>
      <c r="Z168" s="16">
        <f>100-Y168</f>
        <v>96.1123344277147</v>
      </c>
      <c r="AA168" s="64">
        <f>V168-Y168</f>
        <v>3.674537167508241</v>
      </c>
      <c r="AB168" s="68">
        <v>2.2174839442139063</v>
      </c>
      <c r="AC168" s="69">
        <f t="shared" ref="AC168:AC231" si="31">Z169</f>
        <v>96.1123344277147</v>
      </c>
    </row>
    <row r="169" spans="18:29" x14ac:dyDescent="0.3">
      <c r="R169" s="12">
        <v>165</v>
      </c>
      <c r="S169" s="29">
        <v>60.4</v>
      </c>
      <c r="T169" s="78">
        <f t="shared" si="22"/>
        <v>1.0673561040571323E-3</v>
      </c>
      <c r="U169" s="15">
        <f t="shared" si="23"/>
        <v>2.3525419402722543</v>
      </c>
      <c r="V169" s="60">
        <f t="shared" si="24"/>
        <v>7.5622027397935447</v>
      </c>
      <c r="W169" s="16">
        <f t="shared" ref="W169:W232" si="32">100-V169</f>
        <v>92.437797260206452</v>
      </c>
      <c r="X169" s="15">
        <f t="shared" si="25"/>
        <v>2.446058911185339</v>
      </c>
      <c r="Y169" s="60">
        <f t="shared" si="18"/>
        <v>3.8876655722853037</v>
      </c>
      <c r="Z169" s="16">
        <f t="shared" ref="Z169:Z232" si="33">100-Y169</f>
        <v>96.1123344277147</v>
      </c>
      <c r="AA169" s="64">
        <f t="shared" ref="AA169:AA232" si="34">V169-Y169</f>
        <v>3.674537167508241</v>
      </c>
      <c r="AB169" s="68">
        <v>2.220108088040055</v>
      </c>
      <c r="AC169" s="69">
        <f t="shared" si="31"/>
        <v>96.1123344277147</v>
      </c>
    </row>
    <row r="170" spans="18:29" x14ac:dyDescent="0.3">
      <c r="R170" s="12">
        <v>166</v>
      </c>
      <c r="S170" s="29">
        <v>60.4</v>
      </c>
      <c r="T170" s="78">
        <f t="shared" si="22"/>
        <v>1.0673561040571323E-3</v>
      </c>
      <c r="U170" s="15">
        <f t="shared" si="23"/>
        <v>2.3525419402722543</v>
      </c>
      <c r="V170" s="60">
        <f t="shared" si="24"/>
        <v>7.5622027397935447</v>
      </c>
      <c r="W170" s="16">
        <f t="shared" si="32"/>
        <v>92.437797260206452</v>
      </c>
      <c r="X170" s="15">
        <f t="shared" si="25"/>
        <v>2.446058911185339</v>
      </c>
      <c r="Y170" s="60">
        <f t="shared" ref="Y170:Y233" si="35">(1-(X170/$D$12))*100</f>
        <v>3.8876655722853037</v>
      </c>
      <c r="Z170" s="16">
        <f t="shared" si="33"/>
        <v>96.1123344277147</v>
      </c>
      <c r="AA170" s="64">
        <f t="shared" si="34"/>
        <v>3.674537167508241</v>
      </c>
      <c r="AB170" s="68">
        <v>2.2227164711475833</v>
      </c>
      <c r="AC170" s="69">
        <f t="shared" si="31"/>
        <v>96.1123344277147</v>
      </c>
    </row>
    <row r="171" spans="18:29" x14ac:dyDescent="0.3">
      <c r="R171" s="12">
        <v>167</v>
      </c>
      <c r="S171" s="29">
        <v>60.4</v>
      </c>
      <c r="T171" s="78">
        <f t="shared" si="22"/>
        <v>1.0673561040571323E-3</v>
      </c>
      <c r="U171" s="15">
        <f t="shared" si="23"/>
        <v>2.3525419402722543</v>
      </c>
      <c r="V171" s="60">
        <f t="shared" si="24"/>
        <v>7.5622027397935447</v>
      </c>
      <c r="W171" s="16">
        <f t="shared" si="32"/>
        <v>92.437797260206452</v>
      </c>
      <c r="X171" s="15">
        <f t="shared" si="25"/>
        <v>2.446058911185339</v>
      </c>
      <c r="Y171" s="60">
        <f t="shared" si="35"/>
        <v>3.8876655722853037</v>
      </c>
      <c r="Z171" s="16">
        <f t="shared" si="33"/>
        <v>96.1123344277147</v>
      </c>
      <c r="AA171" s="64">
        <f t="shared" si="34"/>
        <v>3.674537167508241</v>
      </c>
      <c r="AB171" s="68">
        <v>2.2253092817258628</v>
      </c>
      <c r="AC171" s="69">
        <f t="shared" si="31"/>
        <v>96.1123344277147</v>
      </c>
    </row>
    <row r="172" spans="18:29" x14ac:dyDescent="0.3">
      <c r="R172" s="12">
        <v>168</v>
      </c>
      <c r="S172" s="29">
        <v>60.4</v>
      </c>
      <c r="T172" s="78">
        <f t="shared" si="22"/>
        <v>1.0673561040571323E-3</v>
      </c>
      <c r="U172" s="15">
        <f t="shared" si="23"/>
        <v>2.3525419402722543</v>
      </c>
      <c r="V172" s="60">
        <f t="shared" si="24"/>
        <v>7.5622027397935447</v>
      </c>
      <c r="W172" s="16">
        <f t="shared" si="32"/>
        <v>92.437797260206452</v>
      </c>
      <c r="X172" s="15">
        <f t="shared" si="25"/>
        <v>2.446058911185339</v>
      </c>
      <c r="Y172" s="60">
        <f t="shared" si="35"/>
        <v>3.8876655722853037</v>
      </c>
      <c r="Z172" s="16">
        <f t="shared" si="33"/>
        <v>96.1123344277147</v>
      </c>
      <c r="AA172" s="64">
        <f t="shared" si="34"/>
        <v>3.674537167508241</v>
      </c>
      <c r="AB172" s="68">
        <v>2.2278867046136734</v>
      </c>
      <c r="AC172" s="69">
        <f t="shared" si="31"/>
        <v>96.1123344277147</v>
      </c>
    </row>
    <row r="173" spans="18:29" x14ac:dyDescent="0.3">
      <c r="R173" s="12">
        <v>169</v>
      </c>
      <c r="S173" s="29">
        <v>60.4</v>
      </c>
      <c r="T173" s="78">
        <f t="shared" si="22"/>
        <v>1.0673561040571323E-3</v>
      </c>
      <c r="U173" s="15">
        <f t="shared" si="23"/>
        <v>2.3525419402722543</v>
      </c>
      <c r="V173" s="60">
        <f t="shared" si="24"/>
        <v>7.5622027397935447</v>
      </c>
      <c r="W173" s="16">
        <f t="shared" si="32"/>
        <v>92.437797260206452</v>
      </c>
      <c r="X173" s="15">
        <f t="shared" si="25"/>
        <v>2.446058911185339</v>
      </c>
      <c r="Y173" s="60">
        <f t="shared" si="35"/>
        <v>3.8876655722853037</v>
      </c>
      <c r="Z173" s="16">
        <f t="shared" si="33"/>
        <v>96.1123344277147</v>
      </c>
      <c r="AA173" s="64">
        <f t="shared" si="34"/>
        <v>3.674537167508241</v>
      </c>
      <c r="AB173" s="68">
        <v>2.2304489213782741</v>
      </c>
      <c r="AC173" s="69">
        <f t="shared" si="31"/>
        <v>96.1123344277147</v>
      </c>
    </row>
    <row r="174" spans="18:29" x14ac:dyDescent="0.3">
      <c r="R174" s="12">
        <v>170</v>
      </c>
      <c r="S174" s="29">
        <v>60.4</v>
      </c>
      <c r="T174" s="78">
        <f t="shared" si="22"/>
        <v>1.0673561040571323E-3</v>
      </c>
      <c r="U174" s="15">
        <f t="shared" si="23"/>
        <v>2.3525419402722543</v>
      </c>
      <c r="V174" s="60">
        <f t="shared" si="24"/>
        <v>7.5622027397935447</v>
      </c>
      <c r="W174" s="16">
        <f t="shared" si="32"/>
        <v>92.437797260206452</v>
      </c>
      <c r="X174" s="15">
        <f t="shared" si="25"/>
        <v>2.446058911185339</v>
      </c>
      <c r="Y174" s="60">
        <f t="shared" si="35"/>
        <v>3.8876655722853037</v>
      </c>
      <c r="Z174" s="16">
        <f t="shared" si="33"/>
        <v>96.1123344277147</v>
      </c>
      <c r="AA174" s="64">
        <f t="shared" si="34"/>
        <v>3.674537167508241</v>
      </c>
      <c r="AB174" s="68">
        <v>2.2329961103921536</v>
      </c>
      <c r="AC174" s="69">
        <f t="shared" si="31"/>
        <v>96.1123344277147</v>
      </c>
    </row>
    <row r="175" spans="18:29" x14ac:dyDescent="0.3">
      <c r="R175" s="12">
        <v>171</v>
      </c>
      <c r="S175" s="29">
        <v>60.4</v>
      </c>
      <c r="T175" s="78">
        <f t="shared" si="22"/>
        <v>1.0673561040571323E-3</v>
      </c>
      <c r="U175" s="15">
        <f t="shared" si="23"/>
        <v>2.3525419402722543</v>
      </c>
      <c r="V175" s="60">
        <f t="shared" si="24"/>
        <v>7.5622027397935447</v>
      </c>
      <c r="W175" s="16">
        <f t="shared" si="32"/>
        <v>92.437797260206452</v>
      </c>
      <c r="X175" s="15">
        <f t="shared" si="25"/>
        <v>2.446058911185339</v>
      </c>
      <c r="Y175" s="60">
        <f t="shared" si="35"/>
        <v>3.8876655722853037</v>
      </c>
      <c r="Z175" s="16">
        <f t="shared" si="33"/>
        <v>96.1123344277147</v>
      </c>
      <c r="AA175" s="64">
        <f t="shared" si="34"/>
        <v>3.674537167508241</v>
      </c>
      <c r="AB175" s="68">
        <v>2.2355284469075487</v>
      </c>
      <c r="AC175" s="69">
        <f t="shared" si="31"/>
        <v>96.1123344277147</v>
      </c>
    </row>
    <row r="176" spans="18:29" x14ac:dyDescent="0.3">
      <c r="R176" s="12">
        <v>172</v>
      </c>
      <c r="S176" s="29">
        <v>60.4</v>
      </c>
      <c r="T176" s="78">
        <f t="shared" si="22"/>
        <v>1.0673561040571323E-3</v>
      </c>
      <c r="U176" s="15">
        <f t="shared" si="23"/>
        <v>2.3525419402722543</v>
      </c>
      <c r="V176" s="60">
        <f t="shared" si="24"/>
        <v>7.5622027397935447</v>
      </c>
      <c r="W176" s="16">
        <f t="shared" si="32"/>
        <v>92.437797260206452</v>
      </c>
      <c r="X176" s="15">
        <f t="shared" si="25"/>
        <v>2.446058911185339</v>
      </c>
      <c r="Y176" s="60">
        <f t="shared" si="35"/>
        <v>3.8876655722853037</v>
      </c>
      <c r="Z176" s="16">
        <f t="shared" si="33"/>
        <v>96.1123344277147</v>
      </c>
      <c r="AA176" s="64">
        <f t="shared" si="34"/>
        <v>3.674537167508241</v>
      </c>
      <c r="AB176" s="68">
        <v>2.2380461031287955</v>
      </c>
      <c r="AC176" s="69">
        <f t="shared" si="31"/>
        <v>96.1123344277147</v>
      </c>
    </row>
    <row r="177" spans="18:29" x14ac:dyDescent="0.3">
      <c r="R177" s="12">
        <v>173</v>
      </c>
      <c r="S177" s="29">
        <v>60.4</v>
      </c>
      <c r="T177" s="78">
        <f t="shared" si="22"/>
        <v>1.0673561040571323E-3</v>
      </c>
      <c r="U177" s="15">
        <f t="shared" si="23"/>
        <v>2.3525419402722543</v>
      </c>
      <c r="V177" s="60">
        <f t="shared" si="24"/>
        <v>7.5622027397935447</v>
      </c>
      <c r="W177" s="16">
        <f t="shared" si="32"/>
        <v>92.437797260206452</v>
      </c>
      <c r="X177" s="15">
        <f t="shared" si="25"/>
        <v>2.446058911185339</v>
      </c>
      <c r="Y177" s="60">
        <f t="shared" si="35"/>
        <v>3.8876655722853037</v>
      </c>
      <c r="Z177" s="16">
        <f t="shared" si="33"/>
        <v>96.1123344277147</v>
      </c>
      <c r="AA177" s="64">
        <f t="shared" si="34"/>
        <v>3.674537167508241</v>
      </c>
      <c r="AB177" s="68">
        <v>2.2405492482825999</v>
      </c>
      <c r="AC177" s="69">
        <f t="shared" si="31"/>
        <v>96.1123344277147</v>
      </c>
    </row>
    <row r="178" spans="18:29" x14ac:dyDescent="0.3">
      <c r="R178" s="12">
        <v>174</v>
      </c>
      <c r="S178" s="29">
        <v>60.4</v>
      </c>
      <c r="T178" s="78">
        <f t="shared" si="22"/>
        <v>1.0673561040571323E-3</v>
      </c>
      <c r="U178" s="15">
        <f t="shared" si="23"/>
        <v>2.3525419402722543</v>
      </c>
      <c r="V178" s="60">
        <f t="shared" si="24"/>
        <v>7.5622027397935447</v>
      </c>
      <c r="W178" s="16">
        <f t="shared" si="32"/>
        <v>92.437797260206452</v>
      </c>
      <c r="X178" s="15">
        <f t="shared" si="25"/>
        <v>2.446058911185339</v>
      </c>
      <c r="Y178" s="60">
        <f t="shared" si="35"/>
        <v>3.8876655722853037</v>
      </c>
      <c r="Z178" s="16">
        <f t="shared" si="33"/>
        <v>96.1123344277147</v>
      </c>
      <c r="AA178" s="64">
        <f t="shared" si="34"/>
        <v>3.674537167508241</v>
      </c>
      <c r="AB178" s="68">
        <v>2.2430380486862944</v>
      </c>
      <c r="AC178" s="69">
        <f t="shared" si="31"/>
        <v>96.271724700397471</v>
      </c>
    </row>
    <row r="179" spans="18:29" x14ac:dyDescent="0.3">
      <c r="R179" s="12">
        <v>175</v>
      </c>
      <c r="S179" s="29">
        <v>60.3</v>
      </c>
      <c r="T179" s="78">
        <f t="shared" si="22"/>
        <v>1.0655889581894879E-3</v>
      </c>
      <c r="U179" s="15">
        <f t="shared" si="23"/>
        <v>2.3564433365247788</v>
      </c>
      <c r="V179" s="60">
        <f t="shared" si="24"/>
        <v>7.4089062269242056</v>
      </c>
      <c r="W179" s="16">
        <f t="shared" si="32"/>
        <v>92.591093773075798</v>
      </c>
      <c r="X179" s="15">
        <f t="shared" si="25"/>
        <v>2.4501153936251154</v>
      </c>
      <c r="Y179" s="60">
        <f t="shared" si="35"/>
        <v>3.7282752996025348</v>
      </c>
      <c r="Z179" s="16">
        <f t="shared" si="33"/>
        <v>96.271724700397471</v>
      </c>
      <c r="AA179" s="64">
        <f t="shared" si="34"/>
        <v>3.6806309273216709</v>
      </c>
      <c r="AB179" s="68">
        <v>2.2455126678141499</v>
      </c>
      <c r="AC179" s="69">
        <f t="shared" si="31"/>
        <v>96.271724700397471</v>
      </c>
    </row>
    <row r="180" spans="18:29" x14ac:dyDescent="0.3">
      <c r="R180" s="12">
        <v>176</v>
      </c>
      <c r="S180" s="29">
        <v>60.3</v>
      </c>
      <c r="T180" s="78">
        <f t="shared" si="22"/>
        <v>1.0655889581894879E-3</v>
      </c>
      <c r="U180" s="15">
        <f t="shared" si="23"/>
        <v>2.3564433365247788</v>
      </c>
      <c r="V180" s="60">
        <f t="shared" si="24"/>
        <v>7.4089062269242056</v>
      </c>
      <c r="W180" s="16">
        <f t="shared" si="32"/>
        <v>92.591093773075798</v>
      </c>
      <c r="X180" s="15">
        <f t="shared" si="25"/>
        <v>2.4501153936251154</v>
      </c>
      <c r="Y180" s="60">
        <f t="shared" si="35"/>
        <v>3.7282752996025348</v>
      </c>
      <c r="Z180" s="16">
        <f t="shared" si="33"/>
        <v>96.271724700397471</v>
      </c>
      <c r="AA180" s="64">
        <f t="shared" si="34"/>
        <v>3.6806309273216709</v>
      </c>
      <c r="AB180" s="68">
        <v>2.2479732663618068</v>
      </c>
      <c r="AC180" s="69">
        <f t="shared" si="31"/>
        <v>96.271724700397471</v>
      </c>
    </row>
    <row r="181" spans="18:29" x14ac:dyDescent="0.3">
      <c r="R181" s="12">
        <v>177</v>
      </c>
      <c r="S181" s="29">
        <v>60.3</v>
      </c>
      <c r="T181" s="78">
        <f t="shared" si="22"/>
        <v>1.0655889581894879E-3</v>
      </c>
      <c r="U181" s="15">
        <f t="shared" si="23"/>
        <v>2.3564433365247788</v>
      </c>
      <c r="V181" s="60">
        <f t="shared" si="24"/>
        <v>7.4089062269242056</v>
      </c>
      <c r="W181" s="16">
        <f t="shared" si="32"/>
        <v>92.591093773075798</v>
      </c>
      <c r="X181" s="15">
        <f t="shared" si="25"/>
        <v>2.4501153936251154</v>
      </c>
      <c r="Y181" s="60">
        <f t="shared" si="35"/>
        <v>3.7282752996025348</v>
      </c>
      <c r="Z181" s="16">
        <f t="shared" si="33"/>
        <v>96.271724700397471</v>
      </c>
      <c r="AA181" s="64">
        <f t="shared" si="34"/>
        <v>3.6806309273216709</v>
      </c>
      <c r="AB181" s="68">
        <v>2.2504200023088941</v>
      </c>
      <c r="AC181" s="69">
        <f t="shared" si="31"/>
        <v>96.271724700397471</v>
      </c>
    </row>
    <row r="182" spans="18:29" x14ac:dyDescent="0.3">
      <c r="R182" s="12">
        <v>178</v>
      </c>
      <c r="S182" s="29">
        <v>60.3</v>
      </c>
      <c r="T182" s="78">
        <f t="shared" si="22"/>
        <v>1.0655889581894879E-3</v>
      </c>
      <c r="U182" s="15">
        <f t="shared" si="23"/>
        <v>2.3564433365247788</v>
      </c>
      <c r="V182" s="60">
        <f t="shared" si="24"/>
        <v>7.4089062269242056</v>
      </c>
      <c r="W182" s="16">
        <f t="shared" si="32"/>
        <v>92.591093773075798</v>
      </c>
      <c r="X182" s="15">
        <f t="shared" si="25"/>
        <v>2.4501153936251154</v>
      </c>
      <c r="Y182" s="60">
        <f t="shared" si="35"/>
        <v>3.7282752996025348</v>
      </c>
      <c r="Z182" s="16">
        <f t="shared" si="33"/>
        <v>96.271724700397471</v>
      </c>
      <c r="AA182" s="64">
        <f t="shared" si="34"/>
        <v>3.6806309273216709</v>
      </c>
      <c r="AB182" s="68">
        <v>2.2528530309798933</v>
      </c>
      <c r="AC182" s="69">
        <f t="shared" si="31"/>
        <v>96.271724700397471</v>
      </c>
    </row>
    <row r="183" spans="18:29" x14ac:dyDescent="0.3">
      <c r="R183" s="12">
        <v>179</v>
      </c>
      <c r="S183" s="29">
        <v>60.3</v>
      </c>
      <c r="T183" s="78">
        <f t="shared" si="22"/>
        <v>1.0655889581894879E-3</v>
      </c>
      <c r="U183" s="15">
        <f t="shared" si="23"/>
        <v>2.3564433365247788</v>
      </c>
      <c r="V183" s="60">
        <f t="shared" si="24"/>
        <v>7.4089062269242056</v>
      </c>
      <c r="W183" s="16">
        <f t="shared" si="32"/>
        <v>92.591093773075798</v>
      </c>
      <c r="X183" s="15">
        <f t="shared" si="25"/>
        <v>2.4501153936251154</v>
      </c>
      <c r="Y183" s="60">
        <f t="shared" si="35"/>
        <v>3.7282752996025348</v>
      </c>
      <c r="Z183" s="16">
        <f t="shared" si="33"/>
        <v>96.271724700397471</v>
      </c>
      <c r="AA183" s="64">
        <f t="shared" si="34"/>
        <v>3.6806309273216709</v>
      </c>
      <c r="AB183" s="68">
        <v>2.255272505103306</v>
      </c>
      <c r="AC183" s="69">
        <f t="shared" si="31"/>
        <v>96.271724700397471</v>
      </c>
    </row>
    <row r="184" spans="18:29" x14ac:dyDescent="0.3">
      <c r="R184" s="12">
        <v>180</v>
      </c>
      <c r="S184" s="29">
        <v>60.3</v>
      </c>
      <c r="T184" s="78">
        <f t="shared" si="22"/>
        <v>1.0655889581894879E-3</v>
      </c>
      <c r="U184" s="15">
        <f t="shared" si="23"/>
        <v>2.3564433365247788</v>
      </c>
      <c r="V184" s="60">
        <f t="shared" si="24"/>
        <v>7.4089062269242056</v>
      </c>
      <c r="W184" s="16">
        <f t="shared" si="32"/>
        <v>92.591093773075798</v>
      </c>
      <c r="X184" s="15">
        <f t="shared" si="25"/>
        <v>2.4501153936251154</v>
      </c>
      <c r="Y184" s="60">
        <f t="shared" si="35"/>
        <v>3.7282752996025348</v>
      </c>
      <c r="Z184" s="16">
        <f t="shared" si="33"/>
        <v>96.271724700397471</v>
      </c>
      <c r="AA184" s="64">
        <f t="shared" si="34"/>
        <v>3.6806309273216709</v>
      </c>
      <c r="AB184" s="68">
        <v>2.2576785748691846</v>
      </c>
      <c r="AC184" s="69">
        <f t="shared" si="31"/>
        <v>96.271724700397471</v>
      </c>
    </row>
    <row r="185" spans="18:29" x14ac:dyDescent="0.3">
      <c r="R185" s="12">
        <v>181</v>
      </c>
      <c r="S185" s="29">
        <v>60.3</v>
      </c>
      <c r="T185" s="78">
        <f t="shared" si="22"/>
        <v>1.0655889581894879E-3</v>
      </c>
      <c r="U185" s="15">
        <f t="shared" si="23"/>
        <v>2.3564433365247788</v>
      </c>
      <c r="V185" s="60">
        <f t="shared" si="24"/>
        <v>7.4089062269242056</v>
      </c>
      <c r="W185" s="16">
        <f t="shared" si="32"/>
        <v>92.591093773075798</v>
      </c>
      <c r="X185" s="15">
        <f t="shared" si="25"/>
        <v>2.4501153936251154</v>
      </c>
      <c r="Y185" s="60">
        <f t="shared" si="35"/>
        <v>3.7282752996025348</v>
      </c>
      <c r="Z185" s="16">
        <f t="shared" si="33"/>
        <v>96.271724700397471</v>
      </c>
      <c r="AA185" s="64">
        <f t="shared" si="34"/>
        <v>3.6806309273216709</v>
      </c>
      <c r="AB185" s="68">
        <v>2.2600713879850747</v>
      </c>
      <c r="AC185" s="69">
        <f t="shared" si="31"/>
        <v>96.271724700397471</v>
      </c>
    </row>
    <row r="186" spans="18:29" x14ac:dyDescent="0.3">
      <c r="R186" s="12">
        <v>182</v>
      </c>
      <c r="S186" s="29">
        <v>60.3</v>
      </c>
      <c r="T186" s="78">
        <f t="shared" si="22"/>
        <v>1.0655889581894879E-3</v>
      </c>
      <c r="U186" s="15">
        <f t="shared" si="23"/>
        <v>2.3564433365247788</v>
      </c>
      <c r="V186" s="60">
        <f t="shared" si="24"/>
        <v>7.4089062269242056</v>
      </c>
      <c r="W186" s="16">
        <f t="shared" si="32"/>
        <v>92.591093773075798</v>
      </c>
      <c r="X186" s="15">
        <f t="shared" si="25"/>
        <v>2.4501153936251154</v>
      </c>
      <c r="Y186" s="60">
        <f t="shared" si="35"/>
        <v>3.7282752996025348</v>
      </c>
      <c r="Z186" s="16">
        <f t="shared" si="33"/>
        <v>96.271724700397471</v>
      </c>
      <c r="AA186" s="64">
        <f t="shared" si="34"/>
        <v>3.6806309273216709</v>
      </c>
      <c r="AB186" s="68">
        <v>2.2624510897304293</v>
      </c>
      <c r="AC186" s="69">
        <f t="shared" si="31"/>
        <v>96.271724700397471</v>
      </c>
    </row>
    <row r="187" spans="18:29" x14ac:dyDescent="0.3">
      <c r="R187" s="12">
        <v>183</v>
      </c>
      <c r="S187" s="29">
        <v>60.3</v>
      </c>
      <c r="T187" s="78">
        <f t="shared" si="22"/>
        <v>1.0655889581894879E-3</v>
      </c>
      <c r="U187" s="15">
        <f t="shared" si="23"/>
        <v>2.3564433365247788</v>
      </c>
      <c r="V187" s="60">
        <f t="shared" si="24"/>
        <v>7.4089062269242056</v>
      </c>
      <c r="W187" s="16">
        <f t="shared" si="32"/>
        <v>92.591093773075798</v>
      </c>
      <c r="X187" s="15">
        <f t="shared" si="25"/>
        <v>2.4501153936251154</v>
      </c>
      <c r="Y187" s="60">
        <f t="shared" si="35"/>
        <v>3.7282752996025348</v>
      </c>
      <c r="Z187" s="16">
        <f t="shared" si="33"/>
        <v>96.271724700397471</v>
      </c>
      <c r="AA187" s="64">
        <f t="shared" si="34"/>
        <v>3.6806309273216709</v>
      </c>
      <c r="AB187" s="68">
        <v>2.2648178230095364</v>
      </c>
      <c r="AC187" s="69">
        <f t="shared" si="31"/>
        <v>96.271724700397471</v>
      </c>
    </row>
    <row r="188" spans="18:29" x14ac:dyDescent="0.3">
      <c r="R188" s="12">
        <v>184</v>
      </c>
      <c r="S188" s="29">
        <v>60.3</v>
      </c>
      <c r="T188" s="78">
        <f t="shared" si="22"/>
        <v>1.0655889581894879E-3</v>
      </c>
      <c r="U188" s="15">
        <f t="shared" si="23"/>
        <v>2.3564433365247788</v>
      </c>
      <c r="V188" s="60">
        <f t="shared" si="24"/>
        <v>7.4089062269242056</v>
      </c>
      <c r="W188" s="16">
        <f t="shared" si="32"/>
        <v>92.591093773075798</v>
      </c>
      <c r="X188" s="15">
        <f t="shared" si="25"/>
        <v>2.4501153936251154</v>
      </c>
      <c r="Y188" s="60">
        <f t="shared" si="35"/>
        <v>3.7282752996025348</v>
      </c>
      <c r="Z188" s="16">
        <f t="shared" si="33"/>
        <v>96.271724700397471</v>
      </c>
      <c r="AA188" s="64">
        <f t="shared" si="34"/>
        <v>3.6806309273216709</v>
      </c>
      <c r="AB188" s="68">
        <v>2.2671717284030137</v>
      </c>
      <c r="AC188" s="69">
        <f t="shared" si="31"/>
        <v>96.271724700397471</v>
      </c>
    </row>
    <row r="189" spans="18:29" x14ac:dyDescent="0.3">
      <c r="R189" s="12">
        <v>185</v>
      </c>
      <c r="S189" s="29">
        <v>60.3</v>
      </c>
      <c r="T189" s="78">
        <f t="shared" si="22"/>
        <v>1.0655889581894879E-3</v>
      </c>
      <c r="U189" s="15">
        <f t="shared" si="23"/>
        <v>2.3564433365247788</v>
      </c>
      <c r="V189" s="60">
        <f t="shared" si="24"/>
        <v>7.4089062269242056</v>
      </c>
      <c r="W189" s="16">
        <f t="shared" si="32"/>
        <v>92.591093773075798</v>
      </c>
      <c r="X189" s="15">
        <f t="shared" si="25"/>
        <v>2.4501153936251154</v>
      </c>
      <c r="Y189" s="60">
        <f t="shared" si="35"/>
        <v>3.7282752996025348</v>
      </c>
      <c r="Z189" s="16">
        <f t="shared" si="33"/>
        <v>96.271724700397471</v>
      </c>
      <c r="AA189" s="64">
        <f t="shared" si="34"/>
        <v>3.6806309273216709</v>
      </c>
      <c r="AB189" s="68">
        <v>2.2695129442179165</v>
      </c>
      <c r="AC189" s="69">
        <f t="shared" si="31"/>
        <v>96.271724700397471</v>
      </c>
    </row>
    <row r="190" spans="18:29" x14ac:dyDescent="0.3">
      <c r="R190" s="12">
        <v>186</v>
      </c>
      <c r="S190" s="29">
        <v>60.3</v>
      </c>
      <c r="T190" s="78">
        <f t="shared" si="22"/>
        <v>1.0655889581894879E-3</v>
      </c>
      <c r="U190" s="15">
        <f t="shared" si="23"/>
        <v>2.3564433365247788</v>
      </c>
      <c r="V190" s="60">
        <f t="shared" si="24"/>
        <v>7.4089062269242056</v>
      </c>
      <c r="W190" s="16">
        <f t="shared" si="32"/>
        <v>92.591093773075798</v>
      </c>
      <c r="X190" s="15">
        <f t="shared" si="25"/>
        <v>2.4501153936251154</v>
      </c>
      <c r="Y190" s="60">
        <f t="shared" si="35"/>
        <v>3.7282752996025348</v>
      </c>
      <c r="Z190" s="16">
        <f t="shared" si="33"/>
        <v>96.271724700397471</v>
      </c>
      <c r="AA190" s="64">
        <f t="shared" si="34"/>
        <v>3.6806309273216709</v>
      </c>
      <c r="AB190" s="68">
        <v>2.271841606536499</v>
      </c>
      <c r="AC190" s="69">
        <f t="shared" si="31"/>
        <v>96.271724700397471</v>
      </c>
    </row>
    <row r="191" spans="18:29" x14ac:dyDescent="0.3">
      <c r="R191" s="12">
        <v>187</v>
      </c>
      <c r="S191" s="29">
        <v>60.3</v>
      </c>
      <c r="T191" s="78">
        <f t="shared" si="22"/>
        <v>1.0655889581894879E-3</v>
      </c>
      <c r="U191" s="15">
        <f t="shared" si="23"/>
        <v>2.3564433365247788</v>
      </c>
      <c r="V191" s="60">
        <f t="shared" si="24"/>
        <v>7.4089062269242056</v>
      </c>
      <c r="W191" s="16">
        <f t="shared" si="32"/>
        <v>92.591093773075798</v>
      </c>
      <c r="X191" s="15">
        <f t="shared" si="25"/>
        <v>2.4501153936251154</v>
      </c>
      <c r="Y191" s="60">
        <f t="shared" si="35"/>
        <v>3.7282752996025348</v>
      </c>
      <c r="Z191" s="16">
        <f t="shared" si="33"/>
        <v>96.271724700397471</v>
      </c>
      <c r="AA191" s="64">
        <f t="shared" si="34"/>
        <v>3.6806309273216709</v>
      </c>
      <c r="AB191" s="68">
        <v>2.27415784926368</v>
      </c>
      <c r="AC191" s="69">
        <f t="shared" si="31"/>
        <v>96.43164450886988</v>
      </c>
    </row>
    <row r="192" spans="18:29" x14ac:dyDescent="0.3">
      <c r="R192" s="12">
        <v>188</v>
      </c>
      <c r="S192" s="29">
        <v>60.2</v>
      </c>
      <c r="T192" s="78">
        <f t="shared" si="22"/>
        <v>1.0638218123218439E-3</v>
      </c>
      <c r="U192" s="15">
        <f t="shared" si="23"/>
        <v>2.3603576942266469</v>
      </c>
      <c r="V192" s="60">
        <f t="shared" si="24"/>
        <v>7.2551004233144649</v>
      </c>
      <c r="W192" s="16">
        <f t="shared" si="32"/>
        <v>92.74489957668554</v>
      </c>
      <c r="X192" s="15">
        <f t="shared" si="25"/>
        <v>2.4541853527507382</v>
      </c>
      <c r="Y192" s="60">
        <f t="shared" si="35"/>
        <v>3.5683554911301263</v>
      </c>
      <c r="Z192" s="16">
        <f t="shared" si="33"/>
        <v>96.43164450886988</v>
      </c>
      <c r="AA192" s="64">
        <f t="shared" si="34"/>
        <v>3.6867449321843386</v>
      </c>
      <c r="AB192" s="68">
        <v>2.2764618041732443</v>
      </c>
      <c r="AC192" s="69">
        <f t="shared" si="31"/>
        <v>96.43164450886988</v>
      </c>
    </row>
    <row r="193" spans="18:29" x14ac:dyDescent="0.3">
      <c r="R193" s="12">
        <v>189</v>
      </c>
      <c r="S193" s="29">
        <v>60.2</v>
      </c>
      <c r="T193" s="78">
        <f t="shared" si="22"/>
        <v>1.0638218123218439E-3</v>
      </c>
      <c r="U193" s="15">
        <f t="shared" si="23"/>
        <v>2.3603576942266469</v>
      </c>
      <c r="V193" s="60">
        <f t="shared" si="24"/>
        <v>7.2551004233144649</v>
      </c>
      <c r="W193" s="16">
        <f t="shared" si="32"/>
        <v>92.74489957668554</v>
      </c>
      <c r="X193" s="15">
        <f t="shared" si="25"/>
        <v>2.4541853527507382</v>
      </c>
      <c r="Y193" s="60">
        <f t="shared" si="35"/>
        <v>3.5683554911301263</v>
      </c>
      <c r="Z193" s="16">
        <f t="shared" si="33"/>
        <v>96.43164450886988</v>
      </c>
      <c r="AA193" s="64">
        <f t="shared" si="34"/>
        <v>3.6867449321843386</v>
      </c>
      <c r="AB193" s="68">
        <v>2.2787536009528289</v>
      </c>
      <c r="AC193" s="69">
        <f t="shared" si="31"/>
        <v>96.43164450886988</v>
      </c>
    </row>
    <row r="194" spans="18:29" x14ac:dyDescent="0.3">
      <c r="R194" s="12">
        <v>190</v>
      </c>
      <c r="S194" s="29">
        <v>60.2</v>
      </c>
      <c r="T194" s="78">
        <f t="shared" si="22"/>
        <v>1.0638218123218439E-3</v>
      </c>
      <c r="U194" s="15">
        <f t="shared" si="23"/>
        <v>2.3603576942266469</v>
      </c>
      <c r="V194" s="60">
        <f t="shared" si="24"/>
        <v>7.2551004233144649</v>
      </c>
      <c r="W194" s="16">
        <f t="shared" si="32"/>
        <v>92.74489957668554</v>
      </c>
      <c r="X194" s="15">
        <f t="shared" si="25"/>
        <v>2.4541853527507382</v>
      </c>
      <c r="Y194" s="60">
        <f t="shared" si="35"/>
        <v>3.5683554911301263</v>
      </c>
      <c r="Z194" s="16">
        <f t="shared" si="33"/>
        <v>96.43164450886988</v>
      </c>
      <c r="AA194" s="64">
        <f t="shared" si="34"/>
        <v>3.6867449321843386</v>
      </c>
      <c r="AB194" s="68">
        <v>2.2810333672477277</v>
      </c>
      <c r="AC194" s="69">
        <f t="shared" si="31"/>
        <v>96.43164450886988</v>
      </c>
    </row>
    <row r="195" spans="18:29" x14ac:dyDescent="0.3">
      <c r="R195" s="12">
        <v>191</v>
      </c>
      <c r="S195" s="29">
        <v>60.2</v>
      </c>
      <c r="T195" s="78">
        <f t="shared" si="22"/>
        <v>1.0638218123218439E-3</v>
      </c>
      <c r="U195" s="15">
        <f t="shared" si="23"/>
        <v>2.3603576942266469</v>
      </c>
      <c r="V195" s="60">
        <f t="shared" si="24"/>
        <v>7.2551004233144649</v>
      </c>
      <c r="W195" s="16">
        <f t="shared" si="32"/>
        <v>92.74489957668554</v>
      </c>
      <c r="X195" s="15">
        <f t="shared" si="25"/>
        <v>2.4541853527507382</v>
      </c>
      <c r="Y195" s="60">
        <f t="shared" si="35"/>
        <v>3.5683554911301263</v>
      </c>
      <c r="Z195" s="16">
        <f t="shared" si="33"/>
        <v>96.43164450886988</v>
      </c>
      <c r="AA195" s="64">
        <f t="shared" si="34"/>
        <v>3.6867449321843386</v>
      </c>
      <c r="AB195" s="68">
        <v>2.2833012287035497</v>
      </c>
      <c r="AC195" s="69">
        <f t="shared" si="31"/>
        <v>96.43164450886988</v>
      </c>
    </row>
    <row r="196" spans="18:29" x14ac:dyDescent="0.3">
      <c r="R196" s="12">
        <v>192</v>
      </c>
      <c r="S196" s="29">
        <v>60.2</v>
      </c>
      <c r="T196" s="78">
        <f t="shared" ref="T196:T234" si="36">(PI()*$D$10^2/4*S196)*10^-9</f>
        <v>1.0638218123218439E-3</v>
      </c>
      <c r="U196" s="15">
        <f t="shared" ref="U196:U234" si="37">$D$14/T196*10^-6</f>
        <v>2.3603576942266469</v>
      </c>
      <c r="V196" s="60">
        <f t="shared" ref="V196:V234" si="38">(1-(U196/$D$12))*100</f>
        <v>7.2551004233144649</v>
      </c>
      <c r="W196" s="16">
        <f t="shared" si="32"/>
        <v>92.74489957668554</v>
      </c>
      <c r="X196" s="15">
        <f t="shared" si="25"/>
        <v>2.4541853527507382</v>
      </c>
      <c r="Y196" s="60">
        <f t="shared" si="35"/>
        <v>3.5683554911301263</v>
      </c>
      <c r="Z196" s="16">
        <f t="shared" si="33"/>
        <v>96.43164450886988</v>
      </c>
      <c r="AA196" s="64">
        <f t="shared" si="34"/>
        <v>3.6867449321843386</v>
      </c>
      <c r="AB196" s="68">
        <v>2.2855573090077739</v>
      </c>
      <c r="AC196" s="69">
        <f t="shared" si="31"/>
        <v>96.43164450886988</v>
      </c>
    </row>
    <row r="197" spans="18:29" x14ac:dyDescent="0.3">
      <c r="R197" s="12">
        <v>193</v>
      </c>
      <c r="S197" s="29">
        <v>60.2</v>
      </c>
      <c r="T197" s="78">
        <f t="shared" si="36"/>
        <v>1.0638218123218439E-3</v>
      </c>
      <c r="U197" s="15">
        <f t="shared" si="37"/>
        <v>2.3603576942266469</v>
      </c>
      <c r="V197" s="60">
        <f t="shared" si="38"/>
        <v>7.2551004233144649</v>
      </c>
      <c r="W197" s="16">
        <f t="shared" si="32"/>
        <v>92.74489957668554</v>
      </c>
      <c r="X197" s="15">
        <f t="shared" ref="X197:X234" si="39">$D$15/$U$234*U197</f>
        <v>2.4541853527507382</v>
      </c>
      <c r="Y197" s="60">
        <f t="shared" si="35"/>
        <v>3.5683554911301263</v>
      </c>
      <c r="Z197" s="16">
        <f t="shared" si="33"/>
        <v>96.43164450886988</v>
      </c>
      <c r="AA197" s="64">
        <f t="shared" si="34"/>
        <v>3.6867449321843386</v>
      </c>
      <c r="AB197" s="68">
        <v>2.287801729930226</v>
      </c>
      <c r="AC197" s="69">
        <f t="shared" si="31"/>
        <v>96.43164450886988</v>
      </c>
    </row>
    <row r="198" spans="18:29" x14ac:dyDescent="0.3">
      <c r="R198" s="12">
        <v>194</v>
      </c>
      <c r="S198" s="29">
        <v>60.2</v>
      </c>
      <c r="T198" s="78">
        <f t="shared" si="36"/>
        <v>1.0638218123218439E-3</v>
      </c>
      <c r="U198" s="15">
        <f t="shared" si="37"/>
        <v>2.3603576942266469</v>
      </c>
      <c r="V198" s="60">
        <f t="shared" si="38"/>
        <v>7.2551004233144649</v>
      </c>
      <c r="W198" s="16">
        <f t="shared" si="32"/>
        <v>92.74489957668554</v>
      </c>
      <c r="X198" s="15">
        <f t="shared" si="39"/>
        <v>2.4541853527507382</v>
      </c>
      <c r="Y198" s="60">
        <f t="shared" si="35"/>
        <v>3.5683554911301263</v>
      </c>
      <c r="Z198" s="16">
        <f t="shared" si="33"/>
        <v>96.43164450886988</v>
      </c>
      <c r="AA198" s="64">
        <f t="shared" si="34"/>
        <v>3.6867449321843386</v>
      </c>
      <c r="AB198" s="68">
        <v>2.2900346113625178</v>
      </c>
      <c r="AC198" s="69">
        <f t="shared" si="31"/>
        <v>96.43164450886988</v>
      </c>
    </row>
    <row r="199" spans="18:29" x14ac:dyDescent="0.3">
      <c r="R199" s="12">
        <v>195</v>
      </c>
      <c r="S199" s="29">
        <v>60.2</v>
      </c>
      <c r="T199" s="78">
        <f t="shared" si="36"/>
        <v>1.0638218123218439E-3</v>
      </c>
      <c r="U199" s="15">
        <f t="shared" si="37"/>
        <v>2.3603576942266469</v>
      </c>
      <c r="V199" s="60">
        <f t="shared" si="38"/>
        <v>7.2551004233144649</v>
      </c>
      <c r="W199" s="16">
        <f t="shared" si="32"/>
        <v>92.74489957668554</v>
      </c>
      <c r="X199" s="15">
        <f t="shared" si="39"/>
        <v>2.4541853527507382</v>
      </c>
      <c r="Y199" s="60">
        <f t="shared" si="35"/>
        <v>3.5683554911301263</v>
      </c>
      <c r="Z199" s="16">
        <f t="shared" si="33"/>
        <v>96.43164450886988</v>
      </c>
      <c r="AA199" s="64">
        <f t="shared" si="34"/>
        <v>3.6867449321843386</v>
      </c>
      <c r="AB199" s="68">
        <v>2.2922560713564759</v>
      </c>
      <c r="AC199" s="69">
        <f t="shared" si="31"/>
        <v>96.43164450886988</v>
      </c>
    </row>
    <row r="200" spans="18:29" x14ac:dyDescent="0.3">
      <c r="R200" s="12">
        <v>196</v>
      </c>
      <c r="S200" s="29">
        <v>60.2</v>
      </c>
      <c r="T200" s="78">
        <f t="shared" si="36"/>
        <v>1.0638218123218439E-3</v>
      </c>
      <c r="U200" s="15">
        <f t="shared" si="37"/>
        <v>2.3603576942266469</v>
      </c>
      <c r="V200" s="60">
        <f t="shared" si="38"/>
        <v>7.2551004233144649</v>
      </c>
      <c r="W200" s="16">
        <f t="shared" si="32"/>
        <v>92.74489957668554</v>
      </c>
      <c r="X200" s="15">
        <f t="shared" si="39"/>
        <v>2.4541853527507382</v>
      </c>
      <c r="Y200" s="60">
        <f t="shared" si="35"/>
        <v>3.5683554911301263</v>
      </c>
      <c r="Z200" s="16">
        <f t="shared" si="33"/>
        <v>96.43164450886988</v>
      </c>
      <c r="AA200" s="64">
        <f t="shared" si="34"/>
        <v>3.6867449321843386</v>
      </c>
      <c r="AB200" s="68">
        <v>2.2944662261615929</v>
      </c>
      <c r="AC200" s="69">
        <f t="shared" si="31"/>
        <v>96.43164450886988</v>
      </c>
    </row>
    <row r="201" spans="18:29" x14ac:dyDescent="0.3">
      <c r="R201" s="12">
        <v>197</v>
      </c>
      <c r="S201" s="29">
        <v>60.2</v>
      </c>
      <c r="T201" s="78">
        <f t="shared" si="36"/>
        <v>1.0638218123218439E-3</v>
      </c>
      <c r="U201" s="15">
        <f t="shared" si="37"/>
        <v>2.3603576942266469</v>
      </c>
      <c r="V201" s="60">
        <f t="shared" si="38"/>
        <v>7.2551004233144649</v>
      </c>
      <c r="W201" s="16">
        <f t="shared" si="32"/>
        <v>92.74489957668554</v>
      </c>
      <c r="X201" s="15">
        <f t="shared" si="39"/>
        <v>2.4541853527507382</v>
      </c>
      <c r="Y201" s="60">
        <f t="shared" si="35"/>
        <v>3.5683554911301263</v>
      </c>
      <c r="Z201" s="16">
        <f t="shared" si="33"/>
        <v>96.43164450886988</v>
      </c>
      <c r="AA201" s="64">
        <f t="shared" si="34"/>
        <v>3.6867449321843386</v>
      </c>
      <c r="AB201" s="68">
        <v>2.2966651902615309</v>
      </c>
      <c r="AC201" s="69">
        <f t="shared" si="31"/>
        <v>96.43164450886988</v>
      </c>
    </row>
    <row r="202" spans="18:29" x14ac:dyDescent="0.3">
      <c r="R202" s="12">
        <v>198</v>
      </c>
      <c r="S202" s="29">
        <v>60.2</v>
      </c>
      <c r="T202" s="78">
        <f t="shared" si="36"/>
        <v>1.0638218123218439E-3</v>
      </c>
      <c r="U202" s="15">
        <f t="shared" si="37"/>
        <v>2.3603576942266469</v>
      </c>
      <c r="V202" s="60">
        <f t="shared" si="38"/>
        <v>7.2551004233144649</v>
      </c>
      <c r="W202" s="16">
        <f t="shared" si="32"/>
        <v>92.74489957668554</v>
      </c>
      <c r="X202" s="15">
        <f t="shared" si="39"/>
        <v>2.4541853527507382</v>
      </c>
      <c r="Y202" s="60">
        <f t="shared" si="35"/>
        <v>3.5683554911301263</v>
      </c>
      <c r="Z202" s="16">
        <f t="shared" si="33"/>
        <v>96.43164450886988</v>
      </c>
      <c r="AA202" s="64">
        <f t="shared" si="34"/>
        <v>3.6867449321843386</v>
      </c>
      <c r="AB202" s="68">
        <v>2.2988530764097068</v>
      </c>
      <c r="AC202" s="69">
        <f t="shared" si="31"/>
        <v>96.43164450886988</v>
      </c>
    </row>
    <row r="203" spans="18:29" x14ac:dyDescent="0.3">
      <c r="R203" s="12">
        <v>199</v>
      </c>
      <c r="S203" s="29">
        <v>60.2</v>
      </c>
      <c r="T203" s="78">
        <f t="shared" si="36"/>
        <v>1.0638218123218439E-3</v>
      </c>
      <c r="U203" s="15">
        <f t="shared" si="37"/>
        <v>2.3603576942266469</v>
      </c>
      <c r="V203" s="60">
        <f t="shared" si="38"/>
        <v>7.2551004233144649</v>
      </c>
      <c r="W203" s="16">
        <f t="shared" si="32"/>
        <v>92.74489957668554</v>
      </c>
      <c r="X203" s="15">
        <f t="shared" si="39"/>
        <v>2.4541853527507382</v>
      </c>
      <c r="Y203" s="60">
        <f t="shared" si="35"/>
        <v>3.5683554911301263</v>
      </c>
      <c r="Z203" s="16">
        <f t="shared" si="33"/>
        <v>96.43164450886988</v>
      </c>
      <c r="AA203" s="64">
        <f t="shared" si="34"/>
        <v>3.6867449321843386</v>
      </c>
      <c r="AB203" s="68">
        <v>2.3010299956639813</v>
      </c>
      <c r="AC203" s="69">
        <f t="shared" si="31"/>
        <v>96.43164450886988</v>
      </c>
    </row>
    <row r="204" spans="18:29" x14ac:dyDescent="0.3">
      <c r="R204" s="12">
        <v>200</v>
      </c>
      <c r="S204" s="29">
        <v>60.2</v>
      </c>
      <c r="T204" s="78">
        <f t="shared" si="36"/>
        <v>1.0638218123218439E-3</v>
      </c>
      <c r="U204" s="15">
        <f t="shared" si="37"/>
        <v>2.3603576942266469</v>
      </c>
      <c r="V204" s="60">
        <f t="shared" si="38"/>
        <v>7.2551004233144649</v>
      </c>
      <c r="W204" s="16">
        <f t="shared" si="32"/>
        <v>92.74489957668554</v>
      </c>
      <c r="X204" s="15">
        <f t="shared" si="39"/>
        <v>2.4541853527507382</v>
      </c>
      <c r="Y204" s="60">
        <f t="shared" si="35"/>
        <v>3.5683554911301263</v>
      </c>
      <c r="Z204" s="16">
        <f t="shared" si="33"/>
        <v>96.43164450886988</v>
      </c>
      <c r="AA204" s="64">
        <f t="shared" si="34"/>
        <v>3.6867449321843386</v>
      </c>
      <c r="AB204" s="68">
        <v>2.3031960574204891</v>
      </c>
      <c r="AC204" s="69">
        <f t="shared" si="31"/>
        <v>96.43164450886988</v>
      </c>
    </row>
    <row r="205" spans="18:29" x14ac:dyDescent="0.3">
      <c r="R205" s="12">
        <v>201</v>
      </c>
      <c r="S205" s="29">
        <v>60.2</v>
      </c>
      <c r="T205" s="78">
        <f t="shared" si="36"/>
        <v>1.0638218123218439E-3</v>
      </c>
      <c r="U205" s="15">
        <f t="shared" si="37"/>
        <v>2.3603576942266469</v>
      </c>
      <c r="V205" s="60">
        <f t="shared" si="38"/>
        <v>7.2551004233144649</v>
      </c>
      <c r="W205" s="16">
        <f t="shared" si="32"/>
        <v>92.74489957668554</v>
      </c>
      <c r="X205" s="15">
        <f t="shared" si="39"/>
        <v>2.4541853527507382</v>
      </c>
      <c r="Y205" s="60">
        <f t="shared" si="35"/>
        <v>3.5683554911301263</v>
      </c>
      <c r="Z205" s="16">
        <f t="shared" si="33"/>
        <v>96.43164450886988</v>
      </c>
      <c r="AA205" s="64">
        <f t="shared" si="34"/>
        <v>3.6867449321843386</v>
      </c>
      <c r="AB205" s="68">
        <v>2.3053513694466239</v>
      </c>
      <c r="AC205" s="69">
        <f t="shared" si="31"/>
        <v>96.43164450886988</v>
      </c>
    </row>
    <row r="206" spans="18:29" x14ac:dyDescent="0.3">
      <c r="R206" s="12">
        <v>202</v>
      </c>
      <c r="S206" s="29">
        <v>60.2</v>
      </c>
      <c r="T206" s="78">
        <f t="shared" si="36"/>
        <v>1.0638218123218439E-3</v>
      </c>
      <c r="U206" s="15">
        <f t="shared" si="37"/>
        <v>2.3603576942266469</v>
      </c>
      <c r="V206" s="60">
        <f t="shared" si="38"/>
        <v>7.2551004233144649</v>
      </c>
      <c r="W206" s="16">
        <f t="shared" si="32"/>
        <v>92.74489957668554</v>
      </c>
      <c r="X206" s="15">
        <f t="shared" si="39"/>
        <v>2.4541853527507382</v>
      </c>
      <c r="Y206" s="60">
        <f t="shared" si="35"/>
        <v>3.5683554911301263</v>
      </c>
      <c r="Z206" s="16">
        <f t="shared" si="33"/>
        <v>96.43164450886988</v>
      </c>
      <c r="AA206" s="64">
        <f t="shared" si="34"/>
        <v>3.6867449321843386</v>
      </c>
      <c r="AB206" s="68">
        <v>2.307496037913213</v>
      </c>
      <c r="AC206" s="69">
        <f t="shared" si="31"/>
        <v>96.592096496405432</v>
      </c>
    </row>
    <row r="207" spans="18:29" x14ac:dyDescent="0.3">
      <c r="R207" s="12">
        <v>203</v>
      </c>
      <c r="S207" s="29">
        <v>60.1</v>
      </c>
      <c r="T207" s="78">
        <f t="shared" si="36"/>
        <v>1.0620546664541995E-3</v>
      </c>
      <c r="U207" s="15">
        <f t="shared" si="37"/>
        <v>2.3642850780772733</v>
      </c>
      <c r="V207" s="60">
        <f t="shared" si="38"/>
        <v>7.1007827867476063</v>
      </c>
      <c r="W207" s="16">
        <f t="shared" si="32"/>
        <v>92.899217213252399</v>
      </c>
      <c r="X207" s="15">
        <f t="shared" si="39"/>
        <v>2.4582688558335182</v>
      </c>
      <c r="Y207" s="60">
        <f t="shared" si="35"/>
        <v>3.4079035035945671</v>
      </c>
      <c r="Z207" s="16">
        <f t="shared" si="33"/>
        <v>96.592096496405432</v>
      </c>
      <c r="AA207" s="64">
        <f t="shared" si="34"/>
        <v>3.6928792831530393</v>
      </c>
      <c r="AB207" s="68">
        <v>2.3096301674258988</v>
      </c>
      <c r="AC207" s="69">
        <f t="shared" si="31"/>
        <v>96.592096496405432</v>
      </c>
    </row>
    <row r="208" spans="18:29" x14ac:dyDescent="0.3">
      <c r="R208" s="12">
        <v>204</v>
      </c>
      <c r="S208" s="29">
        <v>60.1</v>
      </c>
      <c r="T208" s="78">
        <f t="shared" si="36"/>
        <v>1.0620546664541995E-3</v>
      </c>
      <c r="U208" s="15">
        <f t="shared" si="37"/>
        <v>2.3642850780772733</v>
      </c>
      <c r="V208" s="60">
        <f t="shared" si="38"/>
        <v>7.1007827867476063</v>
      </c>
      <c r="W208" s="16">
        <f t="shared" si="32"/>
        <v>92.899217213252399</v>
      </c>
      <c r="X208" s="15">
        <f t="shared" si="39"/>
        <v>2.4582688558335182</v>
      </c>
      <c r="Y208" s="60">
        <f t="shared" si="35"/>
        <v>3.4079035035945671</v>
      </c>
      <c r="Z208" s="16">
        <f t="shared" si="33"/>
        <v>96.592096496405432</v>
      </c>
      <c r="AA208" s="64">
        <f t="shared" si="34"/>
        <v>3.6928792831530393</v>
      </c>
      <c r="AB208" s="68">
        <v>2.3117538610557542</v>
      </c>
      <c r="AC208" s="69">
        <f t="shared" si="31"/>
        <v>96.592096496405432</v>
      </c>
    </row>
    <row r="209" spans="18:29" x14ac:dyDescent="0.3">
      <c r="R209" s="12">
        <v>205</v>
      </c>
      <c r="S209" s="29">
        <v>60.1</v>
      </c>
      <c r="T209" s="78">
        <f t="shared" si="36"/>
        <v>1.0620546664541995E-3</v>
      </c>
      <c r="U209" s="15">
        <f t="shared" si="37"/>
        <v>2.3642850780772733</v>
      </c>
      <c r="V209" s="60">
        <f t="shared" si="38"/>
        <v>7.1007827867476063</v>
      </c>
      <c r="W209" s="16">
        <f t="shared" si="32"/>
        <v>92.899217213252399</v>
      </c>
      <c r="X209" s="15">
        <f t="shared" si="39"/>
        <v>2.4582688558335182</v>
      </c>
      <c r="Y209" s="60">
        <f t="shared" si="35"/>
        <v>3.4079035035945671</v>
      </c>
      <c r="Z209" s="16">
        <f t="shared" si="33"/>
        <v>96.592096496405432</v>
      </c>
      <c r="AA209" s="64">
        <f t="shared" si="34"/>
        <v>3.6928792831530393</v>
      </c>
      <c r="AB209" s="68">
        <v>2.3138672203691533</v>
      </c>
      <c r="AC209" s="69">
        <f t="shared" si="31"/>
        <v>96.592096496405432</v>
      </c>
    </row>
    <row r="210" spans="18:29" x14ac:dyDescent="0.3">
      <c r="R210" s="12">
        <v>206</v>
      </c>
      <c r="S210" s="29">
        <v>60.1</v>
      </c>
      <c r="T210" s="78">
        <f t="shared" si="36"/>
        <v>1.0620546664541995E-3</v>
      </c>
      <c r="U210" s="15">
        <f t="shared" si="37"/>
        <v>2.3642850780772733</v>
      </c>
      <c r="V210" s="60">
        <f t="shared" si="38"/>
        <v>7.1007827867476063</v>
      </c>
      <c r="W210" s="16">
        <f t="shared" si="32"/>
        <v>92.899217213252399</v>
      </c>
      <c r="X210" s="15">
        <f t="shared" si="39"/>
        <v>2.4582688558335182</v>
      </c>
      <c r="Y210" s="60">
        <f t="shared" si="35"/>
        <v>3.4079035035945671</v>
      </c>
      <c r="Z210" s="16">
        <f t="shared" si="33"/>
        <v>96.592096496405432</v>
      </c>
      <c r="AA210" s="64">
        <f t="shared" si="34"/>
        <v>3.6928792831530393</v>
      </c>
      <c r="AB210" s="68">
        <v>2.3159703454569178</v>
      </c>
      <c r="AC210" s="69">
        <f t="shared" si="31"/>
        <v>96.592096496405432</v>
      </c>
    </row>
    <row r="211" spans="18:29" x14ac:dyDescent="0.3">
      <c r="R211" s="12">
        <v>207</v>
      </c>
      <c r="S211" s="29">
        <v>60.1</v>
      </c>
      <c r="T211" s="78">
        <f t="shared" si="36"/>
        <v>1.0620546664541995E-3</v>
      </c>
      <c r="U211" s="15">
        <f t="shared" si="37"/>
        <v>2.3642850780772733</v>
      </c>
      <c r="V211" s="60">
        <f t="shared" si="38"/>
        <v>7.1007827867476063</v>
      </c>
      <c r="W211" s="16">
        <f t="shared" si="32"/>
        <v>92.899217213252399</v>
      </c>
      <c r="X211" s="15">
        <f t="shared" si="39"/>
        <v>2.4582688558335182</v>
      </c>
      <c r="Y211" s="60">
        <f t="shared" si="35"/>
        <v>3.4079035035945671</v>
      </c>
      <c r="Z211" s="16">
        <f t="shared" si="33"/>
        <v>96.592096496405432</v>
      </c>
      <c r="AA211" s="64">
        <f t="shared" si="34"/>
        <v>3.6928792831530393</v>
      </c>
      <c r="AB211" s="68">
        <v>2.3180633349627615</v>
      </c>
      <c r="AC211" s="69">
        <f t="shared" si="31"/>
        <v>96.592096496405432</v>
      </c>
    </row>
    <row r="212" spans="18:29" x14ac:dyDescent="0.3">
      <c r="R212" s="12">
        <v>208</v>
      </c>
      <c r="S212" s="29">
        <v>60.1</v>
      </c>
      <c r="T212" s="78">
        <f t="shared" si="36"/>
        <v>1.0620546664541995E-3</v>
      </c>
      <c r="U212" s="15">
        <f t="shared" si="37"/>
        <v>2.3642850780772733</v>
      </c>
      <c r="V212" s="60">
        <f t="shared" si="38"/>
        <v>7.1007827867476063</v>
      </c>
      <c r="W212" s="16">
        <f t="shared" si="32"/>
        <v>92.899217213252399</v>
      </c>
      <c r="X212" s="15">
        <f t="shared" si="39"/>
        <v>2.4582688558335182</v>
      </c>
      <c r="Y212" s="60">
        <f t="shared" si="35"/>
        <v>3.4079035035945671</v>
      </c>
      <c r="Z212" s="16">
        <f t="shared" si="33"/>
        <v>96.592096496405432</v>
      </c>
      <c r="AA212" s="64">
        <f t="shared" si="34"/>
        <v>3.6928792831530393</v>
      </c>
      <c r="AB212" s="68">
        <v>2.3201462861110542</v>
      </c>
      <c r="AC212" s="69">
        <f t="shared" si="31"/>
        <v>96.592096496405432</v>
      </c>
    </row>
    <row r="213" spans="18:29" x14ac:dyDescent="0.3">
      <c r="R213" s="12">
        <v>209</v>
      </c>
      <c r="S213" s="29">
        <v>60.1</v>
      </c>
      <c r="T213" s="78">
        <f t="shared" si="36"/>
        <v>1.0620546664541995E-3</v>
      </c>
      <c r="U213" s="15">
        <f t="shared" si="37"/>
        <v>2.3642850780772733</v>
      </c>
      <c r="V213" s="60">
        <f t="shared" si="38"/>
        <v>7.1007827867476063</v>
      </c>
      <c r="W213" s="16">
        <f t="shared" si="32"/>
        <v>92.899217213252399</v>
      </c>
      <c r="X213" s="15">
        <f t="shared" si="39"/>
        <v>2.4582688558335182</v>
      </c>
      <c r="Y213" s="60">
        <f t="shared" si="35"/>
        <v>3.4079035035945671</v>
      </c>
      <c r="Z213" s="16">
        <f t="shared" si="33"/>
        <v>96.592096496405432</v>
      </c>
      <c r="AA213" s="64">
        <f t="shared" si="34"/>
        <v>3.6928792831530393</v>
      </c>
      <c r="AB213" s="68">
        <v>2.3222192947339191</v>
      </c>
      <c r="AC213" s="69">
        <f t="shared" si="31"/>
        <v>96.592096496405432</v>
      </c>
    </row>
    <row r="214" spans="18:29" x14ac:dyDescent="0.3">
      <c r="R214" s="12">
        <v>210</v>
      </c>
      <c r="S214" s="29">
        <v>60.1</v>
      </c>
      <c r="T214" s="78">
        <f t="shared" si="36"/>
        <v>1.0620546664541995E-3</v>
      </c>
      <c r="U214" s="15">
        <f t="shared" si="37"/>
        <v>2.3642850780772733</v>
      </c>
      <c r="V214" s="60">
        <f t="shared" si="38"/>
        <v>7.1007827867476063</v>
      </c>
      <c r="W214" s="16">
        <f t="shared" si="32"/>
        <v>92.899217213252399</v>
      </c>
      <c r="X214" s="15">
        <f t="shared" si="39"/>
        <v>2.4582688558335182</v>
      </c>
      <c r="Y214" s="60">
        <f t="shared" si="35"/>
        <v>3.4079035035945671</v>
      </c>
      <c r="Z214" s="16">
        <f t="shared" si="33"/>
        <v>96.592096496405432</v>
      </c>
      <c r="AA214" s="64">
        <f t="shared" si="34"/>
        <v>3.6928792831530393</v>
      </c>
      <c r="AB214" s="68">
        <v>2.3242824552976926</v>
      </c>
      <c r="AC214" s="69">
        <f t="shared" si="31"/>
        <v>96.592096496405432</v>
      </c>
    </row>
    <row r="215" spans="18:29" x14ac:dyDescent="0.3">
      <c r="R215" s="12">
        <v>211</v>
      </c>
      <c r="S215" s="29">
        <v>60.1</v>
      </c>
      <c r="T215" s="78">
        <f t="shared" si="36"/>
        <v>1.0620546664541995E-3</v>
      </c>
      <c r="U215" s="15">
        <f t="shared" si="37"/>
        <v>2.3642850780772733</v>
      </c>
      <c r="V215" s="60">
        <f t="shared" si="38"/>
        <v>7.1007827867476063</v>
      </c>
      <c r="W215" s="16">
        <f t="shared" si="32"/>
        <v>92.899217213252399</v>
      </c>
      <c r="X215" s="15">
        <f t="shared" si="39"/>
        <v>2.4582688558335182</v>
      </c>
      <c r="Y215" s="60">
        <f t="shared" si="35"/>
        <v>3.4079035035945671</v>
      </c>
      <c r="Z215" s="16">
        <f t="shared" si="33"/>
        <v>96.592096496405432</v>
      </c>
      <c r="AA215" s="64">
        <f t="shared" si="34"/>
        <v>3.6928792831530393</v>
      </c>
      <c r="AB215" s="68">
        <v>2.3263358609287512</v>
      </c>
      <c r="AC215" s="69">
        <f t="shared" si="31"/>
        <v>96.592096496405432</v>
      </c>
    </row>
    <row r="216" spans="18:29" x14ac:dyDescent="0.3">
      <c r="R216" s="12">
        <v>212</v>
      </c>
      <c r="S216" s="29">
        <v>60.1</v>
      </c>
      <c r="T216" s="78">
        <f t="shared" si="36"/>
        <v>1.0620546664541995E-3</v>
      </c>
      <c r="U216" s="15">
        <f t="shared" si="37"/>
        <v>2.3642850780772733</v>
      </c>
      <c r="V216" s="60">
        <f t="shared" si="38"/>
        <v>7.1007827867476063</v>
      </c>
      <c r="W216" s="16">
        <f t="shared" si="32"/>
        <v>92.899217213252399</v>
      </c>
      <c r="X216" s="15">
        <f t="shared" si="39"/>
        <v>2.4582688558335182</v>
      </c>
      <c r="Y216" s="60">
        <f t="shared" si="35"/>
        <v>3.4079035035945671</v>
      </c>
      <c r="Z216" s="16">
        <f t="shared" si="33"/>
        <v>96.592096496405432</v>
      </c>
      <c r="AA216" s="64">
        <f t="shared" si="34"/>
        <v>3.6928792831530393</v>
      </c>
      <c r="AB216" s="68">
        <v>2.3283796034387376</v>
      </c>
      <c r="AC216" s="69">
        <f t="shared" si="31"/>
        <v>96.592096496405432</v>
      </c>
    </row>
    <row r="217" spans="18:29" x14ac:dyDescent="0.3">
      <c r="R217" s="12">
        <v>213</v>
      </c>
      <c r="S217" s="29">
        <v>60.1</v>
      </c>
      <c r="T217" s="78">
        <f t="shared" si="36"/>
        <v>1.0620546664541995E-3</v>
      </c>
      <c r="U217" s="15">
        <f t="shared" si="37"/>
        <v>2.3642850780772733</v>
      </c>
      <c r="V217" s="60">
        <f t="shared" si="38"/>
        <v>7.1007827867476063</v>
      </c>
      <c r="W217" s="16">
        <f t="shared" si="32"/>
        <v>92.899217213252399</v>
      </c>
      <c r="X217" s="15">
        <f t="shared" si="39"/>
        <v>2.4582688558335182</v>
      </c>
      <c r="Y217" s="60">
        <f t="shared" si="35"/>
        <v>3.4079035035945671</v>
      </c>
      <c r="Z217" s="16">
        <f t="shared" si="33"/>
        <v>96.592096496405432</v>
      </c>
      <c r="AA217" s="64">
        <f t="shared" si="34"/>
        <v>3.6928792831530393</v>
      </c>
      <c r="AB217" s="68">
        <v>2.330413773349191</v>
      </c>
      <c r="AC217" s="69">
        <f t="shared" si="31"/>
        <v>96.592096496405432</v>
      </c>
    </row>
    <row r="218" spans="18:29" x14ac:dyDescent="0.3">
      <c r="R218" s="12">
        <v>214</v>
      </c>
      <c r="S218" s="29">
        <v>60.1</v>
      </c>
      <c r="T218" s="78">
        <f t="shared" si="36"/>
        <v>1.0620546664541995E-3</v>
      </c>
      <c r="U218" s="15">
        <f t="shared" si="37"/>
        <v>2.3642850780772733</v>
      </c>
      <c r="V218" s="60">
        <f t="shared" si="38"/>
        <v>7.1007827867476063</v>
      </c>
      <c r="W218" s="16">
        <f t="shared" si="32"/>
        <v>92.899217213252399</v>
      </c>
      <c r="X218" s="15">
        <f t="shared" si="39"/>
        <v>2.4582688558335182</v>
      </c>
      <c r="Y218" s="60">
        <f t="shared" si="35"/>
        <v>3.4079035035945671</v>
      </c>
      <c r="Z218" s="16">
        <f t="shared" si="33"/>
        <v>96.592096496405432</v>
      </c>
      <c r="AA218" s="64">
        <f t="shared" si="34"/>
        <v>3.6928792831530393</v>
      </c>
      <c r="AB218" s="68">
        <v>2.3324384599156054</v>
      </c>
      <c r="AC218" s="69">
        <f t="shared" si="31"/>
        <v>96.592096496405432</v>
      </c>
    </row>
    <row r="219" spans="18:29" x14ac:dyDescent="0.3">
      <c r="R219" s="12">
        <v>215</v>
      </c>
      <c r="S219" s="29">
        <v>60.1</v>
      </c>
      <c r="T219" s="78">
        <f t="shared" si="36"/>
        <v>1.0620546664541995E-3</v>
      </c>
      <c r="U219" s="15">
        <f t="shared" si="37"/>
        <v>2.3642850780772733</v>
      </c>
      <c r="V219" s="60">
        <f t="shared" si="38"/>
        <v>7.1007827867476063</v>
      </c>
      <c r="W219" s="16">
        <f t="shared" si="32"/>
        <v>92.899217213252399</v>
      </c>
      <c r="X219" s="15">
        <f t="shared" si="39"/>
        <v>2.4582688558335182</v>
      </c>
      <c r="Y219" s="60">
        <f t="shared" si="35"/>
        <v>3.4079035035945671</v>
      </c>
      <c r="Z219" s="16">
        <f t="shared" si="33"/>
        <v>96.592096496405432</v>
      </c>
      <c r="AA219" s="64">
        <f t="shared" si="34"/>
        <v>3.6928792831530393</v>
      </c>
      <c r="AB219" s="68">
        <v>2.3344537511509307</v>
      </c>
      <c r="AC219" s="69">
        <f t="shared" si="31"/>
        <v>96.592096496405432</v>
      </c>
    </row>
    <row r="220" spans="18:29" x14ac:dyDescent="0.3">
      <c r="R220" s="12">
        <v>216</v>
      </c>
      <c r="S220" s="29">
        <v>60.1</v>
      </c>
      <c r="T220" s="78">
        <f t="shared" si="36"/>
        <v>1.0620546664541995E-3</v>
      </c>
      <c r="U220" s="15">
        <f t="shared" si="37"/>
        <v>2.3642850780772733</v>
      </c>
      <c r="V220" s="60">
        <f t="shared" si="38"/>
        <v>7.1007827867476063</v>
      </c>
      <c r="W220" s="16">
        <f t="shared" si="32"/>
        <v>92.899217213252399</v>
      </c>
      <c r="X220" s="15">
        <f t="shared" si="39"/>
        <v>2.4582688558335182</v>
      </c>
      <c r="Y220" s="60">
        <f t="shared" si="35"/>
        <v>3.4079035035945671</v>
      </c>
      <c r="Z220" s="16">
        <f t="shared" si="33"/>
        <v>96.592096496405432</v>
      </c>
      <c r="AA220" s="64">
        <f t="shared" si="34"/>
        <v>3.6928792831530393</v>
      </c>
      <c r="AB220" s="68">
        <v>2.3364597338485296</v>
      </c>
      <c r="AC220" s="69">
        <f t="shared" si="31"/>
        <v>96.592096496405432</v>
      </c>
    </row>
    <row r="221" spans="18:29" x14ac:dyDescent="0.3">
      <c r="R221" s="12">
        <v>217</v>
      </c>
      <c r="S221" s="29">
        <v>60.1</v>
      </c>
      <c r="T221" s="78">
        <f t="shared" si="36"/>
        <v>1.0620546664541995E-3</v>
      </c>
      <c r="U221" s="15">
        <f t="shared" si="37"/>
        <v>2.3642850780772733</v>
      </c>
      <c r="V221" s="60">
        <f t="shared" si="38"/>
        <v>7.1007827867476063</v>
      </c>
      <c r="W221" s="16">
        <f t="shared" si="32"/>
        <v>92.899217213252399</v>
      </c>
      <c r="X221" s="15">
        <f t="shared" si="39"/>
        <v>2.4582688558335182</v>
      </c>
      <c r="Y221" s="60">
        <f t="shared" si="35"/>
        <v>3.4079035035945671</v>
      </c>
      <c r="Z221" s="16">
        <f t="shared" si="33"/>
        <v>96.592096496405432</v>
      </c>
      <c r="AA221" s="64">
        <f t="shared" si="34"/>
        <v>3.6928792831530393</v>
      </c>
      <c r="AB221" s="68">
        <v>2.3384564936046046</v>
      </c>
      <c r="AC221" s="69">
        <f t="shared" si="31"/>
        <v>96.592096496405432</v>
      </c>
    </row>
    <row r="222" spans="18:29" x14ac:dyDescent="0.3">
      <c r="R222" s="12">
        <v>218</v>
      </c>
      <c r="S222" s="29">
        <v>60.1</v>
      </c>
      <c r="T222" s="78">
        <f t="shared" si="36"/>
        <v>1.0620546664541995E-3</v>
      </c>
      <c r="U222" s="15">
        <f t="shared" si="37"/>
        <v>2.3642850780772733</v>
      </c>
      <c r="V222" s="60">
        <f t="shared" si="38"/>
        <v>7.1007827867476063</v>
      </c>
      <c r="W222" s="16">
        <f t="shared" si="32"/>
        <v>92.899217213252399</v>
      </c>
      <c r="X222" s="15">
        <f t="shared" si="39"/>
        <v>2.4582688558335182</v>
      </c>
      <c r="Y222" s="60">
        <f t="shared" si="35"/>
        <v>3.4079035035945671</v>
      </c>
      <c r="Z222" s="16">
        <f t="shared" si="33"/>
        <v>96.592096496405432</v>
      </c>
      <c r="AA222" s="64">
        <f t="shared" si="34"/>
        <v>3.6928792831530393</v>
      </c>
      <c r="AB222" s="68">
        <v>2.3404441148401185</v>
      </c>
      <c r="AC222" s="69">
        <f t="shared" si="31"/>
        <v>96.592096496405432</v>
      </c>
    </row>
    <row r="223" spans="18:29" x14ac:dyDescent="0.3">
      <c r="R223" s="12">
        <v>219</v>
      </c>
      <c r="S223" s="29">
        <v>60.1</v>
      </c>
      <c r="T223" s="78">
        <f t="shared" si="36"/>
        <v>1.0620546664541995E-3</v>
      </c>
      <c r="U223" s="15">
        <f t="shared" si="37"/>
        <v>2.3642850780772733</v>
      </c>
      <c r="V223" s="60">
        <f t="shared" si="38"/>
        <v>7.1007827867476063</v>
      </c>
      <c r="W223" s="16">
        <f t="shared" si="32"/>
        <v>92.899217213252399</v>
      </c>
      <c r="X223" s="15">
        <f t="shared" si="39"/>
        <v>2.4582688558335182</v>
      </c>
      <c r="Y223" s="60">
        <f t="shared" si="35"/>
        <v>3.4079035035945671</v>
      </c>
      <c r="Z223" s="16">
        <f t="shared" si="33"/>
        <v>96.592096496405432</v>
      </c>
      <c r="AA223" s="64">
        <f t="shared" si="34"/>
        <v>3.6928792831530393</v>
      </c>
      <c r="AB223" s="68">
        <v>2.3424226808222062</v>
      </c>
      <c r="AC223" s="69">
        <f t="shared" si="31"/>
        <v>96.753083323899432</v>
      </c>
    </row>
    <row r="224" spans="18:29" x14ac:dyDescent="0.3">
      <c r="R224" s="12">
        <v>220</v>
      </c>
      <c r="S224" s="29">
        <v>60</v>
      </c>
      <c r="T224" s="78">
        <f t="shared" si="36"/>
        <v>1.0602875205865555E-3</v>
      </c>
      <c r="U224" s="15">
        <f t="shared" si="37"/>
        <v>2.3682255532074019</v>
      </c>
      <c r="V224" s="60">
        <f t="shared" si="38"/>
        <v>6.9459507580588609</v>
      </c>
      <c r="W224" s="16">
        <f t="shared" si="32"/>
        <v>93.054049241941144</v>
      </c>
      <c r="X224" s="15">
        <f t="shared" si="39"/>
        <v>2.4623659705932406</v>
      </c>
      <c r="Y224" s="60">
        <f t="shared" si="35"/>
        <v>3.2469166761005641</v>
      </c>
      <c r="Z224" s="16">
        <f t="shared" si="33"/>
        <v>96.753083323899432</v>
      </c>
      <c r="AA224" s="64">
        <f t="shared" si="34"/>
        <v>3.6990340819582967</v>
      </c>
      <c r="AB224" s="68">
        <v>2.3443922736851106</v>
      </c>
      <c r="AC224" s="69">
        <f t="shared" si="31"/>
        <v>96.753083323899432</v>
      </c>
    </row>
    <row r="225" spans="18:29" x14ac:dyDescent="0.3">
      <c r="R225" s="12">
        <v>221</v>
      </c>
      <c r="S225" s="29">
        <v>60</v>
      </c>
      <c r="T225" s="78">
        <f t="shared" si="36"/>
        <v>1.0602875205865555E-3</v>
      </c>
      <c r="U225" s="15">
        <f t="shared" si="37"/>
        <v>2.3682255532074019</v>
      </c>
      <c r="V225" s="60">
        <f t="shared" si="38"/>
        <v>6.9459507580588609</v>
      </c>
      <c r="W225" s="16">
        <f t="shared" si="32"/>
        <v>93.054049241941144</v>
      </c>
      <c r="X225" s="15">
        <f t="shared" si="39"/>
        <v>2.4623659705932406</v>
      </c>
      <c r="Y225" s="60">
        <f t="shared" si="35"/>
        <v>3.2469166761005641</v>
      </c>
      <c r="Z225" s="16">
        <f t="shared" si="33"/>
        <v>96.753083323899432</v>
      </c>
      <c r="AA225" s="64">
        <f t="shared" si="34"/>
        <v>3.6990340819582967</v>
      </c>
      <c r="AB225" s="68">
        <v>2.3463529744506388</v>
      </c>
      <c r="AC225" s="69">
        <f t="shared" si="31"/>
        <v>96.753083323899432</v>
      </c>
    </row>
    <row r="226" spans="18:29" x14ac:dyDescent="0.3">
      <c r="R226" s="12">
        <v>222</v>
      </c>
      <c r="S226" s="29">
        <v>60</v>
      </c>
      <c r="T226" s="78">
        <f t="shared" si="36"/>
        <v>1.0602875205865555E-3</v>
      </c>
      <c r="U226" s="15">
        <f t="shared" si="37"/>
        <v>2.3682255532074019</v>
      </c>
      <c r="V226" s="60">
        <f t="shared" si="38"/>
        <v>6.9459507580588609</v>
      </c>
      <c r="W226" s="16">
        <f t="shared" si="32"/>
        <v>93.054049241941144</v>
      </c>
      <c r="X226" s="15">
        <f t="shared" si="39"/>
        <v>2.4623659705932406</v>
      </c>
      <c r="Y226" s="60">
        <f t="shared" si="35"/>
        <v>3.2469166761005641</v>
      </c>
      <c r="Z226" s="16">
        <f t="shared" si="33"/>
        <v>96.753083323899432</v>
      </c>
      <c r="AA226" s="64">
        <f t="shared" si="34"/>
        <v>3.6990340819582967</v>
      </c>
      <c r="AB226" s="68">
        <v>2.3483048630481607</v>
      </c>
      <c r="AC226" s="69">
        <f t="shared" si="31"/>
        <v>96.753083323899432</v>
      </c>
    </row>
    <row r="227" spans="18:29" x14ac:dyDescent="0.3">
      <c r="R227" s="12">
        <v>223</v>
      </c>
      <c r="S227" s="29">
        <v>60</v>
      </c>
      <c r="T227" s="78">
        <f t="shared" si="36"/>
        <v>1.0602875205865555E-3</v>
      </c>
      <c r="U227" s="15">
        <f t="shared" si="37"/>
        <v>2.3682255532074019</v>
      </c>
      <c r="V227" s="60">
        <f t="shared" si="38"/>
        <v>6.9459507580588609</v>
      </c>
      <c r="W227" s="16">
        <f t="shared" si="32"/>
        <v>93.054049241941144</v>
      </c>
      <c r="X227" s="15">
        <f t="shared" si="39"/>
        <v>2.4623659705932406</v>
      </c>
      <c r="Y227" s="60">
        <f t="shared" si="35"/>
        <v>3.2469166761005641</v>
      </c>
      <c r="Z227" s="16">
        <f t="shared" si="33"/>
        <v>96.753083323899432</v>
      </c>
      <c r="AA227" s="64">
        <f t="shared" si="34"/>
        <v>3.6990340819582967</v>
      </c>
      <c r="AB227" s="68">
        <v>2.3502480183341627</v>
      </c>
      <c r="AC227" s="69">
        <f t="shared" si="31"/>
        <v>96.753083323899432</v>
      </c>
    </row>
    <row r="228" spans="18:29" x14ac:dyDescent="0.3">
      <c r="R228" s="12">
        <v>224</v>
      </c>
      <c r="S228" s="29">
        <v>60</v>
      </c>
      <c r="T228" s="78">
        <f t="shared" si="36"/>
        <v>1.0602875205865555E-3</v>
      </c>
      <c r="U228" s="15">
        <f t="shared" si="37"/>
        <v>2.3682255532074019</v>
      </c>
      <c r="V228" s="60">
        <f t="shared" si="38"/>
        <v>6.9459507580588609</v>
      </c>
      <c r="W228" s="16">
        <f t="shared" si="32"/>
        <v>93.054049241941144</v>
      </c>
      <c r="X228" s="15">
        <f t="shared" si="39"/>
        <v>2.4623659705932406</v>
      </c>
      <c r="Y228" s="60">
        <f t="shared" si="35"/>
        <v>3.2469166761005641</v>
      </c>
      <c r="Z228" s="16">
        <f t="shared" si="33"/>
        <v>96.753083323899432</v>
      </c>
      <c r="AA228" s="64">
        <f t="shared" si="34"/>
        <v>3.6990340819582967</v>
      </c>
      <c r="AB228" s="68">
        <v>2.3521825181113627</v>
      </c>
      <c r="AC228" s="69">
        <f t="shared" si="31"/>
        <v>96.753083323899432</v>
      </c>
    </row>
    <row r="229" spans="18:29" x14ac:dyDescent="0.3">
      <c r="R229" s="12">
        <v>225</v>
      </c>
      <c r="S229" s="29">
        <v>60</v>
      </c>
      <c r="T229" s="78">
        <f t="shared" si="36"/>
        <v>1.0602875205865555E-3</v>
      </c>
      <c r="U229" s="15">
        <f t="shared" si="37"/>
        <v>2.3682255532074019</v>
      </c>
      <c r="V229" s="60">
        <f t="shared" si="38"/>
        <v>6.9459507580588609</v>
      </c>
      <c r="W229" s="16">
        <f t="shared" si="32"/>
        <v>93.054049241941144</v>
      </c>
      <c r="X229" s="15">
        <f t="shared" si="39"/>
        <v>2.4623659705932406</v>
      </c>
      <c r="Y229" s="60">
        <f t="shared" si="35"/>
        <v>3.2469166761005641</v>
      </c>
      <c r="Z229" s="16">
        <f t="shared" si="33"/>
        <v>96.753083323899432</v>
      </c>
      <c r="AA229" s="64">
        <f t="shared" si="34"/>
        <v>3.6990340819582967</v>
      </c>
      <c r="AB229" s="68">
        <v>2.3541084391474008</v>
      </c>
      <c r="AC229" s="69">
        <f t="shared" si="31"/>
        <v>96.753083323899432</v>
      </c>
    </row>
    <row r="230" spans="18:29" x14ac:dyDescent="0.3">
      <c r="R230" s="12">
        <v>226</v>
      </c>
      <c r="S230" s="29">
        <v>60</v>
      </c>
      <c r="T230" s="78">
        <f t="shared" si="36"/>
        <v>1.0602875205865555E-3</v>
      </c>
      <c r="U230" s="15">
        <f t="shared" si="37"/>
        <v>2.3682255532074019</v>
      </c>
      <c r="V230" s="60">
        <f t="shared" si="38"/>
        <v>6.9459507580588609</v>
      </c>
      <c r="W230" s="16">
        <f t="shared" si="32"/>
        <v>93.054049241941144</v>
      </c>
      <c r="X230" s="15">
        <f t="shared" si="39"/>
        <v>2.4623659705932406</v>
      </c>
      <c r="Y230" s="60">
        <f t="shared" si="35"/>
        <v>3.2469166761005641</v>
      </c>
      <c r="Z230" s="16">
        <f t="shared" si="33"/>
        <v>96.753083323899432</v>
      </c>
      <c r="AA230" s="64">
        <f t="shared" si="34"/>
        <v>3.6990340819582967</v>
      </c>
      <c r="AB230" s="68">
        <v>2.3560258571931225</v>
      </c>
      <c r="AC230" s="69">
        <f t="shared" si="31"/>
        <v>96.753083323899432</v>
      </c>
    </row>
    <row r="231" spans="18:29" x14ac:dyDescent="0.3">
      <c r="R231" s="12">
        <v>227</v>
      </c>
      <c r="S231" s="29">
        <v>60</v>
      </c>
      <c r="T231" s="78">
        <f t="shared" si="36"/>
        <v>1.0602875205865555E-3</v>
      </c>
      <c r="U231" s="15">
        <f t="shared" si="37"/>
        <v>2.3682255532074019</v>
      </c>
      <c r="V231" s="60">
        <f t="shared" si="38"/>
        <v>6.9459507580588609</v>
      </c>
      <c r="W231" s="16">
        <f t="shared" si="32"/>
        <v>93.054049241941144</v>
      </c>
      <c r="X231" s="15">
        <f t="shared" si="39"/>
        <v>2.4623659705932406</v>
      </c>
      <c r="Y231" s="60">
        <f t="shared" si="35"/>
        <v>3.2469166761005641</v>
      </c>
      <c r="Z231" s="16">
        <f t="shared" si="33"/>
        <v>96.753083323899432</v>
      </c>
      <c r="AA231" s="64">
        <f t="shared" si="34"/>
        <v>3.6990340819582967</v>
      </c>
      <c r="AB231" s="68">
        <v>2.357934847000454</v>
      </c>
      <c r="AC231" s="69">
        <f t="shared" si="31"/>
        <v>96.753083323899432</v>
      </c>
    </row>
    <row r="232" spans="18:29" x14ac:dyDescent="0.3">
      <c r="R232" s="12">
        <v>228</v>
      </c>
      <c r="S232" s="29">
        <v>60</v>
      </c>
      <c r="T232" s="78">
        <f t="shared" si="36"/>
        <v>1.0602875205865555E-3</v>
      </c>
      <c r="U232" s="15">
        <f t="shared" si="37"/>
        <v>2.3682255532074019</v>
      </c>
      <c r="V232" s="60">
        <f t="shared" si="38"/>
        <v>6.9459507580588609</v>
      </c>
      <c r="W232" s="16">
        <f t="shared" si="32"/>
        <v>93.054049241941144</v>
      </c>
      <c r="X232" s="15">
        <f t="shared" si="39"/>
        <v>2.4623659705932406</v>
      </c>
      <c r="Y232" s="60">
        <f t="shared" si="35"/>
        <v>3.2469166761005641</v>
      </c>
      <c r="Z232" s="16">
        <f t="shared" si="33"/>
        <v>96.753083323899432</v>
      </c>
      <c r="AA232" s="64">
        <f t="shared" si="34"/>
        <v>3.6990340819582967</v>
      </c>
      <c r="AB232" s="68">
        <v>2.3598354823398879</v>
      </c>
      <c r="AC232" s="69">
        <f t="shared" ref="AC232:AC233" si="40">Z233</f>
        <v>96.753083323899432</v>
      </c>
    </row>
    <row r="233" spans="18:29" ht="15" thickBot="1" x14ac:dyDescent="0.35">
      <c r="R233" s="12">
        <v>229</v>
      </c>
      <c r="S233" s="29">
        <v>60</v>
      </c>
      <c r="T233" s="78">
        <f t="shared" si="36"/>
        <v>1.0602875205865555E-3</v>
      </c>
      <c r="U233" s="15">
        <f t="shared" si="37"/>
        <v>2.3682255532074019</v>
      </c>
      <c r="V233" s="60">
        <f t="shared" si="38"/>
        <v>6.9459507580588609</v>
      </c>
      <c r="W233" s="16">
        <f t="shared" ref="W233:W234" si="41">100-V233</f>
        <v>93.054049241941144</v>
      </c>
      <c r="X233" s="15">
        <f t="shared" si="39"/>
        <v>2.4623659705932406</v>
      </c>
      <c r="Y233" s="60">
        <f t="shared" si="35"/>
        <v>3.2469166761005641</v>
      </c>
      <c r="Z233" s="16">
        <f t="shared" ref="Z233:Z234" si="42">100-Y233</f>
        <v>96.753083323899432</v>
      </c>
      <c r="AA233" s="64">
        <f t="shared" ref="AA233:AA234" si="43">V233-Y233</f>
        <v>3.6990340819582967</v>
      </c>
      <c r="AB233" s="70">
        <v>2.3617278360175931</v>
      </c>
      <c r="AC233" s="71">
        <f t="shared" si="40"/>
        <v>96.753083323899432</v>
      </c>
    </row>
    <row r="234" spans="18:29" ht="15" thickBot="1" x14ac:dyDescent="0.35">
      <c r="R234" s="45">
        <v>230</v>
      </c>
      <c r="S234" s="31">
        <v>60</v>
      </c>
      <c r="T234" s="79">
        <f t="shared" si="36"/>
        <v>1.0602875205865555E-3</v>
      </c>
      <c r="U234" s="47">
        <f t="shared" si="37"/>
        <v>2.3682255532074019</v>
      </c>
      <c r="V234" s="61">
        <f t="shared" si="38"/>
        <v>6.9459507580588609</v>
      </c>
      <c r="W234" s="48">
        <f t="shared" si="41"/>
        <v>93.054049241941144</v>
      </c>
      <c r="X234" s="47">
        <f t="shared" si="39"/>
        <v>2.4623659705932406</v>
      </c>
      <c r="Y234" s="61">
        <f t="shared" ref="Y234" si="44">(1-(X234/$D$12))*100</f>
        <v>3.2469166761005641</v>
      </c>
      <c r="Z234" s="48">
        <f t="shared" si="42"/>
        <v>96.753083323899432</v>
      </c>
      <c r="AA234" s="49">
        <f t="shared" si="43"/>
        <v>3.6990340819582967</v>
      </c>
      <c r="AC234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56F0B-8B48-4BA5-881B-2DE975CC6366}">
  <dimension ref="B2:AC234"/>
  <sheetViews>
    <sheetView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72.400000000000006</v>
      </c>
      <c r="T4" s="77">
        <f t="shared" ref="T4:T67" si="0">(PI()*$D$10^2/4*S4)*10^-9</f>
        <v>1.2794136081744436E-3</v>
      </c>
      <c r="U4" s="57">
        <f t="shared" ref="U4:U67" si="1">$D$14/T4*10^-6</f>
        <v>1.9612109672495206</v>
      </c>
      <c r="V4" s="59">
        <f t="shared" ref="V4:V67" si="2">(1-(U4/$D$12))*100</f>
        <v>22.938665334007048</v>
      </c>
      <c r="W4" s="58">
        <f>100-V4</f>
        <v>77.061334665992945</v>
      </c>
      <c r="X4" s="57">
        <f>$D$15/$U$149*U4</f>
        <v>2.0250019009621743</v>
      </c>
      <c r="Y4" s="59">
        <f t="shared" ref="Y4:Y67" si="3">(1-(X4/$D$12))*100</f>
        <v>20.43214534529767</v>
      </c>
      <c r="Z4" s="58">
        <f>100-Y4</f>
        <v>79.56785465470233</v>
      </c>
      <c r="AA4" s="63">
        <f>V4-Y4</f>
        <v>2.5065199887093783</v>
      </c>
      <c r="AB4" s="66" cm="1">
        <f t="array" ref="AB4:AB148">LOG10(R5:R149)</f>
        <v>0</v>
      </c>
      <c r="AC4" s="67">
        <f>Z5</f>
        <v>82.531700243559456</v>
      </c>
    </row>
    <row r="5" spans="2:29" ht="15" thickBot="1" x14ac:dyDescent="0.35">
      <c r="R5" s="12">
        <v>1</v>
      </c>
      <c r="S5" s="13">
        <v>69.8</v>
      </c>
      <c r="T5" s="78">
        <f t="shared" si="0"/>
        <v>1.2334678156156926E-3</v>
      </c>
      <c r="U5" s="15">
        <f t="shared" si="1"/>
        <v>2.0342646709006491</v>
      </c>
      <c r="V5" s="60">
        <f t="shared" si="2"/>
        <v>20.068185819227935</v>
      </c>
      <c r="W5" s="16">
        <f t="shared" ref="W5:W68" si="4">100-V5</f>
        <v>79.931814180772065</v>
      </c>
      <c r="X5" s="15">
        <f t="shared" ref="X5:X68" si="5">$D$15/$U$149*U5</f>
        <v>2.100431771198588</v>
      </c>
      <c r="Y5" s="60">
        <f t="shared" si="3"/>
        <v>17.46829975644054</v>
      </c>
      <c r="Z5" s="16">
        <f t="shared" ref="Z5:Z68" si="6">100-Y5</f>
        <v>82.531700243559456</v>
      </c>
      <c r="AA5" s="64">
        <f t="shared" ref="AA5:AA68" si="7">V5-Y5</f>
        <v>2.5998860627873945</v>
      </c>
      <c r="AB5" s="68">
        <v>0.3010299956639812</v>
      </c>
      <c r="AC5" s="69">
        <f t="shared" ref="AC5:AC68" si="8">Z6</f>
        <v>83.853168515290378</v>
      </c>
    </row>
    <row r="6" spans="2:29" x14ac:dyDescent="0.3">
      <c r="B6" s="20" t="s">
        <v>12</v>
      </c>
      <c r="C6" s="21" t="s">
        <v>34</v>
      </c>
      <c r="R6" s="12">
        <v>2</v>
      </c>
      <c r="S6" s="13">
        <v>68.7</v>
      </c>
      <c r="T6" s="78">
        <f t="shared" si="0"/>
        <v>1.2140292110716059E-3</v>
      </c>
      <c r="U6" s="15">
        <f t="shared" si="1"/>
        <v>2.0668365943066274</v>
      </c>
      <c r="V6" s="60">
        <f t="shared" si="2"/>
        <v>18.788345999739587</v>
      </c>
      <c r="W6" s="16">
        <f t="shared" si="4"/>
        <v>81.21165400026041</v>
      </c>
      <c r="X6" s="15">
        <f t="shared" si="5"/>
        <v>2.13406313871414</v>
      </c>
      <c r="Y6" s="60">
        <f t="shared" si="3"/>
        <v>16.146831484709622</v>
      </c>
      <c r="Z6" s="16">
        <f t="shared" si="6"/>
        <v>83.853168515290378</v>
      </c>
      <c r="AA6" s="64">
        <f t="shared" si="7"/>
        <v>2.6415145150299644</v>
      </c>
      <c r="AB6" s="68">
        <v>0.47712125471966244</v>
      </c>
      <c r="AC6" s="69">
        <f t="shared" si="8"/>
        <v>84.841129263629597</v>
      </c>
    </row>
    <row r="7" spans="2:29" x14ac:dyDescent="0.3">
      <c r="B7" s="24" t="s">
        <v>14</v>
      </c>
      <c r="C7" s="25">
        <v>45743</v>
      </c>
      <c r="R7" s="12">
        <v>3</v>
      </c>
      <c r="S7" s="13">
        <v>67.900000000000006</v>
      </c>
      <c r="T7" s="78">
        <f t="shared" si="0"/>
        <v>1.1998920441304518E-3</v>
      </c>
      <c r="U7" s="15">
        <f t="shared" si="1"/>
        <v>2.0911881300274713</v>
      </c>
      <c r="V7" s="60">
        <f t="shared" si="2"/>
        <v>17.831507661003087</v>
      </c>
      <c r="W7" s="16">
        <f t="shared" si="4"/>
        <v>82.168492338996913</v>
      </c>
      <c r="X7" s="15">
        <f t="shared" si="5"/>
        <v>2.1592067397593731</v>
      </c>
      <c r="Y7" s="60">
        <f t="shared" si="3"/>
        <v>15.15887073637041</v>
      </c>
      <c r="Z7" s="16">
        <f t="shared" si="6"/>
        <v>84.841129263629597</v>
      </c>
      <c r="AA7" s="64">
        <f t="shared" si="7"/>
        <v>2.6726369246326769</v>
      </c>
      <c r="AB7" s="68">
        <v>0.6020599913279624</v>
      </c>
      <c r="AC7" s="69">
        <f t="shared" si="8"/>
        <v>85.724891026792392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67.2</v>
      </c>
      <c r="T8" s="78">
        <f t="shared" si="0"/>
        <v>1.1875220230569421E-3</v>
      </c>
      <c r="U8" s="15">
        <f t="shared" si="1"/>
        <v>2.1129713397152572</v>
      </c>
      <c r="V8" s="60">
        <f t="shared" si="2"/>
        <v>16.975585865805222</v>
      </c>
      <c r="W8" s="16">
        <f t="shared" si="4"/>
        <v>83.024414134194785</v>
      </c>
      <c r="X8" s="15">
        <f t="shared" si="5"/>
        <v>2.1816984766318663</v>
      </c>
      <c r="Y8" s="60">
        <f t="shared" si="3"/>
        <v>14.275108973207606</v>
      </c>
      <c r="Z8" s="16">
        <f t="shared" si="6"/>
        <v>85.724891026792392</v>
      </c>
      <c r="AA8" s="64">
        <f t="shared" si="7"/>
        <v>2.7004768925976155</v>
      </c>
      <c r="AB8" s="68">
        <v>0.69897000433601886</v>
      </c>
      <c r="AC8" s="69">
        <f t="shared" si="8"/>
        <v>86.238213727551653</v>
      </c>
    </row>
    <row r="9" spans="2:29" ht="15" thickBot="1" x14ac:dyDescent="0.35">
      <c r="R9" s="12">
        <v>5</v>
      </c>
      <c r="S9" s="13">
        <v>66.8</v>
      </c>
      <c r="T9" s="78">
        <f t="shared" si="0"/>
        <v>1.1804534395863651E-3</v>
      </c>
      <c r="U9" s="15">
        <f t="shared" si="1"/>
        <v>2.1256238627075645</v>
      </c>
      <c r="V9" s="60">
        <f t="shared" si="2"/>
        <v>16.478433685360915</v>
      </c>
      <c r="W9" s="16">
        <f t="shared" si="4"/>
        <v>83.521566314639088</v>
      </c>
      <c r="X9" s="15">
        <f t="shared" si="5"/>
        <v>2.1947625393661894</v>
      </c>
      <c r="Y9" s="60">
        <f t="shared" si="3"/>
        <v>13.761786272448351</v>
      </c>
      <c r="Z9" s="16">
        <f t="shared" si="6"/>
        <v>86.238213727551653</v>
      </c>
      <c r="AA9" s="64">
        <f t="shared" si="7"/>
        <v>2.7166474129125646</v>
      </c>
      <c r="AB9" s="68">
        <v>0.77815125038364363</v>
      </c>
      <c r="AC9" s="69">
        <f t="shared" si="8"/>
        <v>86.888577330323528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66.3</v>
      </c>
      <c r="T10" s="78">
        <f t="shared" si="0"/>
        <v>1.1716177102481435E-3</v>
      </c>
      <c r="U10" s="15">
        <f t="shared" si="1"/>
        <v>2.1416542085801709</v>
      </c>
      <c r="V10" s="60">
        <f t="shared" si="2"/>
        <v>15.848557619639648</v>
      </c>
      <c r="W10" s="16">
        <f t="shared" si="4"/>
        <v>84.151442380360351</v>
      </c>
      <c r="X10" s="15">
        <f t="shared" si="5"/>
        <v>2.2113142930567338</v>
      </c>
      <c r="Y10" s="60">
        <f t="shared" si="3"/>
        <v>13.111422669676475</v>
      </c>
      <c r="Z10" s="16">
        <f t="shared" si="6"/>
        <v>86.888577330323528</v>
      </c>
      <c r="AA10" s="64">
        <f t="shared" si="7"/>
        <v>2.7371349499631723</v>
      </c>
      <c r="AB10" s="68">
        <v>0.84509804001425681</v>
      </c>
      <c r="AC10" s="69">
        <f t="shared" si="8"/>
        <v>87.283525409097692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</v>
      </c>
      <c r="T11" s="78">
        <f t="shared" si="0"/>
        <v>1.166316272645211E-3</v>
      </c>
      <c r="U11" s="15">
        <f t="shared" si="1"/>
        <v>2.1513890004373528</v>
      </c>
      <c r="V11" s="60">
        <f t="shared" si="2"/>
        <v>15.466051063365304</v>
      </c>
      <c r="W11" s="16">
        <f t="shared" si="4"/>
        <v>84.533948936634701</v>
      </c>
      <c r="X11" s="15">
        <f t="shared" si="5"/>
        <v>2.2213657216615363</v>
      </c>
      <c r="Y11" s="60">
        <f t="shared" si="3"/>
        <v>12.716474590902305</v>
      </c>
      <c r="Z11" s="16">
        <f t="shared" si="6"/>
        <v>87.283525409097692</v>
      </c>
      <c r="AA11" s="64">
        <f t="shared" si="7"/>
        <v>2.7495764724629996</v>
      </c>
      <c r="AB11" s="68">
        <v>0.90308998699194354</v>
      </c>
      <c r="AC11" s="69">
        <f t="shared" si="8"/>
        <v>87.682080319641543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65.7</v>
      </c>
      <c r="T12" s="78">
        <f t="shared" si="0"/>
        <v>1.1610148350422781E-3</v>
      </c>
      <c r="U12" s="15">
        <f t="shared" si="1"/>
        <v>2.161212694503277</v>
      </c>
      <c r="V12" s="60">
        <f t="shared" si="2"/>
        <v>15.08005129653135</v>
      </c>
      <c r="W12" s="16">
        <f t="shared" si="4"/>
        <v>84.919948703468648</v>
      </c>
      <c r="X12" s="15">
        <f t="shared" si="5"/>
        <v>2.2315089441348772</v>
      </c>
      <c r="Y12" s="60">
        <f t="shared" si="3"/>
        <v>12.317919680358457</v>
      </c>
      <c r="Z12" s="16">
        <f t="shared" si="6"/>
        <v>87.682080319641543</v>
      </c>
      <c r="AA12" s="64">
        <f t="shared" si="7"/>
        <v>2.7621316161728924</v>
      </c>
      <c r="AB12" s="68">
        <v>0.95424250943932487</v>
      </c>
      <c r="AC12" s="69">
        <f t="shared" si="8"/>
        <v>88.084291697254585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65.400000000000006</v>
      </c>
      <c r="T13" s="78">
        <f t="shared" si="0"/>
        <v>1.1557133974393454E-3</v>
      </c>
      <c r="U13" s="15">
        <f t="shared" si="1"/>
        <v>2.1711265142028338</v>
      </c>
      <c r="V13" s="60">
        <f t="shared" si="2"/>
        <v>14.690510247432853</v>
      </c>
      <c r="W13" s="16">
        <f t="shared" si="4"/>
        <v>85.309489752567146</v>
      </c>
      <c r="X13" s="15">
        <f t="shared" si="5"/>
        <v>2.2417452236951294</v>
      </c>
      <c r="Y13" s="60">
        <f t="shared" si="3"/>
        <v>11.91570830274541</v>
      </c>
      <c r="Z13" s="16">
        <f t="shared" si="6"/>
        <v>88.084291697254585</v>
      </c>
      <c r="AA13" s="64">
        <f t="shared" si="7"/>
        <v>2.774801944687443</v>
      </c>
      <c r="AB13" s="68">
        <v>1</v>
      </c>
      <c r="AC13" s="69">
        <f t="shared" si="8"/>
        <v>88.354488911049827</v>
      </c>
    </row>
    <row r="14" spans="2:29" x14ac:dyDescent="0.3">
      <c r="B14" s="39" t="s">
        <v>22</v>
      </c>
      <c r="C14" s="37" t="s">
        <v>23</v>
      </c>
      <c r="D14" s="41">
        <v>2509.1999999999998</v>
      </c>
      <c r="R14" s="12">
        <v>10</v>
      </c>
      <c r="S14" s="13">
        <v>65.2</v>
      </c>
      <c r="T14" s="78">
        <f t="shared" si="0"/>
        <v>1.152179105704057E-3</v>
      </c>
      <c r="U14" s="15">
        <f t="shared" si="1"/>
        <v>2.177786411485664</v>
      </c>
      <c r="V14" s="60">
        <f t="shared" si="2"/>
        <v>14.428824696044639</v>
      </c>
      <c r="W14" s="16">
        <f t="shared" si="4"/>
        <v>85.571175303955357</v>
      </c>
      <c r="X14" s="15">
        <f t="shared" si="5"/>
        <v>2.2486217427862178</v>
      </c>
      <c r="Y14" s="60">
        <f t="shared" si="3"/>
        <v>11.645511088950178</v>
      </c>
      <c r="Z14" s="16">
        <f t="shared" si="6"/>
        <v>88.354488911049827</v>
      </c>
      <c r="AA14" s="64">
        <f t="shared" si="7"/>
        <v>2.7833136070944615</v>
      </c>
      <c r="AB14" s="68">
        <v>1.0413926851582251</v>
      </c>
      <c r="AC14" s="69">
        <f t="shared" si="8"/>
        <v>88.62634887693001</v>
      </c>
    </row>
    <row r="15" spans="2:29" ht="16.8" thickBot="1" x14ac:dyDescent="0.35">
      <c r="B15" s="42" t="s">
        <v>24</v>
      </c>
      <c r="C15" s="43" t="s">
        <v>19</v>
      </c>
      <c r="D15" s="44">
        <v>2.4435022938276902</v>
      </c>
      <c r="R15" s="12">
        <v>11</v>
      </c>
      <c r="S15" s="13">
        <v>65</v>
      </c>
      <c r="T15" s="78">
        <f t="shared" si="0"/>
        <v>1.1486448139687681E-3</v>
      </c>
      <c r="U15" s="15">
        <f t="shared" si="1"/>
        <v>2.1844872927517742</v>
      </c>
      <c r="V15" s="60">
        <f t="shared" si="2"/>
        <v>14.165528772032443</v>
      </c>
      <c r="W15" s="16">
        <f t="shared" si="4"/>
        <v>85.834471227967555</v>
      </c>
      <c r="X15" s="15">
        <f t="shared" si="5"/>
        <v>2.2555405789178686</v>
      </c>
      <c r="Y15" s="60">
        <f t="shared" si="3"/>
        <v>11.373651123069994</v>
      </c>
      <c r="Z15" s="16">
        <f t="shared" si="6"/>
        <v>88.62634887693001</v>
      </c>
      <c r="AA15" s="64">
        <f t="shared" si="7"/>
        <v>2.7918776489624495</v>
      </c>
      <c r="AB15" s="68">
        <v>1.0791812460476249</v>
      </c>
      <c r="AC15" s="69">
        <f t="shared" si="8"/>
        <v>88.89988699074766</v>
      </c>
    </row>
    <row r="16" spans="2:29" x14ac:dyDescent="0.3">
      <c r="R16" s="12">
        <v>12</v>
      </c>
      <c r="S16" s="13">
        <v>64.8</v>
      </c>
      <c r="T16" s="78">
        <f t="shared" si="0"/>
        <v>1.1451105222334797E-3</v>
      </c>
      <c r="U16" s="15">
        <f t="shared" si="1"/>
        <v>2.1912295374824891</v>
      </c>
      <c r="V16" s="60">
        <f t="shared" si="2"/>
        <v>13.900607564538737</v>
      </c>
      <c r="W16" s="16">
        <f t="shared" si="4"/>
        <v>86.099392435461269</v>
      </c>
      <c r="X16" s="15">
        <f t="shared" si="5"/>
        <v>2.262502123914528</v>
      </c>
      <c r="Y16" s="60">
        <f t="shared" si="3"/>
        <v>11.100113009252333</v>
      </c>
      <c r="Z16" s="16">
        <f t="shared" si="6"/>
        <v>88.89988699074766</v>
      </c>
      <c r="AA16" s="64">
        <f t="shared" si="7"/>
        <v>2.800494555286404</v>
      </c>
      <c r="AB16" s="68">
        <v>1.1139433523068367</v>
      </c>
      <c r="AC16" s="69">
        <f t="shared" si="8"/>
        <v>89.175118839016264</v>
      </c>
    </row>
    <row r="17" spans="2:29" x14ac:dyDescent="0.3">
      <c r="R17" s="12">
        <v>13</v>
      </c>
      <c r="S17" s="13">
        <v>64.599999999999994</v>
      </c>
      <c r="T17" s="78">
        <f t="shared" si="0"/>
        <v>1.1415762304981911E-3</v>
      </c>
      <c r="U17" s="15">
        <f t="shared" si="1"/>
        <v>2.1980135298585965</v>
      </c>
      <c r="V17" s="60">
        <f t="shared" si="2"/>
        <v>13.634045978051212</v>
      </c>
      <c r="W17" s="16">
        <f t="shared" si="4"/>
        <v>86.365954021948795</v>
      </c>
      <c r="X17" s="15">
        <f t="shared" si="5"/>
        <v>2.2695067744529638</v>
      </c>
      <c r="Y17" s="60">
        <f t="shared" si="3"/>
        <v>10.824881160983734</v>
      </c>
      <c r="Z17" s="16">
        <f t="shared" si="6"/>
        <v>89.175118839016264</v>
      </c>
      <c r="AA17" s="64">
        <f t="shared" si="7"/>
        <v>2.8091648170674777</v>
      </c>
      <c r="AB17" s="68">
        <v>1.146128035678238</v>
      </c>
      <c r="AC17" s="69">
        <f t="shared" si="8"/>
        <v>89.452060201870324</v>
      </c>
    </row>
    <row r="18" spans="2:29" x14ac:dyDescent="0.3">
      <c r="B18" s="6" t="s">
        <v>10</v>
      </c>
      <c r="R18" s="12">
        <v>14</v>
      </c>
      <c r="S18" s="13">
        <v>64.400000000000006</v>
      </c>
      <c r="T18" s="78">
        <f t="shared" si="0"/>
        <v>1.1380419387629029E-3</v>
      </c>
      <c r="U18" s="15">
        <f t="shared" si="1"/>
        <v>2.2048396588333117</v>
      </c>
      <c r="V18" s="60">
        <f t="shared" si="2"/>
        <v>13.365828729535888</v>
      </c>
      <c r="W18" s="16">
        <f t="shared" si="4"/>
        <v>86.634171270464108</v>
      </c>
      <c r="X18" s="15">
        <f t="shared" si="5"/>
        <v>2.2765549321375995</v>
      </c>
      <c r="Y18" s="60">
        <f t="shared" si="3"/>
        <v>10.547939798129679</v>
      </c>
      <c r="Z18" s="16">
        <f t="shared" si="6"/>
        <v>89.452060201870324</v>
      </c>
      <c r="AA18" s="64">
        <f t="shared" si="7"/>
        <v>2.817888931406209</v>
      </c>
      <c r="AB18" s="68">
        <v>1.1760912590556813</v>
      </c>
      <c r="AC18" s="69">
        <f t="shared" si="8"/>
        <v>89.591176936243372</v>
      </c>
    </row>
    <row r="19" spans="2:29" x14ac:dyDescent="0.3">
      <c r="R19" s="12">
        <v>15</v>
      </c>
      <c r="S19" s="13">
        <v>64.3</v>
      </c>
      <c r="T19" s="78">
        <f t="shared" si="0"/>
        <v>1.1362747928952584E-3</v>
      </c>
      <c r="U19" s="15">
        <f t="shared" si="1"/>
        <v>2.2082686474162569</v>
      </c>
      <c r="V19" s="60">
        <f t="shared" si="2"/>
        <v>13.231094404076348</v>
      </c>
      <c r="W19" s="16">
        <f t="shared" si="4"/>
        <v>86.768905595923655</v>
      </c>
      <c r="X19" s="15">
        <f t="shared" si="5"/>
        <v>2.280095453027394</v>
      </c>
      <c r="Y19" s="60">
        <f t="shared" si="3"/>
        <v>10.408823063756623</v>
      </c>
      <c r="Z19" s="16">
        <f t="shared" si="6"/>
        <v>89.591176936243372</v>
      </c>
      <c r="AA19" s="64">
        <f t="shared" si="7"/>
        <v>2.822271340319725</v>
      </c>
      <c r="AB19" s="68">
        <v>1.2041199826559248</v>
      </c>
      <c r="AC19" s="69">
        <f t="shared" si="8"/>
        <v>89.870712589710621</v>
      </c>
    </row>
    <row r="20" spans="2:29" ht="15" thickBot="1" x14ac:dyDescent="0.35">
      <c r="R20" s="12">
        <v>16</v>
      </c>
      <c r="S20" s="13">
        <v>64.099999999999994</v>
      </c>
      <c r="T20" s="78">
        <f t="shared" si="0"/>
        <v>1.1327405011599698E-3</v>
      </c>
      <c r="U20" s="15">
        <f t="shared" si="1"/>
        <v>2.2151587211991473</v>
      </c>
      <c r="V20" s="60">
        <f t="shared" si="2"/>
        <v>12.960364589424467</v>
      </c>
      <c r="W20" s="16">
        <f t="shared" si="4"/>
        <v>87.039635410575528</v>
      </c>
      <c r="X20" s="15">
        <f t="shared" si="5"/>
        <v>2.2872096354081353</v>
      </c>
      <c r="Y20" s="60">
        <f t="shared" si="3"/>
        <v>10.129287410289379</v>
      </c>
      <c r="Z20" s="16">
        <f t="shared" si="6"/>
        <v>89.870712589710621</v>
      </c>
      <c r="AA20" s="64">
        <f t="shared" si="7"/>
        <v>2.8310771791350877</v>
      </c>
      <c r="AB20" s="68">
        <v>1.2304489213782739</v>
      </c>
      <c r="AC20" s="69">
        <f t="shared" si="8"/>
        <v>90.011135578132027</v>
      </c>
    </row>
    <row r="21" spans="2:29" ht="15" thickBot="1" x14ac:dyDescent="0.35">
      <c r="E21" s="19" t="s">
        <v>11</v>
      </c>
      <c r="R21" s="12">
        <v>17</v>
      </c>
      <c r="S21" s="13">
        <v>64</v>
      </c>
      <c r="T21" s="78">
        <f t="shared" si="0"/>
        <v>1.1309733552923257E-3</v>
      </c>
      <c r="U21" s="15">
        <f t="shared" si="1"/>
        <v>2.2186199067010204</v>
      </c>
      <c r="V21" s="60">
        <f t="shared" si="2"/>
        <v>12.824365159095464</v>
      </c>
      <c r="W21" s="16">
        <f t="shared" si="4"/>
        <v>87.175634840904536</v>
      </c>
      <c r="X21" s="15">
        <f t="shared" si="5"/>
        <v>2.29078340046346</v>
      </c>
      <c r="Y21" s="60">
        <f t="shared" si="3"/>
        <v>9.9888644218679712</v>
      </c>
      <c r="Z21" s="16">
        <f t="shared" si="6"/>
        <v>90.011135578132027</v>
      </c>
      <c r="AA21" s="64">
        <f t="shared" si="7"/>
        <v>2.835500737227493</v>
      </c>
      <c r="AB21" s="68">
        <v>1.255272505103306</v>
      </c>
      <c r="AC21" s="69">
        <f t="shared" si="8"/>
        <v>90.151998075124425</v>
      </c>
    </row>
    <row r="22" spans="2:29" x14ac:dyDescent="0.3">
      <c r="B22" s="112" t="s">
        <v>13</v>
      </c>
      <c r="C22" s="22">
        <v>1</v>
      </c>
      <c r="D22" s="23">
        <v>59.5</v>
      </c>
      <c r="E22" s="115">
        <f>AVERAGE(D22:D25)</f>
        <v>59.599999999999994</v>
      </c>
      <c r="R22" s="12">
        <v>18</v>
      </c>
      <c r="S22" s="13">
        <v>63.9</v>
      </c>
      <c r="T22" s="78">
        <f t="shared" si="0"/>
        <v>1.1292062094246814E-3</v>
      </c>
      <c r="U22" s="15">
        <f t="shared" si="1"/>
        <v>2.2220919253343556</v>
      </c>
      <c r="V22" s="60">
        <f t="shared" si="2"/>
        <v>12.687940065447712</v>
      </c>
      <c r="W22" s="16">
        <f t="shared" si="4"/>
        <v>87.312059934552281</v>
      </c>
      <c r="X22" s="15">
        <f t="shared" si="5"/>
        <v>2.2943683510119164</v>
      </c>
      <c r="Y22" s="60">
        <f t="shared" si="3"/>
        <v>9.8480019248755823</v>
      </c>
      <c r="Z22" s="16">
        <f t="shared" si="6"/>
        <v>90.151998075124425</v>
      </c>
      <c r="AA22" s="64">
        <f t="shared" si="7"/>
        <v>2.83993814057213</v>
      </c>
      <c r="AB22" s="68">
        <v>1.2787536009528289</v>
      </c>
      <c r="AC22" s="69">
        <f t="shared" si="8"/>
        <v>90.435049874418368</v>
      </c>
    </row>
    <row r="23" spans="2:29" x14ac:dyDescent="0.3">
      <c r="B23" s="113"/>
      <c r="C23" s="26">
        <v>2</v>
      </c>
      <c r="D23" s="14">
        <v>59.6</v>
      </c>
      <c r="E23" s="116"/>
      <c r="R23" s="12">
        <v>19</v>
      </c>
      <c r="S23" s="13">
        <v>63.7</v>
      </c>
      <c r="T23" s="78">
        <f t="shared" si="0"/>
        <v>1.125671917689393E-3</v>
      </c>
      <c r="U23" s="15">
        <f t="shared" si="1"/>
        <v>2.2290686660732391</v>
      </c>
      <c r="V23" s="60">
        <f t="shared" si="2"/>
        <v>12.413804869420863</v>
      </c>
      <c r="W23" s="16">
        <f t="shared" si="4"/>
        <v>87.586195130579142</v>
      </c>
      <c r="X23" s="15">
        <f t="shared" si="5"/>
        <v>2.3015720193039475</v>
      </c>
      <c r="Y23" s="60">
        <f t="shared" si="3"/>
        <v>9.5649501255816283</v>
      </c>
      <c r="Z23" s="16">
        <f t="shared" si="6"/>
        <v>90.435049874418368</v>
      </c>
      <c r="AA23" s="64">
        <f t="shared" si="7"/>
        <v>2.8488547438392349</v>
      </c>
      <c r="AB23" s="68">
        <v>1.3010299956639813</v>
      </c>
      <c r="AC23" s="69">
        <f t="shared" si="8"/>
        <v>90.577243349063679</v>
      </c>
    </row>
    <row r="24" spans="2:29" x14ac:dyDescent="0.3">
      <c r="B24" s="113"/>
      <c r="C24" s="26">
        <v>3</v>
      </c>
      <c r="D24" s="29">
        <v>59.8</v>
      </c>
      <c r="E24" s="116"/>
      <c r="R24" s="12">
        <v>20</v>
      </c>
      <c r="S24" s="13">
        <v>63.6</v>
      </c>
      <c r="T24" s="78">
        <f t="shared" si="0"/>
        <v>1.1239047718217487E-3</v>
      </c>
      <c r="U24" s="15">
        <f t="shared" si="1"/>
        <v>2.2325734910198949</v>
      </c>
      <c r="V24" s="60">
        <f t="shared" si="2"/>
        <v>12.276090726133793</v>
      </c>
      <c r="W24" s="16">
        <f t="shared" si="4"/>
        <v>87.723909273866212</v>
      </c>
      <c r="X24" s="15">
        <f t="shared" si="5"/>
        <v>2.3051908432336705</v>
      </c>
      <c r="Y24" s="60">
        <f t="shared" si="3"/>
        <v>9.422756650936325</v>
      </c>
      <c r="Z24" s="16">
        <f t="shared" si="6"/>
        <v>90.577243349063679</v>
      </c>
      <c r="AA24" s="64">
        <f t="shared" si="7"/>
        <v>2.8533340751974681</v>
      </c>
      <c r="AB24" s="68">
        <v>1.3222192947339193</v>
      </c>
      <c r="AC24" s="69">
        <f t="shared" si="8"/>
        <v>90.719884677172416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12">
        <v>21</v>
      </c>
      <c r="S25" s="13">
        <v>63.5</v>
      </c>
      <c r="T25" s="78">
        <f t="shared" si="0"/>
        <v>1.1221376259541044E-3</v>
      </c>
      <c r="U25" s="15">
        <f t="shared" si="1"/>
        <v>2.2360893547852805</v>
      </c>
      <c r="V25" s="60">
        <f t="shared" si="2"/>
        <v>12.137942837513538</v>
      </c>
      <c r="W25" s="16">
        <f t="shared" si="4"/>
        <v>87.862057162486465</v>
      </c>
      <c r="X25" s="15">
        <f t="shared" si="5"/>
        <v>2.3088210650340382</v>
      </c>
      <c r="Y25" s="60">
        <f t="shared" si="3"/>
        <v>9.2801153228275766</v>
      </c>
      <c r="Z25" s="16">
        <f t="shared" si="6"/>
        <v>90.719884677172416</v>
      </c>
      <c r="AA25" s="64">
        <f t="shared" si="7"/>
        <v>2.8578275146859617</v>
      </c>
      <c r="AB25" s="68">
        <v>1.3424226808222062</v>
      </c>
      <c r="AC25" s="69">
        <f t="shared" si="8"/>
        <v>90.862975977925089</v>
      </c>
    </row>
    <row r="26" spans="2:29" ht="15" thickBot="1" x14ac:dyDescent="0.35">
      <c r="C26" s="34"/>
      <c r="D26" s="34"/>
      <c r="E26" s="35"/>
      <c r="R26" s="12">
        <v>22</v>
      </c>
      <c r="S26" s="13">
        <v>63.4</v>
      </c>
      <c r="T26" s="78">
        <f t="shared" si="0"/>
        <v>1.12037048008646E-3</v>
      </c>
      <c r="U26" s="15">
        <f t="shared" si="1"/>
        <v>2.2396163096035542</v>
      </c>
      <c r="V26" s="60">
        <f t="shared" si="2"/>
        <v>11.999359151137357</v>
      </c>
      <c r="W26" s="16">
        <f t="shared" si="4"/>
        <v>88.000640848862645</v>
      </c>
      <c r="X26" s="15">
        <f t="shared" si="5"/>
        <v>2.3124627386381933</v>
      </c>
      <c r="Y26" s="60">
        <f t="shared" si="3"/>
        <v>9.1370240220749128</v>
      </c>
      <c r="Z26" s="16">
        <f t="shared" si="6"/>
        <v>90.862975977925089</v>
      </c>
      <c r="AA26" s="64">
        <f t="shared" si="7"/>
        <v>2.8623351290624441</v>
      </c>
      <c r="AB26" s="68">
        <v>1.3617278360175928</v>
      </c>
      <c r="AC26" s="69">
        <f t="shared" si="8"/>
        <v>91.006519383893362</v>
      </c>
    </row>
    <row r="27" spans="2:29" x14ac:dyDescent="0.3">
      <c r="B27" s="112" t="s">
        <v>16</v>
      </c>
      <c r="C27" s="22">
        <v>1</v>
      </c>
      <c r="D27" s="23">
        <v>149.80000000000001</v>
      </c>
      <c r="E27" s="115">
        <f>AVERAGE(D27:D28)</f>
        <v>149.75</v>
      </c>
      <c r="R27" s="12">
        <v>23</v>
      </c>
      <c r="S27" s="13">
        <v>63.3</v>
      </c>
      <c r="T27" s="78">
        <f t="shared" si="0"/>
        <v>1.1186033342188157E-3</v>
      </c>
      <c r="U27" s="15">
        <f t="shared" si="1"/>
        <v>2.2431544080389467</v>
      </c>
      <c r="V27" s="60">
        <f t="shared" si="2"/>
        <v>11.860337601613091</v>
      </c>
      <c r="W27" s="16">
        <f t="shared" si="4"/>
        <v>88.139662398386903</v>
      </c>
      <c r="X27" s="15">
        <f t="shared" si="5"/>
        <v>2.3161159183200861</v>
      </c>
      <c r="Y27" s="60">
        <f t="shared" si="3"/>
        <v>8.9934806161066305</v>
      </c>
      <c r="Z27" s="16">
        <f t="shared" si="6"/>
        <v>91.006519383893362</v>
      </c>
      <c r="AA27" s="64">
        <f t="shared" si="7"/>
        <v>2.8668569855064607</v>
      </c>
      <c r="AB27" s="68">
        <v>1.3802112417116059</v>
      </c>
      <c r="AC27" s="69">
        <f t="shared" si="8"/>
        <v>91.150517041146358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12">
        <v>24</v>
      </c>
      <c r="S28" s="13">
        <v>63.2</v>
      </c>
      <c r="T28" s="78">
        <f t="shared" si="0"/>
        <v>1.1168361883511716E-3</v>
      </c>
      <c r="U28" s="15">
        <f t="shared" si="1"/>
        <v>2.2467037029883752</v>
      </c>
      <c r="V28" s="60">
        <f t="shared" si="2"/>
        <v>11.72087611047642</v>
      </c>
      <c r="W28" s="16">
        <f t="shared" si="4"/>
        <v>88.279123889523575</v>
      </c>
      <c r="X28" s="15">
        <f t="shared" si="5"/>
        <v>2.3197806586971748</v>
      </c>
      <c r="Y28" s="60">
        <f t="shared" si="3"/>
        <v>8.8494829588536383</v>
      </c>
      <c r="Z28" s="16">
        <f t="shared" si="6"/>
        <v>91.150517041146358</v>
      </c>
      <c r="AA28" s="64">
        <f t="shared" si="7"/>
        <v>2.8713931516227813</v>
      </c>
      <c r="AB28" s="68">
        <v>1.3979400086720377</v>
      </c>
      <c r="AC28" s="69">
        <f t="shared" si="8"/>
        <v>91.294971109357363</v>
      </c>
    </row>
    <row r="29" spans="2:29" x14ac:dyDescent="0.3">
      <c r="R29" s="12">
        <v>25</v>
      </c>
      <c r="S29" s="13">
        <v>63.1</v>
      </c>
      <c r="T29" s="78">
        <f t="shared" si="0"/>
        <v>1.1150690424835273E-3</v>
      </c>
      <c r="U29" s="15">
        <f t="shared" si="1"/>
        <v>2.2502642476840777</v>
      </c>
      <c r="V29" s="60">
        <f t="shared" si="2"/>
        <v>11.580972586087313</v>
      </c>
      <c r="W29" s="16">
        <f t="shared" si="4"/>
        <v>88.419027413912687</v>
      </c>
      <c r="X29" s="15">
        <f t="shared" si="5"/>
        <v>2.3234570147331448</v>
      </c>
      <c r="Y29" s="60">
        <f t="shared" si="3"/>
        <v>8.705028890642641</v>
      </c>
      <c r="Z29" s="16">
        <f t="shared" si="6"/>
        <v>91.294971109357363</v>
      </c>
      <c r="AA29" s="64">
        <f t="shared" si="7"/>
        <v>2.875943695444672</v>
      </c>
      <c r="AB29" s="68">
        <v>1.414973347970818</v>
      </c>
      <c r="AC29" s="69">
        <f t="shared" si="8"/>
        <v>91.294971109357363</v>
      </c>
    </row>
    <row r="30" spans="2:29" x14ac:dyDescent="0.3">
      <c r="B30" s="6" t="s">
        <v>50</v>
      </c>
      <c r="R30" s="12">
        <v>26</v>
      </c>
      <c r="S30" s="13">
        <v>63.1</v>
      </c>
      <c r="T30" s="78">
        <f t="shared" si="0"/>
        <v>1.1150690424835273E-3</v>
      </c>
      <c r="U30" s="15">
        <f t="shared" si="1"/>
        <v>2.2502642476840777</v>
      </c>
      <c r="V30" s="60">
        <f t="shared" si="2"/>
        <v>11.580972586087313</v>
      </c>
      <c r="W30" s="16">
        <f t="shared" si="4"/>
        <v>88.419027413912687</v>
      </c>
      <c r="X30" s="15">
        <f t="shared" si="5"/>
        <v>2.3234570147331448</v>
      </c>
      <c r="Y30" s="60">
        <f t="shared" si="3"/>
        <v>8.705028890642641</v>
      </c>
      <c r="Z30" s="16">
        <f t="shared" si="6"/>
        <v>91.294971109357363</v>
      </c>
      <c r="AA30" s="64">
        <f t="shared" si="7"/>
        <v>2.875943695444672</v>
      </c>
      <c r="AB30" s="68">
        <v>1.4313637641589874</v>
      </c>
      <c r="AC30" s="69">
        <f t="shared" si="8"/>
        <v>91.439883761911886</v>
      </c>
    </row>
    <row r="31" spans="2:29" ht="15" thickBot="1" x14ac:dyDescent="0.35">
      <c r="R31" s="12">
        <v>27</v>
      </c>
      <c r="S31" s="13">
        <v>63</v>
      </c>
      <c r="T31" s="78">
        <f t="shared" si="0"/>
        <v>1.1133018966158832E-3</v>
      </c>
      <c r="U31" s="15">
        <f t="shared" si="1"/>
        <v>2.2538360956962746</v>
      </c>
      <c r="V31" s="60">
        <f t="shared" si="2"/>
        <v>11.440624923525554</v>
      </c>
      <c r="W31" s="16">
        <f t="shared" si="4"/>
        <v>88.559375076474453</v>
      </c>
      <c r="X31" s="15">
        <f t="shared" si="5"/>
        <v>2.3271450417406574</v>
      </c>
      <c r="Y31" s="60">
        <f t="shared" si="3"/>
        <v>8.5601162380881117</v>
      </c>
      <c r="Z31" s="16">
        <f t="shared" si="6"/>
        <v>91.439883761911886</v>
      </c>
      <c r="AA31" s="64">
        <f t="shared" si="7"/>
        <v>2.8805086854374427</v>
      </c>
      <c r="AB31" s="68">
        <v>1.4471580313422192</v>
      </c>
      <c r="AC31" s="69">
        <f t="shared" si="8"/>
        <v>91.58525718601669</v>
      </c>
    </row>
    <row r="32" spans="2:29" x14ac:dyDescent="0.3">
      <c r="B32" s="89" t="s">
        <v>29</v>
      </c>
      <c r="C32" s="90">
        <f>INTERCEPT(AC4:AC148,_xlfn.ANCHORARRAY(AB4))</f>
        <v>81.983015286120576</v>
      </c>
      <c r="R32" s="12">
        <v>28</v>
      </c>
      <c r="S32" s="13">
        <v>62.9</v>
      </c>
      <c r="T32" s="78">
        <f t="shared" si="0"/>
        <v>1.1115347507482389E-3</v>
      </c>
      <c r="U32" s="15">
        <f t="shared" si="1"/>
        <v>2.2574193009358554</v>
      </c>
      <c r="V32" s="60">
        <f t="shared" si="2"/>
        <v>11.29983100448505</v>
      </c>
      <c r="W32" s="16">
        <f t="shared" si="4"/>
        <v>88.700168995514957</v>
      </c>
      <c r="X32" s="15">
        <f t="shared" si="5"/>
        <v>2.3308447953841247</v>
      </c>
      <c r="Y32" s="60">
        <f t="shared" si="3"/>
        <v>8.4147428139833114</v>
      </c>
      <c r="Z32" s="16">
        <f t="shared" si="6"/>
        <v>91.58525718601669</v>
      </c>
      <c r="AA32" s="64">
        <f t="shared" si="7"/>
        <v>2.8850881905017385</v>
      </c>
      <c r="AB32" s="68">
        <v>1.4623979978989561</v>
      </c>
      <c r="AC32" s="69">
        <f t="shared" si="8"/>
        <v>91.73109358280972</v>
      </c>
    </row>
    <row r="33" spans="2:29" x14ac:dyDescent="0.3">
      <c r="B33" s="91" t="s">
        <v>51</v>
      </c>
      <c r="C33" s="92">
        <f>SLOPE(AC4:AC148,_xlfn.ANCHORARRAY(AB4))</f>
        <v>6.5758926842112313</v>
      </c>
      <c r="R33" s="12">
        <v>29</v>
      </c>
      <c r="S33" s="13">
        <v>62.8</v>
      </c>
      <c r="T33" s="78">
        <f t="shared" si="0"/>
        <v>1.1097676048805944E-3</v>
      </c>
      <c r="U33" s="15">
        <f t="shared" si="1"/>
        <v>2.2610139176570914</v>
      </c>
      <c r="V33" s="60">
        <f t="shared" si="2"/>
        <v>11.158588697167326</v>
      </c>
      <c r="W33" s="16">
        <f t="shared" si="4"/>
        <v>88.841411302832668</v>
      </c>
      <c r="X33" s="15">
        <f t="shared" si="5"/>
        <v>2.3345563316825073</v>
      </c>
      <c r="Y33" s="60">
        <f t="shared" si="3"/>
        <v>8.26890641719028</v>
      </c>
      <c r="Z33" s="16">
        <f t="shared" si="6"/>
        <v>91.73109358280972</v>
      </c>
      <c r="AA33" s="64">
        <f t="shared" si="7"/>
        <v>2.8896822799770465</v>
      </c>
      <c r="AB33" s="68">
        <v>1.4771212547196624</v>
      </c>
      <c r="AC33" s="69">
        <f t="shared" si="8"/>
        <v>91.73109358280972</v>
      </c>
    </row>
    <row r="34" spans="2:29" ht="15" thickBot="1" x14ac:dyDescent="0.35">
      <c r="B34" s="93" t="s">
        <v>52</v>
      </c>
      <c r="C34" s="94">
        <f>(SUMIF(Z12:Z149,"&lt;=92",Z12:Z149)-(Z12*COUNTIF(Z12:Z149,"&lt;=92")))</f>
        <v>61.2362271476768</v>
      </c>
      <c r="R34" s="12">
        <v>30</v>
      </c>
      <c r="S34" s="13">
        <v>62.8</v>
      </c>
      <c r="T34" s="78">
        <f t="shared" si="0"/>
        <v>1.1097676048805944E-3</v>
      </c>
      <c r="U34" s="15">
        <f t="shared" si="1"/>
        <v>2.2610139176570914</v>
      </c>
      <c r="V34" s="60">
        <f t="shared" si="2"/>
        <v>11.158588697167326</v>
      </c>
      <c r="W34" s="16">
        <f t="shared" si="4"/>
        <v>88.841411302832668</v>
      </c>
      <c r="X34" s="15">
        <f t="shared" si="5"/>
        <v>2.3345563316825073</v>
      </c>
      <c r="Y34" s="60">
        <f t="shared" si="3"/>
        <v>8.26890641719028</v>
      </c>
      <c r="Z34" s="16">
        <f t="shared" si="6"/>
        <v>91.73109358280972</v>
      </c>
      <c r="AA34" s="64">
        <f t="shared" si="7"/>
        <v>2.8896822799770465</v>
      </c>
      <c r="AB34" s="68">
        <v>1.4913616938342726</v>
      </c>
      <c r="AC34" s="69">
        <f t="shared" si="8"/>
        <v>91.877395167471278</v>
      </c>
    </row>
    <row r="35" spans="2:29" x14ac:dyDescent="0.3">
      <c r="R35" s="12">
        <v>31</v>
      </c>
      <c r="S35" s="13">
        <v>62.7</v>
      </c>
      <c r="T35" s="78">
        <f t="shared" si="0"/>
        <v>1.1080004590129503E-3</v>
      </c>
      <c r="U35" s="15">
        <f t="shared" si="1"/>
        <v>2.2646200004603716</v>
      </c>
      <c r="V35" s="60">
        <f t="shared" si="2"/>
        <v>11.016895856174003</v>
      </c>
      <c r="W35" s="16">
        <f t="shared" si="4"/>
        <v>88.983104143825997</v>
      </c>
      <c r="X35" s="15">
        <f t="shared" si="5"/>
        <v>2.3382797070121439</v>
      </c>
      <c r="Y35" s="60">
        <f t="shared" si="3"/>
        <v>8.1226048325287241</v>
      </c>
      <c r="Z35" s="16">
        <f t="shared" si="6"/>
        <v>91.877395167471278</v>
      </c>
      <c r="AA35" s="64">
        <f t="shared" si="7"/>
        <v>2.8942910236452786</v>
      </c>
      <c r="AB35" s="68">
        <v>1.505149978319906</v>
      </c>
      <c r="AC35" s="69">
        <f t="shared" si="8"/>
        <v>92.02416416933626</v>
      </c>
    </row>
    <row r="36" spans="2:29" x14ac:dyDescent="0.3">
      <c r="R36" s="12">
        <v>32</v>
      </c>
      <c r="S36" s="13">
        <v>62.6</v>
      </c>
      <c r="T36" s="78">
        <f t="shared" si="0"/>
        <v>1.106233313145306E-3</v>
      </c>
      <c r="U36" s="15">
        <f t="shared" si="1"/>
        <v>2.2682376042949732</v>
      </c>
      <c r="V36" s="60">
        <f t="shared" si="2"/>
        <v>10.874750322397908</v>
      </c>
      <c r="W36" s="16">
        <f t="shared" si="4"/>
        <v>89.125249677602085</v>
      </c>
      <c r="X36" s="15">
        <f t="shared" si="5"/>
        <v>2.3420149781096078</v>
      </c>
      <c r="Y36" s="60">
        <f t="shared" si="3"/>
        <v>7.9758358306637351</v>
      </c>
      <c r="Z36" s="16">
        <f t="shared" si="6"/>
        <v>92.02416416933626</v>
      </c>
      <c r="AA36" s="64">
        <f t="shared" si="7"/>
        <v>2.8989144917341729</v>
      </c>
      <c r="AB36" s="68">
        <v>1.5185139398778875</v>
      </c>
      <c r="AC36" s="69">
        <f t="shared" si="8"/>
        <v>92.02416416933626</v>
      </c>
    </row>
    <row r="37" spans="2:29" x14ac:dyDescent="0.3">
      <c r="R37" s="12">
        <v>33</v>
      </c>
      <c r="S37" s="13">
        <v>62.6</v>
      </c>
      <c r="T37" s="78">
        <f t="shared" si="0"/>
        <v>1.106233313145306E-3</v>
      </c>
      <c r="U37" s="15">
        <f t="shared" si="1"/>
        <v>2.2682376042949732</v>
      </c>
      <c r="V37" s="60">
        <f t="shared" si="2"/>
        <v>10.874750322397908</v>
      </c>
      <c r="W37" s="16">
        <f t="shared" si="4"/>
        <v>89.125249677602085</v>
      </c>
      <c r="X37" s="15">
        <f t="shared" si="5"/>
        <v>2.3420149781096078</v>
      </c>
      <c r="Y37" s="60">
        <f t="shared" si="3"/>
        <v>7.9758358306637351</v>
      </c>
      <c r="Z37" s="16">
        <f t="shared" si="6"/>
        <v>92.02416416933626</v>
      </c>
      <c r="AA37" s="64">
        <f t="shared" si="7"/>
        <v>2.8989144917341729</v>
      </c>
      <c r="AB37" s="68">
        <v>1.5314789170422551</v>
      </c>
      <c r="AC37" s="69">
        <f t="shared" si="8"/>
        <v>92.171402832007189</v>
      </c>
    </row>
    <row r="38" spans="2:29" x14ac:dyDescent="0.3">
      <c r="R38" s="12">
        <v>34</v>
      </c>
      <c r="S38" s="13">
        <v>62.5</v>
      </c>
      <c r="T38" s="78">
        <f t="shared" si="0"/>
        <v>1.1044661672776617E-3</v>
      </c>
      <c r="U38" s="15">
        <f t="shared" si="1"/>
        <v>2.271866784461845</v>
      </c>
      <c r="V38" s="60">
        <f t="shared" si="2"/>
        <v>10.732149922913747</v>
      </c>
      <c r="W38" s="16">
        <f t="shared" si="4"/>
        <v>89.267850077086251</v>
      </c>
      <c r="X38" s="15">
        <f t="shared" si="5"/>
        <v>2.345762202074583</v>
      </c>
      <c r="Y38" s="60">
        <f t="shared" si="3"/>
        <v>7.8285971679928128</v>
      </c>
      <c r="Z38" s="16">
        <f t="shared" si="6"/>
        <v>92.171402832007189</v>
      </c>
      <c r="AA38" s="64">
        <f t="shared" si="7"/>
        <v>2.9035527549209341</v>
      </c>
      <c r="AB38" s="68">
        <v>1.5440680443502757</v>
      </c>
      <c r="AC38" s="69">
        <f t="shared" si="8"/>
        <v>92.171402832007189</v>
      </c>
    </row>
    <row r="39" spans="2:29" x14ac:dyDescent="0.3">
      <c r="R39" s="12">
        <v>35</v>
      </c>
      <c r="S39" s="13">
        <v>62.5</v>
      </c>
      <c r="T39" s="78">
        <f t="shared" si="0"/>
        <v>1.1044661672776617E-3</v>
      </c>
      <c r="U39" s="15">
        <f t="shared" si="1"/>
        <v>2.271866784461845</v>
      </c>
      <c r="V39" s="60">
        <f t="shared" si="2"/>
        <v>10.732149922913747</v>
      </c>
      <c r="W39" s="16">
        <f t="shared" si="4"/>
        <v>89.267850077086251</v>
      </c>
      <c r="X39" s="15">
        <f t="shared" si="5"/>
        <v>2.345762202074583</v>
      </c>
      <c r="Y39" s="60">
        <f t="shared" si="3"/>
        <v>7.8285971679928128</v>
      </c>
      <c r="Z39" s="16">
        <f t="shared" si="6"/>
        <v>92.171402832007189</v>
      </c>
      <c r="AA39" s="64">
        <f t="shared" si="7"/>
        <v>2.9035527549209341</v>
      </c>
      <c r="AB39" s="68">
        <v>1.5563025007672873</v>
      </c>
      <c r="AC39" s="69">
        <f t="shared" si="8"/>
        <v>92.319113413468742</v>
      </c>
    </row>
    <row r="40" spans="2:29" x14ac:dyDescent="0.3">
      <c r="R40" s="12">
        <v>36</v>
      </c>
      <c r="S40" s="13">
        <v>62.4</v>
      </c>
      <c r="T40" s="78">
        <f t="shared" si="0"/>
        <v>1.1026990214100176E-3</v>
      </c>
      <c r="U40" s="15">
        <f t="shared" si="1"/>
        <v>2.2755075966164311</v>
      </c>
      <c r="V40" s="60">
        <f t="shared" si="2"/>
        <v>10.589092470867145</v>
      </c>
      <c r="W40" s="16">
        <f t="shared" si="4"/>
        <v>89.410907529132857</v>
      </c>
      <c r="X40" s="15">
        <f t="shared" si="5"/>
        <v>2.3495214363727794</v>
      </c>
      <c r="Y40" s="60">
        <f t="shared" si="3"/>
        <v>7.6808865865312548</v>
      </c>
      <c r="Z40" s="16">
        <f t="shared" si="6"/>
        <v>92.319113413468742</v>
      </c>
      <c r="AA40" s="64">
        <f t="shared" si="7"/>
        <v>2.9082058843358904</v>
      </c>
      <c r="AB40" s="68">
        <v>1.568201724066995</v>
      </c>
      <c r="AC40" s="69">
        <f t="shared" si="8"/>
        <v>92.467298186203053</v>
      </c>
    </row>
    <row r="41" spans="2:29" x14ac:dyDescent="0.3">
      <c r="R41" s="12">
        <v>37</v>
      </c>
      <c r="S41" s="13">
        <v>62.3</v>
      </c>
      <c r="T41" s="78">
        <f t="shared" si="0"/>
        <v>1.1009318755423733E-3</v>
      </c>
      <c r="U41" s="15">
        <f t="shared" si="1"/>
        <v>2.279160096771514</v>
      </c>
      <c r="V41" s="60">
        <f t="shared" si="2"/>
        <v>10.445575765362902</v>
      </c>
      <c r="W41" s="16">
        <f t="shared" si="4"/>
        <v>89.554424234637096</v>
      </c>
      <c r="X41" s="15">
        <f t="shared" si="5"/>
        <v>2.3532927388388676</v>
      </c>
      <c r="Y41" s="60">
        <f t="shared" si="3"/>
        <v>7.5327018137969493</v>
      </c>
      <c r="Z41" s="16">
        <f t="shared" si="6"/>
        <v>92.467298186203053</v>
      </c>
      <c r="AA41" s="64">
        <f t="shared" si="7"/>
        <v>2.9128739515659525</v>
      </c>
      <c r="AB41" s="68">
        <v>1.5797835966168101</v>
      </c>
      <c r="AC41" s="69">
        <f t="shared" si="8"/>
        <v>92.467298186203053</v>
      </c>
    </row>
    <row r="42" spans="2:29" x14ac:dyDescent="0.3">
      <c r="R42" s="12">
        <v>38</v>
      </c>
      <c r="S42" s="13">
        <v>62.3</v>
      </c>
      <c r="T42" s="78">
        <f t="shared" si="0"/>
        <v>1.1009318755423733E-3</v>
      </c>
      <c r="U42" s="15">
        <f t="shared" si="1"/>
        <v>2.279160096771514</v>
      </c>
      <c r="V42" s="60">
        <f t="shared" si="2"/>
        <v>10.445575765362902</v>
      </c>
      <c r="W42" s="16">
        <f t="shared" si="4"/>
        <v>89.554424234637096</v>
      </c>
      <c r="X42" s="15">
        <f t="shared" si="5"/>
        <v>2.3532927388388676</v>
      </c>
      <c r="Y42" s="60">
        <f t="shared" si="3"/>
        <v>7.5327018137969493</v>
      </c>
      <c r="Z42" s="16">
        <f t="shared" si="6"/>
        <v>92.467298186203053</v>
      </c>
      <c r="AA42" s="64">
        <f t="shared" si="7"/>
        <v>2.9128739515659525</v>
      </c>
      <c r="AB42" s="68">
        <v>1.5910646070264991</v>
      </c>
      <c r="AC42" s="69">
        <f t="shared" si="8"/>
        <v>92.615959437306259</v>
      </c>
    </row>
    <row r="43" spans="2:29" x14ac:dyDescent="0.3">
      <c r="R43" s="12">
        <v>39</v>
      </c>
      <c r="S43" s="13">
        <v>62.2</v>
      </c>
      <c r="T43" s="78">
        <f t="shared" si="0"/>
        <v>1.0991647296747292E-3</v>
      </c>
      <c r="U43" s="15">
        <f t="shared" si="1"/>
        <v>2.2828243413000853</v>
      </c>
      <c r="V43" s="60">
        <f t="shared" si="2"/>
        <v>10.301597591352252</v>
      </c>
      <c r="W43" s="16">
        <f t="shared" si="4"/>
        <v>89.698402408647752</v>
      </c>
      <c r="X43" s="15">
        <f t="shared" si="5"/>
        <v>2.3570761676794443</v>
      </c>
      <c r="Y43" s="60">
        <f t="shared" si="3"/>
        <v>7.3840405626937393</v>
      </c>
      <c r="Z43" s="16">
        <f t="shared" si="6"/>
        <v>92.615959437306259</v>
      </c>
      <c r="AA43" s="64">
        <f t="shared" si="7"/>
        <v>2.9175570286585124</v>
      </c>
      <c r="AB43" s="68">
        <v>1.6020599913279623</v>
      </c>
      <c r="AC43" s="69">
        <f t="shared" si="8"/>
        <v>92.615959437306259</v>
      </c>
    </row>
    <row r="44" spans="2:29" x14ac:dyDescent="0.3">
      <c r="R44" s="12">
        <v>40</v>
      </c>
      <c r="S44" s="13">
        <v>62.2</v>
      </c>
      <c r="T44" s="78">
        <f t="shared" si="0"/>
        <v>1.0991647296747292E-3</v>
      </c>
      <c r="U44" s="15">
        <f t="shared" si="1"/>
        <v>2.2828243413000853</v>
      </c>
      <c r="V44" s="60">
        <f t="shared" si="2"/>
        <v>10.301597591352252</v>
      </c>
      <c r="W44" s="16">
        <f t="shared" si="4"/>
        <v>89.698402408647752</v>
      </c>
      <c r="X44" s="15">
        <f t="shared" si="5"/>
        <v>2.3570761676794443</v>
      </c>
      <c r="Y44" s="60">
        <f t="shared" si="3"/>
        <v>7.3840405626937393</v>
      </c>
      <c r="Z44" s="16">
        <f t="shared" si="6"/>
        <v>92.615959437306259</v>
      </c>
      <c r="AA44" s="64">
        <f t="shared" si="7"/>
        <v>2.9175570286585124</v>
      </c>
      <c r="AB44" s="68">
        <v>1.6127838567197355</v>
      </c>
      <c r="AC44" s="69">
        <f t="shared" si="8"/>
        <v>92.765099468606266</v>
      </c>
    </row>
    <row r="45" spans="2:29" x14ac:dyDescent="0.3">
      <c r="R45" s="12">
        <v>41</v>
      </c>
      <c r="S45" s="13">
        <v>62.1</v>
      </c>
      <c r="T45" s="78">
        <f t="shared" si="0"/>
        <v>1.0973975838070849E-3</v>
      </c>
      <c r="U45" s="15">
        <f t="shared" si="1"/>
        <v>2.2865003869382496</v>
      </c>
      <c r="V45" s="60">
        <f t="shared" si="2"/>
        <v>10.157155719518673</v>
      </c>
      <c r="W45" s="16">
        <f t="shared" si="4"/>
        <v>89.84284428048133</v>
      </c>
      <c r="X45" s="15">
        <f t="shared" si="5"/>
        <v>2.3608717814760296</v>
      </c>
      <c r="Y45" s="60">
        <f t="shared" si="3"/>
        <v>7.2349005313937287</v>
      </c>
      <c r="Z45" s="16">
        <f t="shared" si="6"/>
        <v>92.765099468606266</v>
      </c>
      <c r="AA45" s="64">
        <f t="shared" si="7"/>
        <v>2.9222551881249448</v>
      </c>
      <c r="AB45" s="68">
        <v>1.6232492903979006</v>
      </c>
      <c r="AC45" s="69">
        <f t="shared" si="8"/>
        <v>92.765099468606266</v>
      </c>
    </row>
    <row r="46" spans="2:29" x14ac:dyDescent="0.3">
      <c r="R46" s="12">
        <v>42</v>
      </c>
      <c r="S46" s="13">
        <v>62.1</v>
      </c>
      <c r="T46" s="78">
        <f t="shared" si="0"/>
        <v>1.0973975838070849E-3</v>
      </c>
      <c r="U46" s="15">
        <f t="shared" si="1"/>
        <v>2.2865003869382496</v>
      </c>
      <c r="V46" s="60">
        <f t="shared" si="2"/>
        <v>10.157155719518673</v>
      </c>
      <c r="W46" s="16">
        <f t="shared" si="4"/>
        <v>89.84284428048133</v>
      </c>
      <c r="X46" s="15">
        <f t="shared" si="5"/>
        <v>2.3608717814760296</v>
      </c>
      <c r="Y46" s="60">
        <f t="shared" si="3"/>
        <v>7.2349005313937287</v>
      </c>
      <c r="Z46" s="16">
        <f t="shared" si="6"/>
        <v>92.765099468606266</v>
      </c>
      <c r="AA46" s="64">
        <f t="shared" si="7"/>
        <v>2.9222551881249448</v>
      </c>
      <c r="AB46" s="68">
        <v>1.6334684555795864</v>
      </c>
      <c r="AC46" s="69">
        <f t="shared" si="8"/>
        <v>92.765099468606266</v>
      </c>
    </row>
    <row r="47" spans="2:29" x14ac:dyDescent="0.3">
      <c r="R47" s="12">
        <v>43</v>
      </c>
      <c r="S47" s="13">
        <v>62.1</v>
      </c>
      <c r="T47" s="78">
        <f t="shared" si="0"/>
        <v>1.0973975838070849E-3</v>
      </c>
      <c r="U47" s="15">
        <f t="shared" si="1"/>
        <v>2.2865003869382496</v>
      </c>
      <c r="V47" s="60">
        <f t="shared" si="2"/>
        <v>10.157155719518673</v>
      </c>
      <c r="W47" s="16">
        <f t="shared" si="4"/>
        <v>89.84284428048133</v>
      </c>
      <c r="X47" s="15">
        <f t="shared" si="5"/>
        <v>2.3608717814760296</v>
      </c>
      <c r="Y47" s="60">
        <f t="shared" si="3"/>
        <v>7.2349005313937287</v>
      </c>
      <c r="Z47" s="16">
        <f t="shared" si="6"/>
        <v>92.765099468606266</v>
      </c>
      <c r="AA47" s="64">
        <f t="shared" si="7"/>
        <v>2.9222551881249448</v>
      </c>
      <c r="AB47" s="68">
        <v>1.6434526764861874</v>
      </c>
      <c r="AC47" s="69">
        <f t="shared" si="8"/>
        <v>92.914720596781436</v>
      </c>
    </row>
    <row r="48" spans="2:29" x14ac:dyDescent="0.3">
      <c r="R48" s="12">
        <v>44</v>
      </c>
      <c r="S48" s="13">
        <v>62</v>
      </c>
      <c r="T48" s="78">
        <f t="shared" si="0"/>
        <v>1.0956304379394404E-3</v>
      </c>
      <c r="U48" s="15">
        <f t="shared" si="1"/>
        <v>2.2901882907881501</v>
      </c>
      <c r="V48" s="60">
        <f t="shared" si="2"/>
        <v>10.012247906163063</v>
      </c>
      <c r="W48" s="16">
        <f t="shared" si="4"/>
        <v>89.987752093836932</v>
      </c>
      <c r="X48" s="15">
        <f t="shared" si="5"/>
        <v>2.3646796391880875</v>
      </c>
      <c r="Y48" s="60">
        <f t="shared" si="3"/>
        <v>7.0852794032185589</v>
      </c>
      <c r="Z48" s="16">
        <f t="shared" si="6"/>
        <v>92.914720596781436</v>
      </c>
      <c r="AA48" s="64">
        <f t="shared" si="7"/>
        <v>2.9269685029445043</v>
      </c>
      <c r="AB48" s="68">
        <v>1.6532125137753437</v>
      </c>
      <c r="AC48" s="69">
        <f t="shared" si="8"/>
        <v>92.914720596781436</v>
      </c>
    </row>
    <row r="49" spans="16:29" x14ac:dyDescent="0.3">
      <c r="R49" s="12">
        <v>45</v>
      </c>
      <c r="S49" s="13">
        <v>62</v>
      </c>
      <c r="T49" s="78">
        <f t="shared" si="0"/>
        <v>1.0956304379394404E-3</v>
      </c>
      <c r="U49" s="15">
        <f t="shared" si="1"/>
        <v>2.2901882907881501</v>
      </c>
      <c r="V49" s="60">
        <f t="shared" si="2"/>
        <v>10.012247906163063</v>
      </c>
      <c r="W49" s="16">
        <f t="shared" si="4"/>
        <v>89.987752093836932</v>
      </c>
      <c r="X49" s="15">
        <f t="shared" si="5"/>
        <v>2.3646796391880875</v>
      </c>
      <c r="Y49" s="60">
        <f t="shared" si="3"/>
        <v>7.0852794032185589</v>
      </c>
      <c r="Z49" s="16">
        <f t="shared" si="6"/>
        <v>92.914720596781436</v>
      </c>
      <c r="AA49" s="64">
        <f t="shared" si="7"/>
        <v>2.9269685029445043</v>
      </c>
      <c r="AB49" s="68">
        <v>1.6627578316815741</v>
      </c>
      <c r="AC49" s="69">
        <f t="shared" si="8"/>
        <v>93.064825153480626</v>
      </c>
    </row>
    <row r="50" spans="16:29" x14ac:dyDescent="0.3">
      <c r="R50" s="12">
        <v>46</v>
      </c>
      <c r="S50" s="13">
        <v>61.9</v>
      </c>
      <c r="T50" s="78">
        <f t="shared" si="0"/>
        <v>1.0938632920717963E-3</v>
      </c>
      <c r="U50" s="15">
        <f t="shared" si="1"/>
        <v>2.2938881103209261</v>
      </c>
      <c r="V50" s="60">
        <f t="shared" si="2"/>
        <v>9.8668718930873816</v>
      </c>
      <c r="W50" s="16">
        <f t="shared" si="4"/>
        <v>90.133128106912622</v>
      </c>
      <c r="X50" s="15">
        <f t="shared" si="5"/>
        <v>2.3684998001560817</v>
      </c>
      <c r="Y50" s="60">
        <f t="shared" si="3"/>
        <v>6.9351748465193763</v>
      </c>
      <c r="Z50" s="16">
        <f t="shared" si="6"/>
        <v>93.064825153480626</v>
      </c>
      <c r="AA50" s="64">
        <f t="shared" si="7"/>
        <v>2.9316970465680052</v>
      </c>
      <c r="AB50" s="68">
        <v>1.6720978579357175</v>
      </c>
      <c r="AC50" s="69">
        <f t="shared" si="8"/>
        <v>93.064825153480626</v>
      </c>
    </row>
    <row r="51" spans="16:29" x14ac:dyDescent="0.3">
      <c r="R51" s="12">
        <v>47</v>
      </c>
      <c r="S51" s="13">
        <v>61.9</v>
      </c>
      <c r="T51" s="78">
        <f t="shared" si="0"/>
        <v>1.0938632920717963E-3</v>
      </c>
      <c r="U51" s="15">
        <f t="shared" si="1"/>
        <v>2.2938881103209261</v>
      </c>
      <c r="V51" s="60">
        <f t="shared" si="2"/>
        <v>9.8668718930873816</v>
      </c>
      <c r="W51" s="16">
        <f t="shared" si="4"/>
        <v>90.133128106912622</v>
      </c>
      <c r="X51" s="15">
        <f t="shared" si="5"/>
        <v>2.3684998001560817</v>
      </c>
      <c r="Y51" s="60">
        <f t="shared" si="3"/>
        <v>6.9351748465193763</v>
      </c>
      <c r="Z51" s="16">
        <f t="shared" si="6"/>
        <v>93.064825153480626</v>
      </c>
      <c r="AA51" s="64">
        <f t="shared" si="7"/>
        <v>2.9316970465680052</v>
      </c>
      <c r="AB51" s="68">
        <v>1.6812412373755872</v>
      </c>
      <c r="AC51" s="69">
        <f t="shared" si="8"/>
        <v>93.215415485444169</v>
      </c>
    </row>
    <row r="52" spans="16:29" x14ac:dyDescent="0.3">
      <c r="R52" s="12">
        <v>48</v>
      </c>
      <c r="S52" s="13">
        <v>61.8</v>
      </c>
      <c r="T52" s="78">
        <f t="shared" si="0"/>
        <v>1.0920961462041519E-3</v>
      </c>
      <c r="U52" s="15">
        <f t="shared" si="1"/>
        <v>2.2975999033796977</v>
      </c>
      <c r="V52" s="60">
        <f t="shared" si="2"/>
        <v>9.7210254074775015</v>
      </c>
      <c r="W52" s="16">
        <f t="shared" si="4"/>
        <v>90.278974592522502</v>
      </c>
      <c r="X52" s="15">
        <f t="shared" si="5"/>
        <v>2.372332324104554</v>
      </c>
      <c r="Y52" s="60">
        <f t="shared" si="3"/>
        <v>6.7845845145558359</v>
      </c>
      <c r="Z52" s="16">
        <f t="shared" si="6"/>
        <v>93.215415485444169</v>
      </c>
      <c r="AA52" s="64">
        <f t="shared" si="7"/>
        <v>2.9364408929216657</v>
      </c>
      <c r="AB52" s="68">
        <v>1.6901960800285136</v>
      </c>
      <c r="AC52" s="69">
        <f t="shared" si="8"/>
        <v>93.215415485444169</v>
      </c>
    </row>
    <row r="53" spans="16:29" x14ac:dyDescent="0.3">
      <c r="R53" s="12">
        <v>49</v>
      </c>
      <c r="S53" s="13">
        <v>61.8</v>
      </c>
      <c r="T53" s="78">
        <f t="shared" si="0"/>
        <v>1.0920961462041519E-3</v>
      </c>
      <c r="U53" s="15">
        <f t="shared" si="1"/>
        <v>2.2975999033796977</v>
      </c>
      <c r="V53" s="60">
        <f t="shared" si="2"/>
        <v>9.7210254074775015</v>
      </c>
      <c r="W53" s="16">
        <f t="shared" si="4"/>
        <v>90.278974592522502</v>
      </c>
      <c r="X53" s="15">
        <f t="shared" si="5"/>
        <v>2.372332324104554</v>
      </c>
      <c r="Y53" s="60">
        <f t="shared" si="3"/>
        <v>6.7845845145558359</v>
      </c>
      <c r="Z53" s="16">
        <f t="shared" si="6"/>
        <v>93.215415485444169</v>
      </c>
      <c r="AA53" s="64">
        <f t="shared" si="7"/>
        <v>2.9364408929216657</v>
      </c>
      <c r="AB53" s="68">
        <v>1.6989700043360187</v>
      </c>
      <c r="AC53" s="69">
        <f t="shared" si="8"/>
        <v>93.215415485444169</v>
      </c>
    </row>
    <row r="54" spans="16:29" x14ac:dyDescent="0.3">
      <c r="P54" s="50"/>
      <c r="R54" s="12">
        <v>50</v>
      </c>
      <c r="S54" s="13">
        <v>61.8</v>
      </c>
      <c r="T54" s="78">
        <f t="shared" si="0"/>
        <v>1.0920961462041519E-3</v>
      </c>
      <c r="U54" s="15">
        <f t="shared" si="1"/>
        <v>2.2975999033796977</v>
      </c>
      <c r="V54" s="60">
        <f t="shared" si="2"/>
        <v>9.7210254074775015</v>
      </c>
      <c r="W54" s="16">
        <f t="shared" si="4"/>
        <v>90.278974592522502</v>
      </c>
      <c r="X54" s="15">
        <f t="shared" si="5"/>
        <v>2.372332324104554</v>
      </c>
      <c r="Y54" s="60">
        <f t="shared" si="3"/>
        <v>6.7845845145558359</v>
      </c>
      <c r="Z54" s="16">
        <f t="shared" si="6"/>
        <v>93.215415485444169</v>
      </c>
      <c r="AA54" s="64">
        <f t="shared" si="7"/>
        <v>2.9364408929216657</v>
      </c>
      <c r="AB54" s="68">
        <v>1.7075701760979363</v>
      </c>
      <c r="AC54" s="69">
        <f t="shared" si="8"/>
        <v>93.366493954626407</v>
      </c>
    </row>
    <row r="55" spans="16:29" x14ac:dyDescent="0.3">
      <c r="R55" s="12">
        <v>51</v>
      </c>
      <c r="S55" s="13">
        <v>61.7</v>
      </c>
      <c r="T55" s="78">
        <f t="shared" si="0"/>
        <v>1.0903290003365079E-3</v>
      </c>
      <c r="U55" s="15">
        <f t="shared" si="1"/>
        <v>2.3013237281825818</v>
      </c>
      <c r="V55" s="60">
        <f t="shared" si="2"/>
        <v>9.5747061617846079</v>
      </c>
      <c r="W55" s="16">
        <f t="shared" si="4"/>
        <v>90.425293838215396</v>
      </c>
      <c r="X55" s="15">
        <f t="shared" si="5"/>
        <v>2.376177271145242</v>
      </c>
      <c r="Y55" s="60">
        <f t="shared" si="3"/>
        <v>6.6335060453735935</v>
      </c>
      <c r="Z55" s="16">
        <f t="shared" si="6"/>
        <v>93.366493954626407</v>
      </c>
      <c r="AA55" s="64">
        <f t="shared" si="7"/>
        <v>2.9412001164110144</v>
      </c>
      <c r="AB55" s="68">
        <v>1.7160033436347992</v>
      </c>
      <c r="AC55" s="69">
        <f t="shared" si="8"/>
        <v>93.366493954626407</v>
      </c>
    </row>
    <row r="56" spans="16:29" x14ac:dyDescent="0.3">
      <c r="R56" s="12">
        <v>52</v>
      </c>
      <c r="S56" s="13">
        <v>61.7</v>
      </c>
      <c r="T56" s="78">
        <f t="shared" si="0"/>
        <v>1.0903290003365079E-3</v>
      </c>
      <c r="U56" s="15">
        <f t="shared" si="1"/>
        <v>2.3013237281825818</v>
      </c>
      <c r="V56" s="60">
        <f t="shared" si="2"/>
        <v>9.5747061617846079</v>
      </c>
      <c r="W56" s="16">
        <f t="shared" si="4"/>
        <v>90.425293838215396</v>
      </c>
      <c r="X56" s="15">
        <f t="shared" si="5"/>
        <v>2.376177271145242</v>
      </c>
      <c r="Y56" s="60">
        <f t="shared" si="3"/>
        <v>6.6335060453735935</v>
      </c>
      <c r="Z56" s="16">
        <f t="shared" si="6"/>
        <v>93.366493954626407</v>
      </c>
      <c r="AA56" s="64">
        <f t="shared" si="7"/>
        <v>2.9412001164110144</v>
      </c>
      <c r="AB56" s="68">
        <v>1.7242758696007889</v>
      </c>
      <c r="AC56" s="69">
        <f t="shared" si="8"/>
        <v>93.366493954626407</v>
      </c>
    </row>
    <row r="57" spans="16:29" x14ac:dyDescent="0.3">
      <c r="R57" s="12">
        <v>53</v>
      </c>
      <c r="S57" s="13">
        <v>61.7</v>
      </c>
      <c r="T57" s="78">
        <f t="shared" si="0"/>
        <v>1.0903290003365079E-3</v>
      </c>
      <c r="U57" s="15">
        <f t="shared" si="1"/>
        <v>2.3013237281825818</v>
      </c>
      <c r="V57" s="60">
        <f t="shared" si="2"/>
        <v>9.5747061617846079</v>
      </c>
      <c r="W57" s="16">
        <f t="shared" si="4"/>
        <v>90.425293838215396</v>
      </c>
      <c r="X57" s="15">
        <f t="shared" si="5"/>
        <v>2.376177271145242</v>
      </c>
      <c r="Y57" s="60">
        <f t="shared" si="3"/>
        <v>6.6335060453735935</v>
      </c>
      <c r="Z57" s="16">
        <f t="shared" si="6"/>
        <v>93.366493954626407</v>
      </c>
      <c r="AA57" s="64">
        <f t="shared" si="7"/>
        <v>2.9412001164110144</v>
      </c>
      <c r="AB57" s="68">
        <v>1.7323937598229686</v>
      </c>
      <c r="AC57" s="69">
        <f t="shared" si="8"/>
        <v>93.518062938318963</v>
      </c>
    </row>
    <row r="58" spans="16:29" x14ac:dyDescent="0.3">
      <c r="R58" s="12">
        <v>54</v>
      </c>
      <c r="S58" s="13">
        <v>61.6</v>
      </c>
      <c r="T58" s="78">
        <f t="shared" si="0"/>
        <v>1.0885618544688635E-3</v>
      </c>
      <c r="U58" s="15">
        <f t="shared" si="1"/>
        <v>2.3050596433257353</v>
      </c>
      <c r="V58" s="60">
        <f t="shared" si="2"/>
        <v>9.4279118536056856</v>
      </c>
      <c r="W58" s="16">
        <f t="shared" si="4"/>
        <v>90.572088146394321</v>
      </c>
      <c r="X58" s="15">
        <f t="shared" si="5"/>
        <v>2.3800347017802177</v>
      </c>
      <c r="Y58" s="60">
        <f t="shared" si="3"/>
        <v>6.4819370616810312</v>
      </c>
      <c r="Z58" s="16">
        <f t="shared" si="6"/>
        <v>93.518062938318963</v>
      </c>
      <c r="AA58" s="64">
        <f t="shared" si="7"/>
        <v>2.9459747919246544</v>
      </c>
      <c r="AB58" s="68">
        <v>1.7403626894942439</v>
      </c>
      <c r="AC58" s="69">
        <f t="shared" si="8"/>
        <v>93.518062938318963</v>
      </c>
    </row>
    <row r="59" spans="16:29" x14ac:dyDescent="0.3">
      <c r="R59" s="12">
        <v>55</v>
      </c>
      <c r="S59" s="13">
        <v>61.6</v>
      </c>
      <c r="T59" s="78">
        <f t="shared" si="0"/>
        <v>1.0885618544688635E-3</v>
      </c>
      <c r="U59" s="15">
        <f t="shared" si="1"/>
        <v>2.3050596433257353</v>
      </c>
      <c r="V59" s="60">
        <f t="shared" si="2"/>
        <v>9.4279118536056856</v>
      </c>
      <c r="W59" s="16">
        <f t="shared" si="4"/>
        <v>90.572088146394321</v>
      </c>
      <c r="X59" s="15">
        <f t="shared" si="5"/>
        <v>2.3800347017802177</v>
      </c>
      <c r="Y59" s="60">
        <f t="shared" si="3"/>
        <v>6.4819370616810312</v>
      </c>
      <c r="Z59" s="16">
        <f t="shared" si="6"/>
        <v>93.518062938318963</v>
      </c>
      <c r="AA59" s="64">
        <f t="shared" si="7"/>
        <v>2.9459747919246544</v>
      </c>
      <c r="AB59" s="68">
        <v>1.7481880270062005</v>
      </c>
      <c r="AC59" s="69">
        <f t="shared" si="8"/>
        <v>93.518062938318963</v>
      </c>
    </row>
    <row r="60" spans="16:29" x14ac:dyDescent="0.3">
      <c r="R60" s="12">
        <v>56</v>
      </c>
      <c r="S60" s="13">
        <v>61.6</v>
      </c>
      <c r="T60" s="78">
        <f t="shared" si="0"/>
        <v>1.0885618544688635E-3</v>
      </c>
      <c r="U60" s="15">
        <f t="shared" si="1"/>
        <v>2.3050596433257353</v>
      </c>
      <c r="V60" s="60">
        <f t="shared" si="2"/>
        <v>9.4279118536056856</v>
      </c>
      <c r="W60" s="16">
        <f t="shared" si="4"/>
        <v>90.572088146394321</v>
      </c>
      <c r="X60" s="15">
        <f t="shared" si="5"/>
        <v>2.3800347017802177</v>
      </c>
      <c r="Y60" s="60">
        <f t="shared" si="3"/>
        <v>6.4819370616810312</v>
      </c>
      <c r="Z60" s="16">
        <f t="shared" si="6"/>
        <v>93.518062938318963</v>
      </c>
      <c r="AA60" s="64">
        <f t="shared" si="7"/>
        <v>2.9459747919246544</v>
      </c>
      <c r="AB60" s="68">
        <v>1.7558748556724915</v>
      </c>
      <c r="AC60" s="69">
        <f t="shared" si="8"/>
        <v>93.670124829275593</v>
      </c>
    </row>
    <row r="61" spans="16:29" x14ac:dyDescent="0.3">
      <c r="R61" s="12">
        <v>57</v>
      </c>
      <c r="S61" s="13">
        <v>61.5</v>
      </c>
      <c r="T61" s="78">
        <f t="shared" si="0"/>
        <v>1.0867947086012192E-3</v>
      </c>
      <c r="U61" s="15">
        <f t="shared" si="1"/>
        <v>2.3088077077864275</v>
      </c>
      <c r="V61" s="60">
        <f t="shared" si="2"/>
        <v>9.2806401655627706</v>
      </c>
      <c r="W61" s="16">
        <f t="shared" si="4"/>
        <v>90.719359834437228</v>
      </c>
      <c r="X61" s="15">
        <f t="shared" si="5"/>
        <v>2.3839046769050638</v>
      </c>
      <c r="Y61" s="60">
        <f t="shared" si="3"/>
        <v>6.3298751707244083</v>
      </c>
      <c r="Z61" s="16">
        <f t="shared" si="6"/>
        <v>93.670124829275593</v>
      </c>
      <c r="AA61" s="64">
        <f t="shared" si="7"/>
        <v>2.9507649948383623</v>
      </c>
      <c r="AB61" s="68">
        <v>1.7634279935629373</v>
      </c>
      <c r="AC61" s="69">
        <f t="shared" si="8"/>
        <v>93.670124829275593</v>
      </c>
    </row>
    <row r="62" spans="16:29" x14ac:dyDescent="0.3">
      <c r="R62" s="12">
        <v>58</v>
      </c>
      <c r="S62" s="13">
        <v>61.5</v>
      </c>
      <c r="T62" s="78">
        <f t="shared" si="0"/>
        <v>1.0867947086012192E-3</v>
      </c>
      <c r="U62" s="15">
        <f t="shared" si="1"/>
        <v>2.3088077077864275</v>
      </c>
      <c r="V62" s="60">
        <f t="shared" si="2"/>
        <v>9.2806401655627706</v>
      </c>
      <c r="W62" s="16">
        <f t="shared" si="4"/>
        <v>90.719359834437228</v>
      </c>
      <c r="X62" s="15">
        <f t="shared" si="5"/>
        <v>2.3839046769050638</v>
      </c>
      <c r="Y62" s="60">
        <f t="shared" si="3"/>
        <v>6.3298751707244083</v>
      </c>
      <c r="Z62" s="16">
        <f t="shared" si="6"/>
        <v>93.670124829275593</v>
      </c>
      <c r="AA62" s="64">
        <f t="shared" si="7"/>
        <v>2.9507649948383623</v>
      </c>
      <c r="AB62" s="68">
        <v>1.7708520116421442</v>
      </c>
      <c r="AC62" s="69">
        <f t="shared" si="8"/>
        <v>93.670124829275593</v>
      </c>
    </row>
    <row r="63" spans="16:29" x14ac:dyDescent="0.3">
      <c r="R63" s="12">
        <v>59</v>
      </c>
      <c r="S63" s="13">
        <v>61.5</v>
      </c>
      <c r="T63" s="78">
        <f t="shared" si="0"/>
        <v>1.0867947086012192E-3</v>
      </c>
      <c r="U63" s="15">
        <f t="shared" si="1"/>
        <v>2.3088077077864275</v>
      </c>
      <c r="V63" s="60">
        <f t="shared" si="2"/>
        <v>9.2806401655627706</v>
      </c>
      <c r="W63" s="16">
        <f t="shared" si="4"/>
        <v>90.719359834437228</v>
      </c>
      <c r="X63" s="15">
        <f t="shared" si="5"/>
        <v>2.3839046769050638</v>
      </c>
      <c r="Y63" s="60">
        <f t="shared" si="3"/>
        <v>6.3298751707244083</v>
      </c>
      <c r="Z63" s="16">
        <f t="shared" si="6"/>
        <v>93.670124829275593</v>
      </c>
      <c r="AA63" s="64">
        <f t="shared" si="7"/>
        <v>2.9507649948383623</v>
      </c>
      <c r="AB63" s="68">
        <v>1.7781512503836436</v>
      </c>
      <c r="AC63" s="69">
        <f t="shared" si="8"/>
        <v>93.822682035837943</v>
      </c>
    </row>
    <row r="64" spans="16:29" x14ac:dyDescent="0.3">
      <c r="R64" s="12">
        <v>60</v>
      </c>
      <c r="S64" s="13">
        <v>61.4</v>
      </c>
      <c r="T64" s="78">
        <f t="shared" si="0"/>
        <v>1.0850275627335749E-3</v>
      </c>
      <c r="U64" s="15">
        <f t="shared" si="1"/>
        <v>2.3125679809261452</v>
      </c>
      <c r="V64" s="60">
        <f t="shared" si="2"/>
        <v>9.132888765180935</v>
      </c>
      <c r="W64" s="16">
        <f t="shared" si="4"/>
        <v>90.867111234819063</v>
      </c>
      <c r="X64" s="15">
        <f t="shared" si="5"/>
        <v>2.3877872578120756</v>
      </c>
      <c r="Y64" s="60">
        <f t="shared" si="3"/>
        <v>6.1773179641620546</v>
      </c>
      <c r="Z64" s="16">
        <f t="shared" si="6"/>
        <v>93.822682035837943</v>
      </c>
      <c r="AA64" s="64">
        <f t="shared" si="7"/>
        <v>2.9555708010188804</v>
      </c>
      <c r="AB64" s="68">
        <v>1.7853298350107671</v>
      </c>
      <c r="AC64" s="69">
        <f t="shared" si="8"/>
        <v>93.822682035837943</v>
      </c>
    </row>
    <row r="65" spans="18:29" x14ac:dyDescent="0.3">
      <c r="R65" s="12">
        <v>61</v>
      </c>
      <c r="S65" s="13">
        <v>61.4</v>
      </c>
      <c r="T65" s="78">
        <f t="shared" si="0"/>
        <v>1.0850275627335749E-3</v>
      </c>
      <c r="U65" s="15">
        <f t="shared" si="1"/>
        <v>2.3125679809261452</v>
      </c>
      <c r="V65" s="60">
        <f t="shared" si="2"/>
        <v>9.132888765180935</v>
      </c>
      <c r="W65" s="16">
        <f t="shared" si="4"/>
        <v>90.867111234819063</v>
      </c>
      <c r="X65" s="15">
        <f t="shared" si="5"/>
        <v>2.3877872578120756</v>
      </c>
      <c r="Y65" s="60">
        <f t="shared" si="3"/>
        <v>6.1773179641620546</v>
      </c>
      <c r="Z65" s="16">
        <f t="shared" si="6"/>
        <v>93.822682035837943</v>
      </c>
      <c r="AA65" s="64">
        <f t="shared" si="7"/>
        <v>2.9555708010188804</v>
      </c>
      <c r="AB65" s="68">
        <v>1.7923916894982539</v>
      </c>
      <c r="AC65" s="69">
        <f t="shared" si="8"/>
        <v>93.822682035837943</v>
      </c>
    </row>
    <row r="66" spans="18:29" x14ac:dyDescent="0.3">
      <c r="R66" s="12">
        <v>62</v>
      </c>
      <c r="S66" s="13">
        <v>61.4</v>
      </c>
      <c r="T66" s="78">
        <f t="shared" si="0"/>
        <v>1.0850275627335749E-3</v>
      </c>
      <c r="U66" s="15">
        <f t="shared" si="1"/>
        <v>2.3125679809261452</v>
      </c>
      <c r="V66" s="60">
        <f t="shared" si="2"/>
        <v>9.132888765180935</v>
      </c>
      <c r="W66" s="16">
        <f t="shared" si="4"/>
        <v>90.867111234819063</v>
      </c>
      <c r="X66" s="15">
        <f t="shared" si="5"/>
        <v>2.3877872578120756</v>
      </c>
      <c r="Y66" s="60">
        <f t="shared" si="3"/>
        <v>6.1773179641620546</v>
      </c>
      <c r="Z66" s="16">
        <f t="shared" si="6"/>
        <v>93.822682035837943</v>
      </c>
      <c r="AA66" s="64">
        <f t="shared" si="7"/>
        <v>2.9555708010188804</v>
      </c>
      <c r="AB66" s="68">
        <v>1.7993405494535817</v>
      </c>
      <c r="AC66" s="69">
        <f t="shared" si="8"/>
        <v>93.97573698206277</v>
      </c>
    </row>
    <row r="67" spans="18:29" x14ac:dyDescent="0.3">
      <c r="R67" s="12">
        <v>63</v>
      </c>
      <c r="S67" s="13">
        <v>61.3</v>
      </c>
      <c r="T67" s="78">
        <f t="shared" si="0"/>
        <v>1.0832604168659308E-3</v>
      </c>
      <c r="U67" s="15">
        <f t="shared" si="1"/>
        <v>2.3163405224937241</v>
      </c>
      <c r="V67" s="60">
        <f t="shared" si="2"/>
        <v>8.9846553047652549</v>
      </c>
      <c r="W67" s="16">
        <f t="shared" si="4"/>
        <v>91.015344695234745</v>
      </c>
      <c r="X67" s="15">
        <f t="shared" si="5"/>
        <v>2.3916825061934976</v>
      </c>
      <c r="Y67" s="60">
        <f t="shared" si="3"/>
        <v>6.0242630179372263</v>
      </c>
      <c r="Z67" s="16">
        <f t="shared" si="6"/>
        <v>93.97573698206277</v>
      </c>
      <c r="AA67" s="64">
        <f t="shared" si="7"/>
        <v>2.9603922868280286</v>
      </c>
      <c r="AB67" s="68">
        <v>1.8061799739838871</v>
      </c>
      <c r="AC67" s="69">
        <f t="shared" si="8"/>
        <v>93.97573698206277</v>
      </c>
    </row>
    <row r="68" spans="18:29" x14ac:dyDescent="0.3">
      <c r="R68" s="12">
        <v>64</v>
      </c>
      <c r="S68" s="13">
        <v>61.3</v>
      </c>
      <c r="T68" s="78">
        <f t="shared" ref="T68:T131" si="9">(PI()*$D$10^2/4*S68)*10^-9</f>
        <v>1.0832604168659308E-3</v>
      </c>
      <c r="U68" s="15">
        <f t="shared" ref="U68:U131" si="10">$D$14/T68*10^-6</f>
        <v>2.3163405224937241</v>
      </c>
      <c r="V68" s="60">
        <f t="shared" ref="V68:V131" si="11">(1-(U68/$D$12))*100</f>
        <v>8.9846553047652549</v>
      </c>
      <c r="W68" s="16">
        <f t="shared" si="4"/>
        <v>91.015344695234745</v>
      </c>
      <c r="X68" s="15">
        <f t="shared" si="5"/>
        <v>2.3916825061934976</v>
      </c>
      <c r="Y68" s="60">
        <f t="shared" ref="Y68:Y104" si="12">(1-(X68/$D$12))*100</f>
        <v>6.0242630179372263</v>
      </c>
      <c r="Z68" s="16">
        <f t="shared" si="6"/>
        <v>93.97573698206277</v>
      </c>
      <c r="AA68" s="64">
        <f t="shared" si="7"/>
        <v>2.9603922868280286</v>
      </c>
      <c r="AB68" s="68">
        <v>1.8129133566428555</v>
      </c>
      <c r="AC68" s="69">
        <f t="shared" si="8"/>
        <v>93.97573698206277</v>
      </c>
    </row>
    <row r="69" spans="18:29" x14ac:dyDescent="0.3">
      <c r="R69" s="12">
        <v>65</v>
      </c>
      <c r="S69" s="13">
        <v>61.3</v>
      </c>
      <c r="T69" s="78">
        <f t="shared" si="9"/>
        <v>1.0832604168659308E-3</v>
      </c>
      <c r="U69" s="15">
        <f t="shared" si="10"/>
        <v>2.3163405224937241</v>
      </c>
      <c r="V69" s="60">
        <f t="shared" si="11"/>
        <v>8.9846553047652549</v>
      </c>
      <c r="W69" s="16">
        <f t="shared" ref="W69:W105" si="13">100-V69</f>
        <v>91.015344695234745</v>
      </c>
      <c r="X69" s="15">
        <f t="shared" ref="X69:X132" si="14">$D$15/$U$149*U69</f>
        <v>2.3916825061934976</v>
      </c>
      <c r="Y69" s="60">
        <f t="shared" si="12"/>
        <v>6.0242630179372263</v>
      </c>
      <c r="Z69" s="16">
        <f t="shared" ref="Z69:Z105" si="15">100-Y69</f>
        <v>93.97573698206277</v>
      </c>
      <c r="AA69" s="64">
        <f t="shared" ref="AA69:AA132" si="16">V69-Y69</f>
        <v>2.9603922868280286</v>
      </c>
      <c r="AB69" s="68">
        <v>1.8195439355418688</v>
      </c>
      <c r="AC69" s="69">
        <f t="shared" ref="AC69:AC104" si="17">Z70</f>
        <v>93.97573698206277</v>
      </c>
    </row>
    <row r="70" spans="18:29" x14ac:dyDescent="0.3">
      <c r="R70" s="12">
        <v>66</v>
      </c>
      <c r="S70" s="13">
        <v>61.3</v>
      </c>
      <c r="T70" s="78">
        <f t="shared" si="9"/>
        <v>1.0832604168659308E-3</v>
      </c>
      <c r="U70" s="15">
        <f t="shared" si="10"/>
        <v>2.3163405224937241</v>
      </c>
      <c r="V70" s="60">
        <f t="shared" si="11"/>
        <v>8.9846553047652549</v>
      </c>
      <c r="W70" s="16">
        <f t="shared" si="13"/>
        <v>91.015344695234745</v>
      </c>
      <c r="X70" s="15">
        <f t="shared" si="14"/>
        <v>2.3916825061934976</v>
      </c>
      <c r="Y70" s="60">
        <f t="shared" si="12"/>
        <v>6.0242630179372263</v>
      </c>
      <c r="Z70" s="16">
        <f t="shared" si="15"/>
        <v>93.97573698206277</v>
      </c>
      <c r="AA70" s="64">
        <f t="shared" si="16"/>
        <v>2.9603922868280286</v>
      </c>
      <c r="AB70" s="68">
        <v>1.8260748027008264</v>
      </c>
      <c r="AC70" s="69">
        <f t="shared" si="17"/>
        <v>94.129292107850489</v>
      </c>
    </row>
    <row r="71" spans="18:29" x14ac:dyDescent="0.3">
      <c r="R71" s="12">
        <v>67</v>
      </c>
      <c r="S71" s="13">
        <v>61.2</v>
      </c>
      <c r="T71" s="78">
        <f t="shared" si="9"/>
        <v>1.0814932709982863E-3</v>
      </c>
      <c r="U71" s="15">
        <f t="shared" si="10"/>
        <v>2.3201253926285181</v>
      </c>
      <c r="V71" s="60">
        <f t="shared" si="11"/>
        <v>8.8359374212762969</v>
      </c>
      <c r="W71" s="16">
        <f t="shared" si="13"/>
        <v>91.164062578723701</v>
      </c>
      <c r="X71" s="15">
        <f t="shared" si="14"/>
        <v>2.3955904841447948</v>
      </c>
      <c r="Y71" s="60">
        <f t="shared" si="12"/>
        <v>5.8707078921495182</v>
      </c>
      <c r="Z71" s="16">
        <f t="shared" si="15"/>
        <v>94.129292107850489</v>
      </c>
      <c r="AA71" s="64">
        <f t="shared" si="16"/>
        <v>2.9652295291267787</v>
      </c>
      <c r="AB71" s="68">
        <v>1.8325089127062364</v>
      </c>
      <c r="AC71" s="69">
        <f t="shared" si="17"/>
        <v>94.129292107850489</v>
      </c>
    </row>
    <row r="72" spans="18:29" x14ac:dyDescent="0.3">
      <c r="R72" s="12">
        <v>68</v>
      </c>
      <c r="S72" s="13">
        <v>61.2</v>
      </c>
      <c r="T72" s="78">
        <f t="shared" si="9"/>
        <v>1.0814932709982863E-3</v>
      </c>
      <c r="U72" s="15">
        <f t="shared" si="10"/>
        <v>2.3201253926285181</v>
      </c>
      <c r="V72" s="60">
        <f t="shared" si="11"/>
        <v>8.8359374212762969</v>
      </c>
      <c r="W72" s="16">
        <f t="shared" si="13"/>
        <v>91.164062578723701</v>
      </c>
      <c r="X72" s="15">
        <f t="shared" si="14"/>
        <v>2.3955904841447948</v>
      </c>
      <c r="Y72" s="60">
        <f t="shared" si="12"/>
        <v>5.8707078921495182</v>
      </c>
      <c r="Z72" s="16">
        <f t="shared" si="15"/>
        <v>94.129292107850489</v>
      </c>
      <c r="AA72" s="64">
        <f t="shared" si="16"/>
        <v>2.9652295291267787</v>
      </c>
      <c r="AB72" s="68">
        <v>1.8388490907372552</v>
      </c>
      <c r="AC72" s="69">
        <f t="shared" si="17"/>
        <v>94.129292107850489</v>
      </c>
    </row>
    <row r="73" spans="18:29" x14ac:dyDescent="0.3">
      <c r="R73" s="12">
        <v>69</v>
      </c>
      <c r="S73" s="13">
        <v>61.2</v>
      </c>
      <c r="T73" s="78">
        <f t="shared" si="9"/>
        <v>1.0814932709982863E-3</v>
      </c>
      <c r="U73" s="15">
        <f t="shared" si="10"/>
        <v>2.3201253926285181</v>
      </c>
      <c r="V73" s="60">
        <f t="shared" si="11"/>
        <v>8.8359374212762969</v>
      </c>
      <c r="W73" s="16">
        <f t="shared" si="13"/>
        <v>91.164062578723701</v>
      </c>
      <c r="X73" s="15">
        <f t="shared" si="14"/>
        <v>2.3955904841447948</v>
      </c>
      <c r="Y73" s="60">
        <f t="shared" si="12"/>
        <v>5.8707078921495182</v>
      </c>
      <c r="Z73" s="16">
        <f t="shared" si="15"/>
        <v>94.129292107850489</v>
      </c>
      <c r="AA73" s="64">
        <f t="shared" si="16"/>
        <v>2.9652295291267787</v>
      </c>
      <c r="AB73" s="68">
        <v>1.8450980400142569</v>
      </c>
      <c r="AC73" s="69">
        <f t="shared" si="17"/>
        <v>94.129292107850489</v>
      </c>
    </row>
    <row r="74" spans="18:29" x14ac:dyDescent="0.3">
      <c r="R74" s="12">
        <v>70</v>
      </c>
      <c r="S74" s="13">
        <v>61.2</v>
      </c>
      <c r="T74" s="78">
        <f t="shared" si="9"/>
        <v>1.0814932709982863E-3</v>
      </c>
      <c r="U74" s="15">
        <f t="shared" si="10"/>
        <v>2.3201253926285181</v>
      </c>
      <c r="V74" s="60">
        <f t="shared" si="11"/>
        <v>8.8359374212762969</v>
      </c>
      <c r="W74" s="16">
        <f t="shared" si="13"/>
        <v>91.164062578723701</v>
      </c>
      <c r="X74" s="15">
        <f t="shared" si="14"/>
        <v>2.3955904841447948</v>
      </c>
      <c r="Y74" s="60">
        <f t="shared" si="12"/>
        <v>5.8707078921495182</v>
      </c>
      <c r="Z74" s="16">
        <f t="shared" si="15"/>
        <v>94.129292107850489</v>
      </c>
      <c r="AA74" s="64">
        <f t="shared" si="16"/>
        <v>2.9652295291267787</v>
      </c>
      <c r="AB74" s="68">
        <v>1.8512583487190752</v>
      </c>
      <c r="AC74" s="69">
        <f t="shared" si="17"/>
        <v>94.283349869074456</v>
      </c>
    </row>
    <row r="75" spans="18:29" x14ac:dyDescent="0.3">
      <c r="R75" s="12">
        <v>71</v>
      </c>
      <c r="S75" s="13">
        <v>61.1</v>
      </c>
      <c r="T75" s="78">
        <f t="shared" si="9"/>
        <v>1.0797261251306422E-3</v>
      </c>
      <c r="U75" s="15">
        <f t="shared" si="10"/>
        <v>2.3239226518635894</v>
      </c>
      <c r="V75" s="60">
        <f t="shared" si="11"/>
        <v>8.6867327362047391</v>
      </c>
      <c r="W75" s="16">
        <f t="shared" si="13"/>
        <v>91.313267263795268</v>
      </c>
      <c r="X75" s="15">
        <f t="shared" si="14"/>
        <v>2.3995112541679449</v>
      </c>
      <c r="Y75" s="60">
        <f t="shared" si="12"/>
        <v>5.7166501309255384</v>
      </c>
      <c r="Z75" s="16">
        <f t="shared" si="15"/>
        <v>94.283349869074456</v>
      </c>
      <c r="AA75" s="64">
        <f t="shared" si="16"/>
        <v>2.9700826052792006</v>
      </c>
      <c r="AB75" s="68">
        <v>1.8573324964312685</v>
      </c>
      <c r="AC75" s="69">
        <f t="shared" si="17"/>
        <v>94.283349869074456</v>
      </c>
    </row>
    <row r="76" spans="18:29" x14ac:dyDescent="0.3">
      <c r="R76" s="12">
        <v>72</v>
      </c>
      <c r="S76" s="13">
        <v>61.1</v>
      </c>
      <c r="T76" s="78">
        <f t="shared" si="9"/>
        <v>1.0797261251306422E-3</v>
      </c>
      <c r="U76" s="15">
        <f t="shared" si="10"/>
        <v>2.3239226518635894</v>
      </c>
      <c r="V76" s="60">
        <f t="shared" si="11"/>
        <v>8.6867327362047391</v>
      </c>
      <c r="W76" s="16">
        <f t="shared" si="13"/>
        <v>91.313267263795268</v>
      </c>
      <c r="X76" s="15">
        <f t="shared" si="14"/>
        <v>2.3995112541679449</v>
      </c>
      <c r="Y76" s="60">
        <f t="shared" si="12"/>
        <v>5.7166501309255384</v>
      </c>
      <c r="Z76" s="16">
        <f t="shared" si="15"/>
        <v>94.283349869074456</v>
      </c>
      <c r="AA76" s="64">
        <f t="shared" si="16"/>
        <v>2.9700826052792006</v>
      </c>
      <c r="AB76" s="68">
        <v>1.8633228601204559</v>
      </c>
      <c r="AC76" s="69">
        <f t="shared" si="17"/>
        <v>94.283349869074456</v>
      </c>
    </row>
    <row r="77" spans="18:29" x14ac:dyDescent="0.3">
      <c r="R77" s="12">
        <v>73</v>
      </c>
      <c r="S77" s="13">
        <v>61.1</v>
      </c>
      <c r="T77" s="78">
        <f t="shared" si="9"/>
        <v>1.0797261251306422E-3</v>
      </c>
      <c r="U77" s="15">
        <f t="shared" si="10"/>
        <v>2.3239226518635894</v>
      </c>
      <c r="V77" s="60">
        <f t="shared" si="11"/>
        <v>8.6867327362047391</v>
      </c>
      <c r="W77" s="16">
        <f t="shared" si="13"/>
        <v>91.313267263795268</v>
      </c>
      <c r="X77" s="15">
        <f t="shared" si="14"/>
        <v>2.3995112541679449</v>
      </c>
      <c r="Y77" s="60">
        <f t="shared" si="12"/>
        <v>5.7166501309255384</v>
      </c>
      <c r="Z77" s="16">
        <f t="shared" si="15"/>
        <v>94.283349869074456</v>
      </c>
      <c r="AA77" s="64">
        <f t="shared" si="16"/>
        <v>2.9700826052792006</v>
      </c>
      <c r="AB77" s="68">
        <v>1.8692317197309762</v>
      </c>
      <c r="AC77" s="69">
        <f t="shared" si="17"/>
        <v>94.283349869074456</v>
      </c>
    </row>
    <row r="78" spans="18:29" x14ac:dyDescent="0.3">
      <c r="R78" s="12">
        <v>74</v>
      </c>
      <c r="S78" s="13">
        <v>61.1</v>
      </c>
      <c r="T78" s="78">
        <f t="shared" si="9"/>
        <v>1.0797261251306422E-3</v>
      </c>
      <c r="U78" s="15">
        <f t="shared" si="10"/>
        <v>2.3239226518635894</v>
      </c>
      <c r="V78" s="60">
        <f t="shared" si="11"/>
        <v>8.6867327362047391</v>
      </c>
      <c r="W78" s="16">
        <f t="shared" si="13"/>
        <v>91.313267263795268</v>
      </c>
      <c r="X78" s="15">
        <f t="shared" si="14"/>
        <v>2.3995112541679449</v>
      </c>
      <c r="Y78" s="60">
        <f t="shared" si="12"/>
        <v>5.7166501309255384</v>
      </c>
      <c r="Z78" s="16">
        <f t="shared" si="15"/>
        <v>94.283349869074456</v>
      </c>
      <c r="AA78" s="64">
        <f t="shared" si="16"/>
        <v>2.9700826052792006</v>
      </c>
      <c r="AB78" s="68">
        <v>1.8750612633917001</v>
      </c>
      <c r="AC78" s="69">
        <f t="shared" si="17"/>
        <v>94.437912737712296</v>
      </c>
    </row>
    <row r="79" spans="18:29" x14ac:dyDescent="0.3">
      <c r="R79" s="12">
        <v>75</v>
      </c>
      <c r="S79" s="13">
        <v>61</v>
      </c>
      <c r="T79" s="78">
        <f t="shared" si="9"/>
        <v>1.0779589792629979E-3</v>
      </c>
      <c r="U79" s="15">
        <f t="shared" si="10"/>
        <v>2.3277323611289398</v>
      </c>
      <c r="V79" s="60">
        <f t="shared" si="11"/>
        <v>8.5370388554444112</v>
      </c>
      <c r="W79" s="16">
        <f t="shared" si="13"/>
        <v>91.462961144555592</v>
      </c>
      <c r="X79" s="15">
        <f t="shared" si="14"/>
        <v>2.4034448791747778</v>
      </c>
      <c r="Y79" s="60">
        <f t="shared" si="12"/>
        <v>5.5620872622877071</v>
      </c>
      <c r="Z79" s="16">
        <f t="shared" si="15"/>
        <v>94.437912737712296</v>
      </c>
      <c r="AA79" s="64">
        <f t="shared" si="16"/>
        <v>2.9749515931567041</v>
      </c>
      <c r="AB79" s="68">
        <v>1.8808135922807914</v>
      </c>
      <c r="AC79" s="69">
        <f t="shared" si="17"/>
        <v>94.437912737712296</v>
      </c>
    </row>
    <row r="80" spans="18:29" x14ac:dyDescent="0.3">
      <c r="R80" s="12">
        <v>76</v>
      </c>
      <c r="S80" s="13">
        <v>61</v>
      </c>
      <c r="T80" s="78">
        <f t="shared" si="9"/>
        <v>1.0779589792629979E-3</v>
      </c>
      <c r="U80" s="15">
        <f t="shared" si="10"/>
        <v>2.3277323611289398</v>
      </c>
      <c r="V80" s="60">
        <f t="shared" si="11"/>
        <v>8.5370388554444112</v>
      </c>
      <c r="W80" s="16">
        <f t="shared" si="13"/>
        <v>91.462961144555592</v>
      </c>
      <c r="X80" s="15">
        <f t="shared" si="14"/>
        <v>2.4034448791747778</v>
      </c>
      <c r="Y80" s="60">
        <f t="shared" si="12"/>
        <v>5.5620872622877071</v>
      </c>
      <c r="Z80" s="16">
        <f t="shared" si="15"/>
        <v>94.437912737712296</v>
      </c>
      <c r="AA80" s="64">
        <f t="shared" si="16"/>
        <v>2.9749515931567041</v>
      </c>
      <c r="AB80" s="68">
        <v>1.8864907251724818</v>
      </c>
      <c r="AC80" s="69">
        <f t="shared" si="17"/>
        <v>94.437912737712296</v>
      </c>
    </row>
    <row r="81" spans="18:29" x14ac:dyDescent="0.3">
      <c r="R81" s="12">
        <v>77</v>
      </c>
      <c r="S81" s="13">
        <v>61</v>
      </c>
      <c r="T81" s="78">
        <f t="shared" si="9"/>
        <v>1.0779589792629979E-3</v>
      </c>
      <c r="U81" s="15">
        <f t="shared" si="10"/>
        <v>2.3277323611289398</v>
      </c>
      <c r="V81" s="60">
        <f t="shared" si="11"/>
        <v>8.5370388554444112</v>
      </c>
      <c r="W81" s="16">
        <f t="shared" si="13"/>
        <v>91.462961144555592</v>
      </c>
      <c r="X81" s="15">
        <f t="shared" si="14"/>
        <v>2.4034448791747778</v>
      </c>
      <c r="Y81" s="60">
        <f t="shared" si="12"/>
        <v>5.5620872622877071</v>
      </c>
      <c r="Z81" s="16">
        <f t="shared" si="15"/>
        <v>94.437912737712296</v>
      </c>
      <c r="AA81" s="64">
        <f t="shared" si="16"/>
        <v>2.9749515931567041</v>
      </c>
      <c r="AB81" s="68">
        <v>1.8920946026904804</v>
      </c>
      <c r="AC81" s="69">
        <f t="shared" si="17"/>
        <v>94.437912737712296</v>
      </c>
    </row>
    <row r="82" spans="18:29" x14ac:dyDescent="0.3">
      <c r="R82" s="12">
        <v>78</v>
      </c>
      <c r="S82" s="13">
        <v>61</v>
      </c>
      <c r="T82" s="78">
        <f t="shared" si="9"/>
        <v>1.0779589792629979E-3</v>
      </c>
      <c r="U82" s="15">
        <f t="shared" si="10"/>
        <v>2.3277323611289398</v>
      </c>
      <c r="V82" s="60">
        <f t="shared" si="11"/>
        <v>8.5370388554444112</v>
      </c>
      <c r="W82" s="16">
        <f t="shared" si="13"/>
        <v>91.462961144555592</v>
      </c>
      <c r="X82" s="15">
        <f t="shared" si="14"/>
        <v>2.4034448791747778</v>
      </c>
      <c r="Y82" s="60">
        <f t="shared" si="12"/>
        <v>5.5620872622877071</v>
      </c>
      <c r="Z82" s="16">
        <f t="shared" si="15"/>
        <v>94.437912737712296</v>
      </c>
      <c r="AA82" s="64">
        <f t="shared" si="16"/>
        <v>2.9749515931567041</v>
      </c>
      <c r="AB82" s="68">
        <v>1.8976270912904414</v>
      </c>
      <c r="AC82" s="69">
        <f t="shared" si="17"/>
        <v>94.437912737712296</v>
      </c>
    </row>
    <row r="83" spans="18:29" x14ac:dyDescent="0.3">
      <c r="R83" s="12">
        <v>79</v>
      </c>
      <c r="S83" s="13">
        <v>61</v>
      </c>
      <c r="T83" s="78">
        <f t="shared" si="9"/>
        <v>1.0779589792629979E-3</v>
      </c>
      <c r="U83" s="15">
        <f t="shared" si="10"/>
        <v>2.3277323611289398</v>
      </c>
      <c r="V83" s="60">
        <f t="shared" si="11"/>
        <v>8.5370388554444112</v>
      </c>
      <c r="W83" s="16">
        <f t="shared" si="13"/>
        <v>91.462961144555592</v>
      </c>
      <c r="X83" s="15">
        <f t="shared" si="14"/>
        <v>2.4034448791747778</v>
      </c>
      <c r="Y83" s="60">
        <f t="shared" si="12"/>
        <v>5.5620872622877071</v>
      </c>
      <c r="Z83" s="16">
        <f t="shared" si="15"/>
        <v>94.437912737712296</v>
      </c>
      <c r="AA83" s="64">
        <f t="shared" si="16"/>
        <v>2.9749515931567041</v>
      </c>
      <c r="AB83" s="68">
        <v>1.9030899869919435</v>
      </c>
      <c r="AC83" s="69">
        <f t="shared" si="17"/>
        <v>94.59298320197783</v>
      </c>
    </row>
    <row r="84" spans="18:29" x14ac:dyDescent="0.3">
      <c r="R84" s="12">
        <v>80</v>
      </c>
      <c r="S84" s="13">
        <v>60.9</v>
      </c>
      <c r="T84" s="78">
        <f t="shared" si="9"/>
        <v>1.0761918333953536E-3</v>
      </c>
      <c r="U84" s="15">
        <f t="shared" si="10"/>
        <v>2.3315545817547672</v>
      </c>
      <c r="V84" s="60">
        <f t="shared" si="11"/>
        <v>8.3868533691643492</v>
      </c>
      <c r="W84" s="16">
        <f t="shared" si="13"/>
        <v>91.613146630835644</v>
      </c>
      <c r="X84" s="15">
        <f t="shared" si="14"/>
        <v>2.4073914224903357</v>
      </c>
      <c r="Y84" s="60">
        <f t="shared" si="12"/>
        <v>5.4070167980221679</v>
      </c>
      <c r="Z84" s="16">
        <f t="shared" si="15"/>
        <v>94.59298320197783</v>
      </c>
      <c r="AA84" s="64">
        <f t="shared" si="16"/>
        <v>2.9798365711421813</v>
      </c>
      <c r="AB84" s="68">
        <v>1.9084850188786497</v>
      </c>
      <c r="AC84" s="69">
        <f t="shared" si="17"/>
        <v>94.59298320197783</v>
      </c>
    </row>
    <row r="85" spans="18:29" x14ac:dyDescent="0.3">
      <c r="R85" s="12">
        <v>81</v>
      </c>
      <c r="S85" s="13">
        <v>60.9</v>
      </c>
      <c r="T85" s="78">
        <f t="shared" si="9"/>
        <v>1.0761918333953536E-3</v>
      </c>
      <c r="U85" s="15">
        <f t="shared" si="10"/>
        <v>2.3315545817547672</v>
      </c>
      <c r="V85" s="60">
        <f t="shared" si="11"/>
        <v>8.3868533691643492</v>
      </c>
      <c r="W85" s="16">
        <f t="shared" si="13"/>
        <v>91.613146630835644</v>
      </c>
      <c r="X85" s="15">
        <f t="shared" si="14"/>
        <v>2.4073914224903357</v>
      </c>
      <c r="Y85" s="60">
        <f t="shared" si="12"/>
        <v>5.4070167980221679</v>
      </c>
      <c r="Z85" s="16">
        <f t="shared" si="15"/>
        <v>94.59298320197783</v>
      </c>
      <c r="AA85" s="64">
        <f t="shared" si="16"/>
        <v>2.9798365711421813</v>
      </c>
      <c r="AB85" s="68">
        <v>1.9138138523837167</v>
      </c>
      <c r="AC85" s="69">
        <f t="shared" si="17"/>
        <v>94.59298320197783</v>
      </c>
    </row>
    <row r="86" spans="18:29" x14ac:dyDescent="0.3">
      <c r="R86" s="12">
        <v>82</v>
      </c>
      <c r="S86" s="13">
        <v>60.9</v>
      </c>
      <c r="T86" s="78">
        <f t="shared" si="9"/>
        <v>1.0761918333953536E-3</v>
      </c>
      <c r="U86" s="15">
        <f t="shared" si="10"/>
        <v>2.3315545817547672</v>
      </c>
      <c r="V86" s="60">
        <f t="shared" si="11"/>
        <v>8.3868533691643492</v>
      </c>
      <c r="W86" s="16">
        <f t="shared" si="13"/>
        <v>91.613146630835644</v>
      </c>
      <c r="X86" s="15">
        <f t="shared" si="14"/>
        <v>2.4073914224903357</v>
      </c>
      <c r="Y86" s="60">
        <f t="shared" si="12"/>
        <v>5.4070167980221679</v>
      </c>
      <c r="Z86" s="16">
        <f t="shared" si="15"/>
        <v>94.59298320197783</v>
      </c>
      <c r="AA86" s="64">
        <f t="shared" si="16"/>
        <v>2.9798365711421813</v>
      </c>
      <c r="AB86" s="68">
        <v>1.919078092376074</v>
      </c>
      <c r="AC86" s="69">
        <f t="shared" si="17"/>
        <v>94.59298320197783</v>
      </c>
    </row>
    <row r="87" spans="18:29" x14ac:dyDescent="0.3">
      <c r="R87" s="12">
        <v>83</v>
      </c>
      <c r="S87" s="13">
        <v>60.9</v>
      </c>
      <c r="T87" s="78">
        <f t="shared" si="9"/>
        <v>1.0761918333953536E-3</v>
      </c>
      <c r="U87" s="15">
        <f t="shared" si="10"/>
        <v>2.3315545817547672</v>
      </c>
      <c r="V87" s="60">
        <f t="shared" si="11"/>
        <v>8.3868533691643492</v>
      </c>
      <c r="W87" s="16">
        <f t="shared" si="13"/>
        <v>91.613146630835644</v>
      </c>
      <c r="X87" s="15">
        <f t="shared" si="14"/>
        <v>2.4073914224903357</v>
      </c>
      <c r="Y87" s="60">
        <f t="shared" si="12"/>
        <v>5.4070167980221679</v>
      </c>
      <c r="Z87" s="16">
        <f t="shared" si="15"/>
        <v>94.59298320197783</v>
      </c>
      <c r="AA87" s="64">
        <f t="shared" si="16"/>
        <v>2.9798365711421813</v>
      </c>
      <c r="AB87" s="68">
        <v>1.9242792860618816</v>
      </c>
      <c r="AC87" s="69">
        <f t="shared" si="17"/>
        <v>94.74856376645478</v>
      </c>
    </row>
    <row r="88" spans="18:29" x14ac:dyDescent="0.3">
      <c r="R88" s="12">
        <v>84</v>
      </c>
      <c r="S88" s="13">
        <v>60.8</v>
      </c>
      <c r="T88" s="78">
        <f t="shared" si="9"/>
        <v>1.0744246875277093E-3</v>
      </c>
      <c r="U88" s="15">
        <f t="shared" si="10"/>
        <v>2.335389375474759</v>
      </c>
      <c r="V88" s="60">
        <f t="shared" si="11"/>
        <v>8.236173851679407</v>
      </c>
      <c r="W88" s="16">
        <f t="shared" si="13"/>
        <v>91.763826148320589</v>
      </c>
      <c r="X88" s="15">
        <f t="shared" si="14"/>
        <v>2.411350947856274</v>
      </c>
      <c r="Y88" s="60">
        <f t="shared" si="12"/>
        <v>5.2514362335452258</v>
      </c>
      <c r="Z88" s="16">
        <f t="shared" si="15"/>
        <v>94.74856376645478</v>
      </c>
      <c r="AA88" s="64">
        <f t="shared" si="16"/>
        <v>2.9847376181341811</v>
      </c>
      <c r="AB88" s="68">
        <v>1.9294189257142926</v>
      </c>
      <c r="AC88" s="69">
        <f t="shared" si="17"/>
        <v>94.74856376645478</v>
      </c>
    </row>
    <row r="89" spans="18:29" x14ac:dyDescent="0.3">
      <c r="R89" s="12">
        <v>85</v>
      </c>
      <c r="S89" s="13">
        <v>60.8</v>
      </c>
      <c r="T89" s="78">
        <f t="shared" si="9"/>
        <v>1.0744246875277093E-3</v>
      </c>
      <c r="U89" s="15">
        <f t="shared" si="10"/>
        <v>2.335389375474759</v>
      </c>
      <c r="V89" s="60">
        <f t="shared" si="11"/>
        <v>8.236173851679407</v>
      </c>
      <c r="W89" s="16">
        <f t="shared" si="13"/>
        <v>91.763826148320589</v>
      </c>
      <c r="X89" s="15">
        <f t="shared" si="14"/>
        <v>2.411350947856274</v>
      </c>
      <c r="Y89" s="60">
        <f t="shared" si="12"/>
        <v>5.2514362335452258</v>
      </c>
      <c r="Z89" s="16">
        <f t="shared" si="15"/>
        <v>94.74856376645478</v>
      </c>
      <c r="AA89" s="64">
        <f t="shared" si="16"/>
        <v>2.9847376181341811</v>
      </c>
      <c r="AB89" s="68">
        <v>1.9344984512435677</v>
      </c>
      <c r="AC89" s="69">
        <f t="shared" si="17"/>
        <v>94.74856376645478</v>
      </c>
    </row>
    <row r="90" spans="18:29" x14ac:dyDescent="0.3">
      <c r="R90" s="12">
        <v>86</v>
      </c>
      <c r="S90" s="13">
        <v>60.8</v>
      </c>
      <c r="T90" s="78">
        <f t="shared" si="9"/>
        <v>1.0744246875277093E-3</v>
      </c>
      <c r="U90" s="15">
        <f t="shared" si="10"/>
        <v>2.335389375474759</v>
      </c>
      <c r="V90" s="60">
        <f t="shared" si="11"/>
        <v>8.236173851679407</v>
      </c>
      <c r="W90" s="16">
        <f t="shared" si="13"/>
        <v>91.763826148320589</v>
      </c>
      <c r="X90" s="15">
        <f t="shared" si="14"/>
        <v>2.411350947856274</v>
      </c>
      <c r="Y90" s="60">
        <f t="shared" si="12"/>
        <v>5.2514362335452258</v>
      </c>
      <c r="Z90" s="16">
        <f t="shared" si="15"/>
        <v>94.74856376645478</v>
      </c>
      <c r="AA90" s="64">
        <f t="shared" si="16"/>
        <v>2.9847376181341811</v>
      </c>
      <c r="AB90" s="68">
        <v>1.9395192526186185</v>
      </c>
      <c r="AC90" s="69">
        <f t="shared" si="17"/>
        <v>94.74856376645478</v>
      </c>
    </row>
    <row r="91" spans="18:29" x14ac:dyDescent="0.3">
      <c r="R91" s="12">
        <v>87</v>
      </c>
      <c r="S91" s="13">
        <v>60.8</v>
      </c>
      <c r="T91" s="78">
        <f t="shared" si="9"/>
        <v>1.0744246875277093E-3</v>
      </c>
      <c r="U91" s="15">
        <f t="shared" si="10"/>
        <v>2.335389375474759</v>
      </c>
      <c r="V91" s="60">
        <f t="shared" si="11"/>
        <v>8.236173851679407</v>
      </c>
      <c r="W91" s="16">
        <f t="shared" si="13"/>
        <v>91.763826148320589</v>
      </c>
      <c r="X91" s="15">
        <f t="shared" si="14"/>
        <v>2.411350947856274</v>
      </c>
      <c r="Y91" s="60">
        <f t="shared" si="12"/>
        <v>5.2514362335452258</v>
      </c>
      <c r="Z91" s="16">
        <f t="shared" si="15"/>
        <v>94.74856376645478</v>
      </c>
      <c r="AA91" s="64">
        <f t="shared" si="16"/>
        <v>2.9847376181341811</v>
      </c>
      <c r="AB91" s="68">
        <v>1.9444826721501687</v>
      </c>
      <c r="AC91" s="69">
        <f t="shared" si="17"/>
        <v>94.74856376645478</v>
      </c>
    </row>
    <row r="92" spans="18:29" x14ac:dyDescent="0.3">
      <c r="R92" s="12">
        <v>88</v>
      </c>
      <c r="S92" s="13">
        <v>60.8</v>
      </c>
      <c r="T92" s="78">
        <f t="shared" si="9"/>
        <v>1.0744246875277093E-3</v>
      </c>
      <c r="U92" s="15">
        <f t="shared" si="10"/>
        <v>2.335389375474759</v>
      </c>
      <c r="V92" s="60">
        <f t="shared" si="11"/>
        <v>8.236173851679407</v>
      </c>
      <c r="W92" s="16">
        <f t="shared" si="13"/>
        <v>91.763826148320589</v>
      </c>
      <c r="X92" s="15">
        <f t="shared" si="14"/>
        <v>2.411350947856274</v>
      </c>
      <c r="Y92" s="60">
        <f t="shared" si="12"/>
        <v>5.2514362335452258</v>
      </c>
      <c r="Z92" s="16">
        <f t="shared" si="15"/>
        <v>94.74856376645478</v>
      </c>
      <c r="AA92" s="64">
        <f t="shared" si="16"/>
        <v>2.9847376181341811</v>
      </c>
      <c r="AB92" s="68">
        <v>1.9493900066449128</v>
      </c>
      <c r="AC92" s="69">
        <f t="shared" si="17"/>
        <v>94.904656952231448</v>
      </c>
    </row>
    <row r="93" spans="18:29" x14ac:dyDescent="0.3">
      <c r="R93" s="12">
        <v>89</v>
      </c>
      <c r="S93" s="13">
        <v>60.7</v>
      </c>
      <c r="T93" s="78">
        <f t="shared" si="9"/>
        <v>1.0726575416600652E-3</v>
      </c>
      <c r="U93" s="15">
        <f t="shared" si="10"/>
        <v>2.3392368044294116</v>
      </c>
      <c r="V93" s="60">
        <f t="shared" si="11"/>
        <v>8.0849978613197759</v>
      </c>
      <c r="W93" s="16">
        <f t="shared" si="13"/>
        <v>91.915002138680222</v>
      </c>
      <c r="X93" s="15">
        <f t="shared" si="14"/>
        <v>2.4153235194342901</v>
      </c>
      <c r="Y93" s="60">
        <f t="shared" si="12"/>
        <v>5.0953430477685524</v>
      </c>
      <c r="Z93" s="16">
        <f t="shared" si="15"/>
        <v>94.904656952231448</v>
      </c>
      <c r="AA93" s="64">
        <f t="shared" si="16"/>
        <v>2.9896548135512235</v>
      </c>
      <c r="AB93" s="68">
        <v>1.954242509439325</v>
      </c>
      <c r="AC93" s="69">
        <f t="shared" si="17"/>
        <v>94.904656952231448</v>
      </c>
    </row>
    <row r="94" spans="18:29" x14ac:dyDescent="0.3">
      <c r="R94" s="12">
        <v>90</v>
      </c>
      <c r="S94" s="13">
        <v>60.7</v>
      </c>
      <c r="T94" s="78">
        <f t="shared" si="9"/>
        <v>1.0726575416600652E-3</v>
      </c>
      <c r="U94" s="15">
        <f t="shared" si="10"/>
        <v>2.3392368044294116</v>
      </c>
      <c r="V94" s="60">
        <f t="shared" si="11"/>
        <v>8.0849978613197759</v>
      </c>
      <c r="W94" s="16">
        <f t="shared" si="13"/>
        <v>91.915002138680222</v>
      </c>
      <c r="X94" s="15">
        <f t="shared" si="14"/>
        <v>2.4153235194342901</v>
      </c>
      <c r="Y94" s="60">
        <f t="shared" si="12"/>
        <v>5.0953430477685524</v>
      </c>
      <c r="Z94" s="16">
        <f t="shared" si="15"/>
        <v>94.904656952231448</v>
      </c>
      <c r="AA94" s="64">
        <f t="shared" si="16"/>
        <v>2.9896548135512235</v>
      </c>
      <c r="AB94" s="68">
        <v>1.9590413923210936</v>
      </c>
      <c r="AC94" s="69">
        <f t="shared" si="17"/>
        <v>94.904656952231448</v>
      </c>
    </row>
    <row r="95" spans="18:29" x14ac:dyDescent="0.3">
      <c r="R95" s="12">
        <v>91</v>
      </c>
      <c r="S95" s="13">
        <v>60.7</v>
      </c>
      <c r="T95" s="78">
        <f t="shared" si="9"/>
        <v>1.0726575416600652E-3</v>
      </c>
      <c r="U95" s="15">
        <f t="shared" si="10"/>
        <v>2.3392368044294116</v>
      </c>
      <c r="V95" s="60">
        <f t="shared" si="11"/>
        <v>8.0849978613197759</v>
      </c>
      <c r="W95" s="16">
        <f t="shared" si="13"/>
        <v>91.915002138680222</v>
      </c>
      <c r="X95" s="15">
        <f t="shared" si="14"/>
        <v>2.4153235194342901</v>
      </c>
      <c r="Y95" s="60">
        <f t="shared" si="12"/>
        <v>5.0953430477685524</v>
      </c>
      <c r="Z95" s="16">
        <f t="shared" si="15"/>
        <v>94.904656952231448</v>
      </c>
      <c r="AA95" s="64">
        <f t="shared" si="16"/>
        <v>2.9896548135512235</v>
      </c>
      <c r="AB95" s="68">
        <v>1.9637878273455553</v>
      </c>
      <c r="AC95" s="69">
        <f t="shared" si="17"/>
        <v>94.904656952231448</v>
      </c>
    </row>
    <row r="96" spans="18:29" x14ac:dyDescent="0.3">
      <c r="R96" s="12">
        <v>92</v>
      </c>
      <c r="S96" s="13">
        <v>60.7</v>
      </c>
      <c r="T96" s="78">
        <f t="shared" si="9"/>
        <v>1.0726575416600652E-3</v>
      </c>
      <c r="U96" s="15">
        <f t="shared" si="10"/>
        <v>2.3392368044294116</v>
      </c>
      <c r="V96" s="60">
        <f t="shared" si="11"/>
        <v>8.0849978613197759</v>
      </c>
      <c r="W96" s="16">
        <f t="shared" si="13"/>
        <v>91.915002138680222</v>
      </c>
      <c r="X96" s="15">
        <f t="shared" si="14"/>
        <v>2.4153235194342901</v>
      </c>
      <c r="Y96" s="60">
        <f t="shared" si="12"/>
        <v>5.0953430477685524</v>
      </c>
      <c r="Z96" s="16">
        <f t="shared" si="15"/>
        <v>94.904656952231448</v>
      </c>
      <c r="AA96" s="64">
        <f t="shared" si="16"/>
        <v>2.9896548135512235</v>
      </c>
      <c r="AB96" s="68">
        <v>1.968482948553935</v>
      </c>
      <c r="AC96" s="69">
        <f t="shared" si="17"/>
        <v>94.904656952231448</v>
      </c>
    </row>
    <row r="97" spans="18:29" x14ac:dyDescent="0.3">
      <c r="R97" s="12">
        <v>93</v>
      </c>
      <c r="S97" s="13">
        <v>60.7</v>
      </c>
      <c r="T97" s="78">
        <f t="shared" si="9"/>
        <v>1.0726575416600652E-3</v>
      </c>
      <c r="U97" s="15">
        <f t="shared" si="10"/>
        <v>2.3392368044294116</v>
      </c>
      <c r="V97" s="60">
        <f t="shared" si="11"/>
        <v>8.0849978613197759</v>
      </c>
      <c r="W97" s="16">
        <f t="shared" si="13"/>
        <v>91.915002138680222</v>
      </c>
      <c r="X97" s="15">
        <f t="shared" si="14"/>
        <v>2.4153235194342901</v>
      </c>
      <c r="Y97" s="60">
        <f t="shared" si="12"/>
        <v>5.0953430477685524</v>
      </c>
      <c r="Z97" s="16">
        <f t="shared" si="15"/>
        <v>94.904656952231448</v>
      </c>
      <c r="AA97" s="64">
        <f t="shared" si="16"/>
        <v>2.9896548135512235</v>
      </c>
      <c r="AB97" s="68">
        <v>1.9731278535996986</v>
      </c>
      <c r="AC97" s="69">
        <f t="shared" si="17"/>
        <v>94.904656952231448</v>
      </c>
    </row>
    <row r="98" spans="18:29" x14ac:dyDescent="0.3">
      <c r="R98" s="12">
        <v>94</v>
      </c>
      <c r="S98" s="13">
        <v>60.7</v>
      </c>
      <c r="T98" s="78">
        <f t="shared" si="9"/>
        <v>1.0726575416600652E-3</v>
      </c>
      <c r="U98" s="15">
        <f t="shared" si="10"/>
        <v>2.3392368044294116</v>
      </c>
      <c r="V98" s="60">
        <f t="shared" si="11"/>
        <v>8.0849978613197759</v>
      </c>
      <c r="W98" s="16">
        <f t="shared" si="13"/>
        <v>91.915002138680222</v>
      </c>
      <c r="X98" s="15">
        <f t="shared" si="14"/>
        <v>2.4153235194342901</v>
      </c>
      <c r="Y98" s="60">
        <f t="shared" si="12"/>
        <v>5.0953430477685524</v>
      </c>
      <c r="Z98" s="16">
        <f t="shared" si="15"/>
        <v>94.904656952231448</v>
      </c>
      <c r="AA98" s="64">
        <f t="shared" si="16"/>
        <v>2.9896548135512235</v>
      </c>
      <c r="AB98" s="68">
        <v>1.9777236052888478</v>
      </c>
      <c r="AC98" s="69">
        <f t="shared" si="17"/>
        <v>95.06126529703711</v>
      </c>
    </row>
    <row r="99" spans="18:29" x14ac:dyDescent="0.3">
      <c r="R99" s="12">
        <v>95</v>
      </c>
      <c r="S99" s="13">
        <v>60.6</v>
      </c>
      <c r="T99" s="78">
        <f t="shared" si="9"/>
        <v>1.0708903957924209E-3</v>
      </c>
      <c r="U99" s="15">
        <f t="shared" si="10"/>
        <v>2.3430969311693945</v>
      </c>
      <c r="V99" s="60">
        <f t="shared" si="11"/>
        <v>7.9333229402988366</v>
      </c>
      <c r="W99" s="16">
        <f t="shared" si="13"/>
        <v>92.066677059701163</v>
      </c>
      <c r="X99" s="15">
        <f t="shared" si="14"/>
        <v>2.4193092018095945</v>
      </c>
      <c r="Y99" s="60">
        <f t="shared" si="12"/>
        <v>4.9387347029628881</v>
      </c>
      <c r="Z99" s="16">
        <f t="shared" si="15"/>
        <v>95.06126529703711</v>
      </c>
      <c r="AA99" s="64">
        <f t="shared" si="16"/>
        <v>2.9945882373359485</v>
      </c>
      <c r="AB99" s="68">
        <v>1.9822712330395684</v>
      </c>
      <c r="AC99" s="69">
        <f t="shared" si="17"/>
        <v>95.06126529703711</v>
      </c>
    </row>
    <row r="100" spans="18:29" x14ac:dyDescent="0.3">
      <c r="R100" s="12">
        <v>96</v>
      </c>
      <c r="S100" s="13">
        <v>60.6</v>
      </c>
      <c r="T100" s="78">
        <f t="shared" si="9"/>
        <v>1.0708903957924209E-3</v>
      </c>
      <c r="U100" s="15">
        <f t="shared" si="10"/>
        <v>2.3430969311693945</v>
      </c>
      <c r="V100" s="60">
        <f t="shared" si="11"/>
        <v>7.9333229402988366</v>
      </c>
      <c r="W100" s="16">
        <f t="shared" si="13"/>
        <v>92.066677059701163</v>
      </c>
      <c r="X100" s="15">
        <f t="shared" si="14"/>
        <v>2.4193092018095945</v>
      </c>
      <c r="Y100" s="60">
        <f t="shared" si="12"/>
        <v>4.9387347029628881</v>
      </c>
      <c r="Z100" s="16">
        <f t="shared" si="15"/>
        <v>95.06126529703711</v>
      </c>
      <c r="AA100" s="64">
        <f t="shared" si="16"/>
        <v>2.9945882373359485</v>
      </c>
      <c r="AB100" s="68">
        <v>1.9867717342662448</v>
      </c>
      <c r="AC100" s="69">
        <f t="shared" si="17"/>
        <v>95.06126529703711</v>
      </c>
    </row>
    <row r="101" spans="18:29" x14ac:dyDescent="0.3">
      <c r="R101" s="12">
        <v>97</v>
      </c>
      <c r="S101" s="13">
        <v>60.6</v>
      </c>
      <c r="T101" s="78">
        <f t="shared" si="9"/>
        <v>1.0708903957924209E-3</v>
      </c>
      <c r="U101" s="15">
        <f t="shared" si="10"/>
        <v>2.3430969311693945</v>
      </c>
      <c r="V101" s="60">
        <f t="shared" si="11"/>
        <v>7.9333229402988366</v>
      </c>
      <c r="W101" s="16">
        <f t="shared" si="13"/>
        <v>92.066677059701163</v>
      </c>
      <c r="X101" s="15">
        <f t="shared" si="14"/>
        <v>2.4193092018095945</v>
      </c>
      <c r="Y101" s="60">
        <f t="shared" si="12"/>
        <v>4.9387347029628881</v>
      </c>
      <c r="Z101" s="16">
        <f t="shared" si="15"/>
        <v>95.06126529703711</v>
      </c>
      <c r="AA101" s="64">
        <f t="shared" si="16"/>
        <v>2.9945882373359485</v>
      </c>
      <c r="AB101" s="68">
        <v>1.9912260756924949</v>
      </c>
      <c r="AC101" s="69">
        <f t="shared" si="17"/>
        <v>95.06126529703711</v>
      </c>
    </row>
    <row r="102" spans="18:29" x14ac:dyDescent="0.3">
      <c r="R102" s="12">
        <v>98</v>
      </c>
      <c r="S102" s="13">
        <v>60.6</v>
      </c>
      <c r="T102" s="78">
        <f t="shared" si="9"/>
        <v>1.0708903957924209E-3</v>
      </c>
      <c r="U102" s="15">
        <f t="shared" si="10"/>
        <v>2.3430969311693945</v>
      </c>
      <c r="V102" s="60">
        <f t="shared" si="11"/>
        <v>7.9333229402988366</v>
      </c>
      <c r="W102" s="16">
        <f t="shared" si="13"/>
        <v>92.066677059701163</v>
      </c>
      <c r="X102" s="15">
        <f t="shared" si="14"/>
        <v>2.4193092018095945</v>
      </c>
      <c r="Y102" s="60">
        <f t="shared" si="12"/>
        <v>4.9387347029628881</v>
      </c>
      <c r="Z102" s="16">
        <f t="shared" si="15"/>
        <v>95.06126529703711</v>
      </c>
      <c r="AA102" s="64">
        <f t="shared" si="16"/>
        <v>2.9945882373359485</v>
      </c>
      <c r="AB102" s="68">
        <v>1.9956351945975499</v>
      </c>
      <c r="AC102" s="69">
        <f t="shared" si="17"/>
        <v>95.06126529703711</v>
      </c>
    </row>
    <row r="103" spans="18:29" x14ac:dyDescent="0.3">
      <c r="R103" s="12">
        <v>99</v>
      </c>
      <c r="S103" s="13">
        <v>60.6</v>
      </c>
      <c r="T103" s="78">
        <f t="shared" si="9"/>
        <v>1.0708903957924209E-3</v>
      </c>
      <c r="U103" s="15">
        <f t="shared" si="10"/>
        <v>2.3430969311693945</v>
      </c>
      <c r="V103" s="60">
        <f t="shared" si="11"/>
        <v>7.9333229402988366</v>
      </c>
      <c r="W103" s="16">
        <f t="shared" si="13"/>
        <v>92.066677059701163</v>
      </c>
      <c r="X103" s="15">
        <f t="shared" si="14"/>
        <v>2.4193092018095945</v>
      </c>
      <c r="Y103" s="60">
        <f t="shared" si="12"/>
        <v>4.9387347029628881</v>
      </c>
      <c r="Z103" s="16">
        <f t="shared" si="15"/>
        <v>95.06126529703711</v>
      </c>
      <c r="AA103" s="64">
        <f t="shared" si="16"/>
        <v>2.9945882373359485</v>
      </c>
      <c r="AB103" s="68">
        <v>2</v>
      </c>
      <c r="AC103" s="69">
        <f t="shared" si="17"/>
        <v>95.06126529703711</v>
      </c>
    </row>
    <row r="104" spans="18:29" x14ac:dyDescent="0.3">
      <c r="R104" s="12">
        <v>100</v>
      </c>
      <c r="S104" s="13">
        <v>60.6</v>
      </c>
      <c r="T104" s="78">
        <f t="shared" si="9"/>
        <v>1.0708903957924209E-3</v>
      </c>
      <c r="U104" s="15">
        <f t="shared" si="10"/>
        <v>2.3430969311693945</v>
      </c>
      <c r="V104" s="60">
        <f t="shared" si="11"/>
        <v>7.9333229402988366</v>
      </c>
      <c r="W104" s="16">
        <f t="shared" si="13"/>
        <v>92.066677059701163</v>
      </c>
      <c r="X104" s="15">
        <f t="shared" si="14"/>
        <v>2.4193092018095945</v>
      </c>
      <c r="Y104" s="60">
        <f t="shared" si="12"/>
        <v>4.9387347029628881</v>
      </c>
      <c r="Z104" s="16">
        <f t="shared" si="15"/>
        <v>95.06126529703711</v>
      </c>
      <c r="AA104" s="64">
        <f t="shared" si="16"/>
        <v>2.9945882373359485</v>
      </c>
      <c r="AB104" s="68">
        <v>2.0043213737826426</v>
      </c>
      <c r="AC104" s="69">
        <f t="shared" si="17"/>
        <v>95.218391355379339</v>
      </c>
    </row>
    <row r="105" spans="18:29" x14ac:dyDescent="0.3">
      <c r="R105" s="12">
        <v>101</v>
      </c>
      <c r="S105" s="13">
        <v>60.5</v>
      </c>
      <c r="T105" s="78">
        <f t="shared" si="9"/>
        <v>1.0691232499247766E-3</v>
      </c>
      <c r="U105" s="15">
        <f t="shared" si="10"/>
        <v>2.346969818658931</v>
      </c>
      <c r="V105" s="60">
        <f t="shared" si="11"/>
        <v>7.7811466145803143</v>
      </c>
      <c r="W105" s="16">
        <f t="shared" si="13"/>
        <v>92.218853385419692</v>
      </c>
      <c r="X105" s="15">
        <f t="shared" si="14"/>
        <v>2.4233080599944041</v>
      </c>
      <c r="Y105" s="60">
        <f>(1-(X105/$D$12))*100</f>
        <v>4.7816086446206612</v>
      </c>
      <c r="Z105" s="16">
        <f t="shared" si="15"/>
        <v>95.218391355379339</v>
      </c>
      <c r="AA105" s="64">
        <f t="shared" si="16"/>
        <v>2.9995379699596532</v>
      </c>
      <c r="AB105" s="68">
        <v>2.0086001717619175</v>
      </c>
      <c r="AC105" s="69">
        <f>Z106</f>
        <v>95.218391355379339</v>
      </c>
    </row>
    <row r="106" spans="18:29" x14ac:dyDescent="0.3">
      <c r="R106" s="12">
        <v>102</v>
      </c>
      <c r="S106" s="29">
        <v>60.5</v>
      </c>
      <c r="T106" s="78">
        <f t="shared" si="9"/>
        <v>1.0691232499247766E-3</v>
      </c>
      <c r="U106" s="15">
        <f t="shared" si="10"/>
        <v>2.346969818658931</v>
      </c>
      <c r="V106" s="60">
        <f t="shared" si="11"/>
        <v>7.7811466145803143</v>
      </c>
      <c r="W106" s="16">
        <f>100-V106</f>
        <v>92.218853385419692</v>
      </c>
      <c r="X106" s="15">
        <f t="shared" si="14"/>
        <v>2.4233080599944041</v>
      </c>
      <c r="Y106" s="60">
        <f t="shared" ref="Y106:Y149" si="18">(1-(X106/$D$12))*100</f>
        <v>4.7816086446206612</v>
      </c>
      <c r="Z106" s="16">
        <f>100-Y106</f>
        <v>95.218391355379339</v>
      </c>
      <c r="AA106" s="64">
        <f t="shared" si="16"/>
        <v>2.9995379699596532</v>
      </c>
      <c r="AB106" s="68">
        <v>2.012837224705172</v>
      </c>
      <c r="AC106" s="69">
        <f t="shared" ref="AC106:AC136" si="19">Z107</f>
        <v>95.218391355379339</v>
      </c>
    </row>
    <row r="107" spans="18:29" x14ac:dyDescent="0.3">
      <c r="R107" s="12">
        <v>103</v>
      </c>
      <c r="S107" s="29">
        <v>60.5</v>
      </c>
      <c r="T107" s="78">
        <f t="shared" si="9"/>
        <v>1.0691232499247766E-3</v>
      </c>
      <c r="U107" s="15">
        <f t="shared" si="10"/>
        <v>2.346969818658931</v>
      </c>
      <c r="V107" s="60">
        <f t="shared" si="11"/>
        <v>7.7811466145803143</v>
      </c>
      <c r="W107" s="16">
        <f t="shared" ref="W107:W137" si="20">100-V107</f>
        <v>92.218853385419692</v>
      </c>
      <c r="X107" s="15">
        <f t="shared" si="14"/>
        <v>2.4233080599944041</v>
      </c>
      <c r="Y107" s="60">
        <f t="shared" si="18"/>
        <v>4.7816086446206612</v>
      </c>
      <c r="Z107" s="16">
        <f t="shared" ref="Z107:Z137" si="21">100-Y107</f>
        <v>95.218391355379339</v>
      </c>
      <c r="AA107" s="64">
        <f t="shared" si="16"/>
        <v>2.9995379699596532</v>
      </c>
      <c r="AB107" s="68">
        <v>2.0170333392987803</v>
      </c>
      <c r="AC107" s="69">
        <f t="shared" si="19"/>
        <v>95.218391355379339</v>
      </c>
    </row>
    <row r="108" spans="18:29" x14ac:dyDescent="0.3">
      <c r="R108" s="12">
        <v>104</v>
      </c>
      <c r="S108" s="29">
        <v>60.5</v>
      </c>
      <c r="T108" s="78">
        <f t="shared" si="9"/>
        <v>1.0691232499247766E-3</v>
      </c>
      <c r="U108" s="15">
        <f t="shared" si="10"/>
        <v>2.346969818658931</v>
      </c>
      <c r="V108" s="60">
        <f t="shared" si="11"/>
        <v>7.7811466145803143</v>
      </c>
      <c r="W108" s="16">
        <f t="shared" si="20"/>
        <v>92.218853385419692</v>
      </c>
      <c r="X108" s="15">
        <f t="shared" si="14"/>
        <v>2.4233080599944041</v>
      </c>
      <c r="Y108" s="60">
        <f t="shared" si="18"/>
        <v>4.7816086446206612</v>
      </c>
      <c r="Z108" s="16">
        <f t="shared" si="21"/>
        <v>95.218391355379339</v>
      </c>
      <c r="AA108" s="64">
        <f t="shared" si="16"/>
        <v>2.9995379699596532</v>
      </c>
      <c r="AB108" s="68">
        <v>2.0211892990699383</v>
      </c>
      <c r="AC108" s="69">
        <f t="shared" si="19"/>
        <v>95.218391355379339</v>
      </c>
    </row>
    <row r="109" spans="18:29" x14ac:dyDescent="0.3">
      <c r="R109" s="12">
        <v>105</v>
      </c>
      <c r="S109" s="29">
        <v>60.5</v>
      </c>
      <c r="T109" s="78">
        <f t="shared" si="9"/>
        <v>1.0691232499247766E-3</v>
      </c>
      <c r="U109" s="15">
        <f t="shared" si="10"/>
        <v>2.346969818658931</v>
      </c>
      <c r="V109" s="60">
        <f t="shared" si="11"/>
        <v>7.7811466145803143</v>
      </c>
      <c r="W109" s="16">
        <f t="shared" si="20"/>
        <v>92.218853385419692</v>
      </c>
      <c r="X109" s="15">
        <f t="shared" si="14"/>
        <v>2.4233080599944041</v>
      </c>
      <c r="Y109" s="60">
        <f t="shared" si="18"/>
        <v>4.7816086446206612</v>
      </c>
      <c r="Z109" s="16">
        <f t="shared" si="21"/>
        <v>95.218391355379339</v>
      </c>
      <c r="AA109" s="64">
        <f t="shared" si="16"/>
        <v>2.9995379699596532</v>
      </c>
      <c r="AB109" s="68">
        <v>2.0253058652647704</v>
      </c>
      <c r="AC109" s="69">
        <f t="shared" si="19"/>
        <v>95.218391355379339</v>
      </c>
    </row>
    <row r="110" spans="18:29" x14ac:dyDescent="0.3">
      <c r="R110" s="12">
        <v>106</v>
      </c>
      <c r="S110" s="29">
        <v>60.5</v>
      </c>
      <c r="T110" s="78">
        <f t="shared" si="9"/>
        <v>1.0691232499247766E-3</v>
      </c>
      <c r="U110" s="15">
        <f t="shared" si="10"/>
        <v>2.346969818658931</v>
      </c>
      <c r="V110" s="60">
        <f t="shared" si="11"/>
        <v>7.7811466145803143</v>
      </c>
      <c r="W110" s="16">
        <f t="shared" si="20"/>
        <v>92.218853385419692</v>
      </c>
      <c r="X110" s="15">
        <f t="shared" si="14"/>
        <v>2.4233080599944041</v>
      </c>
      <c r="Y110" s="60">
        <f t="shared" si="18"/>
        <v>4.7816086446206612</v>
      </c>
      <c r="Z110" s="16">
        <f t="shared" si="21"/>
        <v>95.218391355379339</v>
      </c>
      <c r="AA110" s="64">
        <f t="shared" si="16"/>
        <v>2.9995379699596532</v>
      </c>
      <c r="AB110" s="68">
        <v>2.0293837776852097</v>
      </c>
      <c r="AC110" s="69">
        <f t="shared" si="19"/>
        <v>95.376037698682964</v>
      </c>
    </row>
    <row r="111" spans="18:29" x14ac:dyDescent="0.3">
      <c r="R111" s="12">
        <v>107</v>
      </c>
      <c r="S111" s="29">
        <v>60.4</v>
      </c>
      <c r="T111" s="78">
        <f t="shared" si="9"/>
        <v>1.0673561040571323E-3</v>
      </c>
      <c r="U111" s="15">
        <f t="shared" si="10"/>
        <v>2.3508555302792273</v>
      </c>
      <c r="V111" s="60">
        <f t="shared" si="11"/>
        <v>7.6284663937435155</v>
      </c>
      <c r="W111" s="16">
        <f t="shared" si="20"/>
        <v>92.371533606256492</v>
      </c>
      <c r="X111" s="15">
        <f t="shared" si="14"/>
        <v>2.4273201594314813</v>
      </c>
      <c r="Y111" s="60">
        <f t="shared" si="18"/>
        <v>4.6239623013170412</v>
      </c>
      <c r="Z111" s="16">
        <f t="shared" si="21"/>
        <v>95.376037698682964</v>
      </c>
      <c r="AA111" s="64">
        <f t="shared" si="16"/>
        <v>3.0045040924264743</v>
      </c>
      <c r="AB111" s="68">
        <v>2.0334237554869499</v>
      </c>
      <c r="AC111" s="69">
        <f t="shared" si="19"/>
        <v>95.376037698682964</v>
      </c>
    </row>
    <row r="112" spans="18:29" x14ac:dyDescent="0.3">
      <c r="R112" s="12">
        <v>108</v>
      </c>
      <c r="S112" s="29">
        <v>60.4</v>
      </c>
      <c r="T112" s="78">
        <f t="shared" si="9"/>
        <v>1.0673561040571323E-3</v>
      </c>
      <c r="U112" s="15">
        <f t="shared" si="10"/>
        <v>2.3508555302792273</v>
      </c>
      <c r="V112" s="60">
        <f t="shared" si="11"/>
        <v>7.6284663937435155</v>
      </c>
      <c r="W112" s="16">
        <f t="shared" si="20"/>
        <v>92.371533606256492</v>
      </c>
      <c r="X112" s="15">
        <f t="shared" si="14"/>
        <v>2.4273201594314813</v>
      </c>
      <c r="Y112" s="60">
        <f t="shared" si="18"/>
        <v>4.6239623013170412</v>
      </c>
      <c r="Z112" s="16">
        <f t="shared" si="21"/>
        <v>95.376037698682964</v>
      </c>
      <c r="AA112" s="64">
        <f t="shared" si="16"/>
        <v>3.0045040924264743</v>
      </c>
      <c r="AB112" s="68">
        <v>2.0374264979406238</v>
      </c>
      <c r="AC112" s="69">
        <f t="shared" si="19"/>
        <v>95.376037698682964</v>
      </c>
    </row>
    <row r="113" spans="18:29" x14ac:dyDescent="0.3">
      <c r="R113" s="12">
        <v>109</v>
      </c>
      <c r="S113" s="29">
        <v>60.4</v>
      </c>
      <c r="T113" s="78">
        <f t="shared" si="9"/>
        <v>1.0673561040571323E-3</v>
      </c>
      <c r="U113" s="15">
        <f t="shared" si="10"/>
        <v>2.3508555302792273</v>
      </c>
      <c r="V113" s="60">
        <f t="shared" si="11"/>
        <v>7.6284663937435155</v>
      </c>
      <c r="W113" s="16">
        <f t="shared" si="20"/>
        <v>92.371533606256492</v>
      </c>
      <c r="X113" s="15">
        <f t="shared" si="14"/>
        <v>2.4273201594314813</v>
      </c>
      <c r="Y113" s="60">
        <f t="shared" si="18"/>
        <v>4.6239623013170412</v>
      </c>
      <c r="Z113" s="16">
        <f t="shared" si="21"/>
        <v>95.376037698682964</v>
      </c>
      <c r="AA113" s="64">
        <f t="shared" si="16"/>
        <v>3.0045040924264743</v>
      </c>
      <c r="AB113" s="68">
        <v>2.0413926851582249</v>
      </c>
      <c r="AC113" s="69">
        <f t="shared" si="19"/>
        <v>95.376037698682964</v>
      </c>
    </row>
    <row r="114" spans="18:29" x14ac:dyDescent="0.3">
      <c r="R114" s="12">
        <v>110</v>
      </c>
      <c r="S114" s="29">
        <v>60.4</v>
      </c>
      <c r="T114" s="78">
        <f t="shared" si="9"/>
        <v>1.0673561040571323E-3</v>
      </c>
      <c r="U114" s="15">
        <f t="shared" si="10"/>
        <v>2.3508555302792273</v>
      </c>
      <c r="V114" s="60">
        <f t="shared" si="11"/>
        <v>7.6284663937435155</v>
      </c>
      <c r="W114" s="16">
        <f t="shared" si="20"/>
        <v>92.371533606256492</v>
      </c>
      <c r="X114" s="15">
        <f t="shared" si="14"/>
        <v>2.4273201594314813</v>
      </c>
      <c r="Y114" s="60">
        <f t="shared" si="18"/>
        <v>4.6239623013170412</v>
      </c>
      <c r="Z114" s="16">
        <f t="shared" si="21"/>
        <v>95.376037698682964</v>
      </c>
      <c r="AA114" s="64">
        <f t="shared" si="16"/>
        <v>3.0045040924264743</v>
      </c>
      <c r="AB114" s="68">
        <v>2.0453229787866576</v>
      </c>
      <c r="AC114" s="69">
        <f t="shared" si="19"/>
        <v>95.376037698682964</v>
      </c>
    </row>
    <row r="115" spans="18:29" x14ac:dyDescent="0.3">
      <c r="R115" s="12">
        <v>111</v>
      </c>
      <c r="S115" s="29">
        <v>60.4</v>
      </c>
      <c r="T115" s="78">
        <f t="shared" si="9"/>
        <v>1.0673561040571323E-3</v>
      </c>
      <c r="U115" s="15">
        <f t="shared" si="10"/>
        <v>2.3508555302792273</v>
      </c>
      <c r="V115" s="60">
        <f t="shared" si="11"/>
        <v>7.6284663937435155</v>
      </c>
      <c r="W115" s="16">
        <f t="shared" si="20"/>
        <v>92.371533606256492</v>
      </c>
      <c r="X115" s="15">
        <f t="shared" si="14"/>
        <v>2.4273201594314813</v>
      </c>
      <c r="Y115" s="60">
        <f t="shared" si="18"/>
        <v>4.6239623013170412</v>
      </c>
      <c r="Z115" s="16">
        <f t="shared" si="21"/>
        <v>95.376037698682964</v>
      </c>
      <c r="AA115" s="64">
        <f t="shared" si="16"/>
        <v>3.0045040924264743</v>
      </c>
      <c r="AB115" s="68">
        <v>2.0492180226701815</v>
      </c>
      <c r="AC115" s="69">
        <f t="shared" si="19"/>
        <v>95.376037698682964</v>
      </c>
    </row>
    <row r="116" spans="18:29" x14ac:dyDescent="0.3">
      <c r="R116" s="12">
        <v>112</v>
      </c>
      <c r="S116" s="29">
        <v>60.4</v>
      </c>
      <c r="T116" s="78">
        <f t="shared" si="9"/>
        <v>1.0673561040571323E-3</v>
      </c>
      <c r="U116" s="15">
        <f t="shared" si="10"/>
        <v>2.3508555302792273</v>
      </c>
      <c r="V116" s="60">
        <f t="shared" si="11"/>
        <v>7.6284663937435155</v>
      </c>
      <c r="W116" s="16">
        <f t="shared" si="20"/>
        <v>92.371533606256492</v>
      </c>
      <c r="X116" s="15">
        <f t="shared" si="14"/>
        <v>2.4273201594314813</v>
      </c>
      <c r="Y116" s="60">
        <f t="shared" si="18"/>
        <v>4.6239623013170412</v>
      </c>
      <c r="Z116" s="16">
        <f t="shared" si="21"/>
        <v>95.376037698682964</v>
      </c>
      <c r="AA116" s="64">
        <f t="shared" si="16"/>
        <v>3.0045040924264743</v>
      </c>
      <c r="AB116" s="68">
        <v>2.0530784434834195</v>
      </c>
      <c r="AC116" s="69">
        <f t="shared" si="19"/>
        <v>95.376037698682964</v>
      </c>
    </row>
    <row r="117" spans="18:29" x14ac:dyDescent="0.3">
      <c r="R117" s="12">
        <v>113</v>
      </c>
      <c r="S117" s="29">
        <v>60.4</v>
      </c>
      <c r="T117" s="78">
        <f t="shared" si="9"/>
        <v>1.0673561040571323E-3</v>
      </c>
      <c r="U117" s="15">
        <f t="shared" si="10"/>
        <v>2.3508555302792273</v>
      </c>
      <c r="V117" s="60">
        <f t="shared" si="11"/>
        <v>7.6284663937435155</v>
      </c>
      <c r="W117" s="16">
        <f t="shared" si="20"/>
        <v>92.371533606256492</v>
      </c>
      <c r="X117" s="15">
        <f t="shared" si="14"/>
        <v>2.4273201594314813</v>
      </c>
      <c r="Y117" s="60">
        <f t="shared" si="18"/>
        <v>4.6239623013170412</v>
      </c>
      <c r="Z117" s="16">
        <f t="shared" si="21"/>
        <v>95.376037698682964</v>
      </c>
      <c r="AA117" s="64">
        <f t="shared" si="16"/>
        <v>3.0045040924264743</v>
      </c>
      <c r="AB117" s="68">
        <v>2.0569048513364727</v>
      </c>
      <c r="AC117" s="69">
        <f t="shared" si="19"/>
        <v>95.53420691543036</v>
      </c>
    </row>
    <row r="118" spans="18:29" x14ac:dyDescent="0.3">
      <c r="R118" s="12">
        <v>114</v>
      </c>
      <c r="S118" s="29">
        <v>60.3</v>
      </c>
      <c r="T118" s="78">
        <f t="shared" si="9"/>
        <v>1.0655889581894879E-3</v>
      </c>
      <c r="U118" s="15">
        <f t="shared" si="10"/>
        <v>2.354754129831929</v>
      </c>
      <c r="V118" s="60">
        <f t="shared" si="11"/>
        <v>7.4752797708475764</v>
      </c>
      <c r="W118" s="16">
        <f t="shared" si="20"/>
        <v>92.524720229152422</v>
      </c>
      <c r="X118" s="15">
        <f t="shared" si="14"/>
        <v>2.4313455659977024</v>
      </c>
      <c r="Y118" s="60">
        <f t="shared" si="18"/>
        <v>4.465793084569647</v>
      </c>
      <c r="Z118" s="16">
        <f t="shared" si="21"/>
        <v>95.53420691543036</v>
      </c>
      <c r="AA118" s="64">
        <f t="shared" si="16"/>
        <v>3.0094866862779295</v>
      </c>
      <c r="AB118" s="68">
        <v>2.0606978403536118</v>
      </c>
      <c r="AC118" s="69">
        <f t="shared" si="19"/>
        <v>95.53420691543036</v>
      </c>
    </row>
    <row r="119" spans="18:29" x14ac:dyDescent="0.3">
      <c r="R119" s="12">
        <v>115</v>
      </c>
      <c r="S119" s="29">
        <v>60.3</v>
      </c>
      <c r="T119" s="78">
        <f t="shared" si="9"/>
        <v>1.0655889581894879E-3</v>
      </c>
      <c r="U119" s="15">
        <f t="shared" si="10"/>
        <v>2.354754129831929</v>
      </c>
      <c r="V119" s="60">
        <f t="shared" si="11"/>
        <v>7.4752797708475764</v>
      </c>
      <c r="W119" s="16">
        <f t="shared" si="20"/>
        <v>92.524720229152422</v>
      </c>
      <c r="X119" s="15">
        <f t="shared" si="14"/>
        <v>2.4313455659977024</v>
      </c>
      <c r="Y119" s="60">
        <f t="shared" si="18"/>
        <v>4.465793084569647</v>
      </c>
      <c r="Z119" s="16">
        <f t="shared" si="21"/>
        <v>95.53420691543036</v>
      </c>
      <c r="AA119" s="64">
        <f t="shared" si="16"/>
        <v>3.0094866862779295</v>
      </c>
      <c r="AB119" s="68">
        <v>2.0644579892269186</v>
      </c>
      <c r="AC119" s="69">
        <f t="shared" si="19"/>
        <v>95.53420691543036</v>
      </c>
    </row>
    <row r="120" spans="18:29" x14ac:dyDescent="0.3">
      <c r="R120" s="12">
        <v>116</v>
      </c>
      <c r="S120" s="29">
        <v>60.3</v>
      </c>
      <c r="T120" s="78">
        <f t="shared" si="9"/>
        <v>1.0655889581894879E-3</v>
      </c>
      <c r="U120" s="15">
        <f t="shared" si="10"/>
        <v>2.354754129831929</v>
      </c>
      <c r="V120" s="60">
        <f t="shared" si="11"/>
        <v>7.4752797708475764</v>
      </c>
      <c r="W120" s="16">
        <f t="shared" si="20"/>
        <v>92.524720229152422</v>
      </c>
      <c r="X120" s="15">
        <f t="shared" si="14"/>
        <v>2.4313455659977024</v>
      </c>
      <c r="Y120" s="60">
        <f t="shared" si="18"/>
        <v>4.465793084569647</v>
      </c>
      <c r="Z120" s="16">
        <f t="shared" si="21"/>
        <v>95.53420691543036</v>
      </c>
      <c r="AA120" s="64">
        <f t="shared" si="16"/>
        <v>3.0094866862779295</v>
      </c>
      <c r="AB120" s="68">
        <v>2.0681858617461617</v>
      </c>
      <c r="AC120" s="69">
        <f t="shared" si="19"/>
        <v>95.53420691543036</v>
      </c>
    </row>
    <row r="121" spans="18:29" x14ac:dyDescent="0.3">
      <c r="R121" s="12">
        <v>117</v>
      </c>
      <c r="S121" s="29">
        <v>60.3</v>
      </c>
      <c r="T121" s="78">
        <f t="shared" si="9"/>
        <v>1.0655889581894879E-3</v>
      </c>
      <c r="U121" s="15">
        <f t="shared" si="10"/>
        <v>2.354754129831929</v>
      </c>
      <c r="V121" s="60">
        <f t="shared" si="11"/>
        <v>7.4752797708475764</v>
      </c>
      <c r="W121" s="16">
        <f t="shared" si="20"/>
        <v>92.524720229152422</v>
      </c>
      <c r="X121" s="15">
        <f t="shared" si="14"/>
        <v>2.4313455659977024</v>
      </c>
      <c r="Y121" s="60">
        <f t="shared" si="18"/>
        <v>4.465793084569647</v>
      </c>
      <c r="Z121" s="16">
        <f t="shared" si="21"/>
        <v>95.53420691543036</v>
      </c>
      <c r="AA121" s="64">
        <f t="shared" si="16"/>
        <v>3.0094866862779295</v>
      </c>
      <c r="AB121" s="68">
        <v>2.0718820073061255</v>
      </c>
      <c r="AC121" s="69">
        <f t="shared" si="19"/>
        <v>95.53420691543036</v>
      </c>
    </row>
    <row r="122" spans="18:29" x14ac:dyDescent="0.3">
      <c r="R122" s="12">
        <v>118</v>
      </c>
      <c r="S122" s="29">
        <v>60.3</v>
      </c>
      <c r="T122" s="78">
        <f t="shared" si="9"/>
        <v>1.0655889581894879E-3</v>
      </c>
      <c r="U122" s="15">
        <f t="shared" si="10"/>
        <v>2.354754129831929</v>
      </c>
      <c r="V122" s="60">
        <f t="shared" si="11"/>
        <v>7.4752797708475764</v>
      </c>
      <c r="W122" s="16">
        <f t="shared" si="20"/>
        <v>92.524720229152422</v>
      </c>
      <c r="X122" s="15">
        <f t="shared" si="14"/>
        <v>2.4313455659977024</v>
      </c>
      <c r="Y122" s="60">
        <f t="shared" si="18"/>
        <v>4.465793084569647</v>
      </c>
      <c r="Z122" s="16">
        <f t="shared" si="21"/>
        <v>95.53420691543036</v>
      </c>
      <c r="AA122" s="64">
        <f t="shared" si="16"/>
        <v>3.0094866862779295</v>
      </c>
      <c r="AB122" s="68">
        <v>2.0755469613925306</v>
      </c>
      <c r="AC122" s="69">
        <f t="shared" si="19"/>
        <v>95.53420691543036</v>
      </c>
    </row>
    <row r="123" spans="18:29" x14ac:dyDescent="0.3">
      <c r="R123" s="12">
        <v>119</v>
      </c>
      <c r="S123" s="29">
        <v>60.3</v>
      </c>
      <c r="T123" s="78">
        <f t="shared" si="9"/>
        <v>1.0655889581894879E-3</v>
      </c>
      <c r="U123" s="15">
        <f t="shared" si="10"/>
        <v>2.354754129831929</v>
      </c>
      <c r="V123" s="60">
        <f t="shared" si="11"/>
        <v>7.4752797708475764</v>
      </c>
      <c r="W123" s="16">
        <f t="shared" si="20"/>
        <v>92.524720229152422</v>
      </c>
      <c r="X123" s="15">
        <f t="shared" si="14"/>
        <v>2.4313455659977024</v>
      </c>
      <c r="Y123" s="60">
        <f t="shared" si="18"/>
        <v>4.465793084569647</v>
      </c>
      <c r="Z123" s="16">
        <f t="shared" si="21"/>
        <v>95.53420691543036</v>
      </c>
      <c r="AA123" s="64">
        <f t="shared" si="16"/>
        <v>3.0094866862779295</v>
      </c>
      <c r="AB123" s="68">
        <v>2.0791812460476247</v>
      </c>
      <c r="AC123" s="69">
        <f t="shared" si="19"/>
        <v>95.53420691543036</v>
      </c>
    </row>
    <row r="124" spans="18:29" x14ac:dyDescent="0.3">
      <c r="R124" s="12">
        <v>120</v>
      </c>
      <c r="S124" s="29">
        <v>60.3</v>
      </c>
      <c r="T124" s="78">
        <f t="shared" si="9"/>
        <v>1.0655889581894879E-3</v>
      </c>
      <c r="U124" s="15">
        <f t="shared" si="10"/>
        <v>2.354754129831929</v>
      </c>
      <c r="V124" s="60">
        <f t="shared" si="11"/>
        <v>7.4752797708475764</v>
      </c>
      <c r="W124" s="16">
        <f t="shared" si="20"/>
        <v>92.524720229152422</v>
      </c>
      <c r="X124" s="15">
        <f t="shared" si="14"/>
        <v>2.4313455659977024</v>
      </c>
      <c r="Y124" s="60">
        <f t="shared" si="18"/>
        <v>4.465793084569647</v>
      </c>
      <c r="Z124" s="16">
        <f t="shared" si="21"/>
        <v>95.53420691543036</v>
      </c>
      <c r="AA124" s="64">
        <f t="shared" si="16"/>
        <v>3.0094866862779295</v>
      </c>
      <c r="AB124" s="68">
        <v>2.0827853703164503</v>
      </c>
      <c r="AC124" s="69">
        <f t="shared" si="19"/>
        <v>95.53420691543036</v>
      </c>
    </row>
    <row r="125" spans="18:29" x14ac:dyDescent="0.3">
      <c r="R125" s="12">
        <v>121</v>
      </c>
      <c r="S125" s="29">
        <v>60.3</v>
      </c>
      <c r="T125" s="78">
        <f t="shared" si="9"/>
        <v>1.0655889581894879E-3</v>
      </c>
      <c r="U125" s="15">
        <f t="shared" si="10"/>
        <v>2.354754129831929</v>
      </c>
      <c r="V125" s="60">
        <f t="shared" si="11"/>
        <v>7.4752797708475764</v>
      </c>
      <c r="W125" s="16">
        <f t="shared" si="20"/>
        <v>92.524720229152422</v>
      </c>
      <c r="X125" s="15">
        <f t="shared" si="14"/>
        <v>2.4313455659977024</v>
      </c>
      <c r="Y125" s="60">
        <f t="shared" si="18"/>
        <v>4.465793084569647</v>
      </c>
      <c r="Z125" s="16">
        <f t="shared" si="21"/>
        <v>95.53420691543036</v>
      </c>
      <c r="AA125" s="64">
        <f t="shared" si="16"/>
        <v>3.0094866862779295</v>
      </c>
      <c r="AB125" s="68">
        <v>2.0863598306747484</v>
      </c>
      <c r="AC125" s="69">
        <f t="shared" si="19"/>
        <v>95.692901611303142</v>
      </c>
    </row>
    <row r="126" spans="18:29" x14ac:dyDescent="0.3">
      <c r="R126" s="12">
        <v>122</v>
      </c>
      <c r="S126" s="29">
        <v>60.2</v>
      </c>
      <c r="T126" s="78">
        <f t="shared" si="9"/>
        <v>1.0638218123218439E-3</v>
      </c>
      <c r="U126" s="15">
        <f t="shared" si="10"/>
        <v>2.3586656815426128</v>
      </c>
      <c r="V126" s="60">
        <f t="shared" si="11"/>
        <v>7.3215842222941863</v>
      </c>
      <c r="W126" s="16">
        <f t="shared" si="20"/>
        <v>92.678415777705808</v>
      </c>
      <c r="X126" s="15">
        <f t="shared" si="14"/>
        <v>2.4353843460076647</v>
      </c>
      <c r="Y126" s="60">
        <f t="shared" si="18"/>
        <v>4.3070983886968612</v>
      </c>
      <c r="Z126" s="16">
        <f t="shared" si="21"/>
        <v>95.692901611303142</v>
      </c>
      <c r="AA126" s="64">
        <f t="shared" si="16"/>
        <v>3.014485833597325</v>
      </c>
      <c r="AB126" s="68">
        <v>2.0899051114393981</v>
      </c>
      <c r="AC126" s="69">
        <f t="shared" si="19"/>
        <v>95.692901611303142</v>
      </c>
    </row>
    <row r="127" spans="18:29" x14ac:dyDescent="0.3">
      <c r="R127" s="12">
        <v>123</v>
      </c>
      <c r="S127" s="29">
        <v>60.2</v>
      </c>
      <c r="T127" s="78">
        <f t="shared" si="9"/>
        <v>1.0638218123218439E-3</v>
      </c>
      <c r="U127" s="15">
        <f t="shared" si="10"/>
        <v>2.3586656815426128</v>
      </c>
      <c r="V127" s="60">
        <f t="shared" si="11"/>
        <v>7.3215842222941863</v>
      </c>
      <c r="W127" s="16">
        <f t="shared" si="20"/>
        <v>92.678415777705808</v>
      </c>
      <c r="X127" s="15">
        <f t="shared" si="14"/>
        <v>2.4353843460076647</v>
      </c>
      <c r="Y127" s="60">
        <f t="shared" si="18"/>
        <v>4.3070983886968612</v>
      </c>
      <c r="Z127" s="16">
        <f t="shared" si="21"/>
        <v>95.692901611303142</v>
      </c>
      <c r="AA127" s="64">
        <f t="shared" si="16"/>
        <v>3.014485833597325</v>
      </c>
      <c r="AB127" s="68">
        <v>2.0934216851622351</v>
      </c>
      <c r="AC127" s="69">
        <f t="shared" si="19"/>
        <v>95.692901611303142</v>
      </c>
    </row>
    <row r="128" spans="18:29" x14ac:dyDescent="0.3">
      <c r="R128" s="12">
        <v>124</v>
      </c>
      <c r="S128" s="29">
        <v>60.2</v>
      </c>
      <c r="T128" s="78">
        <f t="shared" si="9"/>
        <v>1.0638218123218439E-3</v>
      </c>
      <c r="U128" s="15">
        <f t="shared" si="10"/>
        <v>2.3586656815426128</v>
      </c>
      <c r="V128" s="60">
        <f t="shared" si="11"/>
        <v>7.3215842222941863</v>
      </c>
      <c r="W128" s="16">
        <f t="shared" si="20"/>
        <v>92.678415777705808</v>
      </c>
      <c r="X128" s="15">
        <f t="shared" si="14"/>
        <v>2.4353843460076647</v>
      </c>
      <c r="Y128" s="60">
        <f t="shared" si="18"/>
        <v>4.3070983886968612</v>
      </c>
      <c r="Z128" s="16">
        <f t="shared" si="21"/>
        <v>95.692901611303142</v>
      </c>
      <c r="AA128" s="64">
        <f t="shared" si="16"/>
        <v>3.014485833597325</v>
      </c>
      <c r="AB128" s="68">
        <v>2.0969100130080562</v>
      </c>
      <c r="AC128" s="69">
        <f t="shared" si="19"/>
        <v>95.692901611303142</v>
      </c>
    </row>
    <row r="129" spans="18:29" x14ac:dyDescent="0.3">
      <c r="R129" s="12">
        <v>125</v>
      </c>
      <c r="S129" s="29">
        <v>60.2</v>
      </c>
      <c r="T129" s="78">
        <f t="shared" si="9"/>
        <v>1.0638218123218439E-3</v>
      </c>
      <c r="U129" s="15">
        <f t="shared" si="10"/>
        <v>2.3586656815426128</v>
      </c>
      <c r="V129" s="60">
        <f t="shared" si="11"/>
        <v>7.3215842222941863</v>
      </c>
      <c r="W129" s="16">
        <f t="shared" si="20"/>
        <v>92.678415777705808</v>
      </c>
      <c r="X129" s="15">
        <f t="shared" si="14"/>
        <v>2.4353843460076647</v>
      </c>
      <c r="Y129" s="60">
        <f t="shared" si="18"/>
        <v>4.3070983886968612</v>
      </c>
      <c r="Z129" s="16">
        <f t="shared" si="21"/>
        <v>95.692901611303142</v>
      </c>
      <c r="AA129" s="64">
        <f t="shared" si="16"/>
        <v>3.014485833597325</v>
      </c>
      <c r="AB129" s="68">
        <v>2.1003705451175629</v>
      </c>
      <c r="AC129" s="69">
        <f t="shared" si="19"/>
        <v>95.692901611303142</v>
      </c>
    </row>
    <row r="130" spans="18:29" x14ac:dyDescent="0.3">
      <c r="R130" s="12">
        <v>126</v>
      </c>
      <c r="S130" s="29">
        <v>60.2</v>
      </c>
      <c r="T130" s="78">
        <f t="shared" si="9"/>
        <v>1.0638218123218439E-3</v>
      </c>
      <c r="U130" s="15">
        <f t="shared" si="10"/>
        <v>2.3586656815426128</v>
      </c>
      <c r="V130" s="60">
        <f t="shared" si="11"/>
        <v>7.3215842222941863</v>
      </c>
      <c r="W130" s="16">
        <f t="shared" si="20"/>
        <v>92.678415777705808</v>
      </c>
      <c r="X130" s="15">
        <f t="shared" si="14"/>
        <v>2.4353843460076647</v>
      </c>
      <c r="Y130" s="60">
        <f t="shared" si="18"/>
        <v>4.3070983886968612</v>
      </c>
      <c r="Z130" s="16">
        <f t="shared" si="21"/>
        <v>95.692901611303142</v>
      </c>
      <c r="AA130" s="64">
        <f t="shared" si="16"/>
        <v>3.014485833597325</v>
      </c>
      <c r="AB130" s="68">
        <v>2.1038037209559568</v>
      </c>
      <c r="AC130" s="69">
        <f t="shared" si="19"/>
        <v>95.692901611303142</v>
      </c>
    </row>
    <row r="131" spans="18:29" x14ac:dyDescent="0.3">
      <c r="R131" s="12">
        <v>127</v>
      </c>
      <c r="S131" s="29">
        <v>60.2</v>
      </c>
      <c r="T131" s="78">
        <f t="shared" si="9"/>
        <v>1.0638218123218439E-3</v>
      </c>
      <c r="U131" s="15">
        <f t="shared" si="10"/>
        <v>2.3586656815426128</v>
      </c>
      <c r="V131" s="60">
        <f t="shared" si="11"/>
        <v>7.3215842222941863</v>
      </c>
      <c r="W131" s="16">
        <f t="shared" si="20"/>
        <v>92.678415777705808</v>
      </c>
      <c r="X131" s="15">
        <f t="shared" si="14"/>
        <v>2.4353843460076647</v>
      </c>
      <c r="Y131" s="60">
        <f t="shared" si="18"/>
        <v>4.3070983886968612</v>
      </c>
      <c r="Z131" s="16">
        <f t="shared" si="21"/>
        <v>95.692901611303142</v>
      </c>
      <c r="AA131" s="64">
        <f t="shared" si="16"/>
        <v>3.014485833597325</v>
      </c>
      <c r="AB131" s="68">
        <v>2.1072099696478683</v>
      </c>
      <c r="AC131" s="69">
        <f t="shared" si="19"/>
        <v>95.692901611303142</v>
      </c>
    </row>
    <row r="132" spans="18:29" x14ac:dyDescent="0.3">
      <c r="R132" s="12">
        <v>128</v>
      </c>
      <c r="S132" s="29">
        <v>60.2</v>
      </c>
      <c r="T132" s="78">
        <f t="shared" ref="T132:T149" si="22">(PI()*$D$10^2/4*S132)*10^-9</f>
        <v>1.0638218123218439E-3</v>
      </c>
      <c r="U132" s="15">
        <f t="shared" ref="U132:U149" si="23">$D$14/T132*10^-6</f>
        <v>2.3586656815426128</v>
      </c>
      <c r="V132" s="60">
        <f t="shared" ref="V132:V149" si="24">(1-(U132/$D$12))*100</f>
        <v>7.3215842222941863</v>
      </c>
      <c r="W132" s="16">
        <f t="shared" si="20"/>
        <v>92.678415777705808</v>
      </c>
      <c r="X132" s="15">
        <f t="shared" si="14"/>
        <v>2.4353843460076647</v>
      </c>
      <c r="Y132" s="60">
        <f t="shared" si="18"/>
        <v>4.3070983886968612</v>
      </c>
      <c r="Z132" s="16">
        <f t="shared" si="21"/>
        <v>95.692901611303142</v>
      </c>
      <c r="AA132" s="64">
        <f t="shared" si="16"/>
        <v>3.014485833597325</v>
      </c>
      <c r="AB132" s="68">
        <v>2.1105897102992488</v>
      </c>
      <c r="AC132" s="69">
        <f t="shared" si="19"/>
        <v>95.692901611303142</v>
      </c>
    </row>
    <row r="133" spans="18:29" x14ac:dyDescent="0.3">
      <c r="R133" s="12">
        <v>129</v>
      </c>
      <c r="S133" s="29">
        <v>60.2</v>
      </c>
      <c r="T133" s="78">
        <f t="shared" si="22"/>
        <v>1.0638218123218439E-3</v>
      </c>
      <c r="U133" s="15">
        <f t="shared" si="23"/>
        <v>2.3586656815426128</v>
      </c>
      <c r="V133" s="60">
        <f t="shared" si="24"/>
        <v>7.3215842222941863</v>
      </c>
      <c r="W133" s="16">
        <f t="shared" si="20"/>
        <v>92.678415777705808</v>
      </c>
      <c r="X133" s="15">
        <f t="shared" ref="X133:X149" si="25">$D$15/$U$149*U133</f>
        <v>2.4353843460076647</v>
      </c>
      <c r="Y133" s="60">
        <f t="shared" si="18"/>
        <v>4.3070983886968612</v>
      </c>
      <c r="Z133" s="16">
        <f t="shared" si="21"/>
        <v>95.692901611303142</v>
      </c>
      <c r="AA133" s="64">
        <f t="shared" ref="AA133:AA137" si="26">V133-Y133</f>
        <v>3.014485833597325</v>
      </c>
      <c r="AB133" s="68">
        <v>2.1139433523068369</v>
      </c>
      <c r="AC133" s="69">
        <f t="shared" si="19"/>
        <v>95.852124409325285</v>
      </c>
    </row>
    <row r="134" spans="18:29" x14ac:dyDescent="0.3">
      <c r="R134" s="12">
        <v>130</v>
      </c>
      <c r="S134" s="29">
        <v>60.1</v>
      </c>
      <c r="T134" s="78">
        <f t="shared" si="22"/>
        <v>1.0620546664541995E-3</v>
      </c>
      <c r="U134" s="15">
        <f t="shared" si="23"/>
        <v>2.3625902500643146</v>
      </c>
      <c r="V134" s="60">
        <f t="shared" si="24"/>
        <v>7.1673772076890074</v>
      </c>
      <c r="W134" s="16">
        <f t="shared" si="20"/>
        <v>92.832622792310985</v>
      </c>
      <c r="X134" s="15">
        <f t="shared" si="25"/>
        <v>2.4394365662173283</v>
      </c>
      <c r="Y134" s="60">
        <f t="shared" si="18"/>
        <v>4.1478755906747207</v>
      </c>
      <c r="Z134" s="16">
        <f t="shared" si="21"/>
        <v>95.852124409325285</v>
      </c>
      <c r="AA134" s="64">
        <f t="shared" si="26"/>
        <v>3.0195016170142868</v>
      </c>
      <c r="AB134" s="68">
        <v>2.1172712956557644</v>
      </c>
      <c r="AC134" s="69">
        <f t="shared" si="19"/>
        <v>95.852124409325285</v>
      </c>
    </row>
    <row r="135" spans="18:29" x14ac:dyDescent="0.3">
      <c r="R135" s="12">
        <v>131</v>
      </c>
      <c r="S135" s="29">
        <v>60.1</v>
      </c>
      <c r="T135" s="78">
        <f t="shared" si="22"/>
        <v>1.0620546664541995E-3</v>
      </c>
      <c r="U135" s="15">
        <f t="shared" si="23"/>
        <v>2.3625902500643146</v>
      </c>
      <c r="V135" s="60">
        <f t="shared" si="24"/>
        <v>7.1673772076890074</v>
      </c>
      <c r="W135" s="16">
        <f t="shared" si="20"/>
        <v>92.832622792310985</v>
      </c>
      <c r="X135" s="15">
        <f t="shared" si="25"/>
        <v>2.4394365662173283</v>
      </c>
      <c r="Y135" s="60">
        <f t="shared" si="18"/>
        <v>4.1478755906747207</v>
      </c>
      <c r="Z135" s="16">
        <f t="shared" si="21"/>
        <v>95.852124409325285</v>
      </c>
      <c r="AA135" s="64">
        <f t="shared" si="26"/>
        <v>3.0195016170142868</v>
      </c>
      <c r="AB135" s="68">
        <v>2.12057393120585</v>
      </c>
      <c r="AC135" s="69">
        <f t="shared" si="19"/>
        <v>95.852124409325285</v>
      </c>
    </row>
    <row r="136" spans="18:29" x14ac:dyDescent="0.3">
      <c r="R136" s="12">
        <v>132</v>
      </c>
      <c r="S136" s="29">
        <v>60.1</v>
      </c>
      <c r="T136" s="78">
        <f t="shared" si="22"/>
        <v>1.0620546664541995E-3</v>
      </c>
      <c r="U136" s="15">
        <f t="shared" si="23"/>
        <v>2.3625902500643146</v>
      </c>
      <c r="V136" s="60">
        <f t="shared" si="24"/>
        <v>7.1673772076890074</v>
      </c>
      <c r="W136" s="16">
        <f t="shared" si="20"/>
        <v>92.832622792310985</v>
      </c>
      <c r="X136" s="15">
        <f t="shared" si="25"/>
        <v>2.4394365662173283</v>
      </c>
      <c r="Y136" s="60">
        <f t="shared" si="18"/>
        <v>4.1478755906747207</v>
      </c>
      <c r="Z136" s="16">
        <f t="shared" si="21"/>
        <v>95.852124409325285</v>
      </c>
      <c r="AA136" s="64">
        <f t="shared" si="26"/>
        <v>3.0195016170142868</v>
      </c>
      <c r="AB136" s="68">
        <v>2.1238516409670858</v>
      </c>
      <c r="AC136" s="69">
        <f t="shared" si="19"/>
        <v>95.852124409325285</v>
      </c>
    </row>
    <row r="137" spans="18:29" x14ac:dyDescent="0.3">
      <c r="R137" s="12">
        <v>133</v>
      </c>
      <c r="S137" s="29">
        <v>60.1</v>
      </c>
      <c r="T137" s="78">
        <f t="shared" si="22"/>
        <v>1.0620546664541995E-3</v>
      </c>
      <c r="U137" s="15">
        <f t="shared" si="23"/>
        <v>2.3625902500643146</v>
      </c>
      <c r="V137" s="60">
        <f t="shared" si="24"/>
        <v>7.1673772076890074</v>
      </c>
      <c r="W137" s="16">
        <f t="shared" si="20"/>
        <v>92.832622792310985</v>
      </c>
      <c r="X137" s="15">
        <f t="shared" si="25"/>
        <v>2.4394365662173283</v>
      </c>
      <c r="Y137" s="60">
        <f t="shared" si="18"/>
        <v>4.1478755906747207</v>
      </c>
      <c r="Z137" s="16">
        <f t="shared" si="21"/>
        <v>95.852124409325285</v>
      </c>
      <c r="AA137" s="64">
        <f t="shared" si="26"/>
        <v>3.0195016170142868</v>
      </c>
      <c r="AB137" s="68">
        <v>2.1271047983648077</v>
      </c>
      <c r="AC137" s="69">
        <f>Z138</f>
        <v>95.852124409325285</v>
      </c>
    </row>
    <row r="138" spans="18:29" x14ac:dyDescent="0.3">
      <c r="R138" s="12">
        <v>134</v>
      </c>
      <c r="S138" s="29">
        <v>60.1</v>
      </c>
      <c r="T138" s="78">
        <f t="shared" si="22"/>
        <v>1.0620546664541995E-3</v>
      </c>
      <c r="U138" s="15">
        <f t="shared" si="23"/>
        <v>2.3625902500643146</v>
      </c>
      <c r="V138" s="60">
        <f t="shared" si="24"/>
        <v>7.1673772076890074</v>
      </c>
      <c r="W138" s="16">
        <f>100-V138</f>
        <v>92.832622792310985</v>
      </c>
      <c r="X138" s="15">
        <f t="shared" si="25"/>
        <v>2.4394365662173283</v>
      </c>
      <c r="Y138" s="60">
        <f t="shared" si="18"/>
        <v>4.1478755906747207</v>
      </c>
      <c r="Z138" s="16">
        <f>100-Y138</f>
        <v>95.852124409325285</v>
      </c>
      <c r="AA138" s="64">
        <f>V138-Y138</f>
        <v>3.0195016170142868</v>
      </c>
      <c r="AB138" s="68">
        <v>2.1303337684950061</v>
      </c>
      <c r="AC138" s="69">
        <f t="shared" ref="AC138:AC148" si="27">Z139</f>
        <v>95.852124409325285</v>
      </c>
    </row>
    <row r="139" spans="18:29" x14ac:dyDescent="0.3">
      <c r="R139" s="12">
        <v>135</v>
      </c>
      <c r="S139" s="29">
        <v>60.1</v>
      </c>
      <c r="T139" s="78">
        <f t="shared" si="22"/>
        <v>1.0620546664541995E-3</v>
      </c>
      <c r="U139" s="15">
        <f t="shared" si="23"/>
        <v>2.3625902500643146</v>
      </c>
      <c r="V139" s="60">
        <f t="shared" si="24"/>
        <v>7.1673772076890074</v>
      </c>
      <c r="W139" s="16">
        <f t="shared" ref="W139:W149" si="28">100-V139</f>
        <v>92.832622792310985</v>
      </c>
      <c r="X139" s="15">
        <f t="shared" si="25"/>
        <v>2.4394365662173283</v>
      </c>
      <c r="Y139" s="60">
        <f t="shared" si="18"/>
        <v>4.1478755906747207</v>
      </c>
      <c r="Z139" s="16">
        <f t="shared" ref="Z139:Z149" si="29">100-Y139</f>
        <v>95.852124409325285</v>
      </c>
      <c r="AA139" s="64">
        <f t="shared" ref="AA139:AA149" si="30">V139-Y139</f>
        <v>3.0195016170142868</v>
      </c>
      <c r="AB139" s="68">
        <v>2.1335389083702174</v>
      </c>
      <c r="AC139" s="69">
        <f t="shared" si="27"/>
        <v>95.852124409325285</v>
      </c>
    </row>
    <row r="140" spans="18:29" x14ac:dyDescent="0.3">
      <c r="R140" s="12">
        <v>136</v>
      </c>
      <c r="S140" s="29">
        <v>60.1</v>
      </c>
      <c r="T140" s="78">
        <f t="shared" si="22"/>
        <v>1.0620546664541995E-3</v>
      </c>
      <c r="U140" s="15">
        <f t="shared" si="23"/>
        <v>2.3625902500643146</v>
      </c>
      <c r="V140" s="60">
        <f t="shared" si="24"/>
        <v>7.1673772076890074</v>
      </c>
      <c r="W140" s="16">
        <f t="shared" si="28"/>
        <v>92.832622792310985</v>
      </c>
      <c r="X140" s="15">
        <f t="shared" si="25"/>
        <v>2.4394365662173283</v>
      </c>
      <c r="Y140" s="60">
        <f t="shared" si="18"/>
        <v>4.1478755906747207</v>
      </c>
      <c r="Z140" s="16">
        <f t="shared" si="29"/>
        <v>95.852124409325285</v>
      </c>
      <c r="AA140" s="64">
        <f t="shared" si="30"/>
        <v>3.0195016170142868</v>
      </c>
      <c r="AB140" s="68">
        <v>2.1367205671564067</v>
      </c>
      <c r="AC140" s="69">
        <f t="shared" si="27"/>
        <v>95.852124409325285</v>
      </c>
    </row>
    <row r="141" spans="18:29" x14ac:dyDescent="0.3">
      <c r="R141" s="12">
        <v>137</v>
      </c>
      <c r="S141" s="29">
        <v>60.1</v>
      </c>
      <c r="T141" s="78">
        <f t="shared" si="22"/>
        <v>1.0620546664541995E-3</v>
      </c>
      <c r="U141" s="15">
        <f t="shared" si="23"/>
        <v>2.3625902500643146</v>
      </c>
      <c r="V141" s="60">
        <f t="shared" si="24"/>
        <v>7.1673772076890074</v>
      </c>
      <c r="W141" s="16">
        <f t="shared" si="28"/>
        <v>92.832622792310985</v>
      </c>
      <c r="X141" s="15">
        <f t="shared" si="25"/>
        <v>2.4394365662173283</v>
      </c>
      <c r="Y141" s="60">
        <f t="shared" si="18"/>
        <v>4.1478755906747207</v>
      </c>
      <c r="Z141" s="16">
        <f t="shared" si="29"/>
        <v>95.852124409325285</v>
      </c>
      <c r="AA141" s="64">
        <f t="shared" si="30"/>
        <v>3.0195016170142868</v>
      </c>
      <c r="AB141" s="68">
        <v>2.1398790864012365</v>
      </c>
      <c r="AC141" s="69">
        <f t="shared" si="27"/>
        <v>95.852124409325285</v>
      </c>
    </row>
    <row r="142" spans="18:29" x14ac:dyDescent="0.3">
      <c r="R142" s="12">
        <v>138</v>
      </c>
      <c r="S142" s="29">
        <v>60.1</v>
      </c>
      <c r="T142" s="78">
        <f t="shared" si="22"/>
        <v>1.0620546664541995E-3</v>
      </c>
      <c r="U142" s="15">
        <f t="shared" si="23"/>
        <v>2.3625902500643146</v>
      </c>
      <c r="V142" s="60">
        <f t="shared" si="24"/>
        <v>7.1673772076890074</v>
      </c>
      <c r="W142" s="16">
        <f t="shared" si="28"/>
        <v>92.832622792310985</v>
      </c>
      <c r="X142" s="15">
        <f t="shared" si="25"/>
        <v>2.4394365662173283</v>
      </c>
      <c r="Y142" s="60">
        <f t="shared" si="18"/>
        <v>4.1478755906747207</v>
      </c>
      <c r="Z142" s="16">
        <f t="shared" si="29"/>
        <v>95.852124409325285</v>
      </c>
      <c r="AA142" s="64">
        <f t="shared" si="30"/>
        <v>3.0195016170142868</v>
      </c>
      <c r="AB142" s="68">
        <v>2.143014800254095</v>
      </c>
      <c r="AC142" s="69">
        <f t="shared" si="27"/>
        <v>96.011877950007502</v>
      </c>
    </row>
    <row r="143" spans="18:29" x14ac:dyDescent="0.3">
      <c r="R143" s="12">
        <v>139</v>
      </c>
      <c r="S143" s="29">
        <v>60</v>
      </c>
      <c r="T143" s="78">
        <f t="shared" si="22"/>
        <v>1.0602875205865555E-3</v>
      </c>
      <c r="U143" s="15">
        <f t="shared" si="23"/>
        <v>2.3665279004810884</v>
      </c>
      <c r="V143" s="60">
        <f t="shared" si="24"/>
        <v>7.0126561697018257</v>
      </c>
      <c r="W143" s="16">
        <f t="shared" si="28"/>
        <v>92.987343830298173</v>
      </c>
      <c r="X143" s="15">
        <f t="shared" si="25"/>
        <v>2.4435022938276907</v>
      </c>
      <c r="Y143" s="60">
        <f t="shared" si="18"/>
        <v>3.9881220499925041</v>
      </c>
      <c r="Z143" s="16">
        <f t="shared" si="29"/>
        <v>96.011877950007502</v>
      </c>
      <c r="AA143" s="64">
        <f t="shared" si="30"/>
        <v>3.0245341197093216</v>
      </c>
      <c r="AB143" s="68">
        <v>2.1461280356782382</v>
      </c>
      <c r="AC143" s="69">
        <f t="shared" si="27"/>
        <v>96.011877950007502</v>
      </c>
    </row>
    <row r="144" spans="18:29" x14ac:dyDescent="0.3">
      <c r="R144" s="12">
        <v>140</v>
      </c>
      <c r="S144" s="29">
        <v>60</v>
      </c>
      <c r="T144" s="78">
        <f t="shared" si="22"/>
        <v>1.0602875205865555E-3</v>
      </c>
      <c r="U144" s="15">
        <f t="shared" si="23"/>
        <v>2.3665279004810884</v>
      </c>
      <c r="V144" s="60">
        <f t="shared" si="24"/>
        <v>7.0126561697018257</v>
      </c>
      <c r="W144" s="16">
        <f t="shared" si="28"/>
        <v>92.987343830298173</v>
      </c>
      <c r="X144" s="15">
        <f t="shared" si="25"/>
        <v>2.4435022938276907</v>
      </c>
      <c r="Y144" s="60">
        <f t="shared" si="18"/>
        <v>3.9881220499925041</v>
      </c>
      <c r="Z144" s="16">
        <f t="shared" si="29"/>
        <v>96.011877950007502</v>
      </c>
      <c r="AA144" s="64">
        <f t="shared" si="30"/>
        <v>3.0245341197093216</v>
      </c>
      <c r="AB144" s="68">
        <v>2.1492191126553797</v>
      </c>
      <c r="AC144" s="69">
        <f t="shared" si="27"/>
        <v>96.011877950007502</v>
      </c>
    </row>
    <row r="145" spans="18:29" x14ac:dyDescent="0.3">
      <c r="R145" s="12">
        <v>141</v>
      </c>
      <c r="S145" s="29">
        <v>60</v>
      </c>
      <c r="T145" s="78">
        <f t="shared" si="22"/>
        <v>1.0602875205865555E-3</v>
      </c>
      <c r="U145" s="15">
        <f t="shared" si="23"/>
        <v>2.3665279004810884</v>
      </c>
      <c r="V145" s="60">
        <f t="shared" si="24"/>
        <v>7.0126561697018257</v>
      </c>
      <c r="W145" s="16">
        <f t="shared" si="28"/>
        <v>92.987343830298173</v>
      </c>
      <c r="X145" s="15">
        <f t="shared" si="25"/>
        <v>2.4435022938276907</v>
      </c>
      <c r="Y145" s="60">
        <f t="shared" si="18"/>
        <v>3.9881220499925041</v>
      </c>
      <c r="Z145" s="16">
        <f t="shared" si="29"/>
        <v>96.011877950007502</v>
      </c>
      <c r="AA145" s="64">
        <f t="shared" si="30"/>
        <v>3.0245341197093216</v>
      </c>
      <c r="AB145" s="68">
        <v>2.1522883443830563</v>
      </c>
      <c r="AC145" s="69">
        <f t="shared" si="27"/>
        <v>96.011877950007502</v>
      </c>
    </row>
    <row r="146" spans="18:29" x14ac:dyDescent="0.3">
      <c r="R146" s="12">
        <v>142</v>
      </c>
      <c r="S146" s="29">
        <v>60</v>
      </c>
      <c r="T146" s="78">
        <f t="shared" si="22"/>
        <v>1.0602875205865555E-3</v>
      </c>
      <c r="U146" s="15">
        <f t="shared" si="23"/>
        <v>2.3665279004810884</v>
      </c>
      <c r="V146" s="60">
        <f t="shared" si="24"/>
        <v>7.0126561697018257</v>
      </c>
      <c r="W146" s="16">
        <f t="shared" si="28"/>
        <v>92.987343830298173</v>
      </c>
      <c r="X146" s="15">
        <f t="shared" si="25"/>
        <v>2.4435022938276907</v>
      </c>
      <c r="Y146" s="60">
        <f t="shared" si="18"/>
        <v>3.9881220499925041</v>
      </c>
      <c r="Z146" s="16">
        <f t="shared" si="29"/>
        <v>96.011877950007502</v>
      </c>
      <c r="AA146" s="64">
        <f t="shared" si="30"/>
        <v>3.0245341197093216</v>
      </c>
      <c r="AB146" s="68">
        <v>2.1553360374650619</v>
      </c>
      <c r="AC146" s="69">
        <f t="shared" si="27"/>
        <v>96.011877950007502</v>
      </c>
    </row>
    <row r="147" spans="18:29" x14ac:dyDescent="0.3">
      <c r="R147" s="12">
        <v>143</v>
      </c>
      <c r="S147" s="29">
        <v>60</v>
      </c>
      <c r="T147" s="78">
        <f t="shared" si="22"/>
        <v>1.0602875205865555E-3</v>
      </c>
      <c r="U147" s="15">
        <f t="shared" si="23"/>
        <v>2.3665279004810884</v>
      </c>
      <c r="V147" s="60">
        <f t="shared" si="24"/>
        <v>7.0126561697018257</v>
      </c>
      <c r="W147" s="16">
        <f t="shared" si="28"/>
        <v>92.987343830298173</v>
      </c>
      <c r="X147" s="15">
        <f t="shared" si="25"/>
        <v>2.4435022938276907</v>
      </c>
      <c r="Y147" s="60">
        <f t="shared" si="18"/>
        <v>3.9881220499925041</v>
      </c>
      <c r="Z147" s="16">
        <f t="shared" si="29"/>
        <v>96.011877950007502</v>
      </c>
      <c r="AA147" s="64">
        <f t="shared" si="30"/>
        <v>3.0245341197093216</v>
      </c>
      <c r="AB147" s="68">
        <v>2.1583624920952498</v>
      </c>
      <c r="AC147" s="69">
        <f t="shared" si="27"/>
        <v>96.011877950007502</v>
      </c>
    </row>
    <row r="148" spans="18:29" ht="15" thickBot="1" x14ac:dyDescent="0.35">
      <c r="R148" s="12">
        <v>144</v>
      </c>
      <c r="S148" s="29">
        <v>60</v>
      </c>
      <c r="T148" s="78">
        <f t="shared" si="22"/>
        <v>1.0602875205865555E-3</v>
      </c>
      <c r="U148" s="15">
        <f t="shared" si="23"/>
        <v>2.3665279004810884</v>
      </c>
      <c r="V148" s="60">
        <f t="shared" si="24"/>
        <v>7.0126561697018257</v>
      </c>
      <c r="W148" s="16">
        <f t="shared" si="28"/>
        <v>92.987343830298173</v>
      </c>
      <c r="X148" s="15">
        <f t="shared" si="25"/>
        <v>2.4435022938276907</v>
      </c>
      <c r="Y148" s="60">
        <f t="shared" si="18"/>
        <v>3.9881220499925041</v>
      </c>
      <c r="Z148" s="16">
        <f t="shared" si="29"/>
        <v>96.011877950007502</v>
      </c>
      <c r="AA148" s="64">
        <f t="shared" si="30"/>
        <v>3.0245341197093216</v>
      </c>
      <c r="AB148" s="70">
        <v>2.1613680022349748</v>
      </c>
      <c r="AC148" s="71">
        <f t="shared" si="27"/>
        <v>96.011877950007502</v>
      </c>
    </row>
    <row r="149" spans="18:29" ht="15" thickBot="1" x14ac:dyDescent="0.35">
      <c r="R149" s="45">
        <v>145</v>
      </c>
      <c r="S149" s="31">
        <v>60</v>
      </c>
      <c r="T149" s="79">
        <f t="shared" si="22"/>
        <v>1.0602875205865555E-3</v>
      </c>
      <c r="U149" s="47">
        <f t="shared" si="23"/>
        <v>2.3665279004810884</v>
      </c>
      <c r="V149" s="61">
        <f t="shared" si="24"/>
        <v>7.0126561697018257</v>
      </c>
      <c r="W149" s="48">
        <f t="shared" si="28"/>
        <v>92.987343830298173</v>
      </c>
      <c r="X149" s="47">
        <f t="shared" si="25"/>
        <v>2.4435022938276907</v>
      </c>
      <c r="Y149" s="61">
        <f t="shared" si="18"/>
        <v>3.9881220499925041</v>
      </c>
      <c r="Z149" s="48">
        <f t="shared" si="29"/>
        <v>96.011877950007502</v>
      </c>
      <c r="AA149" s="49">
        <f t="shared" si="30"/>
        <v>3.0245341197093216</v>
      </c>
      <c r="AB149" s="75"/>
      <c r="AC149" s="75"/>
    </row>
    <row r="150" spans="18:29" x14ac:dyDescent="0.3">
      <c r="R150" s="34"/>
      <c r="S150" s="35"/>
      <c r="T150" s="80"/>
      <c r="U150" s="75"/>
      <c r="V150" s="72"/>
      <c r="W150" s="72"/>
      <c r="X150" s="75"/>
      <c r="Y150" s="72"/>
      <c r="Z150" s="72"/>
      <c r="AA150" s="72"/>
      <c r="AB150" s="75"/>
      <c r="AC150" s="75"/>
    </row>
    <row r="151" spans="18:29" x14ac:dyDescent="0.3">
      <c r="R151" s="34"/>
      <c r="S151" s="35"/>
      <c r="T151" s="80"/>
      <c r="U151" s="75"/>
      <c r="V151" s="72"/>
      <c r="W151" s="72"/>
      <c r="X151" s="75"/>
      <c r="Y151" s="72"/>
      <c r="Z151" s="72"/>
      <c r="AA151" s="72"/>
      <c r="AB151" s="75"/>
      <c r="AC151" s="75"/>
    </row>
    <row r="152" spans="18:29" x14ac:dyDescent="0.3">
      <c r="R152" s="34"/>
      <c r="S152" s="35"/>
      <c r="T152" s="80"/>
      <c r="U152" s="75"/>
      <c r="V152" s="72"/>
      <c r="W152" s="72"/>
      <c r="X152" s="75"/>
      <c r="Y152" s="72"/>
      <c r="Z152" s="72"/>
      <c r="AA152" s="72"/>
      <c r="AB152" s="75"/>
      <c r="AC152" s="75"/>
    </row>
    <row r="153" spans="18:29" x14ac:dyDescent="0.3">
      <c r="R153" s="34"/>
      <c r="S153" s="35"/>
      <c r="T153" s="80"/>
      <c r="U153" s="75"/>
      <c r="V153" s="72"/>
      <c r="W153" s="72"/>
      <c r="X153" s="75"/>
      <c r="Y153" s="72"/>
      <c r="Z153" s="72"/>
      <c r="AA153" s="72"/>
      <c r="AB153" s="75"/>
      <c r="AC153" s="75"/>
    </row>
    <row r="154" spans="18:29" x14ac:dyDescent="0.3">
      <c r="R154" s="34"/>
      <c r="S154" s="35"/>
      <c r="T154" s="80"/>
      <c r="U154" s="75"/>
      <c r="V154" s="72"/>
      <c r="W154" s="72"/>
      <c r="X154" s="75"/>
      <c r="Y154" s="72"/>
      <c r="Z154" s="72"/>
      <c r="AA154" s="72"/>
      <c r="AB154" s="75"/>
      <c r="AC154" s="75"/>
    </row>
    <row r="155" spans="18:29" x14ac:dyDescent="0.3">
      <c r="R155" s="34"/>
      <c r="S155" s="35"/>
      <c r="T155" s="80"/>
      <c r="U155" s="75"/>
      <c r="V155" s="72"/>
      <c r="W155" s="72"/>
      <c r="X155" s="75"/>
      <c r="Y155" s="72"/>
      <c r="Z155" s="72"/>
      <c r="AA155" s="72"/>
      <c r="AB155" s="75"/>
      <c r="AC155" s="75"/>
    </row>
    <row r="156" spans="18:29" x14ac:dyDescent="0.3">
      <c r="R156" s="34"/>
      <c r="S156" s="35"/>
      <c r="T156" s="80"/>
      <c r="U156" s="75"/>
      <c r="V156" s="72"/>
      <c r="W156" s="72"/>
      <c r="X156" s="75"/>
      <c r="Y156" s="72"/>
      <c r="Z156" s="72"/>
      <c r="AA156" s="72"/>
      <c r="AB156" s="75"/>
      <c r="AC156" s="75"/>
    </row>
    <row r="157" spans="18:29" x14ac:dyDescent="0.3">
      <c r="R157" s="34"/>
      <c r="S157" s="35"/>
      <c r="T157" s="80"/>
      <c r="U157" s="75"/>
      <c r="V157" s="72"/>
      <c r="W157" s="72"/>
      <c r="X157" s="75"/>
      <c r="Y157" s="72"/>
      <c r="Z157" s="72"/>
      <c r="AA157" s="72"/>
      <c r="AB157" s="75"/>
      <c r="AC157" s="75"/>
    </row>
    <row r="158" spans="18:29" x14ac:dyDescent="0.3">
      <c r="R158" s="34"/>
      <c r="S158" s="35"/>
      <c r="T158" s="80"/>
      <c r="U158" s="75"/>
      <c r="V158" s="72"/>
      <c r="W158" s="72"/>
      <c r="X158" s="75"/>
      <c r="Y158" s="72"/>
      <c r="Z158" s="72"/>
      <c r="AA158" s="72"/>
      <c r="AB158" s="75"/>
      <c r="AC158" s="75"/>
    </row>
    <row r="159" spans="18:29" x14ac:dyDescent="0.3">
      <c r="R159" s="34"/>
      <c r="S159" s="35"/>
      <c r="T159" s="80"/>
      <c r="U159" s="75"/>
      <c r="V159" s="72"/>
      <c r="W159" s="72"/>
      <c r="X159" s="75"/>
      <c r="Y159" s="72"/>
      <c r="Z159" s="72"/>
      <c r="AA159" s="72"/>
      <c r="AB159" s="75"/>
      <c r="AC159" s="75"/>
    </row>
    <row r="160" spans="18:29" x14ac:dyDescent="0.3">
      <c r="R160" s="34"/>
      <c r="S160" s="35"/>
      <c r="T160" s="80"/>
      <c r="U160" s="75"/>
      <c r="V160" s="72"/>
      <c r="W160" s="72"/>
      <c r="X160" s="75"/>
      <c r="Y160" s="72"/>
      <c r="Z160" s="72"/>
      <c r="AA160" s="72"/>
      <c r="AB160" s="75"/>
      <c r="AC160" s="75"/>
    </row>
    <row r="161" spans="18:29" x14ac:dyDescent="0.3">
      <c r="R161" s="34"/>
      <c r="S161" s="35"/>
      <c r="T161" s="80"/>
      <c r="U161" s="75"/>
      <c r="V161" s="72"/>
      <c r="W161" s="72"/>
      <c r="X161" s="75"/>
      <c r="Y161" s="72"/>
      <c r="Z161" s="72"/>
      <c r="AA161" s="72"/>
      <c r="AB161" s="75"/>
      <c r="AC161" s="75"/>
    </row>
    <row r="162" spans="18:29" x14ac:dyDescent="0.3">
      <c r="R162" s="34"/>
      <c r="S162" s="35"/>
      <c r="T162" s="80"/>
      <c r="U162" s="75"/>
      <c r="V162" s="72"/>
      <c r="W162" s="72"/>
      <c r="X162" s="75"/>
      <c r="Y162" s="72"/>
      <c r="Z162" s="72"/>
      <c r="AA162" s="72"/>
      <c r="AB162" s="75"/>
      <c r="AC162" s="75"/>
    </row>
    <row r="163" spans="18:29" x14ac:dyDescent="0.3">
      <c r="R163" s="34"/>
      <c r="S163" s="35"/>
      <c r="T163" s="80"/>
      <c r="U163" s="75"/>
      <c r="V163" s="72"/>
      <c r="W163" s="72"/>
      <c r="X163" s="75"/>
      <c r="Y163" s="72"/>
      <c r="Z163" s="72"/>
      <c r="AA163" s="72"/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C234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82FFBF-0FB0-4579-A7F0-8C3C55F666DA}">
  <dimension ref="B2:AC234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</v>
      </c>
      <c r="T4" s="77">
        <f t="shared" ref="T4:T67" si="0">(PI()*$D$10^2/4*S4)*10^-9</f>
        <v>1.2723450247038664E-3</v>
      </c>
      <c r="U4" s="57">
        <f t="shared" ref="U4:U67" si="1">$D$14/T4*10^-6</f>
        <v>1.9728925340704968</v>
      </c>
      <c r="V4" s="59">
        <f t="shared" ref="V4:V67" si="2">(1-(U4/$D$12))*100</f>
        <v>22.47966467306496</v>
      </c>
      <c r="W4" s="58">
        <f>100-V4</f>
        <v>77.52033532693504</v>
      </c>
      <c r="X4" s="57">
        <f>$D$15/$U$141*U4</f>
        <v>2.0390529399550745</v>
      </c>
      <c r="Y4" s="59">
        <f t="shared" ref="Y4:Y67" si="3">(1-(X4/$D$12))*100</f>
        <v>19.880041652059944</v>
      </c>
      <c r="Z4" s="58">
        <f>100-Y4</f>
        <v>80.119958347940056</v>
      </c>
      <c r="AA4" s="63">
        <f>V4-Y4</f>
        <v>2.5996230210050157</v>
      </c>
      <c r="AB4" s="66" cm="1">
        <f t="array" ref="AB4:AB140">LOG10(R5:R141)</f>
        <v>0</v>
      </c>
      <c r="AC4" s="67">
        <f>Z5</f>
        <v>82.882715532351796</v>
      </c>
    </row>
    <row r="5" spans="2:29" ht="15" thickBot="1" x14ac:dyDescent="0.35">
      <c r="R5" s="12">
        <v>1</v>
      </c>
      <c r="S5" s="13">
        <v>69.599999999999994</v>
      </c>
      <c r="T5" s="78">
        <f t="shared" si="0"/>
        <v>1.229933523880404E-3</v>
      </c>
      <c r="U5" s="15">
        <f t="shared" si="1"/>
        <v>2.0409233111074108</v>
      </c>
      <c r="V5" s="60">
        <f t="shared" si="2"/>
        <v>19.80654966179133</v>
      </c>
      <c r="W5" s="16">
        <f t="shared" ref="W5:W68" si="4">100-V5</f>
        <v>80.193450338208663</v>
      </c>
      <c r="X5" s="15">
        <f t="shared" ref="X5:X68" si="5">$D$15/$U$141*U5</f>
        <v>2.1093651102983531</v>
      </c>
      <c r="Y5" s="60">
        <f t="shared" si="3"/>
        <v>17.117284467648208</v>
      </c>
      <c r="Z5" s="16">
        <f t="shared" ref="Z5:Z68" si="6">100-Y5</f>
        <v>82.882715532351796</v>
      </c>
      <c r="AA5" s="64">
        <f t="shared" ref="AA5:AA68" si="7">V5-Y5</f>
        <v>2.6892651941431218</v>
      </c>
      <c r="AB5" s="68">
        <v>0.3010299956639812</v>
      </c>
      <c r="AC5" s="69">
        <f t="shared" ref="AC5:AC68" si="8">Z6</f>
        <v>84.336798260989525</v>
      </c>
    </row>
    <row r="6" spans="2:29" x14ac:dyDescent="0.3">
      <c r="B6" s="20" t="s">
        <v>12</v>
      </c>
      <c r="C6" s="21" t="s">
        <v>35</v>
      </c>
      <c r="R6" s="12">
        <v>2</v>
      </c>
      <c r="S6" s="13">
        <v>68.400000000000006</v>
      </c>
      <c r="T6" s="78">
        <f t="shared" si="0"/>
        <v>1.2087277734686732E-3</v>
      </c>
      <c r="U6" s="15">
        <f t="shared" si="1"/>
        <v>2.0767289832321016</v>
      </c>
      <c r="V6" s="60">
        <f t="shared" si="2"/>
        <v>18.399647024278909</v>
      </c>
      <c r="W6" s="16">
        <f t="shared" si="4"/>
        <v>81.600352975721094</v>
      </c>
      <c r="X6" s="15">
        <f t="shared" si="5"/>
        <v>2.1463715157421834</v>
      </c>
      <c r="Y6" s="60">
        <f t="shared" si="3"/>
        <v>15.663201739010468</v>
      </c>
      <c r="Z6" s="16">
        <f t="shared" si="6"/>
        <v>84.336798260989525</v>
      </c>
      <c r="AA6" s="64">
        <f t="shared" si="7"/>
        <v>2.7364452852684416</v>
      </c>
      <c r="AB6" s="68">
        <v>0.47712125471966244</v>
      </c>
      <c r="AC6" s="69">
        <f t="shared" si="8"/>
        <v>85.20881833163493</v>
      </c>
    </row>
    <row r="7" spans="2:29" x14ac:dyDescent="0.3">
      <c r="B7" s="24" t="s">
        <v>14</v>
      </c>
      <c r="C7" s="25">
        <v>45743</v>
      </c>
      <c r="R7" s="12">
        <v>3</v>
      </c>
      <c r="S7" s="13">
        <v>67.7</v>
      </c>
      <c r="T7" s="78">
        <f t="shared" si="0"/>
        <v>1.1963577523951634E-3</v>
      </c>
      <c r="U7" s="15">
        <f t="shared" si="1"/>
        <v>2.0982018087603511</v>
      </c>
      <c r="V7" s="60">
        <f t="shared" si="2"/>
        <v>17.555921070320192</v>
      </c>
      <c r="W7" s="16">
        <f t="shared" si="4"/>
        <v>82.444078929679804</v>
      </c>
      <c r="X7" s="15">
        <f t="shared" si="5"/>
        <v>2.1685644265401089</v>
      </c>
      <c r="Y7" s="60">
        <f t="shared" si="3"/>
        <v>14.791181668365072</v>
      </c>
      <c r="Z7" s="16">
        <f t="shared" si="6"/>
        <v>85.20881833163493</v>
      </c>
      <c r="AA7" s="64">
        <f t="shared" si="7"/>
        <v>2.7647394019551204</v>
      </c>
      <c r="AB7" s="68">
        <v>0.6020599913279624</v>
      </c>
      <c r="AC7" s="69">
        <f t="shared" si="8"/>
        <v>85.970745172156256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67.099999999999994</v>
      </c>
      <c r="T8" s="78">
        <f t="shared" si="0"/>
        <v>1.1857548771892976E-3</v>
      </c>
      <c r="U8" s="15">
        <f t="shared" si="1"/>
        <v>2.1169636729221426</v>
      </c>
      <c r="V8" s="60">
        <f t="shared" si="2"/>
        <v>16.81871619166434</v>
      </c>
      <c r="W8" s="16">
        <f t="shared" si="4"/>
        <v>83.181283808335664</v>
      </c>
      <c r="X8" s="15">
        <f t="shared" si="5"/>
        <v>2.1879554646313766</v>
      </c>
      <c r="Y8" s="60">
        <f t="shared" si="3"/>
        <v>14.029254827843751</v>
      </c>
      <c r="Z8" s="16">
        <f t="shared" si="6"/>
        <v>85.970745172156256</v>
      </c>
      <c r="AA8" s="64">
        <f t="shared" si="7"/>
        <v>2.789461363820589</v>
      </c>
      <c r="AB8" s="68">
        <v>0.69897000433601886</v>
      </c>
      <c r="AC8" s="69">
        <f t="shared" si="8"/>
        <v>86.61617118696222</v>
      </c>
    </row>
    <row r="9" spans="2:29" ht="15" thickBot="1" x14ac:dyDescent="0.35">
      <c r="R9" s="12">
        <v>5</v>
      </c>
      <c r="S9" s="13">
        <v>66.599999999999994</v>
      </c>
      <c r="T9" s="78">
        <f t="shared" si="0"/>
        <v>1.1769191478510762E-3</v>
      </c>
      <c r="U9" s="15">
        <f t="shared" si="1"/>
        <v>2.1328567935897262</v>
      </c>
      <c r="V9" s="60">
        <f t="shared" si="2"/>
        <v>16.194232078989145</v>
      </c>
      <c r="W9" s="16">
        <f t="shared" si="4"/>
        <v>83.805767921010855</v>
      </c>
      <c r="X9" s="15">
        <f t="shared" si="5"/>
        <v>2.2043815567081886</v>
      </c>
      <c r="Y9" s="60">
        <f t="shared" si="3"/>
        <v>13.383828813037779</v>
      </c>
      <c r="Z9" s="16">
        <f t="shared" si="6"/>
        <v>86.61617118696222</v>
      </c>
      <c r="AA9" s="64">
        <f t="shared" si="7"/>
        <v>2.8104032659513667</v>
      </c>
      <c r="AB9" s="68">
        <v>0.77815125038364363</v>
      </c>
      <c r="AC9" s="69">
        <f t="shared" si="8"/>
        <v>87.139531737940857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66.2</v>
      </c>
      <c r="T10" s="78">
        <f t="shared" si="0"/>
        <v>1.1698505643804994E-3</v>
      </c>
      <c r="U10" s="15">
        <f t="shared" si="1"/>
        <v>2.1457441458168547</v>
      </c>
      <c r="V10" s="60">
        <f t="shared" si="2"/>
        <v>15.687852816626535</v>
      </c>
      <c r="W10" s="16">
        <f t="shared" si="4"/>
        <v>84.312147183373469</v>
      </c>
      <c r="X10" s="15">
        <f t="shared" si="5"/>
        <v>2.2177010827305947</v>
      </c>
      <c r="Y10" s="60">
        <f t="shared" si="3"/>
        <v>12.860468262059143</v>
      </c>
      <c r="Z10" s="16">
        <f t="shared" si="6"/>
        <v>87.139531737940857</v>
      </c>
      <c r="AA10" s="64">
        <f t="shared" si="7"/>
        <v>2.8273845545673915</v>
      </c>
      <c r="AB10" s="68">
        <v>0.84509804001425681</v>
      </c>
      <c r="AC10" s="69">
        <f t="shared" si="8"/>
        <v>87.536221563758474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65.900000000000006</v>
      </c>
      <c r="T11" s="78">
        <f t="shared" si="0"/>
        <v>1.1645491267775667E-3</v>
      </c>
      <c r="U11" s="15">
        <f t="shared" si="1"/>
        <v>2.155512328574746</v>
      </c>
      <c r="V11" s="60">
        <f t="shared" si="2"/>
        <v>15.304034240677955</v>
      </c>
      <c r="W11" s="16">
        <f t="shared" si="4"/>
        <v>84.69596575932205</v>
      </c>
      <c r="X11" s="15">
        <f t="shared" si="5"/>
        <v>2.2277968387976532</v>
      </c>
      <c r="Y11" s="60">
        <f t="shared" si="3"/>
        <v>12.463778436241524</v>
      </c>
      <c r="Z11" s="16">
        <f t="shared" si="6"/>
        <v>87.536221563758474</v>
      </c>
      <c r="AA11" s="64">
        <f t="shared" si="7"/>
        <v>2.8402558044364312</v>
      </c>
      <c r="AB11" s="68">
        <v>0.90308998699194354</v>
      </c>
      <c r="AC11" s="69">
        <f t="shared" si="8"/>
        <v>87.936539650178119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65.599999999999994</v>
      </c>
      <c r="T12" s="78">
        <f t="shared" si="0"/>
        <v>1.1592476891746338E-3</v>
      </c>
      <c r="U12" s="15">
        <f t="shared" si="1"/>
        <v>2.1653698544676185</v>
      </c>
      <c r="V12" s="60">
        <f t="shared" si="2"/>
        <v>14.916705128973728</v>
      </c>
      <c r="W12" s="16">
        <f t="shared" si="4"/>
        <v>85.083294871026268</v>
      </c>
      <c r="X12" s="15">
        <f t="shared" si="5"/>
        <v>2.237984934097033</v>
      </c>
      <c r="Y12" s="60">
        <f t="shared" si="3"/>
        <v>12.063460349821886</v>
      </c>
      <c r="Z12" s="16">
        <f t="shared" si="6"/>
        <v>87.936539650178119</v>
      </c>
      <c r="AA12" s="64">
        <f t="shared" si="7"/>
        <v>2.8532447791518418</v>
      </c>
      <c r="AB12" s="68">
        <v>0.95424250943932487</v>
      </c>
      <c r="AC12" s="69">
        <f t="shared" si="8"/>
        <v>88.340536003854282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65.3</v>
      </c>
      <c r="T13" s="78">
        <f t="shared" si="0"/>
        <v>1.1539462515717011E-3</v>
      </c>
      <c r="U13" s="15">
        <f t="shared" si="1"/>
        <v>2.1753179548709918</v>
      </c>
      <c r="V13" s="60">
        <f t="shared" si="2"/>
        <v>14.525817097407002</v>
      </c>
      <c r="W13" s="16">
        <f t="shared" si="4"/>
        <v>85.474182902593</v>
      </c>
      <c r="X13" s="15">
        <f t="shared" si="5"/>
        <v>2.2482666412980912</v>
      </c>
      <c r="Y13" s="60">
        <f t="shared" si="3"/>
        <v>11.659463996145725</v>
      </c>
      <c r="Z13" s="16">
        <f t="shared" si="6"/>
        <v>88.340536003854282</v>
      </c>
      <c r="AA13" s="64">
        <f t="shared" si="7"/>
        <v>2.8663531012612768</v>
      </c>
      <c r="AB13" s="68">
        <v>1</v>
      </c>
      <c r="AC13" s="69">
        <f t="shared" si="8"/>
        <v>88.611935500025879</v>
      </c>
    </row>
    <row r="14" spans="2:29" x14ac:dyDescent="0.3">
      <c r="B14" s="39" t="s">
        <v>22</v>
      </c>
      <c r="C14" s="37" t="s">
        <v>23</v>
      </c>
      <c r="D14" s="41">
        <v>2510.1999999999998</v>
      </c>
      <c r="R14" s="12">
        <v>10</v>
      </c>
      <c r="S14" s="13">
        <v>65.099999999999994</v>
      </c>
      <c r="T14" s="78">
        <f t="shared" si="0"/>
        <v>1.1504119598364124E-3</v>
      </c>
      <c r="U14" s="15">
        <f t="shared" si="1"/>
        <v>2.1820009593406415</v>
      </c>
      <c r="V14" s="60">
        <f t="shared" si="2"/>
        <v>14.263223601546503</v>
      </c>
      <c r="W14" s="16">
        <f t="shared" si="4"/>
        <v>85.7367763984535</v>
      </c>
      <c r="X14" s="15">
        <f t="shared" si="5"/>
        <v>2.2551737584756584</v>
      </c>
      <c r="Y14" s="60">
        <f t="shared" si="3"/>
        <v>11.388064499974126</v>
      </c>
      <c r="Z14" s="16">
        <f t="shared" si="6"/>
        <v>88.611935500025879</v>
      </c>
      <c r="AA14" s="64">
        <f t="shared" si="7"/>
        <v>2.8751591015723772</v>
      </c>
      <c r="AB14" s="68">
        <v>1.0413926851582251</v>
      </c>
      <c r="AC14" s="69">
        <f t="shared" si="8"/>
        <v>88.885007720364939</v>
      </c>
    </row>
    <row r="15" spans="2:29" ht="16.8" thickBot="1" x14ac:dyDescent="0.35">
      <c r="B15" s="42" t="s">
        <v>24</v>
      </c>
      <c r="C15" s="43" t="s">
        <v>19</v>
      </c>
      <c r="D15" s="44">
        <v>2.4468635279460891</v>
      </c>
      <c r="R15" s="12">
        <v>11</v>
      </c>
      <c r="S15" s="13">
        <v>64.900000000000006</v>
      </c>
      <c r="T15" s="78">
        <f t="shared" si="0"/>
        <v>1.146877668101124E-3</v>
      </c>
      <c r="U15" s="15">
        <f t="shared" si="1"/>
        <v>2.1887251533601813</v>
      </c>
      <c r="V15" s="60">
        <f t="shared" si="2"/>
        <v>13.999011655788552</v>
      </c>
      <c r="W15" s="16">
        <f t="shared" si="4"/>
        <v>86.00098834421145</v>
      </c>
      <c r="X15" s="15">
        <f t="shared" si="5"/>
        <v>2.2621234464832876</v>
      </c>
      <c r="Y15" s="60">
        <f t="shared" si="3"/>
        <v>11.114992279635061</v>
      </c>
      <c r="Z15" s="16">
        <f t="shared" si="6"/>
        <v>88.885007720364939</v>
      </c>
      <c r="AA15" s="64">
        <f t="shared" si="7"/>
        <v>2.8840193761534909</v>
      </c>
      <c r="AB15" s="68">
        <v>1.0791812460476249</v>
      </c>
      <c r="AC15" s="69">
        <f t="shared" si="8"/>
        <v>89.159768176996664</v>
      </c>
    </row>
    <row r="16" spans="2:29" x14ac:dyDescent="0.3">
      <c r="R16" s="12">
        <v>12</v>
      </c>
      <c r="S16" s="13">
        <v>64.7</v>
      </c>
      <c r="T16" s="78">
        <f t="shared" si="0"/>
        <v>1.1433433763658356E-3</v>
      </c>
      <c r="U16" s="15">
        <f t="shared" si="1"/>
        <v>2.1954909189037983</v>
      </c>
      <c r="V16" s="60">
        <f t="shared" si="2"/>
        <v>13.733166251324224</v>
      </c>
      <c r="W16" s="16">
        <f t="shared" si="4"/>
        <v>86.266833748675779</v>
      </c>
      <c r="X16" s="15">
        <f t="shared" si="5"/>
        <v>2.269116100104565</v>
      </c>
      <c r="Y16" s="60">
        <f t="shared" si="3"/>
        <v>10.840231823003332</v>
      </c>
      <c r="Z16" s="16">
        <f t="shared" si="6"/>
        <v>89.159768176996664</v>
      </c>
      <c r="AA16" s="64">
        <f t="shared" si="7"/>
        <v>2.892934428320892</v>
      </c>
      <c r="AB16" s="68">
        <v>1.1139433523068367</v>
      </c>
      <c r="AC16" s="69">
        <f t="shared" si="8"/>
        <v>89.436232574444716</v>
      </c>
    </row>
    <row r="17" spans="2:29" x14ac:dyDescent="0.3">
      <c r="R17" s="12">
        <v>13</v>
      </c>
      <c r="S17" s="13">
        <v>64.5</v>
      </c>
      <c r="T17" s="78">
        <f t="shared" si="0"/>
        <v>1.139809084630547E-3</v>
      </c>
      <c r="U17" s="15">
        <f t="shared" si="1"/>
        <v>2.2022986426833451</v>
      </c>
      <c r="V17" s="60">
        <f t="shared" si="2"/>
        <v>13.465672193188794</v>
      </c>
      <c r="W17" s="16">
        <f t="shared" si="4"/>
        <v>86.534327806811206</v>
      </c>
      <c r="X17" s="15">
        <f t="shared" si="5"/>
        <v>2.2761521190196179</v>
      </c>
      <c r="Y17" s="60">
        <f t="shared" si="3"/>
        <v>10.563767425555282</v>
      </c>
      <c r="Z17" s="16">
        <f t="shared" si="6"/>
        <v>89.436232574444716</v>
      </c>
      <c r="AA17" s="64">
        <f t="shared" si="7"/>
        <v>2.9019047676335123</v>
      </c>
      <c r="AB17" s="68">
        <v>1.146128035678238</v>
      </c>
      <c r="AC17" s="69">
        <f t="shared" si="8"/>
        <v>89.714416812623398</v>
      </c>
    </row>
    <row r="18" spans="2:29" x14ac:dyDescent="0.3">
      <c r="B18" s="6" t="s">
        <v>10</v>
      </c>
      <c r="R18" s="12">
        <v>14</v>
      </c>
      <c r="S18" s="13">
        <v>64.3</v>
      </c>
      <c r="T18" s="78">
        <f t="shared" si="0"/>
        <v>1.1362747928952584E-3</v>
      </c>
      <c r="U18" s="15">
        <f t="shared" si="1"/>
        <v>2.2091487162220185</v>
      </c>
      <c r="V18" s="60">
        <f t="shared" si="2"/>
        <v>13.196514097366663</v>
      </c>
      <c r="W18" s="16">
        <f t="shared" si="4"/>
        <v>86.803485902633341</v>
      </c>
      <c r="X18" s="15">
        <f t="shared" si="5"/>
        <v>2.2832319078812655</v>
      </c>
      <c r="Y18" s="60">
        <f t="shared" si="3"/>
        <v>10.285583187376602</v>
      </c>
      <c r="Z18" s="16">
        <f t="shared" si="6"/>
        <v>89.714416812623398</v>
      </c>
      <c r="AA18" s="64">
        <f t="shared" si="7"/>
        <v>2.9109309099900607</v>
      </c>
      <c r="AB18" s="68">
        <v>1.1760912590556813</v>
      </c>
      <c r="AC18" s="69">
        <f t="shared" si="8"/>
        <v>89.854158894886055</v>
      </c>
    </row>
    <row r="19" spans="2:29" x14ac:dyDescent="0.3">
      <c r="R19" s="12">
        <v>15</v>
      </c>
      <c r="S19" s="13">
        <v>64.2</v>
      </c>
      <c r="T19" s="78">
        <f t="shared" si="0"/>
        <v>1.1345076470276141E-3</v>
      </c>
      <c r="U19" s="15">
        <f t="shared" si="1"/>
        <v>2.2125897578360711</v>
      </c>
      <c r="V19" s="60">
        <f t="shared" si="2"/>
        <v>13.061306175399956</v>
      </c>
      <c r="W19" s="16">
        <f t="shared" si="4"/>
        <v>86.938693824600051</v>
      </c>
      <c r="X19" s="15">
        <f t="shared" si="5"/>
        <v>2.28678834387485</v>
      </c>
      <c r="Y19" s="60">
        <f t="shared" si="3"/>
        <v>10.14584110511395</v>
      </c>
      <c r="Z19" s="16">
        <f t="shared" si="6"/>
        <v>89.854158894886055</v>
      </c>
      <c r="AA19" s="64">
        <f t="shared" si="7"/>
        <v>2.9154650702860057</v>
      </c>
      <c r="AB19" s="68">
        <v>1.2041199826559248</v>
      </c>
      <c r="AC19" s="69">
        <f t="shared" si="8"/>
        <v>90.134953141432547</v>
      </c>
    </row>
    <row r="20" spans="2:29" ht="15" thickBot="1" x14ac:dyDescent="0.35">
      <c r="R20" s="12">
        <v>16</v>
      </c>
      <c r="S20" s="13">
        <v>64</v>
      </c>
      <c r="T20" s="78">
        <f t="shared" si="0"/>
        <v>1.1309733552923257E-3</v>
      </c>
      <c r="U20" s="15">
        <f t="shared" si="1"/>
        <v>2.2195041008293086</v>
      </c>
      <c r="V20" s="60">
        <f t="shared" si="2"/>
        <v>12.789622757198082</v>
      </c>
      <c r="W20" s="16">
        <f t="shared" si="4"/>
        <v>87.210377242801911</v>
      </c>
      <c r="X20" s="15">
        <f t="shared" si="5"/>
        <v>2.2939345574494583</v>
      </c>
      <c r="Y20" s="60">
        <f t="shared" si="3"/>
        <v>9.8650468585674496</v>
      </c>
      <c r="Z20" s="16">
        <f t="shared" si="6"/>
        <v>90.134953141432547</v>
      </c>
      <c r="AA20" s="64">
        <f t="shared" si="7"/>
        <v>2.9245758986306321</v>
      </c>
      <c r="AB20" s="68">
        <v>1.2304489213782739</v>
      </c>
      <c r="AC20" s="69">
        <f t="shared" si="8"/>
        <v>90.276009406129646</v>
      </c>
    </row>
    <row r="21" spans="2:29" ht="15" thickBot="1" x14ac:dyDescent="0.35">
      <c r="E21" s="19" t="s">
        <v>11</v>
      </c>
      <c r="R21" s="12">
        <v>17</v>
      </c>
      <c r="S21" s="13">
        <v>63.9</v>
      </c>
      <c r="T21" s="78">
        <f t="shared" si="0"/>
        <v>1.1292062094246814E-3</v>
      </c>
      <c r="U21" s="15">
        <f t="shared" si="1"/>
        <v>2.2229775031780248</v>
      </c>
      <c r="V21" s="60">
        <f t="shared" si="2"/>
        <v>12.653143293594304</v>
      </c>
      <c r="W21" s="16">
        <f t="shared" si="4"/>
        <v>87.346856706405703</v>
      </c>
      <c r="X21" s="15">
        <f t="shared" si="5"/>
        <v>2.2975244393859997</v>
      </c>
      <c r="Y21" s="60">
        <f t="shared" si="3"/>
        <v>9.7239905938703473</v>
      </c>
      <c r="Z21" s="16">
        <f t="shared" si="6"/>
        <v>90.276009406129646</v>
      </c>
      <c r="AA21" s="64">
        <f t="shared" si="7"/>
        <v>2.9291526997239572</v>
      </c>
      <c r="AB21" s="68">
        <v>1.255272505103306</v>
      </c>
      <c r="AC21" s="69">
        <f t="shared" si="8"/>
        <v>90.41750785347466</v>
      </c>
    </row>
    <row r="22" spans="2:29" x14ac:dyDescent="0.3">
      <c r="B22" s="112" t="s">
        <v>13</v>
      </c>
      <c r="C22" s="22">
        <v>1</v>
      </c>
      <c r="D22" s="23">
        <v>59.5</v>
      </c>
      <c r="E22" s="115">
        <f>AVERAGE(D22:D25)</f>
        <v>59.574999999999996</v>
      </c>
      <c r="R22" s="12">
        <v>18</v>
      </c>
      <c r="S22" s="13">
        <v>63.8</v>
      </c>
      <c r="T22" s="78">
        <f t="shared" si="0"/>
        <v>1.1274390635570373E-3</v>
      </c>
      <c r="U22" s="15">
        <f t="shared" si="1"/>
        <v>2.2264617939353566</v>
      </c>
      <c r="V22" s="60">
        <f t="shared" si="2"/>
        <v>12.516235994681468</v>
      </c>
      <c r="W22" s="16">
        <f t="shared" si="4"/>
        <v>87.483764005318534</v>
      </c>
      <c r="X22" s="15">
        <f t="shared" si="5"/>
        <v>2.3011255748709303</v>
      </c>
      <c r="Y22" s="60">
        <f t="shared" si="3"/>
        <v>9.5824921465253343</v>
      </c>
      <c r="Z22" s="16">
        <f t="shared" si="6"/>
        <v>90.41750785347466</v>
      </c>
      <c r="AA22" s="64">
        <f t="shared" si="7"/>
        <v>2.9337438481561335</v>
      </c>
      <c r="AB22" s="68">
        <v>1.2787536009528289</v>
      </c>
      <c r="AC22" s="69">
        <f t="shared" si="8"/>
        <v>90.559450565960503</v>
      </c>
    </row>
    <row r="23" spans="2:29" x14ac:dyDescent="0.3">
      <c r="B23" s="113"/>
      <c r="C23" s="26">
        <v>2</v>
      </c>
      <c r="D23" s="14">
        <v>59.6</v>
      </c>
      <c r="E23" s="116"/>
      <c r="R23" s="12">
        <v>19</v>
      </c>
      <c r="S23" s="13">
        <v>63.7</v>
      </c>
      <c r="T23" s="78">
        <f t="shared" si="0"/>
        <v>1.125671917689393E-3</v>
      </c>
      <c r="U23" s="15">
        <f t="shared" si="1"/>
        <v>2.2299570243810951</v>
      </c>
      <c r="V23" s="60">
        <f t="shared" si="2"/>
        <v>12.378898845536535</v>
      </c>
      <c r="W23" s="16">
        <f t="shared" si="4"/>
        <v>87.62110115446346</v>
      </c>
      <c r="X23" s="15">
        <f t="shared" si="5"/>
        <v>2.3047380169036948</v>
      </c>
      <c r="Y23" s="60">
        <f t="shared" si="3"/>
        <v>9.4405494340394913</v>
      </c>
      <c r="Z23" s="16">
        <f t="shared" si="6"/>
        <v>90.559450565960503</v>
      </c>
      <c r="AA23" s="64">
        <f t="shared" si="7"/>
        <v>2.9383494114970432</v>
      </c>
      <c r="AB23" s="68">
        <v>1.3010299956639813</v>
      </c>
      <c r="AC23" s="69">
        <f t="shared" si="8"/>
        <v>90.701839639177408</v>
      </c>
    </row>
    <row r="24" spans="2:29" x14ac:dyDescent="0.3">
      <c r="B24" s="113"/>
      <c r="C24" s="26">
        <v>3</v>
      </c>
      <c r="D24" s="29">
        <v>59.6</v>
      </c>
      <c r="E24" s="116"/>
      <c r="R24" s="12">
        <v>20</v>
      </c>
      <c r="S24" s="13">
        <v>63.6</v>
      </c>
      <c r="T24" s="78">
        <f t="shared" si="0"/>
        <v>1.1239047718217487E-3</v>
      </c>
      <c r="U24" s="15">
        <f t="shared" si="1"/>
        <v>2.2334632461175432</v>
      </c>
      <c r="V24" s="60">
        <f t="shared" si="2"/>
        <v>12.241129818564112</v>
      </c>
      <c r="W24" s="16">
        <f t="shared" si="4"/>
        <v>87.758870181435896</v>
      </c>
      <c r="X24" s="15">
        <f t="shared" si="5"/>
        <v>2.3083618188170649</v>
      </c>
      <c r="Y24" s="60">
        <f t="shared" si="3"/>
        <v>9.2981603608225942</v>
      </c>
      <c r="Z24" s="16">
        <f t="shared" si="6"/>
        <v>90.701839639177408</v>
      </c>
      <c r="AA24" s="64">
        <f t="shared" si="7"/>
        <v>2.9429694577415173</v>
      </c>
      <c r="AB24" s="68">
        <v>1.3222192947339193</v>
      </c>
      <c r="AC24" s="69">
        <f t="shared" si="8"/>
        <v>90.844677181916296</v>
      </c>
    </row>
    <row r="25" spans="2:29" ht="15" thickBot="1" x14ac:dyDescent="0.35">
      <c r="B25" s="114"/>
      <c r="C25" s="30">
        <v>4</v>
      </c>
      <c r="D25" s="31">
        <v>59.6</v>
      </c>
      <c r="E25" s="117"/>
      <c r="R25" s="12">
        <v>21</v>
      </c>
      <c r="S25" s="13">
        <v>63.5</v>
      </c>
      <c r="T25" s="78">
        <f t="shared" si="0"/>
        <v>1.1221376259541044E-3</v>
      </c>
      <c r="U25" s="15">
        <f t="shared" si="1"/>
        <v>2.2369805110720593</v>
      </c>
      <c r="V25" s="60">
        <f t="shared" si="2"/>
        <v>12.102926873396491</v>
      </c>
      <c r="W25" s="16">
        <f t="shared" si="4"/>
        <v>87.897073126603516</v>
      </c>
      <c r="X25" s="15">
        <f t="shared" si="5"/>
        <v>2.3119970342797695</v>
      </c>
      <c r="Y25" s="60">
        <f t="shared" si="3"/>
        <v>9.155322818083711</v>
      </c>
      <c r="Z25" s="16">
        <f t="shared" si="6"/>
        <v>90.844677181916296</v>
      </c>
      <c r="AA25" s="64">
        <f t="shared" si="7"/>
        <v>2.9476040553127802</v>
      </c>
      <c r="AB25" s="68">
        <v>1.3424226808222062</v>
      </c>
      <c r="AC25" s="69">
        <f t="shared" si="8"/>
        <v>90.987965316272636</v>
      </c>
    </row>
    <row r="26" spans="2:29" ht="15" thickBot="1" x14ac:dyDescent="0.35">
      <c r="C26" s="34"/>
      <c r="D26" s="34"/>
      <c r="E26" s="35"/>
      <c r="R26" s="12">
        <v>22</v>
      </c>
      <c r="S26" s="13">
        <v>63.4</v>
      </c>
      <c r="T26" s="78">
        <f t="shared" si="0"/>
        <v>1.12037048008646E-3</v>
      </c>
      <c r="U26" s="15">
        <f t="shared" si="1"/>
        <v>2.240508871499618</v>
      </c>
      <c r="V26" s="60">
        <f t="shared" si="2"/>
        <v>11.964287956793008</v>
      </c>
      <c r="W26" s="16">
        <f t="shared" si="4"/>
        <v>88.035712043206985</v>
      </c>
      <c r="X26" s="15">
        <f t="shared" si="5"/>
        <v>2.3156437172991384</v>
      </c>
      <c r="Y26" s="60">
        <f t="shared" si="3"/>
        <v>9.0120346837273662</v>
      </c>
      <c r="Z26" s="16">
        <f t="shared" si="6"/>
        <v>90.987965316272636</v>
      </c>
      <c r="AA26" s="64">
        <f t="shared" si="7"/>
        <v>2.9522532730656419</v>
      </c>
      <c r="AB26" s="68">
        <v>1.3617278360175928</v>
      </c>
      <c r="AC26" s="69">
        <f t="shared" si="8"/>
        <v>91.131706177751738</v>
      </c>
    </row>
    <row r="27" spans="2:29" x14ac:dyDescent="0.3">
      <c r="B27" s="112" t="s">
        <v>16</v>
      </c>
      <c r="C27" s="22">
        <v>1</v>
      </c>
      <c r="D27" s="23">
        <v>149.5</v>
      </c>
      <c r="E27" s="115">
        <f>AVERAGE(D27:D28)</f>
        <v>149.6</v>
      </c>
      <c r="R27" s="12">
        <v>23</v>
      </c>
      <c r="S27" s="13">
        <v>63.3</v>
      </c>
      <c r="T27" s="78">
        <f t="shared" si="0"/>
        <v>1.1186033342188157E-3</v>
      </c>
      <c r="U27" s="15">
        <f t="shared" si="1"/>
        <v>2.2440483799853994</v>
      </c>
      <c r="V27" s="60">
        <f t="shared" si="2"/>
        <v>11.825211002538328</v>
      </c>
      <c r="W27" s="16">
        <f t="shared" si="4"/>
        <v>88.174788997461675</v>
      </c>
      <c r="X27" s="15">
        <f t="shared" si="5"/>
        <v>2.3193019222237816</v>
      </c>
      <c r="Y27" s="60">
        <f t="shared" si="3"/>
        <v>8.8682938222482637</v>
      </c>
      <c r="Z27" s="16">
        <f t="shared" si="6"/>
        <v>91.131706177751738</v>
      </c>
      <c r="AA27" s="64">
        <f t="shared" si="7"/>
        <v>2.9569171802900645</v>
      </c>
      <c r="AB27" s="68">
        <v>1.3802112417116059</v>
      </c>
      <c r="AC27" s="69">
        <f t="shared" si="8"/>
        <v>91.275901915374732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12">
        <v>24</v>
      </c>
      <c r="S28" s="13">
        <v>63.2</v>
      </c>
      <c r="T28" s="78">
        <f t="shared" si="0"/>
        <v>1.1168361883511716E-3</v>
      </c>
      <c r="U28" s="15">
        <f t="shared" si="1"/>
        <v>2.2475990894474012</v>
      </c>
      <c r="V28" s="60">
        <f t="shared" si="2"/>
        <v>11.685693931339836</v>
      </c>
      <c r="W28" s="16">
        <f t="shared" si="4"/>
        <v>88.314306068660159</v>
      </c>
      <c r="X28" s="15">
        <f t="shared" si="5"/>
        <v>2.3229717037462869</v>
      </c>
      <c r="Y28" s="60">
        <f t="shared" si="3"/>
        <v>8.7240980846252647</v>
      </c>
      <c r="Z28" s="16">
        <f t="shared" si="6"/>
        <v>91.275901915374732</v>
      </c>
      <c r="AA28" s="64">
        <f t="shared" si="7"/>
        <v>2.9615958467145713</v>
      </c>
      <c r="AB28" s="68">
        <v>1.3979400086720377</v>
      </c>
      <c r="AC28" s="69">
        <f t="shared" si="8"/>
        <v>91.420554691785796</v>
      </c>
    </row>
    <row r="29" spans="2:29" x14ac:dyDescent="0.3">
      <c r="R29" s="12">
        <v>25</v>
      </c>
      <c r="S29" s="13">
        <v>63.1</v>
      </c>
      <c r="T29" s="78">
        <f t="shared" si="0"/>
        <v>1.1150690424835273E-3</v>
      </c>
      <c r="U29" s="15">
        <f t="shared" si="1"/>
        <v>2.2511610531390769</v>
      </c>
      <c r="V29" s="60">
        <f t="shared" si="2"/>
        <v>11.545734650723894</v>
      </c>
      <c r="W29" s="16">
        <f t="shared" si="4"/>
        <v>88.454265349276113</v>
      </c>
      <c r="X29" s="15">
        <f t="shared" si="5"/>
        <v>2.3266531169059483</v>
      </c>
      <c r="Y29" s="60">
        <f t="shared" si="3"/>
        <v>8.5794453082142059</v>
      </c>
      <c r="Z29" s="16">
        <f t="shared" si="6"/>
        <v>91.420554691785796</v>
      </c>
      <c r="AA29" s="64">
        <f t="shared" si="7"/>
        <v>2.9662893425096879</v>
      </c>
      <c r="AB29" s="68">
        <v>1.414973347970818</v>
      </c>
      <c r="AC29" s="69">
        <f t="shared" si="8"/>
        <v>91.56566668336005</v>
      </c>
    </row>
    <row r="30" spans="2:29" x14ac:dyDescent="0.3">
      <c r="B30" s="6" t="s">
        <v>50</v>
      </c>
      <c r="R30" s="12">
        <v>26</v>
      </c>
      <c r="S30" s="13">
        <v>63</v>
      </c>
      <c r="T30" s="78">
        <f t="shared" si="0"/>
        <v>1.1133018966158832E-3</v>
      </c>
      <c r="U30" s="15">
        <f t="shared" si="1"/>
        <v>2.254734324651996</v>
      </c>
      <c r="V30" s="60">
        <f t="shared" si="2"/>
        <v>11.40533105493139</v>
      </c>
      <c r="W30" s="16">
        <f t="shared" si="4"/>
        <v>88.594668945068605</v>
      </c>
      <c r="X30" s="15">
        <f t="shared" si="5"/>
        <v>2.3303462170915132</v>
      </c>
      <c r="Y30" s="60">
        <f t="shared" si="3"/>
        <v>8.4343333166399521</v>
      </c>
      <c r="Z30" s="16">
        <f t="shared" si="6"/>
        <v>91.56566668336005</v>
      </c>
      <c r="AA30" s="64">
        <f t="shared" si="7"/>
        <v>2.9709977382914374</v>
      </c>
      <c r="AB30" s="68">
        <v>1.4313637641589874</v>
      </c>
      <c r="AC30" s="69">
        <f t="shared" si="8"/>
        <v>91.711240080312933</v>
      </c>
    </row>
    <row r="31" spans="2:29" ht="15" thickBot="1" x14ac:dyDescent="0.35">
      <c r="R31" s="12">
        <v>27</v>
      </c>
      <c r="S31" s="13">
        <v>62.9</v>
      </c>
      <c r="T31" s="78">
        <f t="shared" si="0"/>
        <v>1.1115347507482389E-3</v>
      </c>
      <c r="U31" s="15">
        <f t="shared" si="1"/>
        <v>2.2583189579185334</v>
      </c>
      <c r="V31" s="60">
        <f t="shared" si="2"/>
        <v>11.264481024812046</v>
      </c>
      <c r="W31" s="16">
        <f t="shared" si="4"/>
        <v>88.735518975187958</v>
      </c>
      <c r="X31" s="15">
        <f t="shared" si="5"/>
        <v>2.3340510600439641</v>
      </c>
      <c r="Y31" s="60">
        <f t="shared" si="3"/>
        <v>8.2887599196870614</v>
      </c>
      <c r="Z31" s="16">
        <f t="shared" si="6"/>
        <v>91.711240080312933</v>
      </c>
      <c r="AA31" s="64">
        <f t="shared" si="7"/>
        <v>2.9757211051249843</v>
      </c>
      <c r="AB31" s="68">
        <v>1.4471580313422192</v>
      </c>
      <c r="AC31" s="69">
        <f t="shared" si="8"/>
        <v>91.857277086810257</v>
      </c>
    </row>
    <row r="32" spans="2:29" x14ac:dyDescent="0.3">
      <c r="B32" s="89" t="s">
        <v>29</v>
      </c>
      <c r="C32" s="90">
        <f>INTERCEPT(AC4:AC140,_xlfn.ANCHORARRAY(AB4))</f>
        <v>82.2387989506488</v>
      </c>
      <c r="R32" s="12">
        <v>28</v>
      </c>
      <c r="S32" s="13">
        <v>62.8</v>
      </c>
      <c r="T32" s="78">
        <f t="shared" si="0"/>
        <v>1.1097676048805944E-3</v>
      </c>
      <c r="U32" s="15">
        <f t="shared" si="1"/>
        <v>2.2619150072145824</v>
      </c>
      <c r="V32" s="60">
        <f t="shared" si="2"/>
        <v>11.123182427717781</v>
      </c>
      <c r="W32" s="16">
        <f t="shared" si="4"/>
        <v>88.876817572282221</v>
      </c>
      <c r="X32" s="15">
        <f t="shared" si="5"/>
        <v>2.3377677018593213</v>
      </c>
      <c r="Y32" s="60">
        <f t="shared" si="3"/>
        <v>8.1427229131897363</v>
      </c>
      <c r="Z32" s="16">
        <f t="shared" si="6"/>
        <v>91.857277086810257</v>
      </c>
      <c r="AA32" s="64">
        <f t="shared" si="7"/>
        <v>2.9804595145280448</v>
      </c>
      <c r="AB32" s="68">
        <v>1.4623979978989561</v>
      </c>
      <c r="AC32" s="69">
        <f t="shared" si="8"/>
        <v>91.857277086810257</v>
      </c>
    </row>
    <row r="33" spans="2:29" x14ac:dyDescent="0.3">
      <c r="B33" s="91" t="s">
        <v>51</v>
      </c>
      <c r="C33" s="92">
        <f>SLOPE(AC4:AC140,_xlfn.ANCHORARRAY(AB4))</f>
        <v>6.5743335316223543</v>
      </c>
      <c r="R33" s="12">
        <v>29</v>
      </c>
      <c r="S33" s="13">
        <v>62.8</v>
      </c>
      <c r="T33" s="78">
        <f t="shared" si="0"/>
        <v>1.1097676048805944E-3</v>
      </c>
      <c r="U33" s="15">
        <f t="shared" si="1"/>
        <v>2.2619150072145824</v>
      </c>
      <c r="V33" s="60">
        <f t="shared" si="2"/>
        <v>11.123182427717781</v>
      </c>
      <c r="W33" s="16">
        <f t="shared" si="4"/>
        <v>88.876817572282221</v>
      </c>
      <c r="X33" s="15">
        <f t="shared" si="5"/>
        <v>2.3377677018593213</v>
      </c>
      <c r="Y33" s="60">
        <f t="shared" si="3"/>
        <v>8.1427229131897363</v>
      </c>
      <c r="Z33" s="16">
        <f t="shared" si="6"/>
        <v>91.857277086810257</v>
      </c>
      <c r="AA33" s="64">
        <f t="shared" si="7"/>
        <v>2.9804595145280448</v>
      </c>
      <c r="AB33" s="68">
        <v>1.4771212547196624</v>
      </c>
      <c r="AC33" s="69">
        <f t="shared" si="8"/>
        <v>92.003779921079484</v>
      </c>
    </row>
    <row r="34" spans="2:29" ht="15" thickBot="1" x14ac:dyDescent="0.35">
      <c r="B34" s="93" t="s">
        <v>52</v>
      </c>
      <c r="C34" s="94">
        <f>(SUMIF(Z12:Z141,"&lt;=92",Z12:Z141)-(Z12*COUNTIF(Z12:Z141,"&lt;=92")))</f>
        <v>52.07674985602489</v>
      </c>
      <c r="R34" s="12">
        <v>30</v>
      </c>
      <c r="S34" s="13">
        <v>62.7</v>
      </c>
      <c r="T34" s="78">
        <f t="shared" si="0"/>
        <v>1.1080004590129503E-3</v>
      </c>
      <c r="U34" s="15">
        <f t="shared" si="1"/>
        <v>2.2655225271622927</v>
      </c>
      <c r="V34" s="60">
        <f t="shared" si="2"/>
        <v>10.981433117395179</v>
      </c>
      <c r="W34" s="16">
        <f t="shared" si="4"/>
        <v>89.018566882604816</v>
      </c>
      <c r="X34" s="15">
        <f t="shared" si="5"/>
        <v>2.3414961989914729</v>
      </c>
      <c r="Y34" s="60">
        <f t="shared" si="3"/>
        <v>7.9962200789205129</v>
      </c>
      <c r="Z34" s="16">
        <f t="shared" si="6"/>
        <v>92.003779921079484</v>
      </c>
      <c r="AA34" s="64">
        <f t="shared" si="7"/>
        <v>2.985213038474666</v>
      </c>
      <c r="AB34" s="68">
        <v>1.4913616938342726</v>
      </c>
      <c r="AC34" s="69">
        <f t="shared" si="8"/>
        <v>92.150750815522116</v>
      </c>
    </row>
    <row r="35" spans="2:29" x14ac:dyDescent="0.3">
      <c r="R35" s="12">
        <v>31</v>
      </c>
      <c r="S35" s="13">
        <v>62.6</v>
      </c>
      <c r="T35" s="78">
        <f t="shared" si="0"/>
        <v>1.106233313145306E-3</v>
      </c>
      <c r="U35" s="15">
        <f t="shared" si="1"/>
        <v>2.2691415727328397</v>
      </c>
      <c r="V35" s="60">
        <f t="shared" si="2"/>
        <v>10.839230933876632</v>
      </c>
      <c r="W35" s="16">
        <f t="shared" si="4"/>
        <v>89.160769066123365</v>
      </c>
      <c r="X35" s="15">
        <f t="shared" si="5"/>
        <v>2.3452366082550378</v>
      </c>
      <c r="Y35" s="60">
        <f t="shared" si="3"/>
        <v>7.8492491844778804</v>
      </c>
      <c r="Z35" s="16">
        <f t="shared" si="6"/>
        <v>92.150750815522116</v>
      </c>
      <c r="AA35" s="64">
        <f t="shared" si="7"/>
        <v>2.9899817493987513</v>
      </c>
      <c r="AB35" s="68">
        <v>1.505149978319906</v>
      </c>
      <c r="AC35" s="69">
        <f t="shared" si="8"/>
        <v>92.150750815522116</v>
      </c>
    </row>
    <row r="36" spans="2:29" x14ac:dyDescent="0.3">
      <c r="R36" s="12">
        <v>32</v>
      </c>
      <c r="S36" s="13">
        <v>62.6</v>
      </c>
      <c r="T36" s="78">
        <f t="shared" si="0"/>
        <v>1.106233313145306E-3</v>
      </c>
      <c r="U36" s="15">
        <f t="shared" si="1"/>
        <v>2.2691415727328397</v>
      </c>
      <c r="V36" s="60">
        <f t="shared" si="2"/>
        <v>10.839230933876632</v>
      </c>
      <c r="W36" s="16">
        <f t="shared" si="4"/>
        <v>89.160769066123365</v>
      </c>
      <c r="X36" s="15">
        <f t="shared" si="5"/>
        <v>2.3452366082550378</v>
      </c>
      <c r="Y36" s="60">
        <f t="shared" si="3"/>
        <v>7.8492491844778804</v>
      </c>
      <c r="Z36" s="16">
        <f t="shared" si="6"/>
        <v>92.150750815522116</v>
      </c>
      <c r="AA36" s="64">
        <f t="shared" si="7"/>
        <v>2.9899817493987513</v>
      </c>
      <c r="AB36" s="68">
        <v>1.5185139398778875</v>
      </c>
      <c r="AC36" s="69">
        <f t="shared" si="8"/>
        <v>92.29819201682696</v>
      </c>
    </row>
    <row r="37" spans="2:29" x14ac:dyDescent="0.3">
      <c r="R37" s="12">
        <v>33</v>
      </c>
      <c r="S37" s="13">
        <v>62.5</v>
      </c>
      <c r="T37" s="78">
        <f t="shared" si="0"/>
        <v>1.1044661672776617E-3</v>
      </c>
      <c r="U37" s="15">
        <f t="shared" si="1"/>
        <v>2.2727721992492125</v>
      </c>
      <c r="V37" s="60">
        <f t="shared" si="2"/>
        <v>10.696573703370827</v>
      </c>
      <c r="W37" s="16">
        <f t="shared" si="4"/>
        <v>89.303426296629169</v>
      </c>
      <c r="X37" s="15">
        <f t="shared" si="5"/>
        <v>2.3489889868282461</v>
      </c>
      <c r="Y37" s="60">
        <f t="shared" si="3"/>
        <v>7.7018079831730368</v>
      </c>
      <c r="Z37" s="16">
        <f t="shared" si="6"/>
        <v>92.29819201682696</v>
      </c>
      <c r="AA37" s="64">
        <f t="shared" si="7"/>
        <v>2.9947657201977904</v>
      </c>
      <c r="AB37" s="68">
        <v>1.5314789170422551</v>
      </c>
      <c r="AC37" s="69">
        <f t="shared" si="8"/>
        <v>92.446105786084672</v>
      </c>
    </row>
    <row r="38" spans="2:29" x14ac:dyDescent="0.3">
      <c r="R38" s="12">
        <v>34</v>
      </c>
      <c r="S38" s="13">
        <v>62.4</v>
      </c>
      <c r="T38" s="78">
        <f t="shared" si="0"/>
        <v>1.1026990214100176E-3</v>
      </c>
      <c r="U38" s="15">
        <f t="shared" si="1"/>
        <v>2.2764144623890346</v>
      </c>
      <c r="V38" s="60">
        <f t="shared" si="2"/>
        <v>10.553459238151886</v>
      </c>
      <c r="W38" s="16">
        <f t="shared" si="4"/>
        <v>89.446540761848112</v>
      </c>
      <c r="X38" s="15">
        <f t="shared" si="5"/>
        <v>2.3527533922558548</v>
      </c>
      <c r="Y38" s="60">
        <f t="shared" si="3"/>
        <v>7.5538942139153349</v>
      </c>
      <c r="Z38" s="16">
        <f t="shared" si="6"/>
        <v>92.446105786084672</v>
      </c>
      <c r="AA38" s="64">
        <f t="shared" si="7"/>
        <v>2.999565024236551</v>
      </c>
      <c r="AB38" s="68">
        <v>1.5440680443502757</v>
      </c>
      <c r="AC38" s="69">
        <f t="shared" si="8"/>
        <v>92.446105786084672</v>
      </c>
    </row>
    <row r="39" spans="2:29" x14ac:dyDescent="0.3">
      <c r="R39" s="12">
        <v>35</v>
      </c>
      <c r="S39" s="13">
        <v>62.4</v>
      </c>
      <c r="T39" s="78">
        <f t="shared" si="0"/>
        <v>1.1026990214100176E-3</v>
      </c>
      <c r="U39" s="15">
        <f t="shared" si="1"/>
        <v>2.2764144623890346</v>
      </c>
      <c r="V39" s="60">
        <f t="shared" si="2"/>
        <v>10.553459238151886</v>
      </c>
      <c r="W39" s="16">
        <f t="shared" si="4"/>
        <v>89.446540761848112</v>
      </c>
      <c r="X39" s="15">
        <f t="shared" si="5"/>
        <v>2.3527533922558548</v>
      </c>
      <c r="Y39" s="60">
        <f t="shared" si="3"/>
        <v>7.5538942139153349</v>
      </c>
      <c r="Z39" s="16">
        <f t="shared" si="6"/>
        <v>92.446105786084672</v>
      </c>
      <c r="AA39" s="64">
        <f t="shared" si="7"/>
        <v>2.999565024236551</v>
      </c>
      <c r="AB39" s="68">
        <v>1.5563025007672873</v>
      </c>
      <c r="AC39" s="69">
        <f t="shared" si="8"/>
        <v>92.594494398903436</v>
      </c>
    </row>
    <row r="40" spans="2:29" x14ac:dyDescent="0.3">
      <c r="R40" s="12">
        <v>36</v>
      </c>
      <c r="S40" s="13">
        <v>62.3</v>
      </c>
      <c r="T40" s="78">
        <f t="shared" si="0"/>
        <v>1.1009318755423733E-3</v>
      </c>
      <c r="U40" s="15">
        <f t="shared" si="1"/>
        <v>2.2800684181874118</v>
      </c>
      <c r="V40" s="60">
        <f t="shared" si="2"/>
        <v>10.409885336447466</v>
      </c>
      <c r="W40" s="16">
        <f t="shared" si="4"/>
        <v>89.590114663552527</v>
      </c>
      <c r="X40" s="15">
        <f t="shared" si="5"/>
        <v>2.3565298824520924</v>
      </c>
      <c r="Y40" s="60">
        <f t="shared" si="3"/>
        <v>7.4055056010965625</v>
      </c>
      <c r="Z40" s="16">
        <f t="shared" si="6"/>
        <v>92.594494398903436</v>
      </c>
      <c r="AA40" s="64">
        <f t="shared" si="7"/>
        <v>3.0043797353509039</v>
      </c>
      <c r="AB40" s="68">
        <v>1.568201724066995</v>
      </c>
      <c r="AC40" s="69">
        <f t="shared" si="8"/>
        <v>92.594494398903436</v>
      </c>
    </row>
    <row r="41" spans="2:29" x14ac:dyDescent="0.3">
      <c r="R41" s="12">
        <v>37</v>
      </c>
      <c r="S41" s="13">
        <v>62.3</v>
      </c>
      <c r="T41" s="78">
        <f t="shared" si="0"/>
        <v>1.1009318755423733E-3</v>
      </c>
      <c r="U41" s="15">
        <f t="shared" si="1"/>
        <v>2.2800684181874118</v>
      </c>
      <c r="V41" s="60">
        <f t="shared" si="2"/>
        <v>10.409885336447466</v>
      </c>
      <c r="W41" s="16">
        <f t="shared" si="4"/>
        <v>89.590114663552527</v>
      </c>
      <c r="X41" s="15">
        <f t="shared" si="5"/>
        <v>2.3565298824520924</v>
      </c>
      <c r="Y41" s="60">
        <f t="shared" si="3"/>
        <v>7.4055056010965625</v>
      </c>
      <c r="Z41" s="16">
        <f t="shared" si="6"/>
        <v>92.594494398903436</v>
      </c>
      <c r="AA41" s="64">
        <f t="shared" si="7"/>
        <v>3.0043797353509039</v>
      </c>
      <c r="AB41" s="68">
        <v>1.5797835966168101</v>
      </c>
      <c r="AC41" s="69">
        <f t="shared" si="8"/>
        <v>92.743360145525443</v>
      </c>
    </row>
    <row r="42" spans="2:29" x14ac:dyDescent="0.3">
      <c r="R42" s="12">
        <v>38</v>
      </c>
      <c r="S42" s="13">
        <v>62.2</v>
      </c>
      <c r="T42" s="78">
        <f t="shared" si="0"/>
        <v>1.0991647296747292E-3</v>
      </c>
      <c r="U42" s="15">
        <f t="shared" si="1"/>
        <v>2.2837341230398027</v>
      </c>
      <c r="V42" s="60">
        <f t="shared" si="2"/>
        <v>10.26584978232602</v>
      </c>
      <c r="W42" s="16">
        <f t="shared" si="4"/>
        <v>89.734150217673985</v>
      </c>
      <c r="X42" s="15">
        <f t="shared" si="5"/>
        <v>2.3603185157036224</v>
      </c>
      <c r="Y42" s="60">
        <f t="shared" si="3"/>
        <v>7.2566398544745558</v>
      </c>
      <c r="Z42" s="16">
        <f t="shared" si="6"/>
        <v>92.743360145525443</v>
      </c>
      <c r="AA42" s="64">
        <f t="shared" si="7"/>
        <v>3.0092099278514644</v>
      </c>
      <c r="AB42" s="68">
        <v>1.5910646070264991</v>
      </c>
      <c r="AC42" s="69">
        <f t="shared" si="8"/>
        <v>92.743360145525443</v>
      </c>
    </row>
    <row r="43" spans="2:29" x14ac:dyDescent="0.3">
      <c r="R43" s="12">
        <v>39</v>
      </c>
      <c r="S43" s="13">
        <v>62.2</v>
      </c>
      <c r="T43" s="78">
        <f t="shared" si="0"/>
        <v>1.0991647296747292E-3</v>
      </c>
      <c r="U43" s="15">
        <f t="shared" si="1"/>
        <v>2.2837341230398027</v>
      </c>
      <c r="V43" s="60">
        <f t="shared" si="2"/>
        <v>10.26584978232602</v>
      </c>
      <c r="W43" s="16">
        <f t="shared" si="4"/>
        <v>89.734150217673985</v>
      </c>
      <c r="X43" s="15">
        <f t="shared" si="5"/>
        <v>2.3603185157036224</v>
      </c>
      <c r="Y43" s="60">
        <f t="shared" si="3"/>
        <v>7.2566398544745558</v>
      </c>
      <c r="Z43" s="16">
        <f t="shared" si="6"/>
        <v>92.743360145525443</v>
      </c>
      <c r="AA43" s="64">
        <f t="shared" si="7"/>
        <v>3.0092099278514644</v>
      </c>
      <c r="AB43" s="68">
        <v>1.6020599913279623</v>
      </c>
      <c r="AC43" s="69">
        <f t="shared" si="8"/>
        <v>92.892705330944978</v>
      </c>
    </row>
    <row r="44" spans="2:29" x14ac:dyDescent="0.3">
      <c r="R44" s="12">
        <v>40</v>
      </c>
      <c r="S44" s="13">
        <v>62.1</v>
      </c>
      <c r="T44" s="78">
        <f t="shared" si="0"/>
        <v>1.0973975838070849E-3</v>
      </c>
      <c r="U44" s="15">
        <f t="shared" si="1"/>
        <v>2.2874116337049233</v>
      </c>
      <c r="V44" s="60">
        <f t="shared" si="2"/>
        <v>10.121350345582581</v>
      </c>
      <c r="W44" s="16">
        <f t="shared" si="4"/>
        <v>89.878649654417416</v>
      </c>
      <c r="X44" s="15">
        <f t="shared" si="5"/>
        <v>2.3641193506725497</v>
      </c>
      <c r="Y44" s="60">
        <f t="shared" si="3"/>
        <v>7.1072946690550198</v>
      </c>
      <c r="Z44" s="16">
        <f t="shared" si="6"/>
        <v>92.892705330944978</v>
      </c>
      <c r="AA44" s="64">
        <f t="shared" si="7"/>
        <v>3.014055676527561</v>
      </c>
      <c r="AB44" s="68">
        <v>1.6127838567197355</v>
      </c>
      <c r="AC44" s="69">
        <f t="shared" si="8"/>
        <v>92.892705330944978</v>
      </c>
    </row>
    <row r="45" spans="2:29" x14ac:dyDescent="0.3">
      <c r="R45" s="12">
        <v>41</v>
      </c>
      <c r="S45" s="13">
        <v>62.1</v>
      </c>
      <c r="T45" s="78">
        <f t="shared" si="0"/>
        <v>1.0973975838070849E-3</v>
      </c>
      <c r="U45" s="15">
        <f t="shared" si="1"/>
        <v>2.2874116337049233</v>
      </c>
      <c r="V45" s="60">
        <f t="shared" si="2"/>
        <v>10.121350345582581</v>
      </c>
      <c r="W45" s="16">
        <f t="shared" si="4"/>
        <v>89.878649654417416</v>
      </c>
      <c r="X45" s="15">
        <f t="shared" si="5"/>
        <v>2.3641193506725497</v>
      </c>
      <c r="Y45" s="60">
        <f t="shared" si="3"/>
        <v>7.1072946690550198</v>
      </c>
      <c r="Z45" s="16">
        <f t="shared" si="6"/>
        <v>92.892705330944978</v>
      </c>
      <c r="AA45" s="64">
        <f t="shared" si="7"/>
        <v>3.014055676527561</v>
      </c>
      <c r="AB45" s="68">
        <v>1.6232492903979006</v>
      </c>
      <c r="AC45" s="69">
        <f t="shared" si="8"/>
        <v>93.042532275027185</v>
      </c>
    </row>
    <row r="46" spans="2:29" x14ac:dyDescent="0.3">
      <c r="R46" s="12">
        <v>42</v>
      </c>
      <c r="S46" s="13">
        <v>62</v>
      </c>
      <c r="T46" s="78">
        <f t="shared" si="0"/>
        <v>1.0956304379394404E-3</v>
      </c>
      <c r="U46" s="15">
        <f t="shared" si="1"/>
        <v>2.2911010073076739</v>
      </c>
      <c r="V46" s="60">
        <f t="shared" si="2"/>
        <v>9.976384781623814</v>
      </c>
      <c r="W46" s="16">
        <f t="shared" si="4"/>
        <v>90.023615218376193</v>
      </c>
      <c r="X46" s="15">
        <f t="shared" si="5"/>
        <v>2.3679324463994416</v>
      </c>
      <c r="Y46" s="60">
        <f t="shared" si="3"/>
        <v>6.9574677249728207</v>
      </c>
      <c r="Z46" s="16">
        <f t="shared" si="6"/>
        <v>93.042532275027185</v>
      </c>
      <c r="AA46" s="64">
        <f t="shared" si="7"/>
        <v>3.0189170566509933</v>
      </c>
      <c r="AB46" s="68">
        <v>1.6334684555795864</v>
      </c>
      <c r="AC46" s="69">
        <f t="shared" si="8"/>
        <v>93.042532275027185</v>
      </c>
    </row>
    <row r="47" spans="2:29" x14ac:dyDescent="0.3">
      <c r="R47" s="12">
        <v>43</v>
      </c>
      <c r="S47" s="13">
        <v>62</v>
      </c>
      <c r="T47" s="78">
        <f t="shared" si="0"/>
        <v>1.0956304379394404E-3</v>
      </c>
      <c r="U47" s="15">
        <f t="shared" si="1"/>
        <v>2.2911010073076739</v>
      </c>
      <c r="V47" s="60">
        <f t="shared" si="2"/>
        <v>9.976384781623814</v>
      </c>
      <c r="W47" s="16">
        <f t="shared" si="4"/>
        <v>90.023615218376193</v>
      </c>
      <c r="X47" s="15">
        <f t="shared" si="5"/>
        <v>2.3679324463994416</v>
      </c>
      <c r="Y47" s="60">
        <f t="shared" si="3"/>
        <v>6.9574677249728207</v>
      </c>
      <c r="Z47" s="16">
        <f t="shared" si="6"/>
        <v>93.042532275027185</v>
      </c>
      <c r="AA47" s="64">
        <f t="shared" si="7"/>
        <v>3.0189170566509933</v>
      </c>
      <c r="AB47" s="68">
        <v>1.6434526764861874</v>
      </c>
      <c r="AC47" s="69">
        <f t="shared" si="8"/>
        <v>93.192843312628156</v>
      </c>
    </row>
    <row r="48" spans="2:29" x14ac:dyDescent="0.3">
      <c r="R48" s="12">
        <v>44</v>
      </c>
      <c r="S48" s="13">
        <v>61.9</v>
      </c>
      <c r="T48" s="78">
        <f t="shared" si="0"/>
        <v>1.0938632920717963E-3</v>
      </c>
      <c r="U48" s="15">
        <f t="shared" si="1"/>
        <v>2.294802301342096</v>
      </c>
      <c r="V48" s="60">
        <f t="shared" si="2"/>
        <v>9.8309508313518261</v>
      </c>
      <c r="W48" s="16">
        <f t="shared" si="4"/>
        <v>90.169049168648172</v>
      </c>
      <c r="X48" s="15">
        <f t="shared" si="5"/>
        <v>2.3717578623063864</v>
      </c>
      <c r="Y48" s="60">
        <f t="shared" si="3"/>
        <v>6.807156687371851</v>
      </c>
      <c r="Z48" s="16">
        <f t="shared" si="6"/>
        <v>93.192843312628156</v>
      </c>
      <c r="AA48" s="64">
        <f t="shared" si="7"/>
        <v>3.0237941439799751</v>
      </c>
      <c r="AB48" s="68">
        <v>1.6532125137753437</v>
      </c>
      <c r="AC48" s="69">
        <f t="shared" si="8"/>
        <v>93.192843312628156</v>
      </c>
    </row>
    <row r="49" spans="16:29" x14ac:dyDescent="0.3">
      <c r="R49" s="12">
        <v>45</v>
      </c>
      <c r="S49" s="13">
        <v>61.9</v>
      </c>
      <c r="T49" s="78">
        <f t="shared" si="0"/>
        <v>1.0938632920717963E-3</v>
      </c>
      <c r="U49" s="15">
        <f t="shared" si="1"/>
        <v>2.294802301342096</v>
      </c>
      <c r="V49" s="60">
        <f t="shared" si="2"/>
        <v>9.8309508313518261</v>
      </c>
      <c r="W49" s="16">
        <f t="shared" si="4"/>
        <v>90.169049168648172</v>
      </c>
      <c r="X49" s="15">
        <f t="shared" si="5"/>
        <v>2.3717578623063864</v>
      </c>
      <c r="Y49" s="60">
        <f t="shared" si="3"/>
        <v>6.807156687371851</v>
      </c>
      <c r="Z49" s="16">
        <f t="shared" si="6"/>
        <v>93.192843312628156</v>
      </c>
      <c r="AA49" s="64">
        <f t="shared" si="7"/>
        <v>3.0237941439799751</v>
      </c>
      <c r="AB49" s="68">
        <v>1.6627578316815741</v>
      </c>
      <c r="AC49" s="69">
        <f t="shared" si="8"/>
        <v>93.343640793716588</v>
      </c>
    </row>
    <row r="50" spans="16:29" x14ac:dyDescent="0.3">
      <c r="R50" s="12">
        <v>46</v>
      </c>
      <c r="S50" s="13">
        <v>61.8</v>
      </c>
      <c r="T50" s="78">
        <f t="shared" si="0"/>
        <v>1.0920961462041519E-3</v>
      </c>
      <c r="U50" s="15">
        <f t="shared" si="1"/>
        <v>2.2985155736743654</v>
      </c>
      <c r="V50" s="60">
        <f t="shared" si="2"/>
        <v>9.6850462210465444</v>
      </c>
      <c r="W50" s="16">
        <f t="shared" si="4"/>
        <v>90.314953778953452</v>
      </c>
      <c r="X50" s="15">
        <f t="shared" si="5"/>
        <v>2.375595658200087</v>
      </c>
      <c r="Y50" s="60">
        <f t="shared" si="3"/>
        <v>6.6563592062834136</v>
      </c>
      <c r="Z50" s="16">
        <f t="shared" si="6"/>
        <v>93.343640793716588</v>
      </c>
      <c r="AA50" s="64">
        <f t="shared" si="7"/>
        <v>3.0286870147631308</v>
      </c>
      <c r="AB50" s="68">
        <v>1.6720978579357175</v>
      </c>
      <c r="AC50" s="69">
        <f t="shared" si="8"/>
        <v>93.343640793716588</v>
      </c>
    </row>
    <row r="51" spans="16:29" x14ac:dyDescent="0.3">
      <c r="R51" s="12">
        <v>47</v>
      </c>
      <c r="S51" s="13">
        <v>61.8</v>
      </c>
      <c r="T51" s="78">
        <f t="shared" si="0"/>
        <v>1.0920961462041519E-3</v>
      </c>
      <c r="U51" s="15">
        <f t="shared" si="1"/>
        <v>2.2985155736743654</v>
      </c>
      <c r="V51" s="60">
        <f t="shared" si="2"/>
        <v>9.6850462210465444</v>
      </c>
      <c r="W51" s="16">
        <f t="shared" si="4"/>
        <v>90.314953778953452</v>
      </c>
      <c r="X51" s="15">
        <f t="shared" si="5"/>
        <v>2.375595658200087</v>
      </c>
      <c r="Y51" s="60">
        <f t="shared" si="3"/>
        <v>6.6563592062834136</v>
      </c>
      <c r="Z51" s="16">
        <f t="shared" si="6"/>
        <v>93.343640793716588</v>
      </c>
      <c r="AA51" s="64">
        <f t="shared" si="7"/>
        <v>3.0286870147631308</v>
      </c>
      <c r="AB51" s="68">
        <v>1.6812412373755872</v>
      </c>
      <c r="AC51" s="69">
        <f t="shared" si="8"/>
        <v>93.343640793716588</v>
      </c>
    </row>
    <row r="52" spans="16:29" x14ac:dyDescent="0.3">
      <c r="R52" s="12">
        <v>48</v>
      </c>
      <c r="S52" s="13">
        <v>61.8</v>
      </c>
      <c r="T52" s="78">
        <f t="shared" si="0"/>
        <v>1.0920961462041519E-3</v>
      </c>
      <c r="U52" s="15">
        <f t="shared" si="1"/>
        <v>2.2985155736743654</v>
      </c>
      <c r="V52" s="60">
        <f t="shared" si="2"/>
        <v>9.6850462210465444</v>
      </c>
      <c r="W52" s="16">
        <f t="shared" si="4"/>
        <v>90.314953778953452</v>
      </c>
      <c r="X52" s="15">
        <f t="shared" si="5"/>
        <v>2.375595658200087</v>
      </c>
      <c r="Y52" s="60">
        <f t="shared" si="3"/>
        <v>6.6563592062834136</v>
      </c>
      <c r="Z52" s="16">
        <f t="shared" si="6"/>
        <v>93.343640793716588</v>
      </c>
      <c r="AA52" s="64">
        <f t="shared" si="7"/>
        <v>3.0286870147631308</v>
      </c>
      <c r="AB52" s="68">
        <v>1.6901960800285136</v>
      </c>
      <c r="AC52" s="69">
        <f t="shared" si="8"/>
        <v>93.494927083495668</v>
      </c>
    </row>
    <row r="53" spans="16:29" x14ac:dyDescent="0.3">
      <c r="R53" s="12">
        <v>49</v>
      </c>
      <c r="S53" s="13">
        <v>61.7</v>
      </c>
      <c r="T53" s="78">
        <f t="shared" si="0"/>
        <v>1.0903290003365079E-3</v>
      </c>
      <c r="U53" s="15">
        <f t="shared" si="1"/>
        <v>2.3022408825457981</v>
      </c>
      <c r="V53" s="60">
        <f t="shared" si="2"/>
        <v>9.538668662247618</v>
      </c>
      <c r="W53" s="16">
        <f t="shared" si="4"/>
        <v>90.461331337752384</v>
      </c>
      <c r="X53" s="15">
        <f t="shared" si="5"/>
        <v>2.3794458942749648</v>
      </c>
      <c r="Y53" s="60">
        <f t="shared" si="3"/>
        <v>6.5050729165043286</v>
      </c>
      <c r="Z53" s="16">
        <f t="shared" si="6"/>
        <v>93.494927083495668</v>
      </c>
      <c r="AA53" s="64">
        <f t="shared" si="7"/>
        <v>3.0335957457432894</v>
      </c>
      <c r="AB53" s="68">
        <v>1.6989700043360187</v>
      </c>
      <c r="AC53" s="69">
        <f t="shared" si="8"/>
        <v>93.494927083495668</v>
      </c>
    </row>
    <row r="54" spans="16:29" x14ac:dyDescent="0.3">
      <c r="P54" s="50"/>
      <c r="R54" s="12">
        <v>50</v>
      </c>
      <c r="S54" s="13">
        <v>61.7</v>
      </c>
      <c r="T54" s="78">
        <f t="shared" si="0"/>
        <v>1.0903290003365079E-3</v>
      </c>
      <c r="U54" s="15">
        <f t="shared" si="1"/>
        <v>2.3022408825457981</v>
      </c>
      <c r="V54" s="60">
        <f t="shared" si="2"/>
        <v>9.538668662247618</v>
      </c>
      <c r="W54" s="16">
        <f t="shared" si="4"/>
        <v>90.461331337752384</v>
      </c>
      <c r="X54" s="15">
        <f t="shared" si="5"/>
        <v>2.3794458942749648</v>
      </c>
      <c r="Y54" s="60">
        <f t="shared" si="3"/>
        <v>6.5050729165043286</v>
      </c>
      <c r="Z54" s="16">
        <f t="shared" si="6"/>
        <v>93.494927083495668</v>
      </c>
      <c r="AA54" s="64">
        <f t="shared" si="7"/>
        <v>3.0335957457432894</v>
      </c>
      <c r="AB54" s="68">
        <v>1.7075701760979363</v>
      </c>
      <c r="AC54" s="69">
        <f t="shared" si="8"/>
        <v>93.494927083495668</v>
      </c>
    </row>
    <row r="55" spans="16:29" x14ac:dyDescent="0.3">
      <c r="R55" s="12">
        <v>51</v>
      </c>
      <c r="S55" s="13">
        <v>61.7</v>
      </c>
      <c r="T55" s="78">
        <f t="shared" si="0"/>
        <v>1.0903290003365079E-3</v>
      </c>
      <c r="U55" s="15">
        <f t="shared" si="1"/>
        <v>2.3022408825457981</v>
      </c>
      <c r="V55" s="60">
        <f t="shared" si="2"/>
        <v>9.538668662247618</v>
      </c>
      <c r="W55" s="16">
        <f t="shared" si="4"/>
        <v>90.461331337752384</v>
      </c>
      <c r="X55" s="15">
        <f t="shared" si="5"/>
        <v>2.3794458942749648</v>
      </c>
      <c r="Y55" s="60">
        <f t="shared" si="3"/>
        <v>6.5050729165043286</v>
      </c>
      <c r="Z55" s="16">
        <f t="shared" si="6"/>
        <v>93.494927083495668</v>
      </c>
      <c r="AA55" s="64">
        <f t="shared" si="7"/>
        <v>3.0335957457432894</v>
      </c>
      <c r="AB55" s="68">
        <v>1.7160033436347992</v>
      </c>
      <c r="AC55" s="69">
        <f t="shared" si="8"/>
        <v>93.646704562527319</v>
      </c>
    </row>
    <row r="56" spans="16:29" x14ac:dyDescent="0.3">
      <c r="R56" s="12">
        <v>52</v>
      </c>
      <c r="S56" s="13">
        <v>61.6</v>
      </c>
      <c r="T56" s="78">
        <f t="shared" si="0"/>
        <v>1.0885618544688635E-3</v>
      </c>
      <c r="U56" s="15">
        <f t="shared" si="1"/>
        <v>2.3059782865759049</v>
      </c>
      <c r="V56" s="60">
        <f t="shared" si="2"/>
        <v>9.391815851634389</v>
      </c>
      <c r="W56" s="16">
        <f t="shared" si="4"/>
        <v>90.608184148365609</v>
      </c>
      <c r="X56" s="15">
        <f t="shared" si="5"/>
        <v>2.3833086311163201</v>
      </c>
      <c r="Y56" s="60">
        <f t="shared" si="3"/>
        <v>6.3532954374726831</v>
      </c>
      <c r="Z56" s="16">
        <f t="shared" si="6"/>
        <v>93.646704562527319</v>
      </c>
      <c r="AA56" s="64">
        <f t="shared" si="7"/>
        <v>3.0385204141617059</v>
      </c>
      <c r="AB56" s="68">
        <v>1.7242758696007889</v>
      </c>
      <c r="AC56" s="69">
        <f t="shared" si="8"/>
        <v>93.646704562527319</v>
      </c>
    </row>
    <row r="57" spans="16:29" x14ac:dyDescent="0.3">
      <c r="R57" s="12">
        <v>53</v>
      </c>
      <c r="S57" s="13">
        <v>61.6</v>
      </c>
      <c r="T57" s="78">
        <f t="shared" si="0"/>
        <v>1.0885618544688635E-3</v>
      </c>
      <c r="U57" s="15">
        <f t="shared" si="1"/>
        <v>2.3059782865759049</v>
      </c>
      <c r="V57" s="60">
        <f t="shared" si="2"/>
        <v>9.391815851634389</v>
      </c>
      <c r="W57" s="16">
        <f t="shared" si="4"/>
        <v>90.608184148365609</v>
      </c>
      <c r="X57" s="15">
        <f t="shared" si="5"/>
        <v>2.3833086311163201</v>
      </c>
      <c r="Y57" s="60">
        <f t="shared" si="3"/>
        <v>6.3532954374726831</v>
      </c>
      <c r="Z57" s="16">
        <f t="shared" si="6"/>
        <v>93.646704562527319</v>
      </c>
      <c r="AA57" s="64">
        <f t="shared" si="7"/>
        <v>3.0385204141617059</v>
      </c>
      <c r="AB57" s="68">
        <v>1.7323937598229686</v>
      </c>
      <c r="AC57" s="69">
        <f t="shared" si="8"/>
        <v>93.798975626856645</v>
      </c>
    </row>
    <row r="58" spans="16:29" x14ac:dyDescent="0.3">
      <c r="R58" s="12">
        <v>54</v>
      </c>
      <c r="S58" s="13">
        <v>61.5</v>
      </c>
      <c r="T58" s="78">
        <f t="shared" si="0"/>
        <v>1.0867947086012192E-3</v>
      </c>
      <c r="U58" s="15">
        <f t="shared" si="1"/>
        <v>2.3097278447654594</v>
      </c>
      <c r="V58" s="60">
        <f t="shared" si="2"/>
        <v>9.2444854709053281</v>
      </c>
      <c r="W58" s="16">
        <f t="shared" si="4"/>
        <v>90.755514529094668</v>
      </c>
      <c r="X58" s="15">
        <f t="shared" si="5"/>
        <v>2.3871839297035016</v>
      </c>
      <c r="Y58" s="60">
        <f t="shared" si="3"/>
        <v>6.2010243731433494</v>
      </c>
      <c r="Z58" s="16">
        <f t="shared" si="6"/>
        <v>93.798975626856645</v>
      </c>
      <c r="AA58" s="64">
        <f t="shared" si="7"/>
        <v>3.0434610977619787</v>
      </c>
      <c r="AB58" s="68">
        <v>1.7403626894942439</v>
      </c>
      <c r="AC58" s="69">
        <f t="shared" si="8"/>
        <v>93.798975626856645</v>
      </c>
    </row>
    <row r="59" spans="16:29" x14ac:dyDescent="0.3">
      <c r="R59" s="12">
        <v>55</v>
      </c>
      <c r="S59" s="13">
        <v>61.5</v>
      </c>
      <c r="T59" s="78">
        <f t="shared" si="0"/>
        <v>1.0867947086012192E-3</v>
      </c>
      <c r="U59" s="15">
        <f t="shared" si="1"/>
        <v>2.3097278447654594</v>
      </c>
      <c r="V59" s="60">
        <f t="shared" si="2"/>
        <v>9.2444854709053281</v>
      </c>
      <c r="W59" s="16">
        <f t="shared" si="4"/>
        <v>90.755514529094668</v>
      </c>
      <c r="X59" s="15">
        <f t="shared" si="5"/>
        <v>2.3871839297035016</v>
      </c>
      <c r="Y59" s="60">
        <f t="shared" si="3"/>
        <v>6.2010243731433494</v>
      </c>
      <c r="Z59" s="16">
        <f t="shared" si="6"/>
        <v>93.798975626856645</v>
      </c>
      <c r="AA59" s="64">
        <f t="shared" si="7"/>
        <v>3.0434610977619787</v>
      </c>
      <c r="AB59" s="68">
        <v>1.7481880270062005</v>
      </c>
      <c r="AC59" s="69">
        <f t="shared" si="8"/>
        <v>93.798975626856645</v>
      </c>
    </row>
    <row r="60" spans="16:29" x14ac:dyDescent="0.3">
      <c r="R60" s="12">
        <v>56</v>
      </c>
      <c r="S60" s="13">
        <v>61.5</v>
      </c>
      <c r="T60" s="78">
        <f t="shared" si="0"/>
        <v>1.0867947086012192E-3</v>
      </c>
      <c r="U60" s="15">
        <f t="shared" si="1"/>
        <v>2.3097278447654594</v>
      </c>
      <c r="V60" s="60">
        <f t="shared" si="2"/>
        <v>9.2444854709053281</v>
      </c>
      <c r="W60" s="16">
        <f t="shared" si="4"/>
        <v>90.755514529094668</v>
      </c>
      <c r="X60" s="15">
        <f t="shared" si="5"/>
        <v>2.3871839297035016</v>
      </c>
      <c r="Y60" s="60">
        <f t="shared" si="3"/>
        <v>6.2010243731433494</v>
      </c>
      <c r="Z60" s="16">
        <f t="shared" si="6"/>
        <v>93.798975626856645</v>
      </c>
      <c r="AA60" s="64">
        <f t="shared" si="7"/>
        <v>3.0434610977619787</v>
      </c>
      <c r="AB60" s="68">
        <v>1.7558748556724915</v>
      </c>
      <c r="AC60" s="69">
        <f t="shared" si="8"/>
        <v>93.951742688138182</v>
      </c>
    </row>
    <row r="61" spans="16:29" x14ac:dyDescent="0.3">
      <c r="R61" s="12">
        <v>57</v>
      </c>
      <c r="S61" s="13">
        <v>61.4</v>
      </c>
      <c r="T61" s="78">
        <f t="shared" si="0"/>
        <v>1.0850275627335749E-3</v>
      </c>
      <c r="U61" s="15">
        <f t="shared" si="1"/>
        <v>2.3134896164996053</v>
      </c>
      <c r="V61" s="60">
        <f t="shared" si="2"/>
        <v>9.096675186655979</v>
      </c>
      <c r="W61" s="16">
        <f t="shared" si="4"/>
        <v>90.903324813344028</v>
      </c>
      <c r="X61" s="15">
        <f t="shared" si="5"/>
        <v>2.3910718514131166</v>
      </c>
      <c r="Y61" s="60">
        <f t="shared" si="3"/>
        <v>6.0482573118618159</v>
      </c>
      <c r="Z61" s="16">
        <f t="shared" si="6"/>
        <v>93.951742688138182</v>
      </c>
      <c r="AA61" s="64">
        <f t="shared" si="7"/>
        <v>3.048417874794163</v>
      </c>
      <c r="AB61" s="68">
        <v>1.7634279935629373</v>
      </c>
      <c r="AC61" s="69">
        <f t="shared" si="8"/>
        <v>93.951742688138182</v>
      </c>
    </row>
    <row r="62" spans="16:29" x14ac:dyDescent="0.3">
      <c r="R62" s="12">
        <v>58</v>
      </c>
      <c r="S62" s="13">
        <v>61.4</v>
      </c>
      <c r="T62" s="78">
        <f t="shared" si="0"/>
        <v>1.0850275627335749E-3</v>
      </c>
      <c r="U62" s="15">
        <f t="shared" si="1"/>
        <v>2.3134896164996053</v>
      </c>
      <c r="V62" s="60">
        <f t="shared" si="2"/>
        <v>9.096675186655979</v>
      </c>
      <c r="W62" s="16">
        <f t="shared" si="4"/>
        <v>90.903324813344028</v>
      </c>
      <c r="X62" s="15">
        <f t="shared" si="5"/>
        <v>2.3910718514131166</v>
      </c>
      <c r="Y62" s="60">
        <f t="shared" si="3"/>
        <v>6.0482573118618159</v>
      </c>
      <c r="Z62" s="16">
        <f t="shared" si="6"/>
        <v>93.951742688138182</v>
      </c>
      <c r="AA62" s="64">
        <f t="shared" si="7"/>
        <v>3.048417874794163</v>
      </c>
      <c r="AB62" s="68">
        <v>1.7708520116421442</v>
      </c>
      <c r="AC62" s="69">
        <f t="shared" si="8"/>
        <v>93.951742688138182</v>
      </c>
    </row>
    <row r="63" spans="16:29" x14ac:dyDescent="0.3">
      <c r="R63" s="12">
        <v>59</v>
      </c>
      <c r="S63" s="13">
        <v>61.4</v>
      </c>
      <c r="T63" s="78">
        <f t="shared" si="0"/>
        <v>1.0850275627335749E-3</v>
      </c>
      <c r="U63" s="15">
        <f t="shared" si="1"/>
        <v>2.3134896164996053</v>
      </c>
      <c r="V63" s="60">
        <f t="shared" si="2"/>
        <v>9.096675186655979</v>
      </c>
      <c r="W63" s="16">
        <f t="shared" si="4"/>
        <v>90.903324813344028</v>
      </c>
      <c r="X63" s="15">
        <f t="shared" si="5"/>
        <v>2.3910718514131166</v>
      </c>
      <c r="Y63" s="60">
        <f t="shared" si="3"/>
        <v>6.0482573118618159</v>
      </c>
      <c r="Z63" s="16">
        <f t="shared" si="6"/>
        <v>93.951742688138182</v>
      </c>
      <c r="AA63" s="64">
        <f t="shared" si="7"/>
        <v>3.048417874794163</v>
      </c>
      <c r="AB63" s="68">
        <v>1.7781512503836436</v>
      </c>
      <c r="AC63" s="69">
        <f t="shared" si="8"/>
        <v>93.951742688138182</v>
      </c>
    </row>
    <row r="64" spans="16:29" x14ac:dyDescent="0.3">
      <c r="R64" s="12">
        <v>60</v>
      </c>
      <c r="S64" s="13">
        <v>61.4</v>
      </c>
      <c r="T64" s="78">
        <f t="shared" si="0"/>
        <v>1.0850275627335749E-3</v>
      </c>
      <c r="U64" s="15">
        <f t="shared" si="1"/>
        <v>2.3134896164996053</v>
      </c>
      <c r="V64" s="60">
        <f t="shared" si="2"/>
        <v>9.096675186655979</v>
      </c>
      <c r="W64" s="16">
        <f t="shared" si="4"/>
        <v>90.903324813344028</v>
      </c>
      <c r="X64" s="15">
        <f t="shared" si="5"/>
        <v>2.3910718514131166</v>
      </c>
      <c r="Y64" s="60">
        <f t="shared" si="3"/>
        <v>6.0482573118618159</v>
      </c>
      <c r="Z64" s="16">
        <f t="shared" si="6"/>
        <v>93.951742688138182</v>
      </c>
      <c r="AA64" s="64">
        <f t="shared" si="7"/>
        <v>3.048417874794163</v>
      </c>
      <c r="AB64" s="68">
        <v>1.7853298350107671</v>
      </c>
      <c r="AC64" s="69">
        <f t="shared" si="8"/>
        <v>94.105008173763196</v>
      </c>
    </row>
    <row r="65" spans="18:29" x14ac:dyDescent="0.3">
      <c r="R65" s="12">
        <v>61</v>
      </c>
      <c r="S65" s="13">
        <v>61.3</v>
      </c>
      <c r="T65" s="78">
        <f t="shared" si="0"/>
        <v>1.0832604168659308E-3</v>
      </c>
      <c r="U65" s="15">
        <f t="shared" si="1"/>
        <v>2.3172636615509909</v>
      </c>
      <c r="V65" s="60">
        <f t="shared" si="2"/>
        <v>8.9483826502557591</v>
      </c>
      <c r="W65" s="16">
        <f t="shared" si="4"/>
        <v>91.051617349744248</v>
      </c>
      <c r="X65" s="15">
        <f t="shared" si="5"/>
        <v>2.3949724580222731</v>
      </c>
      <c r="Y65" s="60">
        <f t="shared" si="3"/>
        <v>5.8949918262368062</v>
      </c>
      <c r="Z65" s="16">
        <f t="shared" si="6"/>
        <v>94.105008173763196</v>
      </c>
      <c r="AA65" s="64">
        <f t="shared" si="7"/>
        <v>3.0533908240189529</v>
      </c>
      <c r="AB65" s="68">
        <v>1.7923916894982539</v>
      </c>
      <c r="AC65" s="69">
        <f t="shared" si="8"/>
        <v>94.105008173763196</v>
      </c>
    </row>
    <row r="66" spans="18:29" x14ac:dyDescent="0.3">
      <c r="R66" s="12">
        <v>62</v>
      </c>
      <c r="S66" s="13">
        <v>61.3</v>
      </c>
      <c r="T66" s="78">
        <f t="shared" si="0"/>
        <v>1.0832604168659308E-3</v>
      </c>
      <c r="U66" s="15">
        <f t="shared" si="1"/>
        <v>2.3172636615509909</v>
      </c>
      <c r="V66" s="60">
        <f t="shared" si="2"/>
        <v>8.9483826502557591</v>
      </c>
      <c r="W66" s="16">
        <f t="shared" si="4"/>
        <v>91.051617349744248</v>
      </c>
      <c r="X66" s="15">
        <f t="shared" si="5"/>
        <v>2.3949724580222731</v>
      </c>
      <c r="Y66" s="60">
        <f t="shared" si="3"/>
        <v>5.8949918262368062</v>
      </c>
      <c r="Z66" s="16">
        <f t="shared" si="6"/>
        <v>94.105008173763196</v>
      </c>
      <c r="AA66" s="64">
        <f t="shared" si="7"/>
        <v>3.0533908240189529</v>
      </c>
      <c r="AB66" s="68">
        <v>1.7993405494535817</v>
      </c>
      <c r="AC66" s="69">
        <f t="shared" si="8"/>
        <v>94.105008173763196</v>
      </c>
    </row>
    <row r="67" spans="18:29" x14ac:dyDescent="0.3">
      <c r="R67" s="12">
        <v>63</v>
      </c>
      <c r="S67" s="13">
        <v>61.3</v>
      </c>
      <c r="T67" s="78">
        <f t="shared" si="0"/>
        <v>1.0832604168659308E-3</v>
      </c>
      <c r="U67" s="15">
        <f t="shared" si="1"/>
        <v>2.3172636615509909</v>
      </c>
      <c r="V67" s="60">
        <f t="shared" si="2"/>
        <v>8.9483826502557591</v>
      </c>
      <c r="W67" s="16">
        <f t="shared" si="4"/>
        <v>91.051617349744248</v>
      </c>
      <c r="X67" s="15">
        <f t="shared" si="5"/>
        <v>2.3949724580222731</v>
      </c>
      <c r="Y67" s="60">
        <f t="shared" si="3"/>
        <v>5.8949918262368062</v>
      </c>
      <c r="Z67" s="16">
        <f t="shared" si="6"/>
        <v>94.105008173763196</v>
      </c>
      <c r="AA67" s="64">
        <f t="shared" si="7"/>
        <v>3.0533908240189529</v>
      </c>
      <c r="AB67" s="68">
        <v>1.8061799739838871</v>
      </c>
      <c r="AC67" s="69">
        <f t="shared" si="8"/>
        <v>94.258774526988304</v>
      </c>
    </row>
    <row r="68" spans="18:29" x14ac:dyDescent="0.3">
      <c r="R68" s="12">
        <v>64</v>
      </c>
      <c r="S68" s="13">
        <v>61.2</v>
      </c>
      <c r="T68" s="78">
        <f t="shared" ref="T68:T131" si="9">(PI()*$D$10^2/4*S68)*10^-9</f>
        <v>1.0814932709982863E-3</v>
      </c>
      <c r="U68" s="15">
        <f t="shared" ref="U68:U131" si="10">$D$14/T68*10^-6</f>
        <v>2.3210500400829375</v>
      </c>
      <c r="V68" s="60">
        <f t="shared" ref="V68:V131" si="11">(1-(U68/$D$12))*100</f>
        <v>8.7996054977234728</v>
      </c>
      <c r="W68" s="16">
        <f t="shared" si="4"/>
        <v>91.200394502276524</v>
      </c>
      <c r="X68" s="15">
        <f t="shared" si="5"/>
        <v>2.3988858117118523</v>
      </c>
      <c r="Y68" s="60">
        <f t="shared" ref="Y68:Y104" si="12">(1-(X68/$D$12))*100</f>
        <v>5.7412254730116903</v>
      </c>
      <c r="Z68" s="16">
        <f t="shared" si="6"/>
        <v>94.258774526988304</v>
      </c>
      <c r="AA68" s="64">
        <f t="shared" si="7"/>
        <v>3.0583800247117825</v>
      </c>
      <c r="AB68" s="68">
        <v>1.8129133566428555</v>
      </c>
      <c r="AC68" s="69">
        <f t="shared" si="8"/>
        <v>94.258774526988304</v>
      </c>
    </row>
    <row r="69" spans="18:29" x14ac:dyDescent="0.3">
      <c r="R69" s="12">
        <v>65</v>
      </c>
      <c r="S69" s="13">
        <v>61.2</v>
      </c>
      <c r="T69" s="78">
        <f t="shared" si="9"/>
        <v>1.0814932709982863E-3</v>
      </c>
      <c r="U69" s="15">
        <f t="shared" si="10"/>
        <v>2.3210500400829375</v>
      </c>
      <c r="V69" s="60">
        <f t="shared" si="11"/>
        <v>8.7996054977234728</v>
      </c>
      <c r="W69" s="16">
        <f t="shared" ref="W69:W105" si="13">100-V69</f>
        <v>91.200394502276524</v>
      </c>
      <c r="X69" s="15">
        <f t="shared" ref="X69:X132" si="14">$D$15/$U$141*U69</f>
        <v>2.3988858117118523</v>
      </c>
      <c r="Y69" s="60">
        <f t="shared" si="12"/>
        <v>5.7412254730116903</v>
      </c>
      <c r="Z69" s="16">
        <f t="shared" ref="Z69:Z105" si="15">100-Y69</f>
        <v>94.258774526988304</v>
      </c>
      <c r="AA69" s="64">
        <f t="shared" ref="AA69:AA132" si="16">V69-Y69</f>
        <v>3.0583800247117825</v>
      </c>
      <c r="AB69" s="68">
        <v>1.8195439355418688</v>
      </c>
      <c r="AC69" s="69">
        <f t="shared" ref="AC69:AC104" si="17">Z70</f>
        <v>94.258774526988304</v>
      </c>
    </row>
    <row r="70" spans="18:29" x14ac:dyDescent="0.3">
      <c r="R70" s="12">
        <v>66</v>
      </c>
      <c r="S70" s="13">
        <v>61.2</v>
      </c>
      <c r="T70" s="78">
        <f t="shared" si="9"/>
        <v>1.0814932709982863E-3</v>
      </c>
      <c r="U70" s="15">
        <f t="shared" si="10"/>
        <v>2.3210500400829375</v>
      </c>
      <c r="V70" s="60">
        <f t="shared" si="11"/>
        <v>8.7996054977234728</v>
      </c>
      <c r="W70" s="16">
        <f t="shared" si="13"/>
        <v>91.200394502276524</v>
      </c>
      <c r="X70" s="15">
        <f t="shared" si="14"/>
        <v>2.3988858117118523</v>
      </c>
      <c r="Y70" s="60">
        <f t="shared" si="12"/>
        <v>5.7412254730116903</v>
      </c>
      <c r="Z70" s="16">
        <f t="shared" si="15"/>
        <v>94.258774526988304</v>
      </c>
      <c r="AA70" s="64">
        <f t="shared" si="16"/>
        <v>3.0583800247117825</v>
      </c>
      <c r="AB70" s="68">
        <v>1.8260748027008264</v>
      </c>
      <c r="AC70" s="69">
        <f t="shared" si="17"/>
        <v>94.258774526988304</v>
      </c>
    </row>
    <row r="71" spans="18:29" x14ac:dyDescent="0.3">
      <c r="R71" s="12">
        <v>67</v>
      </c>
      <c r="S71" s="13">
        <v>61.2</v>
      </c>
      <c r="T71" s="78">
        <f t="shared" si="9"/>
        <v>1.0814932709982863E-3</v>
      </c>
      <c r="U71" s="15">
        <f t="shared" si="10"/>
        <v>2.3210500400829375</v>
      </c>
      <c r="V71" s="60">
        <f t="shared" si="11"/>
        <v>8.7996054977234728</v>
      </c>
      <c r="W71" s="16">
        <f t="shared" si="13"/>
        <v>91.200394502276524</v>
      </c>
      <c r="X71" s="15">
        <f t="shared" si="14"/>
        <v>2.3988858117118523</v>
      </c>
      <c r="Y71" s="60">
        <f t="shared" si="12"/>
        <v>5.7412254730116903</v>
      </c>
      <c r="Z71" s="16">
        <f t="shared" si="15"/>
        <v>94.258774526988304</v>
      </c>
      <c r="AA71" s="64">
        <f t="shared" si="16"/>
        <v>3.0583800247117825</v>
      </c>
      <c r="AB71" s="68">
        <v>1.8325089127062364</v>
      </c>
      <c r="AC71" s="69">
        <f t="shared" si="17"/>
        <v>94.413044207065212</v>
      </c>
    </row>
    <row r="72" spans="18:29" x14ac:dyDescent="0.3">
      <c r="R72" s="12">
        <v>68</v>
      </c>
      <c r="S72" s="13">
        <v>61.1</v>
      </c>
      <c r="T72" s="78">
        <f t="shared" si="9"/>
        <v>1.0797261251306422E-3</v>
      </c>
      <c r="U72" s="15">
        <f t="shared" si="10"/>
        <v>2.3248488126526312</v>
      </c>
      <c r="V72" s="60">
        <f t="shared" si="11"/>
        <v>8.6503413496019199</v>
      </c>
      <c r="W72" s="16">
        <f t="shared" si="13"/>
        <v>91.349658650398084</v>
      </c>
      <c r="X72" s="15">
        <f t="shared" si="14"/>
        <v>2.4028119750698096</v>
      </c>
      <c r="Y72" s="60">
        <f t="shared" si="12"/>
        <v>5.5869557929347895</v>
      </c>
      <c r="Z72" s="16">
        <f t="shared" si="15"/>
        <v>94.413044207065212</v>
      </c>
      <c r="AA72" s="64">
        <f t="shared" si="16"/>
        <v>3.0633855566671304</v>
      </c>
      <c r="AB72" s="68">
        <v>1.8388490907372552</v>
      </c>
      <c r="AC72" s="69">
        <f t="shared" si="17"/>
        <v>94.413044207065212</v>
      </c>
    </row>
    <row r="73" spans="18:29" x14ac:dyDescent="0.3">
      <c r="R73" s="12">
        <v>69</v>
      </c>
      <c r="S73" s="13">
        <v>61.1</v>
      </c>
      <c r="T73" s="78">
        <f t="shared" si="9"/>
        <v>1.0797261251306422E-3</v>
      </c>
      <c r="U73" s="15">
        <f t="shared" si="10"/>
        <v>2.3248488126526312</v>
      </c>
      <c r="V73" s="60">
        <f t="shared" si="11"/>
        <v>8.6503413496019199</v>
      </c>
      <c r="W73" s="16">
        <f t="shared" si="13"/>
        <v>91.349658650398084</v>
      </c>
      <c r="X73" s="15">
        <f t="shared" si="14"/>
        <v>2.4028119750698096</v>
      </c>
      <c r="Y73" s="60">
        <f t="shared" si="12"/>
        <v>5.5869557929347895</v>
      </c>
      <c r="Z73" s="16">
        <f t="shared" si="15"/>
        <v>94.413044207065212</v>
      </c>
      <c r="AA73" s="64">
        <f t="shared" si="16"/>
        <v>3.0633855566671304</v>
      </c>
      <c r="AB73" s="68">
        <v>1.8450980400142569</v>
      </c>
      <c r="AC73" s="69">
        <f t="shared" si="17"/>
        <v>94.413044207065212</v>
      </c>
    </row>
    <row r="74" spans="18:29" x14ac:dyDescent="0.3">
      <c r="R74" s="12">
        <v>70</v>
      </c>
      <c r="S74" s="13">
        <v>61.1</v>
      </c>
      <c r="T74" s="78">
        <f t="shared" si="9"/>
        <v>1.0797261251306422E-3</v>
      </c>
      <c r="U74" s="15">
        <f t="shared" si="10"/>
        <v>2.3248488126526312</v>
      </c>
      <c r="V74" s="60">
        <f t="shared" si="11"/>
        <v>8.6503413496019199</v>
      </c>
      <c r="W74" s="16">
        <f t="shared" si="13"/>
        <v>91.349658650398084</v>
      </c>
      <c r="X74" s="15">
        <f t="shared" si="14"/>
        <v>2.4028119750698096</v>
      </c>
      <c r="Y74" s="60">
        <f t="shared" si="12"/>
        <v>5.5869557929347895</v>
      </c>
      <c r="Z74" s="16">
        <f t="shared" si="15"/>
        <v>94.413044207065212</v>
      </c>
      <c r="AA74" s="64">
        <f t="shared" si="16"/>
        <v>3.0633855566671304</v>
      </c>
      <c r="AB74" s="68">
        <v>1.8512583487190752</v>
      </c>
      <c r="AC74" s="69">
        <f t="shared" si="17"/>
        <v>94.413044207065212</v>
      </c>
    </row>
    <row r="75" spans="18:29" x14ac:dyDescent="0.3">
      <c r="R75" s="12">
        <v>71</v>
      </c>
      <c r="S75" s="13">
        <v>61.1</v>
      </c>
      <c r="T75" s="78">
        <f t="shared" si="9"/>
        <v>1.0797261251306422E-3</v>
      </c>
      <c r="U75" s="15">
        <f t="shared" si="10"/>
        <v>2.3248488126526312</v>
      </c>
      <c r="V75" s="60">
        <f t="shared" si="11"/>
        <v>8.6503413496019199</v>
      </c>
      <c r="W75" s="16">
        <f t="shared" si="13"/>
        <v>91.349658650398084</v>
      </c>
      <c r="X75" s="15">
        <f t="shared" si="14"/>
        <v>2.4028119750698096</v>
      </c>
      <c r="Y75" s="60">
        <f t="shared" si="12"/>
        <v>5.5869557929347895</v>
      </c>
      <c r="Z75" s="16">
        <f t="shared" si="15"/>
        <v>94.413044207065212</v>
      </c>
      <c r="AA75" s="64">
        <f t="shared" si="16"/>
        <v>3.0633855566671304</v>
      </c>
      <c r="AB75" s="68">
        <v>1.8573324964312685</v>
      </c>
      <c r="AC75" s="69">
        <f t="shared" si="17"/>
        <v>94.567819689371873</v>
      </c>
    </row>
    <row r="76" spans="18:29" x14ac:dyDescent="0.3">
      <c r="R76" s="12">
        <v>72</v>
      </c>
      <c r="S76" s="13">
        <v>61</v>
      </c>
      <c r="T76" s="78">
        <f t="shared" si="9"/>
        <v>1.0779589792629979E-3</v>
      </c>
      <c r="U76" s="15">
        <f t="shared" si="10"/>
        <v>2.3286600402143569</v>
      </c>
      <c r="V76" s="60">
        <f t="shared" si="11"/>
        <v>8.500587810830762</v>
      </c>
      <c r="W76" s="16">
        <f t="shared" si="13"/>
        <v>91.499412189169234</v>
      </c>
      <c r="X76" s="15">
        <f t="shared" si="14"/>
        <v>2.4067510110945141</v>
      </c>
      <c r="Y76" s="60">
        <f t="shared" si="12"/>
        <v>5.4321803106281319</v>
      </c>
      <c r="Z76" s="16">
        <f t="shared" si="15"/>
        <v>94.567819689371873</v>
      </c>
      <c r="AA76" s="64">
        <f t="shared" si="16"/>
        <v>3.0684075002026301</v>
      </c>
      <c r="AB76" s="68">
        <v>1.8633228601204559</v>
      </c>
      <c r="AC76" s="69">
        <f t="shared" si="17"/>
        <v>94.567819689371873</v>
      </c>
    </row>
    <row r="77" spans="18:29" x14ac:dyDescent="0.3">
      <c r="R77" s="12">
        <v>73</v>
      </c>
      <c r="S77" s="13">
        <v>61</v>
      </c>
      <c r="T77" s="78">
        <f t="shared" si="9"/>
        <v>1.0779589792629979E-3</v>
      </c>
      <c r="U77" s="15">
        <f t="shared" si="10"/>
        <v>2.3286600402143569</v>
      </c>
      <c r="V77" s="60">
        <f t="shared" si="11"/>
        <v>8.500587810830762</v>
      </c>
      <c r="W77" s="16">
        <f t="shared" si="13"/>
        <v>91.499412189169234</v>
      </c>
      <c r="X77" s="15">
        <f t="shared" si="14"/>
        <v>2.4067510110945141</v>
      </c>
      <c r="Y77" s="60">
        <f t="shared" si="12"/>
        <v>5.4321803106281319</v>
      </c>
      <c r="Z77" s="16">
        <f t="shared" si="15"/>
        <v>94.567819689371873</v>
      </c>
      <c r="AA77" s="64">
        <f t="shared" si="16"/>
        <v>3.0684075002026301</v>
      </c>
      <c r="AB77" s="68">
        <v>1.8692317197309762</v>
      </c>
      <c r="AC77" s="69">
        <f t="shared" si="17"/>
        <v>94.567819689371873</v>
      </c>
    </row>
    <row r="78" spans="18:29" x14ac:dyDescent="0.3">
      <c r="R78" s="12">
        <v>74</v>
      </c>
      <c r="S78" s="13">
        <v>61</v>
      </c>
      <c r="T78" s="78">
        <f t="shared" si="9"/>
        <v>1.0779589792629979E-3</v>
      </c>
      <c r="U78" s="15">
        <f t="shared" si="10"/>
        <v>2.3286600402143569</v>
      </c>
      <c r="V78" s="60">
        <f t="shared" si="11"/>
        <v>8.500587810830762</v>
      </c>
      <c r="W78" s="16">
        <f t="shared" si="13"/>
        <v>91.499412189169234</v>
      </c>
      <c r="X78" s="15">
        <f t="shared" si="14"/>
        <v>2.4067510110945141</v>
      </c>
      <c r="Y78" s="60">
        <f t="shared" si="12"/>
        <v>5.4321803106281319</v>
      </c>
      <c r="Z78" s="16">
        <f t="shared" si="15"/>
        <v>94.567819689371873</v>
      </c>
      <c r="AA78" s="64">
        <f t="shared" si="16"/>
        <v>3.0684075002026301</v>
      </c>
      <c r="AB78" s="68">
        <v>1.8750612633917001</v>
      </c>
      <c r="AC78" s="69">
        <f t="shared" si="17"/>
        <v>94.567819689371873</v>
      </c>
    </row>
    <row r="79" spans="18:29" x14ac:dyDescent="0.3">
      <c r="R79" s="12">
        <v>75</v>
      </c>
      <c r="S79" s="13">
        <v>61</v>
      </c>
      <c r="T79" s="78">
        <f t="shared" si="9"/>
        <v>1.0779589792629979E-3</v>
      </c>
      <c r="U79" s="15">
        <f t="shared" si="10"/>
        <v>2.3286600402143569</v>
      </c>
      <c r="V79" s="60">
        <f t="shared" si="11"/>
        <v>8.500587810830762</v>
      </c>
      <c r="W79" s="16">
        <f t="shared" si="13"/>
        <v>91.499412189169234</v>
      </c>
      <c r="X79" s="15">
        <f t="shared" si="14"/>
        <v>2.4067510110945141</v>
      </c>
      <c r="Y79" s="60">
        <f t="shared" si="12"/>
        <v>5.4321803106281319</v>
      </c>
      <c r="Z79" s="16">
        <f t="shared" si="15"/>
        <v>94.567819689371873</v>
      </c>
      <c r="AA79" s="64">
        <f t="shared" si="16"/>
        <v>3.0684075002026301</v>
      </c>
      <c r="AB79" s="68">
        <v>1.8808135922807914</v>
      </c>
      <c r="AC79" s="69">
        <f t="shared" si="17"/>
        <v>94.723103465544895</v>
      </c>
    </row>
    <row r="80" spans="18:29" x14ac:dyDescent="0.3">
      <c r="R80" s="12">
        <v>76</v>
      </c>
      <c r="S80" s="13">
        <v>60.9</v>
      </c>
      <c r="T80" s="78">
        <f t="shared" si="9"/>
        <v>1.0761918333953536E-3</v>
      </c>
      <c r="U80" s="15">
        <f t="shared" si="10"/>
        <v>2.3324837841227546</v>
      </c>
      <c r="V80" s="60">
        <f t="shared" si="11"/>
        <v>8.3503424706186777</v>
      </c>
      <c r="W80" s="16">
        <f t="shared" si="13"/>
        <v>91.649657529381329</v>
      </c>
      <c r="X80" s="15">
        <f t="shared" si="14"/>
        <v>2.4107029831981173</v>
      </c>
      <c r="Y80" s="60">
        <f t="shared" si="12"/>
        <v>5.2768965344551111</v>
      </c>
      <c r="Z80" s="16">
        <f t="shared" si="15"/>
        <v>94.723103465544895</v>
      </c>
      <c r="AA80" s="64">
        <f t="shared" si="16"/>
        <v>3.0734459361635666</v>
      </c>
      <c r="AB80" s="68">
        <v>1.8864907251724818</v>
      </c>
      <c r="AC80" s="69">
        <f t="shared" si="17"/>
        <v>94.723103465544895</v>
      </c>
    </row>
    <row r="81" spans="18:29" x14ac:dyDescent="0.3">
      <c r="R81" s="12">
        <v>77</v>
      </c>
      <c r="S81" s="13">
        <v>60.9</v>
      </c>
      <c r="T81" s="78">
        <f t="shared" si="9"/>
        <v>1.0761918333953536E-3</v>
      </c>
      <c r="U81" s="15">
        <f t="shared" si="10"/>
        <v>2.3324837841227546</v>
      </c>
      <c r="V81" s="60">
        <f t="shared" si="11"/>
        <v>8.3503424706186777</v>
      </c>
      <c r="W81" s="16">
        <f t="shared" si="13"/>
        <v>91.649657529381329</v>
      </c>
      <c r="X81" s="15">
        <f t="shared" si="14"/>
        <v>2.4107029831981173</v>
      </c>
      <c r="Y81" s="60">
        <f t="shared" si="12"/>
        <v>5.2768965344551111</v>
      </c>
      <c r="Z81" s="16">
        <f t="shared" si="15"/>
        <v>94.723103465544895</v>
      </c>
      <c r="AA81" s="64">
        <f t="shared" si="16"/>
        <v>3.0734459361635666</v>
      </c>
      <c r="AB81" s="68">
        <v>1.8920946026904804</v>
      </c>
      <c r="AC81" s="69">
        <f t="shared" si="17"/>
        <v>94.723103465544895</v>
      </c>
    </row>
    <row r="82" spans="18:29" x14ac:dyDescent="0.3">
      <c r="R82" s="12">
        <v>78</v>
      </c>
      <c r="S82" s="13">
        <v>60.9</v>
      </c>
      <c r="T82" s="78">
        <f t="shared" si="9"/>
        <v>1.0761918333953536E-3</v>
      </c>
      <c r="U82" s="15">
        <f t="shared" si="10"/>
        <v>2.3324837841227546</v>
      </c>
      <c r="V82" s="60">
        <f t="shared" si="11"/>
        <v>8.3503424706186777</v>
      </c>
      <c r="W82" s="16">
        <f t="shared" si="13"/>
        <v>91.649657529381329</v>
      </c>
      <c r="X82" s="15">
        <f t="shared" si="14"/>
        <v>2.4107029831981173</v>
      </c>
      <c r="Y82" s="60">
        <f t="shared" si="12"/>
        <v>5.2768965344551111</v>
      </c>
      <c r="Z82" s="16">
        <f t="shared" si="15"/>
        <v>94.723103465544895</v>
      </c>
      <c r="AA82" s="64">
        <f t="shared" si="16"/>
        <v>3.0734459361635666</v>
      </c>
      <c r="AB82" s="68">
        <v>1.8976270912904414</v>
      </c>
      <c r="AC82" s="69">
        <f t="shared" si="17"/>
        <v>94.723103465544895</v>
      </c>
    </row>
    <row r="83" spans="18:29" x14ac:dyDescent="0.3">
      <c r="R83" s="12">
        <v>79</v>
      </c>
      <c r="S83" s="13">
        <v>60.9</v>
      </c>
      <c r="T83" s="78">
        <f t="shared" si="9"/>
        <v>1.0761918333953536E-3</v>
      </c>
      <c r="U83" s="15">
        <f t="shared" si="10"/>
        <v>2.3324837841227546</v>
      </c>
      <c r="V83" s="60">
        <f t="shared" si="11"/>
        <v>8.3503424706186777</v>
      </c>
      <c r="W83" s="16">
        <f t="shared" si="13"/>
        <v>91.649657529381329</v>
      </c>
      <c r="X83" s="15">
        <f t="shared" si="14"/>
        <v>2.4107029831981173</v>
      </c>
      <c r="Y83" s="60">
        <f t="shared" si="12"/>
        <v>5.2768965344551111</v>
      </c>
      <c r="Z83" s="16">
        <f t="shared" si="15"/>
        <v>94.723103465544895</v>
      </c>
      <c r="AA83" s="64">
        <f t="shared" si="16"/>
        <v>3.0734459361635666</v>
      </c>
      <c r="AB83" s="68">
        <v>1.9030899869919435</v>
      </c>
      <c r="AC83" s="69">
        <f t="shared" si="17"/>
        <v>94.723103465544895</v>
      </c>
    </row>
    <row r="84" spans="18:29" x14ac:dyDescent="0.3">
      <c r="R84" s="12">
        <v>80</v>
      </c>
      <c r="S84" s="13">
        <v>60.9</v>
      </c>
      <c r="T84" s="78">
        <f t="shared" si="9"/>
        <v>1.0761918333953536E-3</v>
      </c>
      <c r="U84" s="15">
        <f t="shared" si="10"/>
        <v>2.3324837841227546</v>
      </c>
      <c r="V84" s="60">
        <f t="shared" si="11"/>
        <v>8.3503424706186777</v>
      </c>
      <c r="W84" s="16">
        <f t="shared" si="13"/>
        <v>91.649657529381329</v>
      </c>
      <c r="X84" s="15">
        <f t="shared" si="14"/>
        <v>2.4107029831981173</v>
      </c>
      <c r="Y84" s="60">
        <f t="shared" si="12"/>
        <v>5.2768965344551111</v>
      </c>
      <c r="Z84" s="16">
        <f t="shared" si="15"/>
        <v>94.723103465544895</v>
      </c>
      <c r="AA84" s="64">
        <f t="shared" si="16"/>
        <v>3.0734459361635666</v>
      </c>
      <c r="AB84" s="68">
        <v>1.9084850188786497</v>
      </c>
      <c r="AC84" s="69">
        <f t="shared" si="17"/>
        <v>94.878898043613219</v>
      </c>
    </row>
    <row r="85" spans="18:29" x14ac:dyDescent="0.3">
      <c r="R85" s="12">
        <v>81</v>
      </c>
      <c r="S85" s="13">
        <v>60.8</v>
      </c>
      <c r="T85" s="78">
        <f t="shared" si="9"/>
        <v>1.0744246875277093E-3</v>
      </c>
      <c r="U85" s="15">
        <f t="shared" si="10"/>
        <v>2.3363201061361147</v>
      </c>
      <c r="V85" s="60">
        <f t="shared" si="11"/>
        <v>8.1996029023137638</v>
      </c>
      <c r="W85" s="16">
        <f t="shared" si="13"/>
        <v>91.800397097686243</v>
      </c>
      <c r="X85" s="15">
        <f t="shared" si="14"/>
        <v>2.4146679552099566</v>
      </c>
      <c r="Y85" s="60">
        <f t="shared" si="12"/>
        <v>5.1211019563867755</v>
      </c>
      <c r="Z85" s="16">
        <f t="shared" si="15"/>
        <v>94.878898043613219</v>
      </c>
      <c r="AA85" s="64">
        <f t="shared" si="16"/>
        <v>3.0785009459269883</v>
      </c>
      <c r="AB85" s="68">
        <v>1.9138138523837167</v>
      </c>
      <c r="AC85" s="69">
        <f t="shared" si="17"/>
        <v>94.878898043613219</v>
      </c>
    </row>
    <row r="86" spans="18:29" x14ac:dyDescent="0.3">
      <c r="R86" s="12">
        <v>82</v>
      </c>
      <c r="S86" s="13">
        <v>60.8</v>
      </c>
      <c r="T86" s="78">
        <f t="shared" si="9"/>
        <v>1.0744246875277093E-3</v>
      </c>
      <c r="U86" s="15">
        <f t="shared" si="10"/>
        <v>2.3363201061361147</v>
      </c>
      <c r="V86" s="60">
        <f t="shared" si="11"/>
        <v>8.1996029023137638</v>
      </c>
      <c r="W86" s="16">
        <f t="shared" si="13"/>
        <v>91.800397097686243</v>
      </c>
      <c r="X86" s="15">
        <f t="shared" si="14"/>
        <v>2.4146679552099566</v>
      </c>
      <c r="Y86" s="60">
        <f t="shared" si="12"/>
        <v>5.1211019563867755</v>
      </c>
      <c r="Z86" s="16">
        <f t="shared" si="15"/>
        <v>94.878898043613219</v>
      </c>
      <c r="AA86" s="64">
        <f t="shared" si="16"/>
        <v>3.0785009459269883</v>
      </c>
      <c r="AB86" s="68">
        <v>1.919078092376074</v>
      </c>
      <c r="AC86" s="69">
        <f t="shared" si="17"/>
        <v>94.878898043613219</v>
      </c>
    </row>
    <row r="87" spans="18:29" x14ac:dyDescent="0.3">
      <c r="R87" s="12">
        <v>83</v>
      </c>
      <c r="S87" s="13">
        <v>60.8</v>
      </c>
      <c r="T87" s="78">
        <f t="shared" si="9"/>
        <v>1.0744246875277093E-3</v>
      </c>
      <c r="U87" s="15">
        <f t="shared" si="10"/>
        <v>2.3363201061361147</v>
      </c>
      <c r="V87" s="60">
        <f t="shared" si="11"/>
        <v>8.1996029023137638</v>
      </c>
      <c r="W87" s="16">
        <f t="shared" si="13"/>
        <v>91.800397097686243</v>
      </c>
      <c r="X87" s="15">
        <f t="shared" si="14"/>
        <v>2.4146679552099566</v>
      </c>
      <c r="Y87" s="60">
        <f t="shared" si="12"/>
        <v>5.1211019563867755</v>
      </c>
      <c r="Z87" s="16">
        <f t="shared" si="15"/>
        <v>94.878898043613219</v>
      </c>
      <c r="AA87" s="64">
        <f t="shared" si="16"/>
        <v>3.0785009459269883</v>
      </c>
      <c r="AB87" s="68">
        <v>1.9242792860618816</v>
      </c>
      <c r="AC87" s="69">
        <f t="shared" si="17"/>
        <v>94.878898043613219</v>
      </c>
    </row>
    <row r="88" spans="18:29" x14ac:dyDescent="0.3">
      <c r="R88" s="12">
        <v>84</v>
      </c>
      <c r="S88" s="13">
        <v>60.8</v>
      </c>
      <c r="T88" s="78">
        <f t="shared" si="9"/>
        <v>1.0744246875277093E-3</v>
      </c>
      <c r="U88" s="15">
        <f t="shared" si="10"/>
        <v>2.3363201061361147</v>
      </c>
      <c r="V88" s="60">
        <f t="shared" si="11"/>
        <v>8.1996029023137638</v>
      </c>
      <c r="W88" s="16">
        <f t="shared" si="13"/>
        <v>91.800397097686243</v>
      </c>
      <c r="X88" s="15">
        <f t="shared" si="14"/>
        <v>2.4146679552099566</v>
      </c>
      <c r="Y88" s="60">
        <f t="shared" si="12"/>
        <v>5.1211019563867755</v>
      </c>
      <c r="Z88" s="16">
        <f t="shared" si="15"/>
        <v>94.878898043613219</v>
      </c>
      <c r="AA88" s="64">
        <f t="shared" si="16"/>
        <v>3.0785009459269883</v>
      </c>
      <c r="AB88" s="68">
        <v>1.9294189257142926</v>
      </c>
      <c r="AC88" s="69">
        <f t="shared" si="17"/>
        <v>94.878898043613219</v>
      </c>
    </row>
    <row r="89" spans="18:29" x14ac:dyDescent="0.3">
      <c r="R89" s="12">
        <v>85</v>
      </c>
      <c r="S89" s="13">
        <v>60.8</v>
      </c>
      <c r="T89" s="78">
        <f t="shared" si="9"/>
        <v>1.0744246875277093E-3</v>
      </c>
      <c r="U89" s="15">
        <f t="shared" si="10"/>
        <v>2.3363201061361147</v>
      </c>
      <c r="V89" s="60">
        <f t="shared" si="11"/>
        <v>8.1996029023137638</v>
      </c>
      <c r="W89" s="16">
        <f t="shared" si="13"/>
        <v>91.800397097686243</v>
      </c>
      <c r="X89" s="15">
        <f t="shared" si="14"/>
        <v>2.4146679552099566</v>
      </c>
      <c r="Y89" s="60">
        <f t="shared" si="12"/>
        <v>5.1211019563867755</v>
      </c>
      <c r="Z89" s="16">
        <f t="shared" si="15"/>
        <v>94.878898043613219</v>
      </c>
      <c r="AA89" s="64">
        <f t="shared" si="16"/>
        <v>3.0785009459269883</v>
      </c>
      <c r="AB89" s="68">
        <v>1.9344984512435677</v>
      </c>
      <c r="AC89" s="69">
        <f t="shared" si="17"/>
        <v>95.035205948133182</v>
      </c>
    </row>
    <row r="90" spans="18:29" x14ac:dyDescent="0.3">
      <c r="R90" s="12">
        <v>86</v>
      </c>
      <c r="S90" s="13">
        <v>60.7</v>
      </c>
      <c r="T90" s="78">
        <f t="shared" si="9"/>
        <v>1.0726575416600652E-3</v>
      </c>
      <c r="U90" s="15">
        <f t="shared" si="10"/>
        <v>2.3401690684196996</v>
      </c>
      <c r="V90" s="60">
        <f t="shared" si="11"/>
        <v>8.0483666632730984</v>
      </c>
      <c r="W90" s="16">
        <f t="shared" si="13"/>
        <v>91.9516333367269</v>
      </c>
      <c r="X90" s="15">
        <f t="shared" si="14"/>
        <v>2.4186459913799894</v>
      </c>
      <c r="Y90" s="60">
        <f t="shared" si="12"/>
        <v>4.9647940518668161</v>
      </c>
      <c r="Z90" s="16">
        <f t="shared" si="15"/>
        <v>95.035205948133182</v>
      </c>
      <c r="AA90" s="64">
        <f t="shared" si="16"/>
        <v>3.0835726114062822</v>
      </c>
      <c r="AB90" s="68">
        <v>1.9395192526186185</v>
      </c>
      <c r="AC90" s="69">
        <f t="shared" si="17"/>
        <v>95.035205948133182</v>
      </c>
    </row>
    <row r="91" spans="18:29" x14ac:dyDescent="0.3">
      <c r="R91" s="12">
        <v>87</v>
      </c>
      <c r="S91" s="13">
        <v>60.7</v>
      </c>
      <c r="T91" s="78">
        <f t="shared" si="9"/>
        <v>1.0726575416600652E-3</v>
      </c>
      <c r="U91" s="15">
        <f t="shared" si="10"/>
        <v>2.3401690684196996</v>
      </c>
      <c r="V91" s="60">
        <f t="shared" si="11"/>
        <v>8.0483666632730984</v>
      </c>
      <c r="W91" s="16">
        <f t="shared" si="13"/>
        <v>91.9516333367269</v>
      </c>
      <c r="X91" s="15">
        <f t="shared" si="14"/>
        <v>2.4186459913799894</v>
      </c>
      <c r="Y91" s="60">
        <f t="shared" si="12"/>
        <v>4.9647940518668161</v>
      </c>
      <c r="Z91" s="16">
        <f t="shared" si="15"/>
        <v>95.035205948133182</v>
      </c>
      <c r="AA91" s="64">
        <f t="shared" si="16"/>
        <v>3.0835726114062822</v>
      </c>
      <c r="AB91" s="68">
        <v>1.9444826721501687</v>
      </c>
      <c r="AC91" s="69">
        <f t="shared" si="17"/>
        <v>95.035205948133182</v>
      </c>
    </row>
    <row r="92" spans="18:29" x14ac:dyDescent="0.3">
      <c r="R92" s="12">
        <v>88</v>
      </c>
      <c r="S92" s="13">
        <v>60.7</v>
      </c>
      <c r="T92" s="78">
        <f t="shared" si="9"/>
        <v>1.0726575416600652E-3</v>
      </c>
      <c r="U92" s="15">
        <f t="shared" si="10"/>
        <v>2.3401690684196996</v>
      </c>
      <c r="V92" s="60">
        <f t="shared" si="11"/>
        <v>8.0483666632730984</v>
      </c>
      <c r="W92" s="16">
        <f t="shared" si="13"/>
        <v>91.9516333367269</v>
      </c>
      <c r="X92" s="15">
        <f t="shared" si="14"/>
        <v>2.4186459913799894</v>
      </c>
      <c r="Y92" s="60">
        <f t="shared" si="12"/>
        <v>4.9647940518668161</v>
      </c>
      <c r="Z92" s="16">
        <f t="shared" si="15"/>
        <v>95.035205948133182</v>
      </c>
      <c r="AA92" s="64">
        <f t="shared" si="16"/>
        <v>3.0835726114062822</v>
      </c>
      <c r="AB92" s="68">
        <v>1.9493900066449128</v>
      </c>
      <c r="AC92" s="69">
        <f t="shared" si="17"/>
        <v>95.035205948133182</v>
      </c>
    </row>
    <row r="93" spans="18:29" x14ac:dyDescent="0.3">
      <c r="R93" s="12">
        <v>89</v>
      </c>
      <c r="S93" s="13">
        <v>60.7</v>
      </c>
      <c r="T93" s="78">
        <f t="shared" si="9"/>
        <v>1.0726575416600652E-3</v>
      </c>
      <c r="U93" s="15">
        <f t="shared" si="10"/>
        <v>2.3401690684196996</v>
      </c>
      <c r="V93" s="60">
        <f t="shared" si="11"/>
        <v>8.0483666632730984</v>
      </c>
      <c r="W93" s="16">
        <f t="shared" si="13"/>
        <v>91.9516333367269</v>
      </c>
      <c r="X93" s="15">
        <f t="shared" si="14"/>
        <v>2.4186459913799894</v>
      </c>
      <c r="Y93" s="60">
        <f t="shared" si="12"/>
        <v>4.9647940518668161</v>
      </c>
      <c r="Z93" s="16">
        <f t="shared" si="15"/>
        <v>95.035205948133182</v>
      </c>
      <c r="AA93" s="64">
        <f t="shared" si="16"/>
        <v>3.0835726114062822</v>
      </c>
      <c r="AB93" s="68">
        <v>1.954242509439325</v>
      </c>
      <c r="AC93" s="69">
        <f t="shared" si="17"/>
        <v>95.035205948133182</v>
      </c>
    </row>
    <row r="94" spans="18:29" x14ac:dyDescent="0.3">
      <c r="R94" s="12">
        <v>90</v>
      </c>
      <c r="S94" s="13">
        <v>60.7</v>
      </c>
      <c r="T94" s="78">
        <f t="shared" si="9"/>
        <v>1.0726575416600652E-3</v>
      </c>
      <c r="U94" s="15">
        <f t="shared" si="10"/>
        <v>2.3401690684196996</v>
      </c>
      <c r="V94" s="60">
        <f t="shared" si="11"/>
        <v>8.0483666632730984</v>
      </c>
      <c r="W94" s="16">
        <f t="shared" si="13"/>
        <v>91.9516333367269</v>
      </c>
      <c r="X94" s="15">
        <f t="shared" si="14"/>
        <v>2.4186459913799894</v>
      </c>
      <c r="Y94" s="60">
        <f t="shared" si="12"/>
        <v>4.9647940518668161</v>
      </c>
      <c r="Z94" s="16">
        <f t="shared" si="15"/>
        <v>95.035205948133182</v>
      </c>
      <c r="AA94" s="64">
        <f t="shared" si="16"/>
        <v>3.0835726114062822</v>
      </c>
      <c r="AB94" s="68">
        <v>1.9590413923210936</v>
      </c>
      <c r="AC94" s="69">
        <f t="shared" si="17"/>
        <v>95.192029720324825</v>
      </c>
    </row>
    <row r="95" spans="18:29" x14ac:dyDescent="0.3">
      <c r="R95" s="12">
        <v>91</v>
      </c>
      <c r="S95" s="13">
        <v>60.6</v>
      </c>
      <c r="T95" s="78">
        <f t="shared" si="9"/>
        <v>1.0708903957924209E-3</v>
      </c>
      <c r="U95" s="15">
        <f t="shared" si="10"/>
        <v>2.3440307335491051</v>
      </c>
      <c r="V95" s="60">
        <f t="shared" si="11"/>
        <v>7.8966312947306383</v>
      </c>
      <c r="W95" s="16">
        <f t="shared" si="13"/>
        <v>92.103368705269361</v>
      </c>
      <c r="X95" s="15">
        <f t="shared" si="14"/>
        <v>2.4226371563822666</v>
      </c>
      <c r="Y95" s="60">
        <f t="shared" si="12"/>
        <v>4.8079702796751782</v>
      </c>
      <c r="Z95" s="16">
        <f t="shared" si="15"/>
        <v>95.192029720324825</v>
      </c>
      <c r="AA95" s="64">
        <f t="shared" si="16"/>
        <v>3.0886610150554601</v>
      </c>
      <c r="AB95" s="68">
        <v>1.9637878273455553</v>
      </c>
      <c r="AC95" s="69">
        <f t="shared" si="17"/>
        <v>95.192029720324825</v>
      </c>
    </row>
    <row r="96" spans="18:29" x14ac:dyDescent="0.3">
      <c r="R96" s="12">
        <v>92</v>
      </c>
      <c r="S96" s="13">
        <v>60.6</v>
      </c>
      <c r="T96" s="78">
        <f t="shared" si="9"/>
        <v>1.0708903957924209E-3</v>
      </c>
      <c r="U96" s="15">
        <f t="shared" si="10"/>
        <v>2.3440307335491051</v>
      </c>
      <c r="V96" s="60">
        <f t="shared" si="11"/>
        <v>7.8966312947306383</v>
      </c>
      <c r="W96" s="16">
        <f t="shared" si="13"/>
        <v>92.103368705269361</v>
      </c>
      <c r="X96" s="15">
        <f t="shared" si="14"/>
        <v>2.4226371563822666</v>
      </c>
      <c r="Y96" s="60">
        <f t="shared" si="12"/>
        <v>4.8079702796751782</v>
      </c>
      <c r="Z96" s="16">
        <f t="shared" si="15"/>
        <v>95.192029720324825</v>
      </c>
      <c r="AA96" s="64">
        <f t="shared" si="16"/>
        <v>3.0886610150554601</v>
      </c>
      <c r="AB96" s="68">
        <v>1.968482948553935</v>
      </c>
      <c r="AC96" s="69">
        <f t="shared" si="17"/>
        <v>95.192029720324825</v>
      </c>
    </row>
    <row r="97" spans="18:29" x14ac:dyDescent="0.3">
      <c r="R97" s="12">
        <v>93</v>
      </c>
      <c r="S97" s="13">
        <v>60.6</v>
      </c>
      <c r="T97" s="78">
        <f t="shared" si="9"/>
        <v>1.0708903957924209E-3</v>
      </c>
      <c r="U97" s="15">
        <f t="shared" si="10"/>
        <v>2.3440307335491051</v>
      </c>
      <c r="V97" s="60">
        <f t="shared" si="11"/>
        <v>7.8966312947306383</v>
      </c>
      <c r="W97" s="16">
        <f t="shared" si="13"/>
        <v>92.103368705269361</v>
      </c>
      <c r="X97" s="15">
        <f t="shared" si="14"/>
        <v>2.4226371563822666</v>
      </c>
      <c r="Y97" s="60">
        <f t="shared" si="12"/>
        <v>4.8079702796751782</v>
      </c>
      <c r="Z97" s="16">
        <f t="shared" si="15"/>
        <v>95.192029720324825</v>
      </c>
      <c r="AA97" s="64">
        <f t="shared" si="16"/>
        <v>3.0886610150554601</v>
      </c>
      <c r="AB97" s="68">
        <v>1.9731278535996986</v>
      </c>
      <c r="AC97" s="69">
        <f t="shared" si="17"/>
        <v>95.192029720324825</v>
      </c>
    </row>
    <row r="98" spans="18:29" x14ac:dyDescent="0.3">
      <c r="R98" s="12">
        <v>94</v>
      </c>
      <c r="S98" s="13">
        <v>60.6</v>
      </c>
      <c r="T98" s="78">
        <f t="shared" si="9"/>
        <v>1.0708903957924209E-3</v>
      </c>
      <c r="U98" s="15">
        <f t="shared" si="10"/>
        <v>2.3440307335491051</v>
      </c>
      <c r="V98" s="60">
        <f t="shared" si="11"/>
        <v>7.8966312947306383</v>
      </c>
      <c r="W98" s="16">
        <f t="shared" si="13"/>
        <v>92.103368705269361</v>
      </c>
      <c r="X98" s="15">
        <f t="shared" si="14"/>
        <v>2.4226371563822666</v>
      </c>
      <c r="Y98" s="60">
        <f t="shared" si="12"/>
        <v>4.8079702796751782</v>
      </c>
      <c r="Z98" s="16">
        <f t="shared" si="15"/>
        <v>95.192029720324825</v>
      </c>
      <c r="AA98" s="64">
        <f t="shared" si="16"/>
        <v>3.0886610150554601</v>
      </c>
      <c r="AB98" s="68">
        <v>1.9777236052888478</v>
      </c>
      <c r="AC98" s="69">
        <f t="shared" si="17"/>
        <v>95.192029720324825</v>
      </c>
    </row>
    <row r="99" spans="18:29" x14ac:dyDescent="0.3">
      <c r="R99" s="12">
        <v>95</v>
      </c>
      <c r="S99" s="13">
        <v>60.6</v>
      </c>
      <c r="T99" s="78">
        <f t="shared" si="9"/>
        <v>1.0708903957924209E-3</v>
      </c>
      <c r="U99" s="15">
        <f t="shared" si="10"/>
        <v>2.3440307335491051</v>
      </c>
      <c r="V99" s="60">
        <f t="shared" si="11"/>
        <v>7.8966312947306383</v>
      </c>
      <c r="W99" s="16">
        <f t="shared" si="13"/>
        <v>92.103368705269361</v>
      </c>
      <c r="X99" s="15">
        <f t="shared" si="14"/>
        <v>2.4226371563822666</v>
      </c>
      <c r="Y99" s="60">
        <f t="shared" si="12"/>
        <v>4.8079702796751782</v>
      </c>
      <c r="Z99" s="16">
        <f t="shared" si="15"/>
        <v>95.192029720324825</v>
      </c>
      <c r="AA99" s="64">
        <f t="shared" si="16"/>
        <v>3.0886610150554601</v>
      </c>
      <c r="AB99" s="68">
        <v>1.9822712330395684</v>
      </c>
      <c r="AC99" s="69">
        <f t="shared" si="17"/>
        <v>95.34937191820967</v>
      </c>
    </row>
    <row r="100" spans="18:29" x14ac:dyDescent="0.3">
      <c r="R100" s="12">
        <v>96</v>
      </c>
      <c r="S100" s="13">
        <v>60.5</v>
      </c>
      <c r="T100" s="78">
        <f t="shared" si="9"/>
        <v>1.0691232499247766E-3</v>
      </c>
      <c r="U100" s="15">
        <f t="shared" si="10"/>
        <v>2.3479051645136493</v>
      </c>
      <c r="V100" s="60">
        <f t="shared" si="11"/>
        <v>7.744394321664072</v>
      </c>
      <c r="W100" s="16">
        <f t="shared" si="13"/>
        <v>92.255605678335925</v>
      </c>
      <c r="X100" s="15">
        <f t="shared" si="14"/>
        <v>2.426641515318436</v>
      </c>
      <c r="Y100" s="60">
        <f t="shared" si="12"/>
        <v>4.6506280817903312</v>
      </c>
      <c r="Z100" s="16">
        <f t="shared" si="15"/>
        <v>95.34937191820967</v>
      </c>
      <c r="AA100" s="64">
        <f t="shared" si="16"/>
        <v>3.0937662398737409</v>
      </c>
      <c r="AB100" s="68">
        <v>1.9867717342662448</v>
      </c>
      <c r="AC100" s="69">
        <f t="shared" si="17"/>
        <v>95.34937191820967</v>
      </c>
    </row>
    <row r="101" spans="18:29" x14ac:dyDescent="0.3">
      <c r="R101" s="12">
        <v>97</v>
      </c>
      <c r="S101" s="13">
        <v>60.5</v>
      </c>
      <c r="T101" s="78">
        <f t="shared" si="9"/>
        <v>1.0691232499247766E-3</v>
      </c>
      <c r="U101" s="15">
        <f t="shared" si="10"/>
        <v>2.3479051645136493</v>
      </c>
      <c r="V101" s="60">
        <f t="shared" si="11"/>
        <v>7.744394321664072</v>
      </c>
      <c r="W101" s="16">
        <f t="shared" si="13"/>
        <v>92.255605678335925</v>
      </c>
      <c r="X101" s="15">
        <f t="shared" si="14"/>
        <v>2.426641515318436</v>
      </c>
      <c r="Y101" s="60">
        <f t="shared" si="12"/>
        <v>4.6506280817903312</v>
      </c>
      <c r="Z101" s="16">
        <f t="shared" si="15"/>
        <v>95.34937191820967</v>
      </c>
      <c r="AA101" s="64">
        <f t="shared" si="16"/>
        <v>3.0937662398737409</v>
      </c>
      <c r="AB101" s="68">
        <v>1.9912260756924949</v>
      </c>
      <c r="AC101" s="69">
        <f t="shared" si="17"/>
        <v>95.34937191820967</v>
      </c>
    </row>
    <row r="102" spans="18:29" x14ac:dyDescent="0.3">
      <c r="R102" s="12">
        <v>98</v>
      </c>
      <c r="S102" s="13">
        <v>60.5</v>
      </c>
      <c r="T102" s="78">
        <f t="shared" si="9"/>
        <v>1.0691232499247766E-3</v>
      </c>
      <c r="U102" s="15">
        <f t="shared" si="10"/>
        <v>2.3479051645136493</v>
      </c>
      <c r="V102" s="60">
        <f t="shared" si="11"/>
        <v>7.744394321664072</v>
      </c>
      <c r="W102" s="16">
        <f t="shared" si="13"/>
        <v>92.255605678335925</v>
      </c>
      <c r="X102" s="15">
        <f t="shared" si="14"/>
        <v>2.426641515318436</v>
      </c>
      <c r="Y102" s="60">
        <f t="shared" si="12"/>
        <v>4.6506280817903312</v>
      </c>
      <c r="Z102" s="16">
        <f t="shared" si="15"/>
        <v>95.34937191820967</v>
      </c>
      <c r="AA102" s="64">
        <f t="shared" si="16"/>
        <v>3.0937662398737409</v>
      </c>
      <c r="AB102" s="68">
        <v>1.9956351945975499</v>
      </c>
      <c r="AC102" s="69">
        <f t="shared" si="17"/>
        <v>95.34937191820967</v>
      </c>
    </row>
    <row r="103" spans="18:29" x14ac:dyDescent="0.3">
      <c r="R103" s="12">
        <v>99</v>
      </c>
      <c r="S103" s="13">
        <v>60.5</v>
      </c>
      <c r="T103" s="78">
        <f t="shared" si="9"/>
        <v>1.0691232499247766E-3</v>
      </c>
      <c r="U103" s="15">
        <f t="shared" si="10"/>
        <v>2.3479051645136493</v>
      </c>
      <c r="V103" s="60">
        <f t="shared" si="11"/>
        <v>7.744394321664072</v>
      </c>
      <c r="W103" s="16">
        <f t="shared" si="13"/>
        <v>92.255605678335925</v>
      </c>
      <c r="X103" s="15">
        <f t="shared" si="14"/>
        <v>2.426641515318436</v>
      </c>
      <c r="Y103" s="60">
        <f t="shared" si="12"/>
        <v>4.6506280817903312</v>
      </c>
      <c r="Z103" s="16">
        <f t="shared" si="15"/>
        <v>95.34937191820967</v>
      </c>
      <c r="AA103" s="64">
        <f t="shared" si="16"/>
        <v>3.0937662398737409</v>
      </c>
      <c r="AB103" s="68">
        <v>2</v>
      </c>
      <c r="AC103" s="69">
        <f t="shared" si="17"/>
        <v>95.34937191820967</v>
      </c>
    </row>
    <row r="104" spans="18:29" x14ac:dyDescent="0.3">
      <c r="R104" s="12">
        <v>100</v>
      </c>
      <c r="S104" s="13">
        <v>60.5</v>
      </c>
      <c r="T104" s="78">
        <f t="shared" si="9"/>
        <v>1.0691232499247766E-3</v>
      </c>
      <c r="U104" s="15">
        <f t="shared" si="10"/>
        <v>2.3479051645136493</v>
      </c>
      <c r="V104" s="60">
        <f t="shared" si="11"/>
        <v>7.744394321664072</v>
      </c>
      <c r="W104" s="16">
        <f t="shared" si="13"/>
        <v>92.255605678335925</v>
      </c>
      <c r="X104" s="15">
        <f t="shared" si="14"/>
        <v>2.426641515318436</v>
      </c>
      <c r="Y104" s="60">
        <f t="shared" si="12"/>
        <v>4.6506280817903312</v>
      </c>
      <c r="Z104" s="16">
        <f t="shared" si="15"/>
        <v>95.34937191820967</v>
      </c>
      <c r="AA104" s="64">
        <f t="shared" si="16"/>
        <v>3.0937662398737409</v>
      </c>
      <c r="AB104" s="68">
        <v>2.0043213737826426</v>
      </c>
      <c r="AC104" s="69">
        <f t="shared" si="17"/>
        <v>95.34937191820967</v>
      </c>
    </row>
    <row r="105" spans="18:29" x14ac:dyDescent="0.3">
      <c r="R105" s="12">
        <v>101</v>
      </c>
      <c r="S105" s="13">
        <v>60.5</v>
      </c>
      <c r="T105" s="78">
        <f t="shared" si="9"/>
        <v>1.0691232499247766E-3</v>
      </c>
      <c r="U105" s="15">
        <f t="shared" si="10"/>
        <v>2.3479051645136493</v>
      </c>
      <c r="V105" s="60">
        <f t="shared" si="11"/>
        <v>7.744394321664072</v>
      </c>
      <c r="W105" s="16">
        <f t="shared" si="13"/>
        <v>92.255605678335925</v>
      </c>
      <c r="X105" s="15">
        <f t="shared" si="14"/>
        <v>2.426641515318436</v>
      </c>
      <c r="Y105" s="60">
        <f>(1-(X105/$D$12))*100</f>
        <v>4.6506280817903312</v>
      </c>
      <c r="Z105" s="16">
        <f t="shared" si="15"/>
        <v>95.34937191820967</v>
      </c>
      <c r="AA105" s="64">
        <f t="shared" si="16"/>
        <v>3.0937662398737409</v>
      </c>
      <c r="AB105" s="68">
        <v>2.0086001717619175</v>
      </c>
      <c r="AC105" s="69">
        <f>Z106</f>
        <v>95.34937191820967</v>
      </c>
    </row>
    <row r="106" spans="18:29" x14ac:dyDescent="0.3">
      <c r="R106" s="12">
        <v>102</v>
      </c>
      <c r="S106" s="29">
        <v>60.5</v>
      </c>
      <c r="T106" s="78">
        <f t="shared" si="9"/>
        <v>1.0691232499247766E-3</v>
      </c>
      <c r="U106" s="15">
        <f t="shared" si="10"/>
        <v>2.3479051645136493</v>
      </c>
      <c r="V106" s="60">
        <f t="shared" si="11"/>
        <v>7.744394321664072</v>
      </c>
      <c r="W106" s="16">
        <f>100-V106</f>
        <v>92.255605678335925</v>
      </c>
      <c r="X106" s="15">
        <f t="shared" si="14"/>
        <v>2.426641515318436</v>
      </c>
      <c r="Y106" s="60">
        <f t="shared" ref="Y106:Y141" si="18">(1-(X106/$D$12))*100</f>
        <v>4.6506280817903312</v>
      </c>
      <c r="Z106" s="16">
        <f>100-Y106</f>
        <v>95.34937191820967</v>
      </c>
      <c r="AA106" s="64">
        <f t="shared" si="16"/>
        <v>3.0937662398737409</v>
      </c>
      <c r="AB106" s="68">
        <v>2.012837224705172</v>
      </c>
      <c r="AC106" s="69">
        <f t="shared" ref="AC106:AC136" si="19">Z107</f>
        <v>95.50723511674974</v>
      </c>
    </row>
    <row r="107" spans="18:29" x14ac:dyDescent="0.3">
      <c r="R107" s="12">
        <v>103</v>
      </c>
      <c r="S107" s="29">
        <v>60.4</v>
      </c>
      <c r="T107" s="78">
        <f t="shared" si="9"/>
        <v>1.0673561040571323E-3</v>
      </c>
      <c r="U107" s="15">
        <f t="shared" si="10"/>
        <v>2.3517924247197977</v>
      </c>
      <c r="V107" s="60">
        <f t="shared" si="11"/>
        <v>7.5916532526602021</v>
      </c>
      <c r="W107" s="16">
        <f t="shared" ref="W107:W137" si="20">100-V107</f>
        <v>92.408346747339792</v>
      </c>
      <c r="X107" s="15">
        <f t="shared" si="14"/>
        <v>2.4306591337212811</v>
      </c>
      <c r="Y107" s="60">
        <f t="shared" si="18"/>
        <v>4.4927648832502554</v>
      </c>
      <c r="Z107" s="16">
        <f t="shared" ref="Z107:Z137" si="21">100-Y107</f>
        <v>95.50723511674974</v>
      </c>
      <c r="AA107" s="64">
        <f t="shared" si="16"/>
        <v>3.0988883694099467</v>
      </c>
      <c r="AB107" s="68">
        <v>2.0170333392987803</v>
      </c>
      <c r="AC107" s="69">
        <f t="shared" si="19"/>
        <v>95.50723511674974</v>
      </c>
    </row>
    <row r="108" spans="18:29" x14ac:dyDescent="0.3">
      <c r="R108" s="12">
        <v>104</v>
      </c>
      <c r="S108" s="29">
        <v>60.4</v>
      </c>
      <c r="T108" s="78">
        <f t="shared" si="9"/>
        <v>1.0673561040571323E-3</v>
      </c>
      <c r="U108" s="15">
        <f t="shared" si="10"/>
        <v>2.3517924247197977</v>
      </c>
      <c r="V108" s="60">
        <f t="shared" si="11"/>
        <v>7.5916532526602021</v>
      </c>
      <c r="W108" s="16">
        <f t="shared" si="20"/>
        <v>92.408346747339792</v>
      </c>
      <c r="X108" s="15">
        <f t="shared" si="14"/>
        <v>2.4306591337212811</v>
      </c>
      <c r="Y108" s="60">
        <f t="shared" si="18"/>
        <v>4.4927648832502554</v>
      </c>
      <c r="Z108" s="16">
        <f t="shared" si="21"/>
        <v>95.50723511674974</v>
      </c>
      <c r="AA108" s="64">
        <f t="shared" si="16"/>
        <v>3.0988883694099467</v>
      </c>
      <c r="AB108" s="68">
        <v>2.0211892990699383</v>
      </c>
      <c r="AC108" s="69">
        <f t="shared" si="19"/>
        <v>95.50723511674974</v>
      </c>
    </row>
    <row r="109" spans="18:29" x14ac:dyDescent="0.3">
      <c r="R109" s="12">
        <v>105</v>
      </c>
      <c r="S109" s="29">
        <v>60.4</v>
      </c>
      <c r="T109" s="78">
        <f t="shared" si="9"/>
        <v>1.0673561040571323E-3</v>
      </c>
      <c r="U109" s="15">
        <f t="shared" si="10"/>
        <v>2.3517924247197977</v>
      </c>
      <c r="V109" s="60">
        <f t="shared" si="11"/>
        <v>7.5916532526602021</v>
      </c>
      <c r="W109" s="16">
        <f t="shared" si="20"/>
        <v>92.408346747339792</v>
      </c>
      <c r="X109" s="15">
        <f t="shared" si="14"/>
        <v>2.4306591337212811</v>
      </c>
      <c r="Y109" s="60">
        <f t="shared" si="18"/>
        <v>4.4927648832502554</v>
      </c>
      <c r="Z109" s="16">
        <f t="shared" si="21"/>
        <v>95.50723511674974</v>
      </c>
      <c r="AA109" s="64">
        <f t="shared" si="16"/>
        <v>3.0988883694099467</v>
      </c>
      <c r="AB109" s="68">
        <v>2.0253058652647704</v>
      </c>
      <c r="AC109" s="69">
        <f t="shared" si="19"/>
        <v>95.50723511674974</v>
      </c>
    </row>
    <row r="110" spans="18:29" x14ac:dyDescent="0.3">
      <c r="R110" s="12">
        <v>106</v>
      </c>
      <c r="S110" s="29">
        <v>60.4</v>
      </c>
      <c r="T110" s="78">
        <f t="shared" si="9"/>
        <v>1.0673561040571323E-3</v>
      </c>
      <c r="U110" s="15">
        <f t="shared" si="10"/>
        <v>2.3517924247197977</v>
      </c>
      <c r="V110" s="60">
        <f t="shared" si="11"/>
        <v>7.5916532526602021</v>
      </c>
      <c r="W110" s="16">
        <f t="shared" si="20"/>
        <v>92.408346747339792</v>
      </c>
      <c r="X110" s="15">
        <f t="shared" si="14"/>
        <v>2.4306591337212811</v>
      </c>
      <c r="Y110" s="60">
        <f t="shared" si="18"/>
        <v>4.4927648832502554</v>
      </c>
      <c r="Z110" s="16">
        <f t="shared" si="21"/>
        <v>95.50723511674974</v>
      </c>
      <c r="AA110" s="64">
        <f t="shared" si="16"/>
        <v>3.0988883694099467</v>
      </c>
      <c r="AB110" s="68">
        <v>2.0293837776852097</v>
      </c>
      <c r="AC110" s="69">
        <f t="shared" si="19"/>
        <v>95.50723511674974</v>
      </c>
    </row>
    <row r="111" spans="18:29" x14ac:dyDescent="0.3">
      <c r="R111" s="12">
        <v>107</v>
      </c>
      <c r="S111" s="29">
        <v>60.4</v>
      </c>
      <c r="T111" s="78">
        <f t="shared" si="9"/>
        <v>1.0673561040571323E-3</v>
      </c>
      <c r="U111" s="15">
        <f t="shared" si="10"/>
        <v>2.3517924247197977</v>
      </c>
      <c r="V111" s="60">
        <f t="shared" si="11"/>
        <v>7.5916532526602021</v>
      </c>
      <c r="W111" s="16">
        <f t="shared" si="20"/>
        <v>92.408346747339792</v>
      </c>
      <c r="X111" s="15">
        <f t="shared" si="14"/>
        <v>2.4306591337212811</v>
      </c>
      <c r="Y111" s="60">
        <f t="shared" si="18"/>
        <v>4.4927648832502554</v>
      </c>
      <c r="Z111" s="16">
        <f t="shared" si="21"/>
        <v>95.50723511674974</v>
      </c>
      <c r="AA111" s="64">
        <f t="shared" si="16"/>
        <v>3.0988883694099467</v>
      </c>
      <c r="AB111" s="68">
        <v>2.0334237554869499</v>
      </c>
      <c r="AC111" s="69">
        <f t="shared" si="19"/>
        <v>95.50723511674974</v>
      </c>
    </row>
    <row r="112" spans="18:29" x14ac:dyDescent="0.3">
      <c r="R112" s="12">
        <v>108</v>
      </c>
      <c r="S112" s="29">
        <v>60.4</v>
      </c>
      <c r="T112" s="78">
        <f t="shared" si="9"/>
        <v>1.0673561040571323E-3</v>
      </c>
      <c r="U112" s="15">
        <f t="shared" si="10"/>
        <v>2.3517924247197977</v>
      </c>
      <c r="V112" s="60">
        <f t="shared" si="11"/>
        <v>7.5916532526602021</v>
      </c>
      <c r="W112" s="16">
        <f t="shared" si="20"/>
        <v>92.408346747339792</v>
      </c>
      <c r="X112" s="15">
        <f t="shared" si="14"/>
        <v>2.4306591337212811</v>
      </c>
      <c r="Y112" s="60">
        <f t="shared" si="18"/>
        <v>4.4927648832502554</v>
      </c>
      <c r="Z112" s="16">
        <f t="shared" si="21"/>
        <v>95.50723511674974</v>
      </c>
      <c r="AA112" s="64">
        <f t="shared" si="16"/>
        <v>3.0988883694099467</v>
      </c>
      <c r="AB112" s="68">
        <v>2.0374264979406238</v>
      </c>
      <c r="AC112" s="69">
        <f t="shared" si="19"/>
        <v>95.665621907988125</v>
      </c>
    </row>
    <row r="113" spans="18:29" x14ac:dyDescent="0.3">
      <c r="R113" s="12">
        <v>109</v>
      </c>
      <c r="S113" s="29">
        <v>60.3</v>
      </c>
      <c r="T113" s="78">
        <f t="shared" si="9"/>
        <v>1.0655889581894879E-3</v>
      </c>
      <c r="U113" s="15">
        <f t="shared" si="10"/>
        <v>2.3556925779946232</v>
      </c>
      <c r="V113" s="60">
        <f t="shared" si="11"/>
        <v>7.4384055797790509</v>
      </c>
      <c r="W113" s="16">
        <f t="shared" si="20"/>
        <v>92.561594420220956</v>
      </c>
      <c r="X113" s="15">
        <f t="shared" si="14"/>
        <v>2.4346900775582978</v>
      </c>
      <c r="Y113" s="60">
        <f t="shared" si="18"/>
        <v>4.3343780920118702</v>
      </c>
      <c r="Z113" s="16">
        <f t="shared" si="21"/>
        <v>95.665621907988125</v>
      </c>
      <c r="AA113" s="64">
        <f t="shared" si="16"/>
        <v>3.1040274877671807</v>
      </c>
      <c r="AB113" s="68">
        <v>2.0413926851582249</v>
      </c>
      <c r="AC113" s="69">
        <f t="shared" si="19"/>
        <v>95.665621907988125</v>
      </c>
    </row>
    <row r="114" spans="18:29" x14ac:dyDescent="0.3">
      <c r="R114" s="12">
        <v>110</v>
      </c>
      <c r="S114" s="29">
        <v>60.3</v>
      </c>
      <c r="T114" s="78">
        <f t="shared" si="9"/>
        <v>1.0655889581894879E-3</v>
      </c>
      <c r="U114" s="15">
        <f t="shared" si="10"/>
        <v>2.3556925779946232</v>
      </c>
      <c r="V114" s="60">
        <f t="shared" si="11"/>
        <v>7.4384055797790509</v>
      </c>
      <c r="W114" s="16">
        <f t="shared" si="20"/>
        <v>92.561594420220956</v>
      </c>
      <c r="X114" s="15">
        <f t="shared" si="14"/>
        <v>2.4346900775582978</v>
      </c>
      <c r="Y114" s="60">
        <f t="shared" si="18"/>
        <v>4.3343780920118702</v>
      </c>
      <c r="Z114" s="16">
        <f t="shared" si="21"/>
        <v>95.665621907988125</v>
      </c>
      <c r="AA114" s="64">
        <f t="shared" si="16"/>
        <v>3.1040274877671807</v>
      </c>
      <c r="AB114" s="68">
        <v>2.0453229787866576</v>
      </c>
      <c r="AC114" s="69">
        <f t="shared" si="19"/>
        <v>95.665621907988125</v>
      </c>
    </row>
    <row r="115" spans="18:29" x14ac:dyDescent="0.3">
      <c r="R115" s="12">
        <v>111</v>
      </c>
      <c r="S115" s="29">
        <v>60.3</v>
      </c>
      <c r="T115" s="78">
        <f t="shared" si="9"/>
        <v>1.0655889581894879E-3</v>
      </c>
      <c r="U115" s="15">
        <f t="shared" si="10"/>
        <v>2.3556925779946232</v>
      </c>
      <c r="V115" s="60">
        <f t="shared" si="11"/>
        <v>7.4384055797790509</v>
      </c>
      <c r="W115" s="16">
        <f t="shared" si="20"/>
        <v>92.561594420220956</v>
      </c>
      <c r="X115" s="15">
        <f t="shared" si="14"/>
        <v>2.4346900775582978</v>
      </c>
      <c r="Y115" s="60">
        <f t="shared" si="18"/>
        <v>4.3343780920118702</v>
      </c>
      <c r="Z115" s="16">
        <f t="shared" si="21"/>
        <v>95.665621907988125</v>
      </c>
      <c r="AA115" s="64">
        <f t="shared" si="16"/>
        <v>3.1040274877671807</v>
      </c>
      <c r="AB115" s="68">
        <v>2.0492180226701815</v>
      </c>
      <c r="AC115" s="69">
        <f t="shared" si="19"/>
        <v>95.665621907988125</v>
      </c>
    </row>
    <row r="116" spans="18:29" x14ac:dyDescent="0.3">
      <c r="R116" s="12">
        <v>112</v>
      </c>
      <c r="S116" s="29">
        <v>60.3</v>
      </c>
      <c r="T116" s="78">
        <f t="shared" si="9"/>
        <v>1.0655889581894879E-3</v>
      </c>
      <c r="U116" s="15">
        <f t="shared" si="10"/>
        <v>2.3556925779946232</v>
      </c>
      <c r="V116" s="60">
        <f t="shared" si="11"/>
        <v>7.4384055797790509</v>
      </c>
      <c r="W116" s="16">
        <f t="shared" si="20"/>
        <v>92.561594420220956</v>
      </c>
      <c r="X116" s="15">
        <f t="shared" si="14"/>
        <v>2.4346900775582978</v>
      </c>
      <c r="Y116" s="60">
        <f t="shared" si="18"/>
        <v>4.3343780920118702</v>
      </c>
      <c r="Z116" s="16">
        <f t="shared" si="21"/>
        <v>95.665621907988125</v>
      </c>
      <c r="AA116" s="64">
        <f t="shared" si="16"/>
        <v>3.1040274877671807</v>
      </c>
      <c r="AB116" s="68">
        <v>2.0530784434834195</v>
      </c>
      <c r="AC116" s="69">
        <f t="shared" si="19"/>
        <v>95.665621907988125</v>
      </c>
    </row>
    <row r="117" spans="18:29" x14ac:dyDescent="0.3">
      <c r="R117" s="12">
        <v>113</v>
      </c>
      <c r="S117" s="29">
        <v>60.3</v>
      </c>
      <c r="T117" s="78">
        <f t="shared" si="9"/>
        <v>1.0655889581894879E-3</v>
      </c>
      <c r="U117" s="15">
        <f t="shared" si="10"/>
        <v>2.3556925779946232</v>
      </c>
      <c r="V117" s="60">
        <f t="shared" si="11"/>
        <v>7.4384055797790509</v>
      </c>
      <c r="W117" s="16">
        <f t="shared" si="20"/>
        <v>92.561594420220956</v>
      </c>
      <c r="X117" s="15">
        <f t="shared" si="14"/>
        <v>2.4346900775582978</v>
      </c>
      <c r="Y117" s="60">
        <f t="shared" si="18"/>
        <v>4.3343780920118702</v>
      </c>
      <c r="Z117" s="16">
        <f t="shared" si="21"/>
        <v>95.665621907988125</v>
      </c>
      <c r="AA117" s="64">
        <f t="shared" si="16"/>
        <v>3.1040274877671807</v>
      </c>
      <c r="AB117" s="68">
        <v>2.0569048513364727</v>
      </c>
      <c r="AC117" s="69">
        <f t="shared" si="19"/>
        <v>95.665621907988125</v>
      </c>
    </row>
    <row r="118" spans="18:29" x14ac:dyDescent="0.3">
      <c r="R118" s="12">
        <v>114</v>
      </c>
      <c r="S118" s="29">
        <v>60.3</v>
      </c>
      <c r="T118" s="78">
        <f t="shared" si="9"/>
        <v>1.0655889581894879E-3</v>
      </c>
      <c r="U118" s="15">
        <f t="shared" si="10"/>
        <v>2.3556925779946232</v>
      </c>
      <c r="V118" s="60">
        <f t="shared" si="11"/>
        <v>7.4384055797790509</v>
      </c>
      <c r="W118" s="16">
        <f t="shared" si="20"/>
        <v>92.561594420220956</v>
      </c>
      <c r="X118" s="15">
        <f t="shared" si="14"/>
        <v>2.4346900775582978</v>
      </c>
      <c r="Y118" s="60">
        <f t="shared" si="18"/>
        <v>4.3343780920118702</v>
      </c>
      <c r="Z118" s="16">
        <f t="shared" si="21"/>
        <v>95.665621907988125</v>
      </c>
      <c r="AA118" s="64">
        <f t="shared" si="16"/>
        <v>3.1040274877671807</v>
      </c>
      <c r="AB118" s="68">
        <v>2.0606978403536118</v>
      </c>
      <c r="AC118" s="69">
        <f t="shared" si="19"/>
        <v>95.665621907988125</v>
      </c>
    </row>
    <row r="119" spans="18:29" x14ac:dyDescent="0.3">
      <c r="R119" s="12">
        <v>115</v>
      </c>
      <c r="S119" s="29">
        <v>60.3</v>
      </c>
      <c r="T119" s="78">
        <f t="shared" si="9"/>
        <v>1.0655889581894879E-3</v>
      </c>
      <c r="U119" s="15">
        <f t="shared" si="10"/>
        <v>2.3556925779946232</v>
      </c>
      <c r="V119" s="60">
        <f t="shared" si="11"/>
        <v>7.4384055797790509</v>
      </c>
      <c r="W119" s="16">
        <f t="shared" si="20"/>
        <v>92.561594420220956</v>
      </c>
      <c r="X119" s="15">
        <f t="shared" si="14"/>
        <v>2.4346900775582978</v>
      </c>
      <c r="Y119" s="60">
        <f t="shared" si="18"/>
        <v>4.3343780920118702</v>
      </c>
      <c r="Z119" s="16">
        <f t="shared" si="21"/>
        <v>95.665621907988125</v>
      </c>
      <c r="AA119" s="64">
        <f t="shared" si="16"/>
        <v>3.1040274877671807</v>
      </c>
      <c r="AB119" s="68">
        <v>2.0644579892269186</v>
      </c>
      <c r="AC119" s="69">
        <f t="shared" si="19"/>
        <v>95.824534901190788</v>
      </c>
    </row>
    <row r="120" spans="18:29" x14ac:dyDescent="0.3">
      <c r="R120" s="12">
        <v>116</v>
      </c>
      <c r="S120" s="29">
        <v>60.2</v>
      </c>
      <c r="T120" s="78">
        <f t="shared" si="9"/>
        <v>1.0638218123218439E-3</v>
      </c>
      <c r="U120" s="15">
        <f t="shared" si="10"/>
        <v>2.3596056885892986</v>
      </c>
      <c r="V120" s="60">
        <f t="shared" si="11"/>
        <v>7.2846487784165586</v>
      </c>
      <c r="W120" s="16">
        <f t="shared" si="20"/>
        <v>92.715351221583447</v>
      </c>
      <c r="X120" s="15">
        <f t="shared" si="14"/>
        <v>2.4387344132353053</v>
      </c>
      <c r="Y120" s="60">
        <f t="shared" si="18"/>
        <v>4.1754650988092168</v>
      </c>
      <c r="Z120" s="16">
        <f t="shared" si="21"/>
        <v>95.824534901190788</v>
      </c>
      <c r="AA120" s="64">
        <f t="shared" si="16"/>
        <v>3.1091836796073418</v>
      </c>
      <c r="AB120" s="68">
        <v>2.0681858617461617</v>
      </c>
      <c r="AC120" s="69">
        <f t="shared" si="19"/>
        <v>95.824534901190788</v>
      </c>
    </row>
    <row r="121" spans="18:29" x14ac:dyDescent="0.3">
      <c r="R121" s="12">
        <v>117</v>
      </c>
      <c r="S121" s="29">
        <v>60.2</v>
      </c>
      <c r="T121" s="78">
        <f t="shared" si="9"/>
        <v>1.0638218123218439E-3</v>
      </c>
      <c r="U121" s="15">
        <f t="shared" si="10"/>
        <v>2.3596056885892986</v>
      </c>
      <c r="V121" s="60">
        <f t="shared" si="11"/>
        <v>7.2846487784165586</v>
      </c>
      <c r="W121" s="16">
        <f t="shared" si="20"/>
        <v>92.715351221583447</v>
      </c>
      <c r="X121" s="15">
        <f t="shared" si="14"/>
        <v>2.4387344132353053</v>
      </c>
      <c r="Y121" s="60">
        <f t="shared" si="18"/>
        <v>4.1754650988092168</v>
      </c>
      <c r="Z121" s="16">
        <f t="shared" si="21"/>
        <v>95.824534901190788</v>
      </c>
      <c r="AA121" s="64">
        <f t="shared" si="16"/>
        <v>3.1091836796073418</v>
      </c>
      <c r="AB121" s="68">
        <v>2.0718820073061255</v>
      </c>
      <c r="AC121" s="69">
        <f t="shared" si="19"/>
        <v>95.824534901190788</v>
      </c>
    </row>
    <row r="122" spans="18:29" x14ac:dyDescent="0.3">
      <c r="R122" s="12">
        <v>118</v>
      </c>
      <c r="S122" s="29">
        <v>60.2</v>
      </c>
      <c r="T122" s="78">
        <f t="shared" si="9"/>
        <v>1.0638218123218439E-3</v>
      </c>
      <c r="U122" s="15">
        <f t="shared" si="10"/>
        <v>2.3596056885892986</v>
      </c>
      <c r="V122" s="60">
        <f t="shared" si="11"/>
        <v>7.2846487784165586</v>
      </c>
      <c r="W122" s="16">
        <f t="shared" si="20"/>
        <v>92.715351221583447</v>
      </c>
      <c r="X122" s="15">
        <f t="shared" si="14"/>
        <v>2.4387344132353053</v>
      </c>
      <c r="Y122" s="60">
        <f t="shared" si="18"/>
        <v>4.1754650988092168</v>
      </c>
      <c r="Z122" s="16">
        <f t="shared" si="21"/>
        <v>95.824534901190788</v>
      </c>
      <c r="AA122" s="64">
        <f t="shared" si="16"/>
        <v>3.1091836796073418</v>
      </c>
      <c r="AB122" s="68">
        <v>2.0755469613925306</v>
      </c>
      <c r="AC122" s="69">
        <f t="shared" si="19"/>
        <v>95.824534901190788</v>
      </c>
    </row>
    <row r="123" spans="18:29" x14ac:dyDescent="0.3">
      <c r="R123" s="12">
        <v>119</v>
      </c>
      <c r="S123" s="29">
        <v>60.2</v>
      </c>
      <c r="T123" s="78">
        <f t="shared" si="9"/>
        <v>1.0638218123218439E-3</v>
      </c>
      <c r="U123" s="15">
        <f t="shared" si="10"/>
        <v>2.3596056885892986</v>
      </c>
      <c r="V123" s="60">
        <f t="shared" si="11"/>
        <v>7.2846487784165586</v>
      </c>
      <c r="W123" s="16">
        <f t="shared" si="20"/>
        <v>92.715351221583447</v>
      </c>
      <c r="X123" s="15">
        <f t="shared" si="14"/>
        <v>2.4387344132353053</v>
      </c>
      <c r="Y123" s="60">
        <f t="shared" si="18"/>
        <v>4.1754650988092168</v>
      </c>
      <c r="Z123" s="16">
        <f t="shared" si="21"/>
        <v>95.824534901190788</v>
      </c>
      <c r="AA123" s="64">
        <f t="shared" si="16"/>
        <v>3.1091836796073418</v>
      </c>
      <c r="AB123" s="68">
        <v>2.0791812460476247</v>
      </c>
      <c r="AC123" s="69">
        <f t="shared" si="19"/>
        <v>95.824534901190788</v>
      </c>
    </row>
    <row r="124" spans="18:29" x14ac:dyDescent="0.3">
      <c r="R124" s="12">
        <v>120</v>
      </c>
      <c r="S124" s="29">
        <v>60.2</v>
      </c>
      <c r="T124" s="78">
        <f t="shared" si="9"/>
        <v>1.0638218123218439E-3</v>
      </c>
      <c r="U124" s="15">
        <f t="shared" si="10"/>
        <v>2.3596056885892986</v>
      </c>
      <c r="V124" s="60">
        <f t="shared" si="11"/>
        <v>7.2846487784165586</v>
      </c>
      <c r="W124" s="16">
        <f t="shared" si="20"/>
        <v>92.715351221583447</v>
      </c>
      <c r="X124" s="15">
        <f t="shared" si="14"/>
        <v>2.4387344132353053</v>
      </c>
      <c r="Y124" s="60">
        <f t="shared" si="18"/>
        <v>4.1754650988092168</v>
      </c>
      <c r="Z124" s="16">
        <f t="shared" si="21"/>
        <v>95.824534901190788</v>
      </c>
      <c r="AA124" s="64">
        <f t="shared" si="16"/>
        <v>3.1091836796073418</v>
      </c>
      <c r="AB124" s="68">
        <v>2.0827853703164503</v>
      </c>
      <c r="AC124" s="69">
        <f t="shared" si="19"/>
        <v>95.824534901190788</v>
      </c>
    </row>
    <row r="125" spans="18:29" x14ac:dyDescent="0.3">
      <c r="R125" s="12">
        <v>121</v>
      </c>
      <c r="S125" s="29">
        <v>60.2</v>
      </c>
      <c r="T125" s="78">
        <f t="shared" si="9"/>
        <v>1.0638218123218439E-3</v>
      </c>
      <c r="U125" s="15">
        <f t="shared" si="10"/>
        <v>2.3596056885892986</v>
      </c>
      <c r="V125" s="60">
        <f t="shared" si="11"/>
        <v>7.2846487784165586</v>
      </c>
      <c r="W125" s="16">
        <f t="shared" si="20"/>
        <v>92.715351221583447</v>
      </c>
      <c r="X125" s="15">
        <f t="shared" si="14"/>
        <v>2.4387344132353053</v>
      </c>
      <c r="Y125" s="60">
        <f t="shared" si="18"/>
        <v>4.1754650988092168</v>
      </c>
      <c r="Z125" s="16">
        <f t="shared" si="21"/>
        <v>95.824534901190788</v>
      </c>
      <c r="AA125" s="64">
        <f t="shared" si="16"/>
        <v>3.1091836796073418</v>
      </c>
      <c r="AB125" s="68">
        <v>2.0863598306747484</v>
      </c>
      <c r="AC125" s="69">
        <f t="shared" si="19"/>
        <v>95.824534901190788</v>
      </c>
    </row>
    <row r="126" spans="18:29" x14ac:dyDescent="0.3">
      <c r="R126" s="12">
        <v>122</v>
      </c>
      <c r="S126" s="29">
        <v>60.2</v>
      </c>
      <c r="T126" s="78">
        <f t="shared" si="9"/>
        <v>1.0638218123218439E-3</v>
      </c>
      <c r="U126" s="15">
        <f t="shared" si="10"/>
        <v>2.3596056885892986</v>
      </c>
      <c r="V126" s="60">
        <f t="shared" si="11"/>
        <v>7.2846487784165586</v>
      </c>
      <c r="W126" s="16">
        <f t="shared" si="20"/>
        <v>92.715351221583447</v>
      </c>
      <c r="X126" s="15">
        <f t="shared" si="14"/>
        <v>2.4387344132353053</v>
      </c>
      <c r="Y126" s="60">
        <f t="shared" si="18"/>
        <v>4.1754650988092168</v>
      </c>
      <c r="Z126" s="16">
        <f t="shared" si="21"/>
        <v>95.824534901190788</v>
      </c>
      <c r="AA126" s="64">
        <f t="shared" si="16"/>
        <v>3.1091836796073418</v>
      </c>
      <c r="AB126" s="68">
        <v>2.0899051114393981</v>
      </c>
      <c r="AC126" s="69">
        <f t="shared" si="19"/>
        <v>95.824534901190788</v>
      </c>
    </row>
    <row r="127" spans="18:29" x14ac:dyDescent="0.3">
      <c r="R127" s="12">
        <v>123</v>
      </c>
      <c r="S127" s="29">
        <v>60.2</v>
      </c>
      <c r="T127" s="78">
        <f t="shared" si="9"/>
        <v>1.0638218123218439E-3</v>
      </c>
      <c r="U127" s="15">
        <f t="shared" si="10"/>
        <v>2.3596056885892986</v>
      </c>
      <c r="V127" s="60">
        <f t="shared" si="11"/>
        <v>7.2846487784165586</v>
      </c>
      <c r="W127" s="16">
        <f t="shared" si="20"/>
        <v>92.715351221583447</v>
      </c>
      <c r="X127" s="15">
        <f t="shared" si="14"/>
        <v>2.4387344132353053</v>
      </c>
      <c r="Y127" s="60">
        <f t="shared" si="18"/>
        <v>4.1754650988092168</v>
      </c>
      <c r="Z127" s="16">
        <f t="shared" si="21"/>
        <v>95.824534901190788</v>
      </c>
      <c r="AA127" s="64">
        <f t="shared" si="16"/>
        <v>3.1091836796073418</v>
      </c>
      <c r="AB127" s="68">
        <v>2.0934216851622351</v>
      </c>
      <c r="AC127" s="69">
        <f t="shared" si="19"/>
        <v>95.983976722989752</v>
      </c>
    </row>
    <row r="128" spans="18:29" x14ac:dyDescent="0.3">
      <c r="R128" s="12">
        <v>124</v>
      </c>
      <c r="S128" s="29">
        <v>60.1</v>
      </c>
      <c r="T128" s="78">
        <f t="shared" si="9"/>
        <v>1.0620546664541995E-3</v>
      </c>
      <c r="U128" s="15">
        <f t="shared" si="10"/>
        <v>2.3635318211826251</v>
      </c>
      <c r="V128" s="60">
        <f t="shared" si="11"/>
        <v>7.130380307166007</v>
      </c>
      <c r="W128" s="16">
        <f t="shared" si="20"/>
        <v>92.869619692833993</v>
      </c>
      <c r="X128" s="15">
        <f t="shared" si="14"/>
        <v>2.442792207600089</v>
      </c>
      <c r="Y128" s="60">
        <f t="shared" si="18"/>
        <v>4.01602327701025</v>
      </c>
      <c r="Z128" s="16">
        <f t="shared" si="21"/>
        <v>95.983976722989752</v>
      </c>
      <c r="AA128" s="64">
        <f t="shared" si="16"/>
        <v>3.114357030155757</v>
      </c>
      <c r="AB128" s="68">
        <v>2.0969100130080562</v>
      </c>
      <c r="AC128" s="69">
        <f t="shared" si="19"/>
        <v>95.983976722989752</v>
      </c>
    </row>
    <row r="129" spans="18:29" x14ac:dyDescent="0.3">
      <c r="R129" s="12">
        <v>125</v>
      </c>
      <c r="S129" s="29">
        <v>60.1</v>
      </c>
      <c r="T129" s="78">
        <f t="shared" si="9"/>
        <v>1.0620546664541995E-3</v>
      </c>
      <c r="U129" s="15">
        <f t="shared" si="10"/>
        <v>2.3635318211826251</v>
      </c>
      <c r="V129" s="60">
        <f t="shared" si="11"/>
        <v>7.130380307166007</v>
      </c>
      <c r="W129" s="16">
        <f t="shared" si="20"/>
        <v>92.869619692833993</v>
      </c>
      <c r="X129" s="15">
        <f t="shared" si="14"/>
        <v>2.442792207600089</v>
      </c>
      <c r="Y129" s="60">
        <f t="shared" si="18"/>
        <v>4.01602327701025</v>
      </c>
      <c r="Z129" s="16">
        <f t="shared" si="21"/>
        <v>95.983976722989752</v>
      </c>
      <c r="AA129" s="64">
        <f t="shared" si="16"/>
        <v>3.114357030155757</v>
      </c>
      <c r="AB129" s="68">
        <v>2.1003705451175629</v>
      </c>
      <c r="AC129" s="69">
        <f t="shared" si="19"/>
        <v>95.983976722989752</v>
      </c>
    </row>
    <row r="130" spans="18:29" x14ac:dyDescent="0.3">
      <c r="R130" s="12">
        <v>126</v>
      </c>
      <c r="S130" s="29">
        <v>60.1</v>
      </c>
      <c r="T130" s="78">
        <f t="shared" si="9"/>
        <v>1.0620546664541995E-3</v>
      </c>
      <c r="U130" s="15">
        <f t="shared" si="10"/>
        <v>2.3635318211826251</v>
      </c>
      <c r="V130" s="60">
        <f t="shared" si="11"/>
        <v>7.130380307166007</v>
      </c>
      <c r="W130" s="16">
        <f t="shared" si="20"/>
        <v>92.869619692833993</v>
      </c>
      <c r="X130" s="15">
        <f t="shared" si="14"/>
        <v>2.442792207600089</v>
      </c>
      <c r="Y130" s="60">
        <f t="shared" si="18"/>
        <v>4.01602327701025</v>
      </c>
      <c r="Z130" s="16">
        <f t="shared" si="21"/>
        <v>95.983976722989752</v>
      </c>
      <c r="AA130" s="64">
        <f t="shared" si="16"/>
        <v>3.114357030155757</v>
      </c>
      <c r="AB130" s="68">
        <v>2.1038037209559568</v>
      </c>
      <c r="AC130" s="69">
        <f t="shared" si="19"/>
        <v>95.983976722989752</v>
      </c>
    </row>
    <row r="131" spans="18:29" x14ac:dyDescent="0.3">
      <c r="R131" s="12">
        <v>127</v>
      </c>
      <c r="S131" s="29">
        <v>60.1</v>
      </c>
      <c r="T131" s="78">
        <f t="shared" si="9"/>
        <v>1.0620546664541995E-3</v>
      </c>
      <c r="U131" s="15">
        <f t="shared" si="10"/>
        <v>2.3635318211826251</v>
      </c>
      <c r="V131" s="60">
        <f t="shared" si="11"/>
        <v>7.130380307166007</v>
      </c>
      <c r="W131" s="16">
        <f t="shared" si="20"/>
        <v>92.869619692833993</v>
      </c>
      <c r="X131" s="15">
        <f t="shared" si="14"/>
        <v>2.442792207600089</v>
      </c>
      <c r="Y131" s="60">
        <f t="shared" si="18"/>
        <v>4.01602327701025</v>
      </c>
      <c r="Z131" s="16">
        <f t="shared" si="21"/>
        <v>95.983976722989752</v>
      </c>
      <c r="AA131" s="64">
        <f t="shared" si="16"/>
        <v>3.114357030155757</v>
      </c>
      <c r="AB131" s="68">
        <v>2.1072099696478683</v>
      </c>
      <c r="AC131" s="69">
        <f t="shared" si="19"/>
        <v>95.983976722989752</v>
      </c>
    </row>
    <row r="132" spans="18:29" x14ac:dyDescent="0.3">
      <c r="R132" s="12">
        <v>128</v>
      </c>
      <c r="S132" s="29">
        <v>60.1</v>
      </c>
      <c r="T132" s="78">
        <f t="shared" ref="T132:T141" si="22">(PI()*$D$10^2/4*S132)*10^-9</f>
        <v>1.0620546664541995E-3</v>
      </c>
      <c r="U132" s="15">
        <f t="shared" ref="U132:U141" si="23">$D$14/T132*10^-6</f>
        <v>2.3635318211826251</v>
      </c>
      <c r="V132" s="60">
        <f t="shared" ref="V132:V141" si="24">(1-(U132/$D$12))*100</f>
        <v>7.130380307166007</v>
      </c>
      <c r="W132" s="16">
        <f t="shared" si="20"/>
        <v>92.869619692833993</v>
      </c>
      <c r="X132" s="15">
        <f t="shared" si="14"/>
        <v>2.442792207600089</v>
      </c>
      <c r="Y132" s="60">
        <f t="shared" si="18"/>
        <v>4.01602327701025</v>
      </c>
      <c r="Z132" s="16">
        <f t="shared" si="21"/>
        <v>95.983976722989752</v>
      </c>
      <c r="AA132" s="64">
        <f t="shared" si="16"/>
        <v>3.114357030155757</v>
      </c>
      <c r="AB132" s="68">
        <v>2.1105897102992488</v>
      </c>
      <c r="AC132" s="69">
        <f t="shared" si="19"/>
        <v>95.983976722989752</v>
      </c>
    </row>
    <row r="133" spans="18:29" x14ac:dyDescent="0.3">
      <c r="R133" s="12">
        <v>129</v>
      </c>
      <c r="S133" s="29">
        <v>60.1</v>
      </c>
      <c r="T133" s="78">
        <f t="shared" si="22"/>
        <v>1.0620546664541995E-3</v>
      </c>
      <c r="U133" s="15">
        <f t="shared" si="23"/>
        <v>2.3635318211826251</v>
      </c>
      <c r="V133" s="60">
        <f t="shared" si="24"/>
        <v>7.130380307166007</v>
      </c>
      <c r="W133" s="16">
        <f t="shared" si="20"/>
        <v>92.869619692833993</v>
      </c>
      <c r="X133" s="15">
        <f t="shared" ref="X133:X141" si="25">$D$15/$U$141*U133</f>
        <v>2.442792207600089</v>
      </c>
      <c r="Y133" s="60">
        <f t="shared" si="18"/>
        <v>4.01602327701025</v>
      </c>
      <c r="Z133" s="16">
        <f t="shared" si="21"/>
        <v>95.983976722989752</v>
      </c>
      <c r="AA133" s="64">
        <f t="shared" ref="AA133:AA137" si="26">V133-Y133</f>
        <v>3.114357030155757</v>
      </c>
      <c r="AB133" s="68">
        <v>2.1139433523068369</v>
      </c>
      <c r="AC133" s="69">
        <f t="shared" si="19"/>
        <v>95.983976722989752</v>
      </c>
    </row>
    <row r="134" spans="18:29" x14ac:dyDescent="0.3">
      <c r="R134" s="12">
        <v>130</v>
      </c>
      <c r="S134" s="29">
        <v>60.1</v>
      </c>
      <c r="T134" s="78">
        <f t="shared" si="22"/>
        <v>1.0620546664541995E-3</v>
      </c>
      <c r="U134" s="15">
        <f t="shared" si="23"/>
        <v>2.3635318211826251</v>
      </c>
      <c r="V134" s="60">
        <f t="shared" si="24"/>
        <v>7.130380307166007</v>
      </c>
      <c r="W134" s="16">
        <f t="shared" si="20"/>
        <v>92.869619692833993</v>
      </c>
      <c r="X134" s="15">
        <f t="shared" si="25"/>
        <v>2.442792207600089</v>
      </c>
      <c r="Y134" s="60">
        <f t="shared" si="18"/>
        <v>4.01602327701025</v>
      </c>
      <c r="Z134" s="16">
        <f t="shared" si="21"/>
        <v>95.983976722989752</v>
      </c>
      <c r="AA134" s="64">
        <f t="shared" si="26"/>
        <v>3.114357030155757</v>
      </c>
      <c r="AB134" s="68">
        <v>2.1172712956557644</v>
      </c>
      <c r="AC134" s="69">
        <f t="shared" si="19"/>
        <v>95.983976722989752</v>
      </c>
    </row>
    <row r="135" spans="18:29" x14ac:dyDescent="0.3">
      <c r="R135" s="12">
        <v>131</v>
      </c>
      <c r="S135" s="29">
        <v>60.1</v>
      </c>
      <c r="T135" s="78">
        <f t="shared" si="22"/>
        <v>1.0620546664541995E-3</v>
      </c>
      <c r="U135" s="15">
        <f t="shared" si="23"/>
        <v>2.3635318211826251</v>
      </c>
      <c r="V135" s="60">
        <f t="shared" si="24"/>
        <v>7.130380307166007</v>
      </c>
      <c r="W135" s="16">
        <f t="shared" si="20"/>
        <v>92.869619692833993</v>
      </c>
      <c r="X135" s="15">
        <f t="shared" si="25"/>
        <v>2.442792207600089</v>
      </c>
      <c r="Y135" s="60">
        <f t="shared" si="18"/>
        <v>4.01602327701025</v>
      </c>
      <c r="Z135" s="16">
        <f t="shared" si="21"/>
        <v>95.983976722989752</v>
      </c>
      <c r="AA135" s="64">
        <f t="shared" si="26"/>
        <v>3.114357030155757</v>
      </c>
      <c r="AB135" s="68">
        <v>2.12057393120585</v>
      </c>
      <c r="AC135" s="69">
        <f t="shared" si="19"/>
        <v>96.143950017528056</v>
      </c>
    </row>
    <row r="136" spans="18:29" x14ac:dyDescent="0.3">
      <c r="R136" s="12">
        <v>132</v>
      </c>
      <c r="S136" s="29">
        <v>60</v>
      </c>
      <c r="T136" s="78">
        <f t="shared" si="22"/>
        <v>1.0602875205865555E-3</v>
      </c>
      <c r="U136" s="15">
        <f t="shared" si="23"/>
        <v>2.3674710408845958</v>
      </c>
      <c r="V136" s="60">
        <f t="shared" si="24"/>
        <v>6.9755976076779636</v>
      </c>
      <c r="W136" s="16">
        <f t="shared" si="20"/>
        <v>93.024402392322031</v>
      </c>
      <c r="X136" s="15">
        <f t="shared" si="25"/>
        <v>2.4468635279460891</v>
      </c>
      <c r="Y136" s="60">
        <f t="shared" si="18"/>
        <v>3.856049982471943</v>
      </c>
      <c r="Z136" s="16">
        <f t="shared" si="21"/>
        <v>96.143950017528056</v>
      </c>
      <c r="AA136" s="64">
        <f t="shared" si="26"/>
        <v>3.1195476252060206</v>
      </c>
      <c r="AB136" s="68">
        <v>2.1238516409670858</v>
      </c>
      <c r="AC136" s="69">
        <f t="shared" si="19"/>
        <v>96.143950017528056</v>
      </c>
    </row>
    <row r="137" spans="18:29" x14ac:dyDescent="0.3">
      <c r="R137" s="12">
        <v>133</v>
      </c>
      <c r="S137" s="29">
        <v>60</v>
      </c>
      <c r="T137" s="78">
        <f t="shared" si="22"/>
        <v>1.0602875205865555E-3</v>
      </c>
      <c r="U137" s="15">
        <f t="shared" si="23"/>
        <v>2.3674710408845958</v>
      </c>
      <c r="V137" s="60">
        <f t="shared" si="24"/>
        <v>6.9755976076779636</v>
      </c>
      <c r="W137" s="16">
        <f t="shared" si="20"/>
        <v>93.024402392322031</v>
      </c>
      <c r="X137" s="15">
        <f t="shared" si="25"/>
        <v>2.4468635279460891</v>
      </c>
      <c r="Y137" s="60">
        <f t="shared" si="18"/>
        <v>3.856049982471943</v>
      </c>
      <c r="Z137" s="16">
        <f t="shared" si="21"/>
        <v>96.143950017528056</v>
      </c>
      <c r="AA137" s="64">
        <f t="shared" si="26"/>
        <v>3.1195476252060206</v>
      </c>
      <c r="AB137" s="68">
        <v>2.1271047983648077</v>
      </c>
      <c r="AC137" s="69">
        <f>Z138</f>
        <v>96.143950017528056</v>
      </c>
    </row>
    <row r="138" spans="18:29" x14ac:dyDescent="0.3">
      <c r="R138" s="12">
        <v>134</v>
      </c>
      <c r="S138" s="29">
        <v>60</v>
      </c>
      <c r="T138" s="78">
        <f t="shared" si="22"/>
        <v>1.0602875205865555E-3</v>
      </c>
      <c r="U138" s="15">
        <f t="shared" si="23"/>
        <v>2.3674710408845958</v>
      </c>
      <c r="V138" s="60">
        <f t="shared" si="24"/>
        <v>6.9755976076779636</v>
      </c>
      <c r="W138" s="16">
        <f>100-V138</f>
        <v>93.024402392322031</v>
      </c>
      <c r="X138" s="15">
        <f t="shared" si="25"/>
        <v>2.4468635279460891</v>
      </c>
      <c r="Y138" s="60">
        <f t="shared" si="18"/>
        <v>3.856049982471943</v>
      </c>
      <c r="Z138" s="16">
        <f>100-Y138</f>
        <v>96.143950017528056</v>
      </c>
      <c r="AA138" s="64">
        <f>V138-Y138</f>
        <v>3.1195476252060206</v>
      </c>
      <c r="AB138" s="68">
        <v>2.1303337684950061</v>
      </c>
      <c r="AC138" s="69">
        <f t="shared" ref="AC138:AC140" si="27">Z139</f>
        <v>96.143950017528056</v>
      </c>
    </row>
    <row r="139" spans="18:29" x14ac:dyDescent="0.3">
      <c r="R139" s="12">
        <v>135</v>
      </c>
      <c r="S139" s="29">
        <v>60</v>
      </c>
      <c r="T139" s="78">
        <f t="shared" si="22"/>
        <v>1.0602875205865555E-3</v>
      </c>
      <c r="U139" s="15">
        <f t="shared" si="23"/>
        <v>2.3674710408845958</v>
      </c>
      <c r="V139" s="60">
        <f t="shared" si="24"/>
        <v>6.9755976076779636</v>
      </c>
      <c r="W139" s="16">
        <f t="shared" ref="W139:W141" si="28">100-V139</f>
        <v>93.024402392322031</v>
      </c>
      <c r="X139" s="15">
        <f t="shared" si="25"/>
        <v>2.4468635279460891</v>
      </c>
      <c r="Y139" s="60">
        <f t="shared" si="18"/>
        <v>3.856049982471943</v>
      </c>
      <c r="Z139" s="16">
        <f t="shared" ref="Z139:Z141" si="29">100-Y139</f>
        <v>96.143950017528056</v>
      </c>
      <c r="AA139" s="64">
        <f t="shared" ref="AA139:AA141" si="30">V139-Y139</f>
        <v>3.1195476252060206</v>
      </c>
      <c r="AB139" s="68">
        <v>2.1335389083702174</v>
      </c>
      <c r="AC139" s="69">
        <f t="shared" si="27"/>
        <v>96.143950017528056</v>
      </c>
    </row>
    <row r="140" spans="18:29" ht="15" thickBot="1" x14ac:dyDescent="0.35">
      <c r="R140" s="12">
        <v>136</v>
      </c>
      <c r="S140" s="29">
        <v>60</v>
      </c>
      <c r="T140" s="78">
        <f t="shared" si="22"/>
        <v>1.0602875205865555E-3</v>
      </c>
      <c r="U140" s="15">
        <f t="shared" si="23"/>
        <v>2.3674710408845958</v>
      </c>
      <c r="V140" s="60">
        <f t="shared" si="24"/>
        <v>6.9755976076779636</v>
      </c>
      <c r="W140" s="16">
        <f t="shared" si="28"/>
        <v>93.024402392322031</v>
      </c>
      <c r="X140" s="15">
        <f t="shared" si="25"/>
        <v>2.4468635279460891</v>
      </c>
      <c r="Y140" s="60">
        <f t="shared" si="18"/>
        <v>3.856049982471943</v>
      </c>
      <c r="Z140" s="16">
        <f t="shared" si="29"/>
        <v>96.143950017528056</v>
      </c>
      <c r="AA140" s="64">
        <f t="shared" si="30"/>
        <v>3.1195476252060206</v>
      </c>
      <c r="AB140" s="70">
        <v>2.1367205671564067</v>
      </c>
      <c r="AC140" s="71">
        <f t="shared" si="27"/>
        <v>96.143950017528056</v>
      </c>
    </row>
    <row r="141" spans="18:29" ht="15" thickBot="1" x14ac:dyDescent="0.35">
      <c r="R141" s="45">
        <v>137</v>
      </c>
      <c r="S141" s="31">
        <v>60</v>
      </c>
      <c r="T141" s="79">
        <f t="shared" si="22"/>
        <v>1.0602875205865555E-3</v>
      </c>
      <c r="U141" s="47">
        <f t="shared" si="23"/>
        <v>2.3674710408845958</v>
      </c>
      <c r="V141" s="61">
        <f t="shared" si="24"/>
        <v>6.9755976076779636</v>
      </c>
      <c r="W141" s="48">
        <f t="shared" si="28"/>
        <v>93.024402392322031</v>
      </c>
      <c r="X141" s="47">
        <f t="shared" si="25"/>
        <v>2.4468635279460891</v>
      </c>
      <c r="Y141" s="61">
        <f t="shared" si="18"/>
        <v>3.856049982471943</v>
      </c>
      <c r="Z141" s="48">
        <f t="shared" si="29"/>
        <v>96.143950017528056</v>
      </c>
      <c r="AA141" s="49">
        <f t="shared" si="30"/>
        <v>3.1195476252060206</v>
      </c>
      <c r="AB141" s="75"/>
      <c r="AC141" s="75"/>
    </row>
    <row r="142" spans="18:29" x14ac:dyDescent="0.3">
      <c r="R142" s="34"/>
      <c r="S142" s="35"/>
      <c r="T142" s="80"/>
      <c r="U142" s="75"/>
      <c r="V142" s="72"/>
      <c r="W142" s="72"/>
      <c r="X142" s="75"/>
      <c r="Y142" s="72"/>
      <c r="Z142" s="72"/>
      <c r="AA142" s="72"/>
      <c r="AB142" s="75"/>
      <c r="AC142" s="75"/>
    </row>
    <row r="143" spans="18:29" x14ac:dyDescent="0.3">
      <c r="R143" s="34"/>
      <c r="S143" s="35"/>
      <c r="T143" s="80"/>
      <c r="U143" s="75"/>
      <c r="V143" s="72"/>
      <c r="W143" s="72"/>
      <c r="X143" s="75"/>
      <c r="Y143" s="72"/>
      <c r="Z143" s="72"/>
      <c r="AA143" s="72"/>
      <c r="AB143" s="75"/>
      <c r="AC143" s="75"/>
    </row>
    <row r="144" spans="18:29" x14ac:dyDescent="0.3">
      <c r="R144" s="34"/>
      <c r="S144" s="35"/>
      <c r="T144" s="80"/>
      <c r="U144" s="75"/>
      <c r="V144" s="72"/>
      <c r="W144" s="72"/>
      <c r="X144" s="75"/>
      <c r="Y144" s="72"/>
      <c r="Z144" s="72"/>
      <c r="AA144" s="72"/>
      <c r="AB144" s="75"/>
      <c r="AC144" s="75"/>
    </row>
    <row r="145" spans="18:29" x14ac:dyDescent="0.3">
      <c r="R145" s="34"/>
      <c r="S145" s="35"/>
      <c r="T145" s="80"/>
      <c r="U145" s="75"/>
      <c r="V145" s="72"/>
      <c r="W145" s="72"/>
      <c r="X145" s="75"/>
      <c r="Y145" s="72"/>
      <c r="Z145" s="72"/>
      <c r="AA145" s="72"/>
      <c r="AB145" s="75"/>
      <c r="AC145" s="75"/>
    </row>
    <row r="146" spans="18:29" x14ac:dyDescent="0.3">
      <c r="R146" s="34"/>
      <c r="S146" s="35"/>
      <c r="T146" s="80"/>
      <c r="U146" s="75"/>
      <c r="V146" s="72"/>
      <c r="W146" s="72"/>
      <c r="X146" s="75"/>
      <c r="Y146" s="72"/>
      <c r="Z146" s="72"/>
      <c r="AA146" s="72"/>
      <c r="AB146" s="75"/>
      <c r="AC146" s="75"/>
    </row>
    <row r="147" spans="18:29" x14ac:dyDescent="0.3">
      <c r="R147" s="34"/>
      <c r="S147" s="35"/>
      <c r="T147" s="80"/>
      <c r="U147" s="75"/>
      <c r="V147" s="72"/>
      <c r="W147" s="72"/>
      <c r="X147" s="75"/>
      <c r="Y147" s="72"/>
      <c r="Z147" s="72"/>
      <c r="AA147" s="72"/>
      <c r="AB147" s="75"/>
      <c r="AC147" s="75"/>
    </row>
    <row r="148" spans="18:29" x14ac:dyDescent="0.3">
      <c r="R148" s="34"/>
      <c r="S148" s="35"/>
      <c r="T148" s="80"/>
      <c r="U148" s="75"/>
      <c r="V148" s="72"/>
      <c r="W148" s="72"/>
      <c r="X148" s="75"/>
      <c r="Y148" s="72"/>
      <c r="Z148" s="72"/>
      <c r="AA148" s="72"/>
      <c r="AB148" s="75"/>
      <c r="AC148" s="75"/>
    </row>
    <row r="149" spans="18:29" x14ac:dyDescent="0.3">
      <c r="R149" s="34"/>
      <c r="S149" s="35"/>
      <c r="T149" s="80"/>
      <c r="U149" s="75"/>
      <c r="V149" s="72"/>
      <c r="W149" s="72"/>
      <c r="X149" s="75"/>
      <c r="Y149" s="72"/>
      <c r="Z149" s="72"/>
      <c r="AA149" s="72"/>
      <c r="AB149" s="75"/>
      <c r="AC149" s="75"/>
    </row>
    <row r="150" spans="18:29" x14ac:dyDescent="0.3">
      <c r="R150" s="34"/>
      <c r="S150" s="35"/>
      <c r="T150" s="80"/>
      <c r="U150" s="75"/>
      <c r="V150" s="72"/>
      <c r="W150" s="72"/>
      <c r="X150" s="75"/>
      <c r="Y150" s="72"/>
      <c r="Z150" s="72"/>
      <c r="AA150" s="72"/>
      <c r="AB150" s="75"/>
      <c r="AC150" s="75"/>
    </row>
    <row r="151" spans="18:29" x14ac:dyDescent="0.3">
      <c r="R151" s="34"/>
      <c r="S151" s="35"/>
      <c r="T151" s="80"/>
      <c r="U151" s="75"/>
      <c r="V151" s="72"/>
      <c r="W151" s="72"/>
      <c r="X151" s="75"/>
      <c r="Y151" s="72"/>
      <c r="Z151" s="72"/>
      <c r="AA151" s="72"/>
      <c r="AB151" s="75"/>
      <c r="AC151" s="75"/>
    </row>
    <row r="152" spans="18:29" x14ac:dyDescent="0.3">
      <c r="R152" s="34"/>
      <c r="S152" s="35"/>
      <c r="T152" s="80"/>
      <c r="U152" s="75"/>
      <c r="V152" s="72"/>
      <c r="W152" s="72"/>
      <c r="X152" s="75"/>
      <c r="Y152" s="72"/>
      <c r="Z152" s="72"/>
      <c r="AA152" s="72"/>
      <c r="AB152" s="75"/>
      <c r="AC152" s="75"/>
    </row>
    <row r="153" spans="18:29" x14ac:dyDescent="0.3">
      <c r="R153" s="34"/>
      <c r="S153" s="35"/>
      <c r="T153" s="80"/>
      <c r="U153" s="75"/>
      <c r="V153" s="72"/>
      <c r="W153" s="72"/>
      <c r="X153" s="75"/>
      <c r="Y153" s="72"/>
      <c r="Z153" s="72"/>
      <c r="AA153" s="72"/>
      <c r="AB153" s="75"/>
      <c r="AC153" s="75"/>
    </row>
    <row r="154" spans="18:29" x14ac:dyDescent="0.3">
      <c r="R154" s="34"/>
      <c r="S154" s="35"/>
      <c r="T154" s="80"/>
      <c r="U154" s="75"/>
      <c r="V154" s="72"/>
      <c r="W154" s="72"/>
      <c r="X154" s="75"/>
      <c r="Y154" s="72"/>
      <c r="Z154" s="72"/>
      <c r="AA154" s="72"/>
      <c r="AB154" s="75"/>
      <c r="AC154" s="75"/>
    </row>
    <row r="155" spans="18:29" x14ac:dyDescent="0.3">
      <c r="R155" s="34"/>
      <c r="S155" s="35"/>
      <c r="T155" s="80"/>
      <c r="U155" s="75"/>
      <c r="V155" s="72"/>
      <c r="W155" s="72"/>
      <c r="X155" s="75"/>
      <c r="Y155" s="72"/>
      <c r="Z155" s="72"/>
      <c r="AA155" s="72"/>
      <c r="AB155" s="75"/>
      <c r="AC155" s="75"/>
    </row>
    <row r="156" spans="18:29" x14ac:dyDescent="0.3">
      <c r="R156" s="34"/>
      <c r="S156" s="35"/>
      <c r="T156" s="80"/>
      <c r="U156" s="75"/>
      <c r="V156" s="72"/>
      <c r="W156" s="72"/>
      <c r="X156" s="75"/>
      <c r="Y156" s="72"/>
      <c r="Z156" s="72"/>
      <c r="AA156" s="72"/>
      <c r="AB156" s="75"/>
      <c r="AC156" s="75"/>
    </row>
    <row r="157" spans="18:29" x14ac:dyDescent="0.3">
      <c r="R157" s="34"/>
      <c r="S157" s="35"/>
      <c r="T157" s="80"/>
      <c r="U157" s="75"/>
      <c r="V157" s="72"/>
      <c r="W157" s="72"/>
      <c r="X157" s="75"/>
      <c r="Y157" s="72"/>
      <c r="Z157" s="72"/>
      <c r="AA157" s="72"/>
      <c r="AB157" s="75"/>
      <c r="AC157" s="75"/>
    </row>
    <row r="158" spans="18:29" x14ac:dyDescent="0.3">
      <c r="R158" s="34"/>
      <c r="S158" s="35"/>
      <c r="T158" s="80"/>
      <c r="U158" s="75"/>
      <c r="V158" s="72"/>
      <c r="W158" s="72"/>
      <c r="X158" s="75"/>
      <c r="Y158" s="72"/>
      <c r="Z158" s="72"/>
      <c r="AA158" s="72"/>
      <c r="AB158" s="75"/>
      <c r="AC158" s="75"/>
    </row>
    <row r="159" spans="18:29" x14ac:dyDescent="0.3">
      <c r="R159" s="34"/>
      <c r="S159" s="35"/>
      <c r="T159" s="80"/>
      <c r="U159" s="75"/>
      <c r="V159" s="72"/>
      <c r="W159" s="72"/>
      <c r="X159" s="75"/>
      <c r="Y159" s="72"/>
      <c r="Z159" s="72"/>
      <c r="AA159" s="72"/>
      <c r="AB159" s="75"/>
      <c r="AC159" s="75"/>
    </row>
    <row r="160" spans="18:29" x14ac:dyDescent="0.3">
      <c r="R160" s="34"/>
      <c r="S160" s="35"/>
      <c r="T160" s="80"/>
      <c r="U160" s="75"/>
      <c r="V160" s="72"/>
      <c r="W160" s="72"/>
      <c r="X160" s="75"/>
      <c r="Y160" s="72"/>
      <c r="Z160" s="72"/>
      <c r="AA160" s="72"/>
      <c r="AB160" s="75"/>
      <c r="AC160" s="75"/>
    </row>
    <row r="161" spans="18:29" x14ac:dyDescent="0.3">
      <c r="R161" s="34"/>
      <c r="S161" s="35"/>
      <c r="T161" s="80"/>
      <c r="U161" s="75"/>
      <c r="V161" s="72"/>
      <c r="W161" s="72"/>
      <c r="X161" s="75"/>
      <c r="Y161" s="72"/>
      <c r="Z161" s="72"/>
      <c r="AA161" s="72"/>
      <c r="AB161" s="75"/>
      <c r="AC161" s="75"/>
    </row>
    <row r="162" spans="18:29" x14ac:dyDescent="0.3">
      <c r="R162" s="34"/>
      <c r="S162" s="35"/>
      <c r="T162" s="80"/>
      <c r="U162" s="75"/>
      <c r="V162" s="72"/>
      <c r="W162" s="72"/>
      <c r="X162" s="75"/>
      <c r="Y162" s="72"/>
      <c r="Z162" s="72"/>
      <c r="AA162" s="72"/>
      <c r="AB162" s="75"/>
      <c r="AC162" s="75"/>
    </row>
    <row r="163" spans="18:29" x14ac:dyDescent="0.3">
      <c r="R163" s="34"/>
      <c r="S163" s="35"/>
      <c r="T163" s="80"/>
      <c r="U163" s="75"/>
      <c r="V163" s="72"/>
      <c r="W163" s="72"/>
      <c r="X163" s="75"/>
      <c r="Y163" s="72"/>
      <c r="Z163" s="72"/>
      <c r="AA163" s="72"/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C234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7750FD-E2E1-42C3-A376-AB7C6E98D01A}">
  <dimension ref="B2:AC234"/>
  <sheetViews>
    <sheetView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72.7</v>
      </c>
      <c r="T4" s="77">
        <f t="shared" ref="T4:T67" si="0">(PI()*$D$10^2/4*S4)*10^-9</f>
        <v>1.2847150457773763E-3</v>
      </c>
      <c r="U4" s="57">
        <f t="shared" ref="U4:U67" si="1">$D$14/T4*10^-6</f>
        <v>1.9521060395789784</v>
      </c>
      <c r="V4" s="59">
        <f t="shared" ref="V4:V67" si="2">(1-(U4/$D$12))*100</f>
        <v>23.296422806326976</v>
      </c>
      <c r="W4" s="58">
        <f>100-V4</f>
        <v>76.703577193673027</v>
      </c>
      <c r="X4" s="57">
        <f>$D$15/$U$149*U4</f>
        <v>2.0102612860989004</v>
      </c>
      <c r="Y4" s="59">
        <f t="shared" ref="Y4:Y67" si="3">(1-(X4/$D$12))*100</f>
        <v>21.011344357607054</v>
      </c>
      <c r="Z4" s="58">
        <f>100-Y4</f>
        <v>78.988655642392942</v>
      </c>
      <c r="AA4" s="63">
        <f>V4-Y4</f>
        <v>2.2850784487199221</v>
      </c>
      <c r="AB4" s="66" cm="1">
        <f t="array" ref="AB4:AB148">LOG10(R5:R149)</f>
        <v>0</v>
      </c>
      <c r="AC4" s="67">
        <f>Z5</f>
        <v>81.80164195444398</v>
      </c>
    </row>
    <row r="5" spans="2:29" ht="15" thickBot="1" x14ac:dyDescent="0.35">
      <c r="R5" s="12">
        <v>1</v>
      </c>
      <c r="S5" s="13">
        <v>70.2</v>
      </c>
      <c r="T5" s="78">
        <f t="shared" si="0"/>
        <v>1.2405363990862699E-3</v>
      </c>
      <c r="U5" s="15">
        <f t="shared" si="1"/>
        <v>2.0216254854329305</v>
      </c>
      <c r="V5" s="60">
        <f t="shared" si="2"/>
        <v>20.564813931908422</v>
      </c>
      <c r="W5" s="16">
        <f t="shared" ref="W5:W68" si="4">100-V5</f>
        <v>79.435186068091582</v>
      </c>
      <c r="X5" s="15">
        <f t="shared" ref="X5:X68" si="5">$D$15/$U$149*U5</f>
        <v>2.0818517877405993</v>
      </c>
      <c r="Y5" s="60">
        <f t="shared" si="3"/>
        <v>18.198358045556017</v>
      </c>
      <c r="Z5" s="16">
        <f t="shared" ref="Z5:Z68" si="6">100-Y5</f>
        <v>81.80164195444398</v>
      </c>
      <c r="AA5" s="64">
        <f t="shared" ref="AA5:AA68" si="7">V5-Y5</f>
        <v>2.366455886352405</v>
      </c>
      <c r="AB5" s="68">
        <v>0.3010299956639812</v>
      </c>
      <c r="AC5" s="69">
        <f t="shared" ref="AC5:AC68" si="8">Z6</f>
        <v>83.224279205825624</v>
      </c>
    </row>
    <row r="6" spans="2:29" x14ac:dyDescent="0.3">
      <c r="B6" s="20" t="s">
        <v>12</v>
      </c>
      <c r="C6" s="21" t="s">
        <v>36</v>
      </c>
      <c r="R6" s="12">
        <v>2</v>
      </c>
      <c r="S6" s="13">
        <v>69</v>
      </c>
      <c r="T6" s="78">
        <f t="shared" si="0"/>
        <v>1.2193306486745386E-3</v>
      </c>
      <c r="U6" s="15">
        <f t="shared" si="1"/>
        <v>2.0567841895274164</v>
      </c>
      <c r="V6" s="60">
        <f t="shared" si="2"/>
        <v>19.183332435072042</v>
      </c>
      <c r="W6" s="16">
        <f t="shared" si="4"/>
        <v>80.816667564927954</v>
      </c>
      <c r="X6" s="15">
        <f t="shared" si="5"/>
        <v>2.118057905788262</v>
      </c>
      <c r="Y6" s="60">
        <f t="shared" si="3"/>
        <v>16.775720794174376</v>
      </c>
      <c r="Z6" s="16">
        <f t="shared" si="6"/>
        <v>83.224279205825624</v>
      </c>
      <c r="AA6" s="64">
        <f t="shared" si="7"/>
        <v>2.4076116408976667</v>
      </c>
      <c r="AB6" s="68">
        <v>0.47712125471966244</v>
      </c>
      <c r="AC6" s="69">
        <f t="shared" si="8"/>
        <v>84.200517085072818</v>
      </c>
    </row>
    <row r="7" spans="2:29" x14ac:dyDescent="0.3">
      <c r="B7" s="24" t="s">
        <v>14</v>
      </c>
      <c r="C7" s="25">
        <v>45743</v>
      </c>
      <c r="R7" s="12">
        <v>3</v>
      </c>
      <c r="S7" s="13">
        <v>68.2</v>
      </c>
      <c r="T7" s="78">
        <f t="shared" si="0"/>
        <v>1.2051934817333845E-3</v>
      </c>
      <c r="U7" s="15">
        <f t="shared" si="1"/>
        <v>2.0809106902843362</v>
      </c>
      <c r="V7" s="60">
        <f t="shared" si="2"/>
        <v>18.23533633460368</v>
      </c>
      <c r="W7" s="16">
        <f t="shared" si="4"/>
        <v>81.764663665396313</v>
      </c>
      <c r="X7" s="15">
        <f t="shared" si="5"/>
        <v>2.1429031598151034</v>
      </c>
      <c r="Y7" s="60">
        <f t="shared" si="3"/>
        <v>15.799482914927177</v>
      </c>
      <c r="Z7" s="16">
        <f t="shared" si="6"/>
        <v>84.200517085072818</v>
      </c>
      <c r="AA7" s="64">
        <f t="shared" si="7"/>
        <v>2.4358534196765032</v>
      </c>
      <c r="AB7" s="68">
        <v>0.6020599913279624</v>
      </c>
      <c r="AC7" s="69">
        <f t="shared" si="8"/>
        <v>85.073707632621748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67.5</v>
      </c>
      <c r="T8" s="78">
        <f t="shared" si="0"/>
        <v>1.1928234606598746E-3</v>
      </c>
      <c r="U8" s="15">
        <f t="shared" si="1"/>
        <v>2.1024905048502482</v>
      </c>
      <c r="V8" s="60">
        <f t="shared" si="2"/>
        <v>17.387406489184741</v>
      </c>
      <c r="W8" s="16">
        <f t="shared" si="4"/>
        <v>82.612593510815259</v>
      </c>
      <c r="X8" s="15">
        <f t="shared" si="5"/>
        <v>2.1651258592502236</v>
      </c>
      <c r="Y8" s="60">
        <f t="shared" si="3"/>
        <v>14.926292367378247</v>
      </c>
      <c r="Z8" s="16">
        <f t="shared" si="6"/>
        <v>85.073707632621748</v>
      </c>
      <c r="AA8" s="64">
        <f t="shared" si="7"/>
        <v>2.461114121806494</v>
      </c>
      <c r="AB8" s="68">
        <v>0.69897000433601886</v>
      </c>
      <c r="AC8" s="69">
        <f t="shared" si="8"/>
        <v>85.708586047790561</v>
      </c>
    </row>
    <row r="9" spans="2:29" ht="15" thickBot="1" x14ac:dyDescent="0.35">
      <c r="R9" s="12">
        <v>5</v>
      </c>
      <c r="S9" s="13">
        <v>67</v>
      </c>
      <c r="T9" s="78">
        <f t="shared" si="0"/>
        <v>1.1839877313216535E-3</v>
      </c>
      <c r="U9" s="15">
        <f t="shared" si="1"/>
        <v>2.1181807324983839</v>
      </c>
      <c r="V9" s="60">
        <f t="shared" si="2"/>
        <v>16.770894597313013</v>
      </c>
      <c r="W9" s="16">
        <f t="shared" si="4"/>
        <v>83.229105402686983</v>
      </c>
      <c r="X9" s="15">
        <f t="shared" si="5"/>
        <v>2.1812835149162697</v>
      </c>
      <c r="Y9" s="60">
        <f t="shared" si="3"/>
        <v>14.291413952209442</v>
      </c>
      <c r="Z9" s="16">
        <f t="shared" si="6"/>
        <v>85.708586047790561</v>
      </c>
      <c r="AA9" s="64">
        <f t="shared" si="7"/>
        <v>2.4794806451035711</v>
      </c>
      <c r="AB9" s="68">
        <v>0.77815125038364363</v>
      </c>
      <c r="AC9" s="69">
        <f t="shared" si="8"/>
        <v>86.223352330359887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66.599999999999994</v>
      </c>
      <c r="T10" s="78">
        <f t="shared" si="0"/>
        <v>1.1769191478510762E-3</v>
      </c>
      <c r="U10" s="15">
        <f t="shared" si="1"/>
        <v>2.1309025386995759</v>
      </c>
      <c r="V10" s="60">
        <f t="shared" si="2"/>
        <v>16.271020090389943</v>
      </c>
      <c r="W10" s="16">
        <f t="shared" si="4"/>
        <v>83.728979909610061</v>
      </c>
      <c r="X10" s="15">
        <f t="shared" si="5"/>
        <v>2.1943843168076591</v>
      </c>
      <c r="Y10" s="60">
        <f t="shared" si="3"/>
        <v>13.776647669640107</v>
      </c>
      <c r="Z10" s="16">
        <f t="shared" si="6"/>
        <v>86.223352330359887</v>
      </c>
      <c r="AA10" s="64">
        <f t="shared" si="7"/>
        <v>2.4943724207498352</v>
      </c>
      <c r="AB10" s="68">
        <v>0.84509804001425681</v>
      </c>
      <c r="AC10" s="69">
        <f t="shared" si="8"/>
        <v>86.744339353504046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66.2</v>
      </c>
      <c r="T11" s="78">
        <f t="shared" si="0"/>
        <v>1.1698505643804994E-3</v>
      </c>
      <c r="U11" s="15">
        <f t="shared" si="1"/>
        <v>2.1437780827400563</v>
      </c>
      <c r="V11" s="60">
        <f t="shared" si="2"/>
        <v>15.765104803927056</v>
      </c>
      <c r="W11" s="16">
        <f t="shared" si="4"/>
        <v>84.234895196072941</v>
      </c>
      <c r="X11" s="15">
        <f t="shared" si="5"/>
        <v>2.2076434365466779</v>
      </c>
      <c r="Y11" s="60">
        <f t="shared" si="3"/>
        <v>13.255660646495947</v>
      </c>
      <c r="Z11" s="16">
        <f t="shared" si="6"/>
        <v>86.744339353504046</v>
      </c>
      <c r="AA11" s="64">
        <f t="shared" si="7"/>
        <v>2.5094441574311084</v>
      </c>
      <c r="AB11" s="68">
        <v>0.90308998699194354</v>
      </c>
      <c r="AC11" s="69">
        <f t="shared" si="8"/>
        <v>87.139230124460795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65.900000000000006</v>
      </c>
      <c r="T12" s="78">
        <f t="shared" si="0"/>
        <v>1.1645491267775667E-3</v>
      </c>
      <c r="U12" s="15">
        <f t="shared" si="1"/>
        <v>2.1535373152866724</v>
      </c>
      <c r="V12" s="60">
        <f t="shared" si="2"/>
        <v>15.381637906221124</v>
      </c>
      <c r="W12" s="16">
        <f t="shared" si="4"/>
        <v>84.61836209377887</v>
      </c>
      <c r="X12" s="15">
        <f t="shared" si="5"/>
        <v>2.2176934066675273</v>
      </c>
      <c r="Y12" s="60">
        <f t="shared" si="3"/>
        <v>12.860769875539201</v>
      </c>
      <c r="Z12" s="16">
        <f t="shared" si="6"/>
        <v>87.139230124460795</v>
      </c>
      <c r="AA12" s="64">
        <f t="shared" si="7"/>
        <v>2.5208680306819229</v>
      </c>
      <c r="AB12" s="68">
        <v>0.95424250943932487</v>
      </c>
      <c r="AC12" s="69">
        <f t="shared" si="8"/>
        <v>87.53773270124951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65.599999999999994</v>
      </c>
      <c r="T13" s="78">
        <f t="shared" si="0"/>
        <v>1.1592476891746338E-3</v>
      </c>
      <c r="U13" s="15">
        <f t="shared" si="1"/>
        <v>2.1633858091065812</v>
      </c>
      <c r="V13" s="60">
        <f t="shared" si="2"/>
        <v>14.994663689328835</v>
      </c>
      <c r="W13" s="16">
        <f t="shared" si="4"/>
        <v>85.005336310671169</v>
      </c>
      <c r="X13" s="15">
        <f t="shared" si="5"/>
        <v>2.2278352972467999</v>
      </c>
      <c r="Y13" s="60">
        <f t="shared" si="3"/>
        <v>12.462267298750495</v>
      </c>
      <c r="Z13" s="16">
        <f t="shared" si="6"/>
        <v>87.53773270124951</v>
      </c>
      <c r="AA13" s="64">
        <f t="shared" si="7"/>
        <v>2.5323963905783398</v>
      </c>
      <c r="AB13" s="68">
        <v>1</v>
      </c>
      <c r="AC13" s="69">
        <f t="shared" si="8"/>
        <v>87.939896863736109</v>
      </c>
    </row>
    <row r="14" spans="2:29" x14ac:dyDescent="0.3">
      <c r="B14" s="39" t="s">
        <v>22</v>
      </c>
      <c r="C14" s="37" t="s">
        <v>23</v>
      </c>
      <c r="D14" s="41">
        <v>2507.9</v>
      </c>
      <c r="R14" s="12">
        <v>10</v>
      </c>
      <c r="S14" s="13">
        <v>65.3</v>
      </c>
      <c r="T14" s="78">
        <f t="shared" si="0"/>
        <v>1.1539462515717011E-3</v>
      </c>
      <c r="U14" s="15">
        <f t="shared" si="1"/>
        <v>2.1733247944470406</v>
      </c>
      <c r="V14" s="60">
        <f t="shared" si="2"/>
        <v>14.604133813475805</v>
      </c>
      <c r="W14" s="16">
        <f t="shared" si="4"/>
        <v>85.395866186524188</v>
      </c>
      <c r="X14" s="15">
        <f t="shared" si="5"/>
        <v>2.2380703751820841</v>
      </c>
      <c r="Y14" s="60">
        <f t="shared" si="3"/>
        <v>12.060103136263889</v>
      </c>
      <c r="Z14" s="16">
        <f t="shared" si="6"/>
        <v>87.939896863736109</v>
      </c>
      <c r="AA14" s="64">
        <f t="shared" si="7"/>
        <v>2.5440306772119161</v>
      </c>
      <c r="AB14" s="68">
        <v>1.0413926851582251</v>
      </c>
      <c r="AC14" s="69">
        <f t="shared" si="8"/>
        <v>88.210065517695369</v>
      </c>
    </row>
    <row r="15" spans="2:29" ht="16.8" thickBot="1" x14ac:dyDescent="0.35">
      <c r="B15" s="42" t="s">
        <v>24</v>
      </c>
      <c r="C15" s="43" t="s">
        <v>19</v>
      </c>
      <c r="D15" s="44">
        <v>2.4357665916565008</v>
      </c>
      <c r="R15" s="12">
        <v>11</v>
      </c>
      <c r="S15" s="13">
        <v>65.099999999999994</v>
      </c>
      <c r="T15" s="78">
        <f t="shared" si="0"/>
        <v>1.1504119598364124E-3</v>
      </c>
      <c r="U15" s="15">
        <f t="shared" si="1"/>
        <v>2.1800016755359715</v>
      </c>
      <c r="V15" s="60">
        <f t="shared" si="2"/>
        <v>14.341780921965752</v>
      </c>
      <c r="W15" s="16">
        <f t="shared" si="4"/>
        <v>85.65821907803425</v>
      </c>
      <c r="X15" s="15">
        <f t="shared" si="5"/>
        <v>2.244946167425347</v>
      </c>
      <c r="Y15" s="60">
        <f t="shared" si="3"/>
        <v>11.789934482304631</v>
      </c>
      <c r="Z15" s="16">
        <f t="shared" si="6"/>
        <v>88.210065517695369</v>
      </c>
      <c r="AA15" s="64">
        <f t="shared" si="7"/>
        <v>2.5518464396611211</v>
      </c>
      <c r="AB15" s="68">
        <v>1.0791812460476249</v>
      </c>
      <c r="AC15" s="69">
        <f t="shared" si="8"/>
        <v>88.481899309737571</v>
      </c>
    </row>
    <row r="16" spans="2:29" x14ac:dyDescent="0.3">
      <c r="R16" s="12">
        <v>12</v>
      </c>
      <c r="S16" s="13">
        <v>64.900000000000006</v>
      </c>
      <c r="T16" s="78">
        <f t="shared" si="0"/>
        <v>1.146877668101124E-3</v>
      </c>
      <c r="U16" s="15">
        <f t="shared" si="1"/>
        <v>2.1867197084343877</v>
      </c>
      <c r="V16" s="60">
        <f t="shared" si="2"/>
        <v>14.077811063481816</v>
      </c>
      <c r="W16" s="16">
        <f t="shared" si="4"/>
        <v>85.922188936518182</v>
      </c>
      <c r="X16" s="15">
        <f t="shared" si="5"/>
        <v>2.2518643374328211</v>
      </c>
      <c r="Y16" s="60">
        <f t="shared" si="3"/>
        <v>11.518100690262434</v>
      </c>
      <c r="Z16" s="16">
        <f t="shared" si="6"/>
        <v>88.481899309737571</v>
      </c>
      <c r="AA16" s="64">
        <f t="shared" si="7"/>
        <v>2.5597103732193816</v>
      </c>
      <c r="AB16" s="68">
        <v>1.1139433523068367</v>
      </c>
      <c r="AC16" s="69">
        <f t="shared" si="8"/>
        <v>88.755413681637805</v>
      </c>
    </row>
    <row r="17" spans="2:29" x14ac:dyDescent="0.3">
      <c r="R17" s="12">
        <v>13</v>
      </c>
      <c r="S17" s="13">
        <v>64.7</v>
      </c>
      <c r="T17" s="78">
        <f t="shared" si="0"/>
        <v>1.1433433763658356E-3</v>
      </c>
      <c r="U17" s="15">
        <f t="shared" si="1"/>
        <v>2.1934792747664869</v>
      </c>
      <c r="V17" s="60">
        <f t="shared" si="2"/>
        <v>13.812209242967111</v>
      </c>
      <c r="W17" s="16">
        <f t="shared" si="4"/>
        <v>86.187790757032886</v>
      </c>
      <c r="X17" s="15">
        <f t="shared" si="5"/>
        <v>2.2588252781976821</v>
      </c>
      <c r="Y17" s="60">
        <f t="shared" si="3"/>
        <v>11.244586318362193</v>
      </c>
      <c r="Z17" s="16">
        <f t="shared" si="6"/>
        <v>88.755413681637805</v>
      </c>
      <c r="AA17" s="64">
        <f t="shared" si="7"/>
        <v>2.5676229246049171</v>
      </c>
      <c r="AB17" s="68">
        <v>1.146128035678238</v>
      </c>
      <c r="AC17" s="69">
        <f t="shared" si="8"/>
        <v>89.03062426669716</v>
      </c>
    </row>
    <row r="18" spans="2:29" x14ac:dyDescent="0.3">
      <c r="B18" s="6" t="s">
        <v>10</v>
      </c>
      <c r="R18" s="12">
        <v>14</v>
      </c>
      <c r="S18" s="13">
        <v>64.5</v>
      </c>
      <c r="T18" s="78">
        <f t="shared" si="0"/>
        <v>1.139809084630547E-3</v>
      </c>
      <c r="U18" s="15">
        <f t="shared" si="1"/>
        <v>2.2002807608897941</v>
      </c>
      <c r="V18" s="60">
        <f t="shared" si="2"/>
        <v>13.544960279379403</v>
      </c>
      <c r="W18" s="16">
        <f t="shared" si="4"/>
        <v>86.45503972062059</v>
      </c>
      <c r="X18" s="15">
        <f t="shared" si="5"/>
        <v>2.2658293875874427</v>
      </c>
      <c r="Y18" s="60">
        <f t="shared" si="3"/>
        <v>10.969375733302844</v>
      </c>
      <c r="Z18" s="16">
        <f t="shared" si="6"/>
        <v>89.03062426669716</v>
      </c>
      <c r="AA18" s="64">
        <f t="shared" si="7"/>
        <v>2.5755845460765592</v>
      </c>
      <c r="AB18" s="68">
        <v>1.1760912590556813</v>
      </c>
      <c r="AC18" s="69">
        <f t="shared" si="8"/>
        <v>89.168870577670305</v>
      </c>
    </row>
    <row r="19" spans="2:29" x14ac:dyDescent="0.3">
      <c r="R19" s="12">
        <v>15</v>
      </c>
      <c r="S19" s="13">
        <v>64.400000000000006</v>
      </c>
      <c r="T19" s="78">
        <f t="shared" si="0"/>
        <v>1.1380419387629029E-3</v>
      </c>
      <c r="U19" s="15">
        <f t="shared" si="1"/>
        <v>2.2036973459222318</v>
      </c>
      <c r="V19" s="60">
        <f t="shared" si="2"/>
        <v>13.410713323291478</v>
      </c>
      <c r="W19" s="16">
        <f t="shared" si="4"/>
        <v>86.589286676708525</v>
      </c>
      <c r="X19" s="15">
        <f t="shared" si="5"/>
        <v>2.269347756201709</v>
      </c>
      <c r="Y19" s="60">
        <f t="shared" si="3"/>
        <v>10.831129422329699</v>
      </c>
      <c r="Z19" s="16">
        <f t="shared" si="6"/>
        <v>89.168870577670305</v>
      </c>
      <c r="AA19" s="64">
        <f t="shared" si="7"/>
        <v>2.5795839009617794</v>
      </c>
      <c r="AB19" s="68">
        <v>1.2041199826559248</v>
      </c>
      <c r="AC19" s="69">
        <f t="shared" si="8"/>
        <v>89.446655221214471</v>
      </c>
    </row>
    <row r="20" spans="2:29" ht="15" thickBot="1" x14ac:dyDescent="0.35">
      <c r="R20" s="12">
        <v>16</v>
      </c>
      <c r="S20" s="13">
        <v>64.2</v>
      </c>
      <c r="T20" s="78">
        <f t="shared" si="0"/>
        <v>1.1345076470276141E-3</v>
      </c>
      <c r="U20" s="15">
        <f t="shared" si="1"/>
        <v>2.2105624466883449</v>
      </c>
      <c r="V20" s="60">
        <f t="shared" si="2"/>
        <v>13.140964766666208</v>
      </c>
      <c r="W20" s="16">
        <f t="shared" si="4"/>
        <v>86.859035233333799</v>
      </c>
      <c r="X20" s="15">
        <f t="shared" si="5"/>
        <v>2.276417375379908</v>
      </c>
      <c r="Y20" s="60">
        <f t="shared" si="3"/>
        <v>10.553344778785533</v>
      </c>
      <c r="Z20" s="16">
        <f t="shared" si="6"/>
        <v>89.446655221214471</v>
      </c>
      <c r="AA20" s="64">
        <f t="shared" si="7"/>
        <v>2.5876199878806752</v>
      </c>
      <c r="AB20" s="68">
        <v>1.2304489213782739</v>
      </c>
      <c r="AC20" s="69">
        <f t="shared" si="8"/>
        <v>89.586197585054109</v>
      </c>
    </row>
    <row r="21" spans="2:29" ht="15" thickBot="1" x14ac:dyDescent="0.35">
      <c r="E21" s="19" t="s">
        <v>11</v>
      </c>
      <c r="R21" s="12">
        <v>17</v>
      </c>
      <c r="S21" s="13">
        <v>64.099999999999994</v>
      </c>
      <c r="T21" s="78">
        <f t="shared" si="0"/>
        <v>1.1327405011599698E-3</v>
      </c>
      <c r="U21" s="15">
        <f t="shared" si="1"/>
        <v>2.2140110620497935</v>
      </c>
      <c r="V21" s="60">
        <f t="shared" si="2"/>
        <v>13.005459251481588</v>
      </c>
      <c r="W21" s="16">
        <f t="shared" si="4"/>
        <v>86.994540748518418</v>
      </c>
      <c r="X21" s="15">
        <f t="shared" si="5"/>
        <v>2.2799687285396271</v>
      </c>
      <c r="Y21" s="60">
        <f t="shared" si="3"/>
        <v>10.413802414945895</v>
      </c>
      <c r="Z21" s="16">
        <f t="shared" si="6"/>
        <v>89.586197585054109</v>
      </c>
      <c r="AA21" s="64">
        <f t="shared" si="7"/>
        <v>2.5916568365356927</v>
      </c>
      <c r="AB21" s="68">
        <v>1.255272505103306</v>
      </c>
      <c r="AC21" s="69">
        <f t="shared" si="8"/>
        <v>89.866592569670871</v>
      </c>
    </row>
    <row r="22" spans="2:29" x14ac:dyDescent="0.3">
      <c r="B22" s="112" t="s">
        <v>13</v>
      </c>
      <c r="C22" s="22">
        <v>1</v>
      </c>
      <c r="D22" s="23">
        <v>59.7</v>
      </c>
      <c r="E22" s="115">
        <f>AVERAGE(D22:D25)</f>
        <v>59.574999999999996</v>
      </c>
      <c r="R22" s="12">
        <v>18</v>
      </c>
      <c r="S22" s="13">
        <v>63.9</v>
      </c>
      <c r="T22" s="78">
        <f t="shared" si="0"/>
        <v>1.1292062094246814E-3</v>
      </c>
      <c r="U22" s="15">
        <f t="shared" si="1"/>
        <v>2.2209406741375863</v>
      </c>
      <c r="V22" s="60">
        <f t="shared" si="2"/>
        <v>12.733175868857117</v>
      </c>
      <c r="W22" s="16">
        <f t="shared" si="4"/>
        <v>87.266824131142883</v>
      </c>
      <c r="X22" s="15">
        <f t="shared" si="5"/>
        <v>2.2871047808981237</v>
      </c>
      <c r="Y22" s="60">
        <f t="shared" si="3"/>
        <v>10.133407430329122</v>
      </c>
      <c r="Z22" s="16">
        <f t="shared" si="6"/>
        <v>89.866592569670871</v>
      </c>
      <c r="AA22" s="64">
        <f t="shared" si="7"/>
        <v>2.5997684385279953</v>
      </c>
      <c r="AB22" s="68">
        <v>1.2787536009528289</v>
      </c>
      <c r="AC22" s="69">
        <f t="shared" si="8"/>
        <v>90.007449297836473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63.8</v>
      </c>
      <c r="T23" s="78">
        <f t="shared" si="0"/>
        <v>1.1274390635570373E-3</v>
      </c>
      <c r="U23" s="15">
        <f t="shared" si="1"/>
        <v>2.2244217723729109</v>
      </c>
      <c r="V23" s="60">
        <f t="shared" si="2"/>
        <v>12.596394012852219</v>
      </c>
      <c r="W23" s="16">
        <f t="shared" si="4"/>
        <v>87.403605987147785</v>
      </c>
      <c r="X23" s="15">
        <f t="shared" si="5"/>
        <v>2.2906895846299382</v>
      </c>
      <c r="Y23" s="60">
        <f t="shared" si="3"/>
        <v>9.9925507021635269</v>
      </c>
      <c r="Z23" s="16">
        <f t="shared" si="6"/>
        <v>90.007449297836473</v>
      </c>
      <c r="AA23" s="64">
        <f t="shared" si="7"/>
        <v>2.603843310688692</v>
      </c>
      <c r="AB23" s="68">
        <v>1.3010299956639813</v>
      </c>
      <c r="AC23" s="69">
        <f t="shared" si="8"/>
        <v>90.148748276326032</v>
      </c>
    </row>
    <row r="24" spans="2:29" x14ac:dyDescent="0.3">
      <c r="B24" s="113"/>
      <c r="C24" s="26">
        <v>3</v>
      </c>
      <c r="D24" s="29">
        <v>59.5</v>
      </c>
      <c r="E24" s="116"/>
      <c r="R24" s="12">
        <v>20</v>
      </c>
      <c r="S24" s="13">
        <v>63.7</v>
      </c>
      <c r="T24" s="78">
        <f t="shared" si="0"/>
        <v>1.125671917689393E-3</v>
      </c>
      <c r="U24" s="15">
        <f t="shared" si="1"/>
        <v>2.2279138002730257</v>
      </c>
      <c r="V24" s="60">
        <f t="shared" si="2"/>
        <v>12.459182700470507</v>
      </c>
      <c r="W24" s="16">
        <f t="shared" si="4"/>
        <v>87.540817299529493</v>
      </c>
      <c r="X24" s="15">
        <f t="shared" si="5"/>
        <v>2.2942856436324974</v>
      </c>
      <c r="Y24" s="60">
        <f t="shared" si="3"/>
        <v>9.8512517236739701</v>
      </c>
      <c r="Z24" s="16">
        <f t="shared" si="6"/>
        <v>90.148748276326032</v>
      </c>
      <c r="AA24" s="64">
        <f t="shared" si="7"/>
        <v>2.6079309767965366</v>
      </c>
      <c r="AB24" s="68">
        <v>1.3222192947339193</v>
      </c>
      <c r="AC24" s="69">
        <f t="shared" si="8"/>
        <v>90.290491591225887</v>
      </c>
    </row>
    <row r="25" spans="2:29" ht="15" thickBot="1" x14ac:dyDescent="0.35">
      <c r="B25" s="114"/>
      <c r="C25" s="30">
        <v>4</v>
      </c>
      <c r="D25" s="31">
        <v>59.6</v>
      </c>
      <c r="E25" s="117"/>
      <c r="R25" s="12">
        <v>21</v>
      </c>
      <c r="S25" s="13">
        <v>63.6</v>
      </c>
      <c r="T25" s="78">
        <f t="shared" si="0"/>
        <v>1.1239047718217487E-3</v>
      </c>
      <c r="U25" s="15">
        <f t="shared" si="1"/>
        <v>2.2314168093929516</v>
      </c>
      <c r="V25" s="60">
        <f t="shared" si="2"/>
        <v>12.321539905974399</v>
      </c>
      <c r="W25" s="16">
        <f t="shared" si="4"/>
        <v>87.678460094025596</v>
      </c>
      <c r="X25" s="15">
        <f t="shared" si="5"/>
        <v>2.2978930109966988</v>
      </c>
      <c r="Y25" s="60">
        <f t="shared" si="3"/>
        <v>9.7095084087741146</v>
      </c>
      <c r="Z25" s="16">
        <f t="shared" si="6"/>
        <v>90.290491591225887</v>
      </c>
      <c r="AA25" s="64">
        <f t="shared" si="7"/>
        <v>2.6120314972002845</v>
      </c>
      <c r="AB25" s="68">
        <v>1.3424226808222062</v>
      </c>
      <c r="AC25" s="69">
        <f t="shared" si="8"/>
        <v>90.432681341763285</v>
      </c>
    </row>
    <row r="26" spans="2:29" ht="15" thickBot="1" x14ac:dyDescent="0.35">
      <c r="C26" s="34"/>
      <c r="D26" s="34"/>
      <c r="E26" s="35"/>
      <c r="R26" s="12">
        <v>22</v>
      </c>
      <c r="S26" s="13">
        <v>63.5</v>
      </c>
      <c r="T26" s="78">
        <f t="shared" si="0"/>
        <v>1.1221376259541044E-3</v>
      </c>
      <c r="U26" s="15">
        <f t="shared" si="1"/>
        <v>2.2349308516124684</v>
      </c>
      <c r="V26" s="60">
        <f t="shared" si="2"/>
        <v>12.183463590865685</v>
      </c>
      <c r="W26" s="16">
        <f t="shared" si="4"/>
        <v>87.816536409134315</v>
      </c>
      <c r="X26" s="15">
        <f t="shared" si="5"/>
        <v>2.3015117401478755</v>
      </c>
      <c r="Y26" s="60">
        <f t="shared" si="3"/>
        <v>9.5673186582367116</v>
      </c>
      <c r="Z26" s="16">
        <f t="shared" si="6"/>
        <v>90.432681341763285</v>
      </c>
      <c r="AA26" s="64">
        <f t="shared" si="7"/>
        <v>2.6161449326289734</v>
      </c>
      <c r="AB26" s="68">
        <v>1.3617278360175928</v>
      </c>
      <c r="AC26" s="69">
        <f t="shared" si="8"/>
        <v>90.718408612985286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149.55000000000001</v>
      </c>
      <c r="R27" s="12">
        <v>23</v>
      </c>
      <c r="S27" s="13">
        <v>63.3</v>
      </c>
      <c r="T27" s="78">
        <f t="shared" si="0"/>
        <v>1.1186033342188157E-3</v>
      </c>
      <c r="U27" s="15">
        <f t="shared" si="1"/>
        <v>2.2419922445085589</v>
      </c>
      <c r="V27" s="60">
        <f t="shared" si="2"/>
        <v>11.906002180410258</v>
      </c>
      <c r="W27" s="16">
        <f t="shared" si="4"/>
        <v>88.093997819589745</v>
      </c>
      <c r="X27" s="15">
        <f t="shared" si="5"/>
        <v>2.3087834992004757</v>
      </c>
      <c r="Y27" s="60">
        <f t="shared" si="3"/>
        <v>9.2815913870147089</v>
      </c>
      <c r="Z27" s="16">
        <f t="shared" si="6"/>
        <v>90.718408612985286</v>
      </c>
      <c r="AA27" s="64">
        <f t="shared" si="7"/>
        <v>2.6244107933955494</v>
      </c>
      <c r="AB27" s="68">
        <v>1.3802112417116059</v>
      </c>
      <c r="AC27" s="69">
        <f t="shared" si="8"/>
        <v>90.718408612985286</v>
      </c>
    </row>
    <row r="28" spans="2:29" ht="15" thickBot="1" x14ac:dyDescent="0.35">
      <c r="B28" s="114"/>
      <c r="C28" s="30">
        <v>2</v>
      </c>
      <c r="D28" s="31">
        <v>149.4</v>
      </c>
      <c r="E28" s="117"/>
      <c r="R28" s="12">
        <v>24</v>
      </c>
      <c r="S28" s="13">
        <v>63.3</v>
      </c>
      <c r="T28" s="78">
        <f t="shared" si="0"/>
        <v>1.1186033342188157E-3</v>
      </c>
      <c r="U28" s="15">
        <f t="shared" si="1"/>
        <v>2.2419922445085589</v>
      </c>
      <c r="V28" s="60">
        <f t="shared" si="2"/>
        <v>11.906002180410258</v>
      </c>
      <c r="W28" s="16">
        <f t="shared" si="4"/>
        <v>88.093997819589745</v>
      </c>
      <c r="X28" s="15">
        <f t="shared" si="5"/>
        <v>2.3087834992004757</v>
      </c>
      <c r="Y28" s="60">
        <f t="shared" si="3"/>
        <v>9.2815913870147089</v>
      </c>
      <c r="Z28" s="16">
        <f t="shared" si="6"/>
        <v>90.718408612985286</v>
      </c>
      <c r="AA28" s="64">
        <f t="shared" si="7"/>
        <v>2.6244107933955494</v>
      </c>
      <c r="AB28" s="68">
        <v>1.3979400086720377</v>
      </c>
      <c r="AC28" s="69">
        <f t="shared" si="8"/>
        <v>90.861950398765316</v>
      </c>
    </row>
    <row r="29" spans="2:29" x14ac:dyDescent="0.3">
      <c r="R29" s="12">
        <v>25</v>
      </c>
      <c r="S29" s="13">
        <v>63.2</v>
      </c>
      <c r="T29" s="78">
        <f t="shared" si="0"/>
        <v>1.1168361883511716E-3</v>
      </c>
      <c r="U29" s="15">
        <f t="shared" si="1"/>
        <v>2.2455397005916415</v>
      </c>
      <c r="V29" s="60">
        <f t="shared" si="2"/>
        <v>11.766612943353961</v>
      </c>
      <c r="W29" s="16">
        <f t="shared" si="4"/>
        <v>88.233387056646038</v>
      </c>
      <c r="X29" s="15">
        <f t="shared" si="5"/>
        <v>2.3124366376485774</v>
      </c>
      <c r="Y29" s="60">
        <f t="shared" si="3"/>
        <v>9.1380496012346768</v>
      </c>
      <c r="Z29" s="16">
        <f t="shared" si="6"/>
        <v>90.861950398765316</v>
      </c>
      <c r="AA29" s="64">
        <f t="shared" si="7"/>
        <v>2.6285633421192838</v>
      </c>
      <c r="AB29" s="68">
        <v>1.414973347970818</v>
      </c>
      <c r="AC29" s="69">
        <f t="shared" si="8"/>
        <v>91.005947150585882</v>
      </c>
    </row>
    <row r="30" spans="2:29" x14ac:dyDescent="0.3">
      <c r="B30" s="6" t="s">
        <v>50</v>
      </c>
      <c r="R30" s="12">
        <v>26</v>
      </c>
      <c r="S30" s="13">
        <v>63.1</v>
      </c>
      <c r="T30" s="78">
        <f t="shared" si="0"/>
        <v>1.1150690424835273E-3</v>
      </c>
      <c r="U30" s="15">
        <f t="shared" si="1"/>
        <v>2.2490984005925792</v>
      </c>
      <c r="V30" s="60">
        <f t="shared" si="2"/>
        <v>11.626781902059758</v>
      </c>
      <c r="W30" s="16">
        <f t="shared" si="4"/>
        <v>88.373218097940239</v>
      </c>
      <c r="X30" s="15">
        <f t="shared" si="5"/>
        <v>2.3161013549824103</v>
      </c>
      <c r="Y30" s="60">
        <f t="shared" si="3"/>
        <v>8.9940528494141248</v>
      </c>
      <c r="Z30" s="16">
        <f t="shared" si="6"/>
        <v>91.005947150585882</v>
      </c>
      <c r="AA30" s="64">
        <f t="shared" si="7"/>
        <v>2.6327290526456331</v>
      </c>
      <c r="AB30" s="68">
        <v>1.4313637641589874</v>
      </c>
      <c r="AC30" s="69">
        <f t="shared" si="8"/>
        <v>91.150401034951869</v>
      </c>
    </row>
    <row r="31" spans="2:29" ht="15" thickBot="1" x14ac:dyDescent="0.35">
      <c r="R31" s="12">
        <v>27</v>
      </c>
      <c r="S31" s="13">
        <v>63</v>
      </c>
      <c r="T31" s="78">
        <f t="shared" si="0"/>
        <v>1.1133018966158832E-3</v>
      </c>
      <c r="U31" s="15">
        <f t="shared" si="1"/>
        <v>2.2526683980538369</v>
      </c>
      <c r="V31" s="60">
        <f t="shared" si="2"/>
        <v>11.486506952697962</v>
      </c>
      <c r="W31" s="16">
        <f t="shared" si="4"/>
        <v>88.513493047302035</v>
      </c>
      <c r="X31" s="15">
        <f t="shared" si="5"/>
        <v>2.3197777063395248</v>
      </c>
      <c r="Y31" s="60">
        <f t="shared" si="3"/>
        <v>8.8495989650481341</v>
      </c>
      <c r="Z31" s="16">
        <f t="shared" si="6"/>
        <v>91.150401034951869</v>
      </c>
      <c r="AA31" s="64">
        <f t="shared" si="7"/>
        <v>2.6369079876498276</v>
      </c>
      <c r="AB31" s="68">
        <v>1.4471580313422192</v>
      </c>
      <c r="AC31" s="69">
        <f t="shared" si="8"/>
        <v>91.295314232145756</v>
      </c>
    </row>
    <row r="32" spans="2:29" x14ac:dyDescent="0.3">
      <c r="B32" s="89" t="s">
        <v>29</v>
      </c>
      <c r="C32" s="90">
        <f>INTERCEPT(AC4:AC148,_xlfn.ANCHORARRAY(AB4))</f>
        <v>81.352675534797797</v>
      </c>
      <c r="R32" s="12">
        <v>28</v>
      </c>
      <c r="S32" s="13">
        <v>62.9</v>
      </c>
      <c r="T32" s="78">
        <f t="shared" si="0"/>
        <v>1.1115347507482389E-3</v>
      </c>
      <c r="U32" s="15">
        <f t="shared" si="1"/>
        <v>2.2562497468583742</v>
      </c>
      <c r="V32" s="60">
        <f t="shared" si="2"/>
        <v>11.345785978059952</v>
      </c>
      <c r="W32" s="16">
        <f t="shared" si="4"/>
        <v>88.654214021940049</v>
      </c>
      <c r="X32" s="15">
        <f t="shared" si="5"/>
        <v>2.3234657472081093</v>
      </c>
      <c r="Y32" s="60">
        <f t="shared" si="3"/>
        <v>8.7046857678542473</v>
      </c>
      <c r="Z32" s="16">
        <f t="shared" si="6"/>
        <v>91.295314232145756</v>
      </c>
      <c r="AA32" s="64">
        <f t="shared" si="7"/>
        <v>2.6411002102057051</v>
      </c>
      <c r="AB32" s="68">
        <v>1.4623979978989561</v>
      </c>
      <c r="AC32" s="69">
        <f t="shared" si="8"/>
        <v>91.440688936337082</v>
      </c>
    </row>
    <row r="33" spans="2:29" x14ac:dyDescent="0.3">
      <c r="B33" s="91" t="s">
        <v>51</v>
      </c>
      <c r="C33" s="92">
        <f>SLOPE(AC4:AC148,_xlfn.ANCHORARRAY(AB4))</f>
        <v>6.7658281580104145</v>
      </c>
      <c r="R33" s="12">
        <v>29</v>
      </c>
      <c r="S33" s="13">
        <v>62.8</v>
      </c>
      <c r="T33" s="78">
        <f t="shared" si="0"/>
        <v>1.1097676048805944E-3</v>
      </c>
      <c r="U33" s="15">
        <f t="shared" si="1"/>
        <v>2.2598425012323529</v>
      </c>
      <c r="V33" s="60">
        <f t="shared" si="2"/>
        <v>11.204616847451753</v>
      </c>
      <c r="W33" s="16">
        <f t="shared" si="4"/>
        <v>88.795383152548254</v>
      </c>
      <c r="X33" s="15">
        <f t="shared" si="5"/>
        <v>2.3271655334297785</v>
      </c>
      <c r="Y33" s="60">
        <f t="shared" si="3"/>
        <v>8.5593110636629213</v>
      </c>
      <c r="Z33" s="16">
        <f t="shared" si="6"/>
        <v>91.440688936337082</v>
      </c>
      <c r="AA33" s="64">
        <f t="shared" si="7"/>
        <v>2.6453057837888316</v>
      </c>
      <c r="AB33" s="68">
        <v>1.4771212547196624</v>
      </c>
      <c r="AC33" s="69">
        <f t="shared" si="8"/>
        <v>91.440688936337082</v>
      </c>
    </row>
    <row r="34" spans="2:29" ht="15" thickBot="1" x14ac:dyDescent="0.35">
      <c r="B34" s="93" t="s">
        <v>52</v>
      </c>
      <c r="C34" s="94">
        <f>(SUMIF(Z12:Z149,"&lt;=92",Z12:Z149)-(Z12*COUNTIF(Z12:Z149,"&lt;=92")))</f>
        <v>78.846938504535046</v>
      </c>
      <c r="R34" s="12">
        <v>30</v>
      </c>
      <c r="S34" s="13">
        <v>62.8</v>
      </c>
      <c r="T34" s="78">
        <f t="shared" si="0"/>
        <v>1.1097676048805944E-3</v>
      </c>
      <c r="U34" s="15">
        <f t="shared" si="1"/>
        <v>2.2598425012323529</v>
      </c>
      <c r="V34" s="60">
        <f t="shared" si="2"/>
        <v>11.204616847451753</v>
      </c>
      <c r="W34" s="16">
        <f t="shared" si="4"/>
        <v>88.795383152548254</v>
      </c>
      <c r="X34" s="15">
        <f t="shared" si="5"/>
        <v>2.3271655334297785</v>
      </c>
      <c r="Y34" s="60">
        <f t="shared" si="3"/>
        <v>8.5593110636629213</v>
      </c>
      <c r="Z34" s="16">
        <f t="shared" si="6"/>
        <v>91.440688936337082</v>
      </c>
      <c r="AA34" s="64">
        <f t="shared" si="7"/>
        <v>2.6453057837888316</v>
      </c>
      <c r="AB34" s="68">
        <v>1.4913616938342726</v>
      </c>
      <c r="AC34" s="69">
        <f t="shared" si="8"/>
        <v>91.586527355693249</v>
      </c>
    </row>
    <row r="35" spans="2:29" x14ac:dyDescent="0.3">
      <c r="R35" s="12">
        <v>31</v>
      </c>
      <c r="S35" s="13">
        <v>62.7</v>
      </c>
      <c r="T35" s="78">
        <f t="shared" si="0"/>
        <v>1.1080004590129503E-3</v>
      </c>
      <c r="U35" s="15">
        <f t="shared" si="1"/>
        <v>2.2634467157478744</v>
      </c>
      <c r="V35" s="60">
        <f t="shared" si="2"/>
        <v>11.062997416586462</v>
      </c>
      <c r="W35" s="16">
        <f t="shared" si="4"/>
        <v>88.937002583413545</v>
      </c>
      <c r="X35" s="15">
        <f t="shared" si="5"/>
        <v>2.3308771212023931</v>
      </c>
      <c r="Y35" s="60">
        <f t="shared" si="3"/>
        <v>8.4134726443067525</v>
      </c>
      <c r="Z35" s="16">
        <f t="shared" si="6"/>
        <v>91.586527355693249</v>
      </c>
      <c r="AA35" s="64">
        <f t="shared" si="7"/>
        <v>2.6495247722797099</v>
      </c>
      <c r="AB35" s="68">
        <v>1.505149978319906</v>
      </c>
      <c r="AC35" s="69">
        <f t="shared" si="8"/>
        <v>91.732831712491503</v>
      </c>
    </row>
    <row r="36" spans="2:29" x14ac:dyDescent="0.3">
      <c r="R36" s="12">
        <v>32</v>
      </c>
      <c r="S36" s="13">
        <v>62.6</v>
      </c>
      <c r="T36" s="78">
        <f t="shared" si="0"/>
        <v>1.106233313145306E-3</v>
      </c>
      <c r="U36" s="15">
        <f t="shared" si="1"/>
        <v>2.2670624453257466</v>
      </c>
      <c r="V36" s="60">
        <f t="shared" si="2"/>
        <v>10.920925527475568</v>
      </c>
      <c r="W36" s="16">
        <f t="shared" si="4"/>
        <v>89.079074472524439</v>
      </c>
      <c r="X36" s="15">
        <f t="shared" si="5"/>
        <v>2.3346005670829086</v>
      </c>
      <c r="Y36" s="60">
        <f t="shared" si="3"/>
        <v>8.2671682875084969</v>
      </c>
      <c r="Z36" s="16">
        <f t="shared" si="6"/>
        <v>91.732831712491503</v>
      </c>
      <c r="AA36" s="64">
        <f t="shared" si="7"/>
        <v>2.6537572399670708</v>
      </c>
      <c r="AB36" s="68">
        <v>1.5185139398778875</v>
      </c>
      <c r="AC36" s="69">
        <f t="shared" si="8"/>
        <v>91.732831712491503</v>
      </c>
    </row>
    <row r="37" spans="2:29" x14ac:dyDescent="0.3">
      <c r="R37" s="12">
        <v>33</v>
      </c>
      <c r="S37" s="13">
        <v>62.6</v>
      </c>
      <c r="T37" s="78">
        <f t="shared" si="0"/>
        <v>1.106233313145306E-3</v>
      </c>
      <c r="U37" s="15">
        <f t="shared" si="1"/>
        <v>2.2670624453257466</v>
      </c>
      <c r="V37" s="60">
        <f t="shared" si="2"/>
        <v>10.920925527475568</v>
      </c>
      <c r="W37" s="16">
        <f t="shared" si="4"/>
        <v>89.079074472524439</v>
      </c>
      <c r="X37" s="15">
        <f t="shared" si="5"/>
        <v>2.3346005670829086</v>
      </c>
      <c r="Y37" s="60">
        <f t="shared" si="3"/>
        <v>8.2671682875084969</v>
      </c>
      <c r="Z37" s="16">
        <f t="shared" si="6"/>
        <v>91.732831712491503</v>
      </c>
      <c r="AA37" s="64">
        <f t="shared" si="7"/>
        <v>2.6537572399670708</v>
      </c>
      <c r="AB37" s="68">
        <v>1.5314789170422551</v>
      </c>
      <c r="AC37" s="69">
        <f t="shared" si="8"/>
        <v>91.879604243231512</v>
      </c>
    </row>
    <row r="38" spans="2:29" x14ac:dyDescent="0.3">
      <c r="R38" s="12">
        <v>34</v>
      </c>
      <c r="S38" s="13">
        <v>62.5</v>
      </c>
      <c r="T38" s="78">
        <f t="shared" si="0"/>
        <v>1.1044661672776617E-3</v>
      </c>
      <c r="U38" s="15">
        <f t="shared" si="1"/>
        <v>2.2706897452382684</v>
      </c>
      <c r="V38" s="60">
        <f t="shared" si="2"/>
        <v>10.778399008319505</v>
      </c>
      <c r="W38" s="16">
        <f t="shared" si="4"/>
        <v>89.221600991680489</v>
      </c>
      <c r="X38" s="15">
        <f t="shared" si="5"/>
        <v>2.3383359279902418</v>
      </c>
      <c r="Y38" s="60">
        <f t="shared" si="3"/>
        <v>8.1203957567684952</v>
      </c>
      <c r="Z38" s="16">
        <f t="shared" si="6"/>
        <v>91.879604243231512</v>
      </c>
      <c r="AA38" s="64">
        <f t="shared" si="7"/>
        <v>2.6580032515510101</v>
      </c>
      <c r="AB38" s="68">
        <v>1.5440680443502757</v>
      </c>
      <c r="AC38" s="69">
        <f t="shared" si="8"/>
        <v>92.026847198749479</v>
      </c>
    </row>
    <row r="39" spans="2:29" x14ac:dyDescent="0.3">
      <c r="R39" s="12">
        <v>35</v>
      </c>
      <c r="S39" s="13">
        <v>62.4</v>
      </c>
      <c r="T39" s="78">
        <f t="shared" si="0"/>
        <v>1.1026990214100176E-3</v>
      </c>
      <c r="U39" s="15">
        <f t="shared" si="1"/>
        <v>2.274328671112047</v>
      </c>
      <c r="V39" s="60">
        <f t="shared" si="2"/>
        <v>10.635415673396976</v>
      </c>
      <c r="W39" s="16">
        <f t="shared" si="4"/>
        <v>89.364584326603023</v>
      </c>
      <c r="X39" s="15">
        <f t="shared" si="5"/>
        <v>2.3420832612081743</v>
      </c>
      <c r="Y39" s="60">
        <f t="shared" si="3"/>
        <v>7.9731528012505155</v>
      </c>
      <c r="Z39" s="16">
        <f t="shared" si="6"/>
        <v>92.026847198749479</v>
      </c>
      <c r="AA39" s="64">
        <f t="shared" si="7"/>
        <v>2.6622628721464601</v>
      </c>
      <c r="AB39" s="68">
        <v>1.5563025007672873</v>
      </c>
      <c r="AC39" s="69">
        <f t="shared" si="8"/>
        <v>92.026847198749479</v>
      </c>
    </row>
    <row r="40" spans="2:29" x14ac:dyDescent="0.3">
      <c r="R40" s="12">
        <v>36</v>
      </c>
      <c r="S40" s="13">
        <v>62.4</v>
      </c>
      <c r="T40" s="78">
        <f t="shared" si="0"/>
        <v>1.1026990214100176E-3</v>
      </c>
      <c r="U40" s="15">
        <f t="shared" si="1"/>
        <v>2.274328671112047</v>
      </c>
      <c r="V40" s="60">
        <f t="shared" si="2"/>
        <v>10.635415673396976</v>
      </c>
      <c r="W40" s="16">
        <f t="shared" si="4"/>
        <v>89.364584326603023</v>
      </c>
      <c r="X40" s="15">
        <f t="shared" si="5"/>
        <v>2.3420832612081743</v>
      </c>
      <c r="Y40" s="60">
        <f t="shared" si="3"/>
        <v>7.9731528012505155</v>
      </c>
      <c r="Z40" s="16">
        <f t="shared" si="6"/>
        <v>92.026847198749479</v>
      </c>
      <c r="AA40" s="64">
        <f t="shared" si="7"/>
        <v>2.6622628721464601</v>
      </c>
      <c r="AB40" s="68">
        <v>1.568201724066995</v>
      </c>
      <c r="AC40" s="69">
        <f t="shared" si="8"/>
        <v>92.174562844333366</v>
      </c>
    </row>
    <row r="41" spans="2:29" x14ac:dyDescent="0.3">
      <c r="R41" s="12">
        <v>37</v>
      </c>
      <c r="S41" s="13">
        <v>62.3</v>
      </c>
      <c r="T41" s="78">
        <f t="shared" si="0"/>
        <v>1.1009318755423733E-3</v>
      </c>
      <c r="U41" s="15">
        <f t="shared" si="1"/>
        <v>2.2779792789308466</v>
      </c>
      <c r="V41" s="60">
        <f t="shared" si="2"/>
        <v>10.491973322952974</v>
      </c>
      <c r="W41" s="16">
        <f t="shared" si="4"/>
        <v>89.508026677047027</v>
      </c>
      <c r="X41" s="15">
        <f t="shared" si="5"/>
        <v>2.3458426243882839</v>
      </c>
      <c r="Y41" s="60">
        <f t="shared" si="3"/>
        <v>7.8254371556666369</v>
      </c>
      <c r="Z41" s="16">
        <f t="shared" si="6"/>
        <v>92.174562844333366</v>
      </c>
      <c r="AA41" s="64">
        <f t="shared" si="7"/>
        <v>2.6665361672863375</v>
      </c>
      <c r="AB41" s="68">
        <v>1.5797835966168101</v>
      </c>
      <c r="AC41" s="69">
        <f t="shared" si="8"/>
        <v>92.174562844333366</v>
      </c>
    </row>
    <row r="42" spans="2:29" x14ac:dyDescent="0.3">
      <c r="R42" s="12">
        <v>38</v>
      </c>
      <c r="S42" s="13">
        <v>62.3</v>
      </c>
      <c r="T42" s="78">
        <f t="shared" si="0"/>
        <v>1.1009318755423733E-3</v>
      </c>
      <c r="U42" s="15">
        <f t="shared" si="1"/>
        <v>2.2779792789308466</v>
      </c>
      <c r="V42" s="60">
        <f t="shared" si="2"/>
        <v>10.491973322952974</v>
      </c>
      <c r="W42" s="16">
        <f t="shared" si="4"/>
        <v>89.508026677047027</v>
      </c>
      <c r="X42" s="15">
        <f t="shared" si="5"/>
        <v>2.3458426243882839</v>
      </c>
      <c r="Y42" s="60">
        <f t="shared" si="3"/>
        <v>7.8254371556666369</v>
      </c>
      <c r="Z42" s="16">
        <f t="shared" si="6"/>
        <v>92.174562844333366</v>
      </c>
      <c r="AA42" s="64">
        <f t="shared" si="7"/>
        <v>2.6665361672863375</v>
      </c>
      <c r="AB42" s="68">
        <v>1.5910646070264991</v>
      </c>
      <c r="AC42" s="69">
        <f t="shared" si="8"/>
        <v>92.32275345983868</v>
      </c>
    </row>
    <row r="43" spans="2:29" x14ac:dyDescent="0.3">
      <c r="R43" s="12">
        <v>39</v>
      </c>
      <c r="S43" s="13">
        <v>62.2</v>
      </c>
      <c r="T43" s="78">
        <f t="shared" si="0"/>
        <v>1.0991647296747292E-3</v>
      </c>
      <c r="U43" s="15">
        <f t="shared" si="1"/>
        <v>2.2816416250384517</v>
      </c>
      <c r="V43" s="60">
        <f t="shared" si="2"/>
        <v>10.348069743086374</v>
      </c>
      <c r="W43" s="16">
        <f t="shared" si="4"/>
        <v>89.65193025691363</v>
      </c>
      <c r="X43" s="15">
        <f t="shared" si="5"/>
        <v>2.3496140755528945</v>
      </c>
      <c r="Y43" s="60">
        <f t="shared" si="3"/>
        <v>7.6772465401613204</v>
      </c>
      <c r="Z43" s="16">
        <f t="shared" si="6"/>
        <v>92.32275345983868</v>
      </c>
      <c r="AA43" s="64">
        <f t="shared" si="7"/>
        <v>2.6708232029250532</v>
      </c>
      <c r="AB43" s="68">
        <v>1.6020599913279623</v>
      </c>
      <c r="AC43" s="69">
        <f t="shared" si="8"/>
        <v>92.32275345983868</v>
      </c>
    </row>
    <row r="44" spans="2:29" x14ac:dyDescent="0.3">
      <c r="R44" s="12">
        <v>40</v>
      </c>
      <c r="S44" s="13">
        <v>62.2</v>
      </c>
      <c r="T44" s="78">
        <f t="shared" si="0"/>
        <v>1.0991647296747292E-3</v>
      </c>
      <c r="U44" s="15">
        <f t="shared" si="1"/>
        <v>2.2816416250384517</v>
      </c>
      <c r="V44" s="60">
        <f t="shared" si="2"/>
        <v>10.348069743086374</v>
      </c>
      <c r="W44" s="16">
        <f t="shared" si="4"/>
        <v>89.65193025691363</v>
      </c>
      <c r="X44" s="15">
        <f t="shared" si="5"/>
        <v>2.3496140755528945</v>
      </c>
      <c r="Y44" s="60">
        <f t="shared" si="3"/>
        <v>7.6772465401613204</v>
      </c>
      <c r="Z44" s="16">
        <f t="shared" si="6"/>
        <v>92.32275345983868</v>
      </c>
      <c r="AA44" s="64">
        <f t="shared" si="7"/>
        <v>2.6708232029250532</v>
      </c>
      <c r="AB44" s="68">
        <v>1.6127838567197355</v>
      </c>
      <c r="AC44" s="69">
        <f t="shared" si="8"/>
        <v>92.471421339806255</v>
      </c>
    </row>
    <row r="45" spans="2:29" x14ac:dyDescent="0.3">
      <c r="R45" s="12">
        <v>41</v>
      </c>
      <c r="S45" s="13">
        <v>62.1</v>
      </c>
      <c r="T45" s="78">
        <f t="shared" si="0"/>
        <v>1.0973975838070849E-3</v>
      </c>
      <c r="U45" s="15">
        <f t="shared" si="1"/>
        <v>2.2853157661415739</v>
      </c>
      <c r="V45" s="60">
        <f t="shared" si="2"/>
        <v>10.203702705635598</v>
      </c>
      <c r="W45" s="16">
        <f t="shared" si="4"/>
        <v>89.796297294364408</v>
      </c>
      <c r="X45" s="15">
        <f t="shared" si="5"/>
        <v>2.353397673098069</v>
      </c>
      <c r="Y45" s="60">
        <f t="shared" si="3"/>
        <v>7.5285786601937517</v>
      </c>
      <c r="Z45" s="16">
        <f t="shared" si="6"/>
        <v>92.471421339806255</v>
      </c>
      <c r="AA45" s="64">
        <f t="shared" si="7"/>
        <v>2.6751240454418461</v>
      </c>
      <c r="AB45" s="68">
        <v>1.6232492903979006</v>
      </c>
      <c r="AC45" s="69">
        <f t="shared" si="8"/>
        <v>92.471421339806255</v>
      </c>
    </row>
    <row r="46" spans="2:29" x14ac:dyDescent="0.3">
      <c r="R46" s="12">
        <v>42</v>
      </c>
      <c r="S46" s="13">
        <v>62.1</v>
      </c>
      <c r="T46" s="78">
        <f t="shared" si="0"/>
        <v>1.0973975838070849E-3</v>
      </c>
      <c r="U46" s="15">
        <f t="shared" si="1"/>
        <v>2.2853157661415739</v>
      </c>
      <c r="V46" s="60">
        <f t="shared" si="2"/>
        <v>10.203702705635598</v>
      </c>
      <c r="W46" s="16">
        <f t="shared" si="4"/>
        <v>89.796297294364408</v>
      </c>
      <c r="X46" s="15">
        <f t="shared" si="5"/>
        <v>2.353397673098069</v>
      </c>
      <c r="Y46" s="60">
        <f t="shared" si="3"/>
        <v>7.5285786601937517</v>
      </c>
      <c r="Z46" s="16">
        <f t="shared" si="6"/>
        <v>92.471421339806255</v>
      </c>
      <c r="AA46" s="64">
        <f t="shared" si="7"/>
        <v>2.6751240454418461</v>
      </c>
      <c r="AB46" s="68">
        <v>1.6334684555795864</v>
      </c>
      <c r="AC46" s="69">
        <f t="shared" si="8"/>
        <v>92.620568793580148</v>
      </c>
    </row>
    <row r="47" spans="2:29" x14ac:dyDescent="0.3">
      <c r="R47" s="12">
        <v>43</v>
      </c>
      <c r="S47" s="13">
        <v>62</v>
      </c>
      <c r="T47" s="78">
        <f t="shared" si="0"/>
        <v>1.0956304379394404E-3</v>
      </c>
      <c r="U47" s="15">
        <f t="shared" si="1"/>
        <v>2.2890017593127703</v>
      </c>
      <c r="V47" s="60">
        <f t="shared" si="2"/>
        <v>10.058869968064032</v>
      </c>
      <c r="W47" s="16">
        <f t="shared" si="4"/>
        <v>89.94113003193597</v>
      </c>
      <c r="X47" s="15">
        <f t="shared" si="5"/>
        <v>2.3571934757966146</v>
      </c>
      <c r="Y47" s="60">
        <f t="shared" si="3"/>
        <v>7.3794312064198504</v>
      </c>
      <c r="Z47" s="16">
        <f t="shared" si="6"/>
        <v>92.620568793580148</v>
      </c>
      <c r="AA47" s="64">
        <f t="shared" si="7"/>
        <v>2.6794387616441817</v>
      </c>
      <c r="AB47" s="68">
        <v>1.6434526764861874</v>
      </c>
      <c r="AC47" s="69">
        <f t="shared" si="8"/>
        <v>92.620568793580148</v>
      </c>
    </row>
    <row r="48" spans="2:29" x14ac:dyDescent="0.3">
      <c r="R48" s="12">
        <v>44</v>
      </c>
      <c r="S48" s="13">
        <v>62</v>
      </c>
      <c r="T48" s="78">
        <f t="shared" si="0"/>
        <v>1.0956304379394404E-3</v>
      </c>
      <c r="U48" s="15">
        <f t="shared" si="1"/>
        <v>2.2890017593127703</v>
      </c>
      <c r="V48" s="60">
        <f t="shared" si="2"/>
        <v>10.058869968064032</v>
      </c>
      <c r="W48" s="16">
        <f t="shared" si="4"/>
        <v>89.94113003193597</v>
      </c>
      <c r="X48" s="15">
        <f t="shared" si="5"/>
        <v>2.3571934757966146</v>
      </c>
      <c r="Y48" s="60">
        <f t="shared" si="3"/>
        <v>7.3794312064198504</v>
      </c>
      <c r="Z48" s="16">
        <f t="shared" si="6"/>
        <v>92.620568793580148</v>
      </c>
      <c r="AA48" s="64">
        <f t="shared" si="7"/>
        <v>2.6794387616441817</v>
      </c>
      <c r="AB48" s="68">
        <v>1.6532125137753437</v>
      </c>
      <c r="AC48" s="69">
        <f t="shared" si="8"/>
        <v>92.770198145427585</v>
      </c>
    </row>
    <row r="49" spans="16:29" x14ac:dyDescent="0.3">
      <c r="R49" s="12">
        <v>45</v>
      </c>
      <c r="S49" s="13">
        <v>61.9</v>
      </c>
      <c r="T49" s="78">
        <f t="shared" si="0"/>
        <v>1.0938632920717963E-3</v>
      </c>
      <c r="U49" s="15">
        <f t="shared" si="1"/>
        <v>2.2926996619934044</v>
      </c>
      <c r="V49" s="60">
        <f t="shared" si="2"/>
        <v>9.9135692733436365</v>
      </c>
      <c r="W49" s="16">
        <f t="shared" si="4"/>
        <v>90.08643072665636</v>
      </c>
      <c r="X49" s="15">
        <f t="shared" si="5"/>
        <v>2.3610015428011319</v>
      </c>
      <c r="Y49" s="60">
        <f t="shared" si="3"/>
        <v>7.2298018545724148</v>
      </c>
      <c r="Z49" s="16">
        <f t="shared" si="6"/>
        <v>92.770198145427585</v>
      </c>
      <c r="AA49" s="64">
        <f t="shared" si="7"/>
        <v>2.6837674187712217</v>
      </c>
      <c r="AB49" s="68">
        <v>1.6627578316815741</v>
      </c>
      <c r="AC49" s="69">
        <f t="shared" si="8"/>
        <v>92.770198145427585</v>
      </c>
    </row>
    <row r="50" spans="16:29" x14ac:dyDescent="0.3">
      <c r="R50" s="12">
        <v>46</v>
      </c>
      <c r="S50" s="13">
        <v>61.9</v>
      </c>
      <c r="T50" s="78">
        <f t="shared" si="0"/>
        <v>1.0938632920717963E-3</v>
      </c>
      <c r="U50" s="15">
        <f t="shared" si="1"/>
        <v>2.2926996619934044</v>
      </c>
      <c r="V50" s="60">
        <f t="shared" si="2"/>
        <v>9.9135692733436365</v>
      </c>
      <c r="W50" s="16">
        <f t="shared" si="4"/>
        <v>90.08643072665636</v>
      </c>
      <c r="X50" s="15">
        <f t="shared" si="5"/>
        <v>2.3610015428011319</v>
      </c>
      <c r="Y50" s="60">
        <f t="shared" si="3"/>
        <v>7.2298018545724148</v>
      </c>
      <c r="Z50" s="16">
        <f t="shared" si="6"/>
        <v>92.770198145427585</v>
      </c>
      <c r="AA50" s="64">
        <f t="shared" si="7"/>
        <v>2.6837674187712217</v>
      </c>
      <c r="AB50" s="68">
        <v>1.6720978579357175</v>
      </c>
      <c r="AC50" s="69">
        <f t="shared" si="8"/>
        <v>92.920311734659677</v>
      </c>
    </row>
    <row r="51" spans="16:29" x14ac:dyDescent="0.3">
      <c r="R51" s="12">
        <v>47</v>
      </c>
      <c r="S51" s="13">
        <v>61.8</v>
      </c>
      <c r="T51" s="78">
        <f t="shared" si="0"/>
        <v>1.0920961462041519E-3</v>
      </c>
      <c r="U51" s="15">
        <f t="shared" si="1"/>
        <v>2.29640953199663</v>
      </c>
      <c r="V51" s="60">
        <f t="shared" si="2"/>
        <v>9.7677983498377188</v>
      </c>
      <c r="W51" s="16">
        <f t="shared" si="4"/>
        <v>90.232201650162281</v>
      </c>
      <c r="X51" s="15">
        <f t="shared" si="5"/>
        <v>2.3648219336470886</v>
      </c>
      <c r="Y51" s="60">
        <f t="shared" si="3"/>
        <v>7.079688265340323</v>
      </c>
      <c r="Z51" s="16">
        <f t="shared" si="6"/>
        <v>92.920311734659677</v>
      </c>
      <c r="AA51" s="64">
        <f t="shared" si="7"/>
        <v>2.6881100844973957</v>
      </c>
      <c r="AB51" s="68">
        <v>1.6812412373755872</v>
      </c>
      <c r="AC51" s="69">
        <f t="shared" si="8"/>
        <v>92.920311734659677</v>
      </c>
    </row>
    <row r="52" spans="16:29" x14ac:dyDescent="0.3">
      <c r="R52" s="12">
        <v>48</v>
      </c>
      <c r="S52" s="13">
        <v>61.8</v>
      </c>
      <c r="T52" s="78">
        <f t="shared" si="0"/>
        <v>1.0920961462041519E-3</v>
      </c>
      <c r="U52" s="15">
        <f t="shared" si="1"/>
        <v>2.29640953199663</v>
      </c>
      <c r="V52" s="60">
        <f t="shared" si="2"/>
        <v>9.7677983498377188</v>
      </c>
      <c r="W52" s="16">
        <f t="shared" si="4"/>
        <v>90.232201650162281</v>
      </c>
      <c r="X52" s="15">
        <f t="shared" si="5"/>
        <v>2.3648219336470886</v>
      </c>
      <c r="Y52" s="60">
        <f t="shared" si="3"/>
        <v>7.079688265340323</v>
      </c>
      <c r="Z52" s="16">
        <f t="shared" si="6"/>
        <v>92.920311734659677</v>
      </c>
      <c r="AA52" s="64">
        <f t="shared" si="7"/>
        <v>2.6881100844973957</v>
      </c>
      <c r="AB52" s="68">
        <v>1.6901960800285136</v>
      </c>
      <c r="AC52" s="69">
        <f t="shared" si="8"/>
        <v>92.920311734659677</v>
      </c>
    </row>
    <row r="53" spans="16:29" x14ac:dyDescent="0.3">
      <c r="R53" s="12">
        <v>49</v>
      </c>
      <c r="S53" s="13">
        <v>61.8</v>
      </c>
      <c r="T53" s="78">
        <f t="shared" si="0"/>
        <v>1.0920961462041519E-3</v>
      </c>
      <c r="U53" s="15">
        <f t="shared" si="1"/>
        <v>2.29640953199663</v>
      </c>
      <c r="V53" s="60">
        <f t="shared" si="2"/>
        <v>9.7677983498377188</v>
      </c>
      <c r="W53" s="16">
        <f t="shared" si="4"/>
        <v>90.232201650162281</v>
      </c>
      <c r="X53" s="15">
        <f t="shared" si="5"/>
        <v>2.3648219336470886</v>
      </c>
      <c r="Y53" s="60">
        <f t="shared" si="3"/>
        <v>7.079688265340323</v>
      </c>
      <c r="Z53" s="16">
        <f t="shared" si="6"/>
        <v>92.920311734659677</v>
      </c>
      <c r="AA53" s="64">
        <f t="shared" si="7"/>
        <v>2.6881100844973957</v>
      </c>
      <c r="AB53" s="68">
        <v>1.6989700043360187</v>
      </c>
      <c r="AC53" s="69">
        <f t="shared" si="8"/>
        <v>93.070911915753115</v>
      </c>
    </row>
    <row r="54" spans="16:29" x14ac:dyDescent="0.3">
      <c r="P54" s="50"/>
      <c r="R54" s="12">
        <v>50</v>
      </c>
      <c r="S54" s="13">
        <v>61.7</v>
      </c>
      <c r="T54" s="78">
        <f t="shared" si="0"/>
        <v>1.0903290003365079E-3</v>
      </c>
      <c r="U54" s="15">
        <f t="shared" si="1"/>
        <v>2.3001314275104008</v>
      </c>
      <c r="V54" s="60">
        <f t="shared" si="2"/>
        <v>9.6215549111826721</v>
      </c>
      <c r="W54" s="16">
        <f t="shared" si="4"/>
        <v>90.37844508881733</v>
      </c>
      <c r="X54" s="15">
        <f t="shared" si="5"/>
        <v>2.3686547082559168</v>
      </c>
      <c r="Y54" s="60">
        <f t="shared" si="3"/>
        <v>6.9290880842468816</v>
      </c>
      <c r="Z54" s="16">
        <f t="shared" si="6"/>
        <v>93.070911915753115</v>
      </c>
      <c r="AA54" s="64">
        <f t="shared" si="7"/>
        <v>2.6924668269357905</v>
      </c>
      <c r="AB54" s="68">
        <v>1.7075701760979363</v>
      </c>
      <c r="AC54" s="69">
        <f t="shared" si="8"/>
        <v>93.070911915753115</v>
      </c>
    </row>
    <row r="55" spans="16:29" x14ac:dyDescent="0.3">
      <c r="R55" s="12">
        <v>51</v>
      </c>
      <c r="S55" s="13">
        <v>61.7</v>
      </c>
      <c r="T55" s="78">
        <f t="shared" si="0"/>
        <v>1.0903290003365079E-3</v>
      </c>
      <c r="U55" s="15">
        <f t="shared" si="1"/>
        <v>2.3001314275104008</v>
      </c>
      <c r="V55" s="60">
        <f t="shared" si="2"/>
        <v>9.6215549111826721</v>
      </c>
      <c r="W55" s="16">
        <f t="shared" si="4"/>
        <v>90.37844508881733</v>
      </c>
      <c r="X55" s="15">
        <f t="shared" si="5"/>
        <v>2.3686547082559168</v>
      </c>
      <c r="Y55" s="60">
        <f t="shared" si="3"/>
        <v>6.9290880842468816</v>
      </c>
      <c r="Z55" s="16">
        <f t="shared" si="6"/>
        <v>93.070911915753115</v>
      </c>
      <c r="AA55" s="64">
        <f t="shared" si="7"/>
        <v>2.6924668269357905</v>
      </c>
      <c r="AB55" s="68">
        <v>1.7160033436347992</v>
      </c>
      <c r="AC55" s="69">
        <f t="shared" si="8"/>
        <v>93.070911915753115</v>
      </c>
    </row>
    <row r="56" spans="16:29" x14ac:dyDescent="0.3">
      <c r="R56" s="12">
        <v>52</v>
      </c>
      <c r="S56" s="13">
        <v>61.7</v>
      </c>
      <c r="T56" s="78">
        <f t="shared" si="0"/>
        <v>1.0903290003365079E-3</v>
      </c>
      <c r="U56" s="15">
        <f t="shared" si="1"/>
        <v>2.3001314275104008</v>
      </c>
      <c r="V56" s="60">
        <f t="shared" si="2"/>
        <v>9.6215549111826721</v>
      </c>
      <c r="W56" s="16">
        <f t="shared" si="4"/>
        <v>90.37844508881733</v>
      </c>
      <c r="X56" s="15">
        <f t="shared" si="5"/>
        <v>2.3686547082559168</v>
      </c>
      <c r="Y56" s="60">
        <f t="shared" si="3"/>
        <v>6.9290880842468816</v>
      </c>
      <c r="Z56" s="16">
        <f t="shared" si="6"/>
        <v>93.070911915753115</v>
      </c>
      <c r="AA56" s="64">
        <f t="shared" si="7"/>
        <v>2.6924668269357905</v>
      </c>
      <c r="AB56" s="68">
        <v>1.7242758696007889</v>
      </c>
      <c r="AC56" s="69">
        <f t="shared" si="8"/>
        <v>93.222001058473481</v>
      </c>
    </row>
    <row r="57" spans="16:29" x14ac:dyDescent="0.3">
      <c r="R57" s="12">
        <v>53</v>
      </c>
      <c r="S57" s="13">
        <v>61.6</v>
      </c>
      <c r="T57" s="78">
        <f t="shared" si="0"/>
        <v>1.0885618544688635E-3</v>
      </c>
      <c r="U57" s="15">
        <f t="shared" si="1"/>
        <v>2.3038654071005147</v>
      </c>
      <c r="V57" s="60">
        <f t="shared" si="2"/>
        <v>9.4748366561683834</v>
      </c>
      <c r="W57" s="16">
        <f t="shared" si="4"/>
        <v>90.525163343831622</v>
      </c>
      <c r="X57" s="15">
        <f t="shared" si="5"/>
        <v>2.3724999269381501</v>
      </c>
      <c r="Y57" s="60">
        <f t="shared" si="3"/>
        <v>6.7779989415265192</v>
      </c>
      <c r="Z57" s="16">
        <f t="shared" si="6"/>
        <v>93.222001058473481</v>
      </c>
      <c r="AA57" s="64">
        <f t="shared" si="7"/>
        <v>2.6968377146418643</v>
      </c>
      <c r="AB57" s="68">
        <v>1.7323937598229686</v>
      </c>
      <c r="AC57" s="69">
        <f t="shared" si="8"/>
        <v>93.222001058473481</v>
      </c>
    </row>
    <row r="58" spans="16:29" x14ac:dyDescent="0.3">
      <c r="R58" s="12">
        <v>54</v>
      </c>
      <c r="S58" s="13">
        <v>61.6</v>
      </c>
      <c r="T58" s="78">
        <f t="shared" si="0"/>
        <v>1.0885618544688635E-3</v>
      </c>
      <c r="U58" s="15">
        <f t="shared" si="1"/>
        <v>2.3038654071005147</v>
      </c>
      <c r="V58" s="60">
        <f t="shared" si="2"/>
        <v>9.4748366561683834</v>
      </c>
      <c r="W58" s="16">
        <f t="shared" si="4"/>
        <v>90.525163343831622</v>
      </c>
      <c r="X58" s="15">
        <f t="shared" si="5"/>
        <v>2.3724999269381501</v>
      </c>
      <c r="Y58" s="60">
        <f t="shared" si="3"/>
        <v>6.7779989415265192</v>
      </c>
      <c r="Z58" s="16">
        <f t="shared" si="6"/>
        <v>93.222001058473481</v>
      </c>
      <c r="AA58" s="64">
        <f t="shared" si="7"/>
        <v>2.6968377146418643</v>
      </c>
      <c r="AB58" s="68">
        <v>1.7403626894942439</v>
      </c>
      <c r="AC58" s="69">
        <f t="shared" si="8"/>
        <v>93.222001058473481</v>
      </c>
    </row>
    <row r="59" spans="16:29" x14ac:dyDescent="0.3">
      <c r="R59" s="12">
        <v>55</v>
      </c>
      <c r="S59" s="13">
        <v>61.6</v>
      </c>
      <c r="T59" s="78">
        <f t="shared" si="0"/>
        <v>1.0885618544688635E-3</v>
      </c>
      <c r="U59" s="15">
        <f t="shared" si="1"/>
        <v>2.3038654071005147</v>
      </c>
      <c r="V59" s="60">
        <f t="shared" si="2"/>
        <v>9.4748366561683834</v>
      </c>
      <c r="W59" s="16">
        <f t="shared" si="4"/>
        <v>90.525163343831622</v>
      </c>
      <c r="X59" s="15">
        <f t="shared" si="5"/>
        <v>2.3724999269381501</v>
      </c>
      <c r="Y59" s="60">
        <f t="shared" si="3"/>
        <v>6.7779989415265192</v>
      </c>
      <c r="Z59" s="16">
        <f t="shared" si="6"/>
        <v>93.222001058473481</v>
      </c>
      <c r="AA59" s="64">
        <f t="shared" si="7"/>
        <v>2.6968377146418643</v>
      </c>
      <c r="AB59" s="68">
        <v>1.7481880270062005</v>
      </c>
      <c r="AC59" s="69">
        <f t="shared" si="8"/>
        <v>93.373581547999478</v>
      </c>
    </row>
    <row r="60" spans="16:29" x14ac:dyDescent="0.3">
      <c r="R60" s="12">
        <v>56</v>
      </c>
      <c r="S60" s="13">
        <v>61.5</v>
      </c>
      <c r="T60" s="78">
        <f t="shared" si="0"/>
        <v>1.0867947086012192E-3</v>
      </c>
      <c r="U60" s="15">
        <f t="shared" si="1"/>
        <v>2.3076115297136868</v>
      </c>
      <c r="V60" s="60">
        <f t="shared" si="2"/>
        <v>9.3276412686174144</v>
      </c>
      <c r="W60" s="16">
        <f t="shared" si="4"/>
        <v>90.672358731382587</v>
      </c>
      <c r="X60" s="15">
        <f t="shared" si="5"/>
        <v>2.3763576503965864</v>
      </c>
      <c r="Y60" s="60">
        <f t="shared" si="3"/>
        <v>6.6264184520005269</v>
      </c>
      <c r="Z60" s="16">
        <f t="shared" si="6"/>
        <v>93.373581547999478</v>
      </c>
      <c r="AA60" s="64">
        <f t="shared" si="7"/>
        <v>2.7012228166168875</v>
      </c>
      <c r="AB60" s="68">
        <v>1.7558748556724915</v>
      </c>
      <c r="AC60" s="69">
        <f t="shared" si="8"/>
        <v>93.373581547999478</v>
      </c>
    </row>
    <row r="61" spans="16:29" x14ac:dyDescent="0.3">
      <c r="R61" s="12">
        <v>57</v>
      </c>
      <c r="S61" s="13">
        <v>61.5</v>
      </c>
      <c r="T61" s="78">
        <f t="shared" si="0"/>
        <v>1.0867947086012192E-3</v>
      </c>
      <c r="U61" s="15">
        <f t="shared" si="1"/>
        <v>2.3076115297136868</v>
      </c>
      <c r="V61" s="60">
        <f t="shared" si="2"/>
        <v>9.3276412686174144</v>
      </c>
      <c r="W61" s="16">
        <f t="shared" si="4"/>
        <v>90.672358731382587</v>
      </c>
      <c r="X61" s="15">
        <f t="shared" si="5"/>
        <v>2.3763576503965864</v>
      </c>
      <c r="Y61" s="60">
        <f t="shared" si="3"/>
        <v>6.6264184520005269</v>
      </c>
      <c r="Z61" s="16">
        <f t="shared" si="6"/>
        <v>93.373581547999478</v>
      </c>
      <c r="AA61" s="64">
        <f t="shared" si="7"/>
        <v>2.7012228166168875</v>
      </c>
      <c r="AB61" s="68">
        <v>1.7634279935629373</v>
      </c>
      <c r="AC61" s="69">
        <f t="shared" si="8"/>
        <v>93.373581547999478</v>
      </c>
    </row>
    <row r="62" spans="16:29" x14ac:dyDescent="0.3">
      <c r="R62" s="12">
        <v>58</v>
      </c>
      <c r="S62" s="13">
        <v>61.5</v>
      </c>
      <c r="T62" s="78">
        <f t="shared" si="0"/>
        <v>1.0867947086012192E-3</v>
      </c>
      <c r="U62" s="15">
        <f t="shared" si="1"/>
        <v>2.3076115297136868</v>
      </c>
      <c r="V62" s="60">
        <f t="shared" si="2"/>
        <v>9.3276412686174144</v>
      </c>
      <c r="W62" s="16">
        <f t="shared" si="4"/>
        <v>90.672358731382587</v>
      </c>
      <c r="X62" s="15">
        <f t="shared" si="5"/>
        <v>2.3763576503965864</v>
      </c>
      <c r="Y62" s="60">
        <f t="shared" si="3"/>
        <v>6.6264184520005269</v>
      </c>
      <c r="Z62" s="16">
        <f t="shared" si="6"/>
        <v>93.373581547999478</v>
      </c>
      <c r="AA62" s="64">
        <f t="shared" si="7"/>
        <v>2.7012228166168875</v>
      </c>
      <c r="AB62" s="68">
        <v>1.7708520116421442</v>
      </c>
      <c r="AC62" s="69">
        <f t="shared" si="8"/>
        <v>93.525655785048357</v>
      </c>
    </row>
    <row r="63" spans="16:29" x14ac:dyDescent="0.3">
      <c r="R63" s="12">
        <v>59</v>
      </c>
      <c r="S63" s="13">
        <v>61.4</v>
      </c>
      <c r="T63" s="78">
        <f t="shared" si="0"/>
        <v>1.0850275627335749E-3</v>
      </c>
      <c r="U63" s="15">
        <f t="shared" si="1"/>
        <v>2.3113698546806476</v>
      </c>
      <c r="V63" s="60">
        <f t="shared" si="2"/>
        <v>9.1799664172633513</v>
      </c>
      <c r="W63" s="16">
        <f t="shared" si="4"/>
        <v>90.820033582736642</v>
      </c>
      <c r="X63" s="15">
        <f t="shared" si="5"/>
        <v>2.3802279397294805</v>
      </c>
      <c r="Y63" s="60">
        <f t="shared" si="3"/>
        <v>6.4743442149516444</v>
      </c>
      <c r="Z63" s="16">
        <f t="shared" si="6"/>
        <v>93.525655785048357</v>
      </c>
      <c r="AA63" s="64">
        <f t="shared" si="7"/>
        <v>2.7056222023117069</v>
      </c>
      <c r="AB63" s="68">
        <v>1.7781512503836436</v>
      </c>
      <c r="AC63" s="69">
        <f t="shared" si="8"/>
        <v>93.525655785048357</v>
      </c>
    </row>
    <row r="64" spans="16:29" x14ac:dyDescent="0.3">
      <c r="R64" s="12">
        <v>60</v>
      </c>
      <c r="S64" s="13">
        <v>61.4</v>
      </c>
      <c r="T64" s="78">
        <f t="shared" si="0"/>
        <v>1.0850275627335749E-3</v>
      </c>
      <c r="U64" s="15">
        <f t="shared" si="1"/>
        <v>2.3113698546806476</v>
      </c>
      <c r="V64" s="60">
        <f t="shared" si="2"/>
        <v>9.1799664172633513</v>
      </c>
      <c r="W64" s="16">
        <f t="shared" si="4"/>
        <v>90.820033582736642</v>
      </c>
      <c r="X64" s="15">
        <f t="shared" si="5"/>
        <v>2.3802279397294805</v>
      </c>
      <c r="Y64" s="60">
        <f t="shared" si="3"/>
        <v>6.4743442149516444</v>
      </c>
      <c r="Z64" s="16">
        <f t="shared" si="6"/>
        <v>93.525655785048357</v>
      </c>
      <c r="AA64" s="64">
        <f t="shared" si="7"/>
        <v>2.7056222023117069</v>
      </c>
      <c r="AB64" s="68">
        <v>1.7853298350107671</v>
      </c>
      <c r="AC64" s="69">
        <f t="shared" si="8"/>
        <v>93.525655785048357</v>
      </c>
    </row>
    <row r="65" spans="18:29" x14ac:dyDescent="0.3">
      <c r="R65" s="12">
        <v>61</v>
      </c>
      <c r="S65" s="13">
        <v>61.4</v>
      </c>
      <c r="T65" s="78">
        <f t="shared" si="0"/>
        <v>1.0850275627335749E-3</v>
      </c>
      <c r="U65" s="15">
        <f t="shared" si="1"/>
        <v>2.3113698546806476</v>
      </c>
      <c r="V65" s="60">
        <f t="shared" si="2"/>
        <v>9.1799664172633513</v>
      </c>
      <c r="W65" s="16">
        <f t="shared" si="4"/>
        <v>90.820033582736642</v>
      </c>
      <c r="X65" s="15">
        <f t="shared" si="5"/>
        <v>2.3802279397294805</v>
      </c>
      <c r="Y65" s="60">
        <f t="shared" si="3"/>
        <v>6.4743442149516444</v>
      </c>
      <c r="Z65" s="16">
        <f t="shared" si="6"/>
        <v>93.525655785048357</v>
      </c>
      <c r="AA65" s="64">
        <f t="shared" si="7"/>
        <v>2.7056222023117069</v>
      </c>
      <c r="AB65" s="68">
        <v>1.7923916894982539</v>
      </c>
      <c r="AC65" s="69">
        <f t="shared" si="8"/>
        <v>93.678226186002732</v>
      </c>
    </row>
    <row r="66" spans="18:29" x14ac:dyDescent="0.3">
      <c r="R66" s="12">
        <v>62</v>
      </c>
      <c r="S66" s="13">
        <v>61.3</v>
      </c>
      <c r="T66" s="78">
        <f t="shared" si="0"/>
        <v>1.0832604168659308E-3</v>
      </c>
      <c r="U66" s="15">
        <f t="shared" si="1"/>
        <v>2.3151404417192776</v>
      </c>
      <c r="V66" s="60">
        <f t="shared" si="2"/>
        <v>9.0318097556275951</v>
      </c>
      <c r="W66" s="16">
        <f t="shared" si="4"/>
        <v>90.968190244372408</v>
      </c>
      <c r="X66" s="15">
        <f t="shared" si="5"/>
        <v>2.3841108564337694</v>
      </c>
      <c r="Y66" s="60">
        <f t="shared" si="3"/>
        <v>6.3217738139972663</v>
      </c>
      <c r="Z66" s="16">
        <f t="shared" si="6"/>
        <v>93.678226186002732</v>
      </c>
      <c r="AA66" s="64">
        <f t="shared" si="7"/>
        <v>2.7100359416303288</v>
      </c>
      <c r="AB66" s="68">
        <v>1.7993405494535817</v>
      </c>
      <c r="AC66" s="69">
        <f t="shared" si="8"/>
        <v>93.678226186002732</v>
      </c>
    </row>
    <row r="67" spans="18:29" x14ac:dyDescent="0.3">
      <c r="R67" s="12">
        <v>63</v>
      </c>
      <c r="S67" s="13">
        <v>61.3</v>
      </c>
      <c r="T67" s="78">
        <f t="shared" si="0"/>
        <v>1.0832604168659308E-3</v>
      </c>
      <c r="U67" s="15">
        <f t="shared" si="1"/>
        <v>2.3151404417192776</v>
      </c>
      <c r="V67" s="60">
        <f t="shared" si="2"/>
        <v>9.0318097556275951</v>
      </c>
      <c r="W67" s="16">
        <f t="shared" si="4"/>
        <v>90.968190244372408</v>
      </c>
      <c r="X67" s="15">
        <f t="shared" si="5"/>
        <v>2.3841108564337694</v>
      </c>
      <c r="Y67" s="60">
        <f t="shared" si="3"/>
        <v>6.3217738139972663</v>
      </c>
      <c r="Z67" s="16">
        <f t="shared" si="6"/>
        <v>93.678226186002732</v>
      </c>
      <c r="AA67" s="64">
        <f t="shared" si="7"/>
        <v>2.7100359416303288</v>
      </c>
      <c r="AB67" s="68">
        <v>1.8061799739838871</v>
      </c>
      <c r="AC67" s="69">
        <f t="shared" si="8"/>
        <v>93.678226186002732</v>
      </c>
    </row>
    <row r="68" spans="18:29" x14ac:dyDescent="0.3">
      <c r="R68" s="12">
        <v>64</v>
      </c>
      <c r="S68" s="13">
        <v>61.3</v>
      </c>
      <c r="T68" s="78">
        <f t="shared" ref="T68:T131" si="9">(PI()*$D$10^2/4*S68)*10^-9</f>
        <v>1.0832604168659308E-3</v>
      </c>
      <c r="U68" s="15">
        <f t="shared" ref="U68:U131" si="10">$D$14/T68*10^-6</f>
        <v>2.3151404417192776</v>
      </c>
      <c r="V68" s="60">
        <f t="shared" ref="V68:V131" si="11">(1-(U68/$D$12))*100</f>
        <v>9.0318097556275951</v>
      </c>
      <c r="W68" s="16">
        <f t="shared" si="4"/>
        <v>90.968190244372408</v>
      </c>
      <c r="X68" s="15">
        <f t="shared" si="5"/>
        <v>2.3841108564337694</v>
      </c>
      <c r="Y68" s="60">
        <f t="shared" ref="Y68:Y104" si="12">(1-(X68/$D$12))*100</f>
        <v>6.3217738139972663</v>
      </c>
      <c r="Z68" s="16">
        <f t="shared" si="6"/>
        <v>93.678226186002732</v>
      </c>
      <c r="AA68" s="64">
        <f t="shared" si="7"/>
        <v>2.7100359416303288</v>
      </c>
      <c r="AB68" s="68">
        <v>1.8129133566428555</v>
      </c>
      <c r="AC68" s="69">
        <f t="shared" si="8"/>
        <v>93.831295183038705</v>
      </c>
    </row>
    <row r="69" spans="18:29" x14ac:dyDescent="0.3">
      <c r="R69" s="12">
        <v>65</v>
      </c>
      <c r="S69" s="13">
        <v>61.2</v>
      </c>
      <c r="T69" s="78">
        <f t="shared" si="9"/>
        <v>1.0814932709982863E-3</v>
      </c>
      <c r="U69" s="15">
        <f t="shared" si="10"/>
        <v>2.3189233509377738</v>
      </c>
      <c r="V69" s="60">
        <f t="shared" si="11"/>
        <v>8.883168921894935</v>
      </c>
      <c r="W69" s="16">
        <f t="shared" ref="W69:W105" si="13">100-V69</f>
        <v>91.116831078105065</v>
      </c>
      <c r="X69" s="15">
        <f t="shared" ref="X69:X132" si="14">$D$15/$U$149*U69</f>
        <v>2.388006462408335</v>
      </c>
      <c r="Y69" s="60">
        <f t="shared" si="12"/>
        <v>6.1687048169612897</v>
      </c>
      <c r="Z69" s="16">
        <f t="shared" ref="Z69:Z105" si="15">100-Y69</f>
        <v>93.831295183038705</v>
      </c>
      <c r="AA69" s="64">
        <f t="shared" ref="AA69:AA132" si="16">V69-Y69</f>
        <v>2.7144641049336453</v>
      </c>
      <c r="AB69" s="68">
        <v>1.8195439355418688</v>
      </c>
      <c r="AC69" s="69">
        <f t="shared" ref="AC69:AC104" si="17">Z70</f>
        <v>93.831295183038705</v>
      </c>
    </row>
    <row r="70" spans="18:29" x14ac:dyDescent="0.3">
      <c r="R70" s="12">
        <v>66</v>
      </c>
      <c r="S70" s="13">
        <v>61.2</v>
      </c>
      <c r="T70" s="78">
        <f t="shared" si="9"/>
        <v>1.0814932709982863E-3</v>
      </c>
      <c r="U70" s="15">
        <f t="shared" si="10"/>
        <v>2.3189233509377738</v>
      </c>
      <c r="V70" s="60">
        <f t="shared" si="11"/>
        <v>8.883168921894935</v>
      </c>
      <c r="W70" s="16">
        <f t="shared" si="13"/>
        <v>91.116831078105065</v>
      </c>
      <c r="X70" s="15">
        <f t="shared" si="14"/>
        <v>2.388006462408335</v>
      </c>
      <c r="Y70" s="60">
        <f t="shared" si="12"/>
        <v>6.1687048169612897</v>
      </c>
      <c r="Z70" s="16">
        <f t="shared" si="15"/>
        <v>93.831295183038705</v>
      </c>
      <c r="AA70" s="64">
        <f t="shared" si="16"/>
        <v>2.7144641049336453</v>
      </c>
      <c r="AB70" s="68">
        <v>1.8260748027008264</v>
      </c>
      <c r="AC70" s="69">
        <f t="shared" si="17"/>
        <v>93.831295183038705</v>
      </c>
    </row>
    <row r="71" spans="18:29" x14ac:dyDescent="0.3">
      <c r="R71" s="12">
        <v>67</v>
      </c>
      <c r="S71" s="13">
        <v>61.2</v>
      </c>
      <c r="T71" s="78">
        <f t="shared" si="9"/>
        <v>1.0814932709982863E-3</v>
      </c>
      <c r="U71" s="15">
        <f t="shared" si="10"/>
        <v>2.3189233509377738</v>
      </c>
      <c r="V71" s="60">
        <f t="shared" si="11"/>
        <v>8.883168921894935</v>
      </c>
      <c r="W71" s="16">
        <f t="shared" si="13"/>
        <v>91.116831078105065</v>
      </c>
      <c r="X71" s="15">
        <f t="shared" si="14"/>
        <v>2.388006462408335</v>
      </c>
      <c r="Y71" s="60">
        <f t="shared" si="12"/>
        <v>6.1687048169612897</v>
      </c>
      <c r="Z71" s="16">
        <f t="shared" si="15"/>
        <v>93.831295183038705</v>
      </c>
      <c r="AA71" s="64">
        <f t="shared" si="16"/>
        <v>2.7144641049336453</v>
      </c>
      <c r="AB71" s="68">
        <v>1.8325089127062364</v>
      </c>
      <c r="AC71" s="69">
        <f t="shared" si="17"/>
        <v>93.831295183038705</v>
      </c>
    </row>
    <row r="72" spans="18:29" x14ac:dyDescent="0.3">
      <c r="R72" s="12">
        <v>68</v>
      </c>
      <c r="S72" s="13">
        <v>61.2</v>
      </c>
      <c r="T72" s="78">
        <f t="shared" si="9"/>
        <v>1.0814932709982863E-3</v>
      </c>
      <c r="U72" s="15">
        <f t="shared" si="10"/>
        <v>2.3189233509377738</v>
      </c>
      <c r="V72" s="60">
        <f t="shared" si="11"/>
        <v>8.883168921894935</v>
      </c>
      <c r="W72" s="16">
        <f t="shared" si="13"/>
        <v>91.116831078105065</v>
      </c>
      <c r="X72" s="15">
        <f t="shared" si="14"/>
        <v>2.388006462408335</v>
      </c>
      <c r="Y72" s="60">
        <f t="shared" si="12"/>
        <v>6.1687048169612897</v>
      </c>
      <c r="Z72" s="16">
        <f t="shared" si="15"/>
        <v>93.831295183038705</v>
      </c>
      <c r="AA72" s="64">
        <f t="shared" si="16"/>
        <v>2.7144641049336453</v>
      </c>
      <c r="AB72" s="68">
        <v>1.8388490907372552</v>
      </c>
      <c r="AC72" s="69">
        <f t="shared" si="17"/>
        <v>93.984865224254804</v>
      </c>
    </row>
    <row r="73" spans="18:29" x14ac:dyDescent="0.3">
      <c r="R73" s="12">
        <v>69</v>
      </c>
      <c r="S73" s="13">
        <v>61.1</v>
      </c>
      <c r="T73" s="78">
        <f t="shared" si="9"/>
        <v>1.0797261251306422E-3</v>
      </c>
      <c r="U73" s="15">
        <f t="shared" si="10"/>
        <v>2.3227186428378355</v>
      </c>
      <c r="V73" s="60">
        <f t="shared" si="11"/>
        <v>8.7340415387883841</v>
      </c>
      <c r="W73" s="16">
        <f t="shared" si="13"/>
        <v>91.265958461211611</v>
      </c>
      <c r="X73" s="15">
        <f t="shared" si="14"/>
        <v>2.3919148199572846</v>
      </c>
      <c r="Y73" s="60">
        <f t="shared" si="12"/>
        <v>6.0151347757452012</v>
      </c>
      <c r="Z73" s="16">
        <f t="shared" si="15"/>
        <v>93.984865224254804</v>
      </c>
      <c r="AA73" s="64">
        <f t="shared" si="16"/>
        <v>2.7189067630431829</v>
      </c>
      <c r="AB73" s="68">
        <v>1.8450980400142569</v>
      </c>
      <c r="AC73" s="69">
        <f t="shared" si="17"/>
        <v>93.984865224254804</v>
      </c>
    </row>
    <row r="74" spans="18:29" x14ac:dyDescent="0.3">
      <c r="R74" s="12">
        <v>70</v>
      </c>
      <c r="S74" s="13">
        <v>61.1</v>
      </c>
      <c r="T74" s="78">
        <f t="shared" si="9"/>
        <v>1.0797261251306422E-3</v>
      </c>
      <c r="U74" s="15">
        <f t="shared" si="10"/>
        <v>2.3227186428378355</v>
      </c>
      <c r="V74" s="60">
        <f t="shared" si="11"/>
        <v>8.7340415387883841</v>
      </c>
      <c r="W74" s="16">
        <f t="shared" si="13"/>
        <v>91.265958461211611</v>
      </c>
      <c r="X74" s="15">
        <f t="shared" si="14"/>
        <v>2.3919148199572846</v>
      </c>
      <c r="Y74" s="60">
        <f t="shared" si="12"/>
        <v>6.0151347757452012</v>
      </c>
      <c r="Z74" s="16">
        <f t="shared" si="15"/>
        <v>93.984865224254804</v>
      </c>
      <c r="AA74" s="64">
        <f t="shared" si="16"/>
        <v>2.7189067630431829</v>
      </c>
      <c r="AB74" s="68">
        <v>1.8512583487190752</v>
      </c>
      <c r="AC74" s="69">
        <f t="shared" si="17"/>
        <v>93.984865224254804</v>
      </c>
    </row>
    <row r="75" spans="18:29" x14ac:dyDescent="0.3">
      <c r="R75" s="12">
        <v>71</v>
      </c>
      <c r="S75" s="13">
        <v>61.1</v>
      </c>
      <c r="T75" s="78">
        <f t="shared" si="9"/>
        <v>1.0797261251306422E-3</v>
      </c>
      <c r="U75" s="15">
        <f t="shared" si="10"/>
        <v>2.3227186428378355</v>
      </c>
      <c r="V75" s="60">
        <f t="shared" si="11"/>
        <v>8.7340415387883841</v>
      </c>
      <c r="W75" s="16">
        <f t="shared" si="13"/>
        <v>91.265958461211611</v>
      </c>
      <c r="X75" s="15">
        <f t="shared" si="14"/>
        <v>2.3919148199572846</v>
      </c>
      <c r="Y75" s="60">
        <f t="shared" si="12"/>
        <v>6.0151347757452012</v>
      </c>
      <c r="Z75" s="16">
        <f t="shared" si="15"/>
        <v>93.984865224254804</v>
      </c>
      <c r="AA75" s="64">
        <f t="shared" si="16"/>
        <v>2.7189067630431829</v>
      </c>
      <c r="AB75" s="68">
        <v>1.8573324964312685</v>
      </c>
      <c r="AC75" s="69">
        <f t="shared" si="17"/>
        <v>93.984865224254804</v>
      </c>
    </row>
    <row r="76" spans="18:29" x14ac:dyDescent="0.3">
      <c r="R76" s="12">
        <v>72</v>
      </c>
      <c r="S76" s="13">
        <v>61.1</v>
      </c>
      <c r="T76" s="78">
        <f t="shared" si="9"/>
        <v>1.0797261251306422E-3</v>
      </c>
      <c r="U76" s="15">
        <f t="shared" si="10"/>
        <v>2.3227186428378355</v>
      </c>
      <c r="V76" s="60">
        <f t="shared" si="11"/>
        <v>8.7340415387883841</v>
      </c>
      <c r="W76" s="16">
        <f t="shared" si="13"/>
        <v>91.265958461211611</v>
      </c>
      <c r="X76" s="15">
        <f t="shared" si="14"/>
        <v>2.3919148199572846</v>
      </c>
      <c r="Y76" s="60">
        <f t="shared" si="12"/>
        <v>6.0151347757452012</v>
      </c>
      <c r="Z76" s="16">
        <f t="shared" si="15"/>
        <v>93.984865224254804</v>
      </c>
      <c r="AA76" s="64">
        <f t="shared" si="16"/>
        <v>2.7189067630431829</v>
      </c>
      <c r="AB76" s="68">
        <v>1.8633228601204559</v>
      </c>
      <c r="AC76" s="69">
        <f t="shared" si="17"/>
        <v>94.138938773802764</v>
      </c>
    </row>
    <row r="77" spans="18:29" x14ac:dyDescent="0.3">
      <c r="R77" s="12">
        <v>73</v>
      </c>
      <c r="S77" s="13">
        <v>61</v>
      </c>
      <c r="T77" s="78">
        <f t="shared" si="9"/>
        <v>1.0779589792629979E-3</v>
      </c>
      <c r="U77" s="15">
        <f t="shared" si="10"/>
        <v>2.3265263783178978</v>
      </c>
      <c r="V77" s="60">
        <f t="shared" si="11"/>
        <v>8.5844252134421257</v>
      </c>
      <c r="W77" s="16">
        <f t="shared" si="13"/>
        <v>91.415574786557869</v>
      </c>
      <c r="X77" s="15">
        <f t="shared" si="14"/>
        <v>2.3958359917932803</v>
      </c>
      <c r="Y77" s="60">
        <f t="shared" si="12"/>
        <v>5.8610612261972399</v>
      </c>
      <c r="Z77" s="16">
        <f t="shared" si="15"/>
        <v>94.138938773802764</v>
      </c>
      <c r="AA77" s="64">
        <f t="shared" si="16"/>
        <v>2.7233639872448858</v>
      </c>
      <c r="AB77" s="68">
        <v>1.8692317197309762</v>
      </c>
      <c r="AC77" s="69">
        <f t="shared" si="17"/>
        <v>94.138938773802764</v>
      </c>
    </row>
    <row r="78" spans="18:29" x14ac:dyDescent="0.3">
      <c r="R78" s="12">
        <v>74</v>
      </c>
      <c r="S78" s="13">
        <v>61</v>
      </c>
      <c r="T78" s="78">
        <f t="shared" si="9"/>
        <v>1.0779589792629979E-3</v>
      </c>
      <c r="U78" s="15">
        <f t="shared" si="10"/>
        <v>2.3265263783178978</v>
      </c>
      <c r="V78" s="60">
        <f t="shared" si="11"/>
        <v>8.5844252134421257</v>
      </c>
      <c r="W78" s="16">
        <f t="shared" si="13"/>
        <v>91.415574786557869</v>
      </c>
      <c r="X78" s="15">
        <f t="shared" si="14"/>
        <v>2.3958359917932803</v>
      </c>
      <c r="Y78" s="60">
        <f t="shared" si="12"/>
        <v>5.8610612261972399</v>
      </c>
      <c r="Z78" s="16">
        <f t="shared" si="15"/>
        <v>94.138938773802764</v>
      </c>
      <c r="AA78" s="64">
        <f t="shared" si="16"/>
        <v>2.7233639872448858</v>
      </c>
      <c r="AB78" s="68">
        <v>1.8750612633917001</v>
      </c>
      <c r="AC78" s="69">
        <f t="shared" si="17"/>
        <v>94.138938773802764</v>
      </c>
    </row>
    <row r="79" spans="18:29" x14ac:dyDescent="0.3">
      <c r="R79" s="12">
        <v>75</v>
      </c>
      <c r="S79" s="13">
        <v>61</v>
      </c>
      <c r="T79" s="78">
        <f t="shared" si="9"/>
        <v>1.0779589792629979E-3</v>
      </c>
      <c r="U79" s="15">
        <f t="shared" si="10"/>
        <v>2.3265263783178978</v>
      </c>
      <c r="V79" s="60">
        <f t="shared" si="11"/>
        <v>8.5844252134421257</v>
      </c>
      <c r="W79" s="16">
        <f t="shared" si="13"/>
        <v>91.415574786557869</v>
      </c>
      <c r="X79" s="15">
        <f t="shared" si="14"/>
        <v>2.3958359917932803</v>
      </c>
      <c r="Y79" s="60">
        <f t="shared" si="12"/>
        <v>5.8610612261972399</v>
      </c>
      <c r="Z79" s="16">
        <f t="shared" si="15"/>
        <v>94.138938773802764</v>
      </c>
      <c r="AA79" s="64">
        <f t="shared" si="16"/>
        <v>2.7233639872448858</v>
      </c>
      <c r="AB79" s="68">
        <v>1.8808135922807914</v>
      </c>
      <c r="AC79" s="69">
        <f t="shared" si="17"/>
        <v>94.138938773802764</v>
      </c>
    </row>
    <row r="80" spans="18:29" x14ac:dyDescent="0.3">
      <c r="R80" s="12">
        <v>76</v>
      </c>
      <c r="S80" s="13">
        <v>61</v>
      </c>
      <c r="T80" s="78">
        <f t="shared" si="9"/>
        <v>1.0779589792629979E-3</v>
      </c>
      <c r="U80" s="15">
        <f t="shared" si="10"/>
        <v>2.3265263783178978</v>
      </c>
      <c r="V80" s="60">
        <f t="shared" si="11"/>
        <v>8.5844252134421257</v>
      </c>
      <c r="W80" s="16">
        <f t="shared" si="13"/>
        <v>91.415574786557869</v>
      </c>
      <c r="X80" s="15">
        <f t="shared" si="14"/>
        <v>2.3958359917932803</v>
      </c>
      <c r="Y80" s="60">
        <f t="shared" si="12"/>
        <v>5.8610612261972399</v>
      </c>
      <c r="Z80" s="16">
        <f t="shared" si="15"/>
        <v>94.138938773802764</v>
      </c>
      <c r="AA80" s="64">
        <f t="shared" si="16"/>
        <v>2.7233639872448858</v>
      </c>
      <c r="AB80" s="68">
        <v>1.8864907251724818</v>
      </c>
      <c r="AC80" s="69">
        <f t="shared" si="17"/>
        <v>94.138938773802764</v>
      </c>
    </row>
    <row r="81" spans="18:29" x14ac:dyDescent="0.3">
      <c r="R81" s="12">
        <v>77</v>
      </c>
      <c r="S81" s="13">
        <v>61</v>
      </c>
      <c r="T81" s="78">
        <f t="shared" si="9"/>
        <v>1.0779589792629979E-3</v>
      </c>
      <c r="U81" s="15">
        <f t="shared" si="10"/>
        <v>2.3265263783178978</v>
      </c>
      <c r="V81" s="60">
        <f t="shared" si="11"/>
        <v>8.5844252134421257</v>
      </c>
      <c r="W81" s="16">
        <f t="shared" si="13"/>
        <v>91.415574786557869</v>
      </c>
      <c r="X81" s="15">
        <f t="shared" si="14"/>
        <v>2.3958359917932803</v>
      </c>
      <c r="Y81" s="60">
        <f t="shared" si="12"/>
        <v>5.8610612261972399</v>
      </c>
      <c r="Z81" s="16">
        <f t="shared" si="15"/>
        <v>94.138938773802764</v>
      </c>
      <c r="AA81" s="64">
        <f t="shared" si="16"/>
        <v>2.7233639872448858</v>
      </c>
      <c r="AB81" s="68">
        <v>1.8920946026904804</v>
      </c>
      <c r="AC81" s="69">
        <f t="shared" si="17"/>
        <v>94.293518312019188</v>
      </c>
    </row>
    <row r="82" spans="18:29" x14ac:dyDescent="0.3">
      <c r="R82" s="12">
        <v>78</v>
      </c>
      <c r="S82" s="13">
        <v>60.9</v>
      </c>
      <c r="T82" s="78">
        <f t="shared" si="9"/>
        <v>1.0761918333953536E-3</v>
      </c>
      <c r="U82" s="15">
        <f t="shared" si="10"/>
        <v>2.3303466186763835</v>
      </c>
      <c r="V82" s="60">
        <f t="shared" si="11"/>
        <v>8.4343175372737278</v>
      </c>
      <c r="W82" s="16">
        <f t="shared" si="13"/>
        <v>91.565682462726272</v>
      </c>
      <c r="X82" s="15">
        <f t="shared" si="14"/>
        <v>2.3997700410408882</v>
      </c>
      <c r="Y82" s="60">
        <f t="shared" si="12"/>
        <v>5.7064816879808138</v>
      </c>
      <c r="Z82" s="16">
        <f t="shared" si="15"/>
        <v>94.293518312019188</v>
      </c>
      <c r="AA82" s="64">
        <f t="shared" si="16"/>
        <v>2.727835849292914</v>
      </c>
      <c r="AB82" s="68">
        <v>1.8976270912904414</v>
      </c>
      <c r="AC82" s="69">
        <f t="shared" si="17"/>
        <v>94.293518312019188</v>
      </c>
    </row>
    <row r="83" spans="18:29" x14ac:dyDescent="0.3">
      <c r="R83" s="12">
        <v>79</v>
      </c>
      <c r="S83" s="13">
        <v>60.9</v>
      </c>
      <c r="T83" s="78">
        <f t="shared" si="9"/>
        <v>1.0761918333953536E-3</v>
      </c>
      <c r="U83" s="15">
        <f t="shared" si="10"/>
        <v>2.3303466186763835</v>
      </c>
      <c r="V83" s="60">
        <f t="shared" si="11"/>
        <v>8.4343175372737278</v>
      </c>
      <c r="W83" s="16">
        <f t="shared" si="13"/>
        <v>91.565682462726272</v>
      </c>
      <c r="X83" s="15">
        <f t="shared" si="14"/>
        <v>2.3997700410408882</v>
      </c>
      <c r="Y83" s="60">
        <f t="shared" si="12"/>
        <v>5.7064816879808138</v>
      </c>
      <c r="Z83" s="16">
        <f t="shared" si="15"/>
        <v>94.293518312019188</v>
      </c>
      <c r="AA83" s="64">
        <f t="shared" si="16"/>
        <v>2.727835849292914</v>
      </c>
      <c r="AB83" s="68">
        <v>1.9030899869919435</v>
      </c>
      <c r="AC83" s="69">
        <f t="shared" si="17"/>
        <v>94.293518312019188</v>
      </c>
    </row>
    <row r="84" spans="18:29" x14ac:dyDescent="0.3">
      <c r="R84" s="12">
        <v>80</v>
      </c>
      <c r="S84" s="13">
        <v>60.9</v>
      </c>
      <c r="T84" s="78">
        <f t="shared" si="9"/>
        <v>1.0761918333953536E-3</v>
      </c>
      <c r="U84" s="15">
        <f t="shared" si="10"/>
        <v>2.3303466186763835</v>
      </c>
      <c r="V84" s="60">
        <f t="shared" si="11"/>
        <v>8.4343175372737278</v>
      </c>
      <c r="W84" s="16">
        <f t="shared" si="13"/>
        <v>91.565682462726272</v>
      </c>
      <c r="X84" s="15">
        <f t="shared" si="14"/>
        <v>2.3997700410408882</v>
      </c>
      <c r="Y84" s="60">
        <f t="shared" si="12"/>
        <v>5.7064816879808138</v>
      </c>
      <c r="Z84" s="16">
        <f t="shared" si="15"/>
        <v>94.293518312019188</v>
      </c>
      <c r="AA84" s="64">
        <f t="shared" si="16"/>
        <v>2.727835849292914</v>
      </c>
      <c r="AB84" s="68">
        <v>1.9084850188786497</v>
      </c>
      <c r="AC84" s="69">
        <f t="shared" si="17"/>
        <v>94.293518312019188</v>
      </c>
    </row>
    <row r="85" spans="18:29" x14ac:dyDescent="0.3">
      <c r="R85" s="12">
        <v>81</v>
      </c>
      <c r="S85" s="13">
        <v>60.9</v>
      </c>
      <c r="T85" s="78">
        <f t="shared" si="9"/>
        <v>1.0761918333953536E-3</v>
      </c>
      <c r="U85" s="15">
        <f t="shared" si="10"/>
        <v>2.3303466186763835</v>
      </c>
      <c r="V85" s="60">
        <f t="shared" si="11"/>
        <v>8.4343175372737278</v>
      </c>
      <c r="W85" s="16">
        <f t="shared" si="13"/>
        <v>91.565682462726272</v>
      </c>
      <c r="X85" s="15">
        <f t="shared" si="14"/>
        <v>2.3997700410408882</v>
      </c>
      <c r="Y85" s="60">
        <f t="shared" si="12"/>
        <v>5.7064816879808138</v>
      </c>
      <c r="Z85" s="16">
        <f t="shared" si="15"/>
        <v>94.293518312019188</v>
      </c>
      <c r="AA85" s="64">
        <f t="shared" si="16"/>
        <v>2.727835849292914</v>
      </c>
      <c r="AB85" s="68">
        <v>1.9138138523837167</v>
      </c>
      <c r="AC85" s="69">
        <f t="shared" si="17"/>
        <v>94.448606335558694</v>
      </c>
    </row>
    <row r="86" spans="18:29" x14ac:dyDescent="0.3">
      <c r="R86" s="12">
        <v>82</v>
      </c>
      <c r="S86" s="13">
        <v>60.8</v>
      </c>
      <c r="T86" s="78">
        <f t="shared" si="9"/>
        <v>1.0744246875277093E-3</v>
      </c>
      <c r="U86" s="15">
        <f t="shared" si="10"/>
        <v>2.3341794256149959</v>
      </c>
      <c r="V86" s="60">
        <f t="shared" si="11"/>
        <v>8.2837160858547758</v>
      </c>
      <c r="W86" s="16">
        <f t="shared" si="13"/>
        <v>91.716283914145222</v>
      </c>
      <c r="X86" s="15">
        <f t="shared" si="14"/>
        <v>2.4037170312399687</v>
      </c>
      <c r="Y86" s="60">
        <f t="shared" si="12"/>
        <v>5.5513936644413064</v>
      </c>
      <c r="Z86" s="16">
        <f t="shared" si="15"/>
        <v>94.448606335558694</v>
      </c>
      <c r="AA86" s="64">
        <f t="shared" si="16"/>
        <v>2.7323224214134694</v>
      </c>
      <c r="AB86" s="68">
        <v>1.919078092376074</v>
      </c>
      <c r="AC86" s="69">
        <f t="shared" si="17"/>
        <v>94.448606335558694</v>
      </c>
    </row>
    <row r="87" spans="18:29" x14ac:dyDescent="0.3">
      <c r="R87" s="12">
        <v>83</v>
      </c>
      <c r="S87" s="13">
        <v>60.8</v>
      </c>
      <c r="T87" s="78">
        <f t="shared" si="9"/>
        <v>1.0744246875277093E-3</v>
      </c>
      <c r="U87" s="15">
        <f t="shared" si="10"/>
        <v>2.3341794256149959</v>
      </c>
      <c r="V87" s="60">
        <f t="shared" si="11"/>
        <v>8.2837160858547758</v>
      </c>
      <c r="W87" s="16">
        <f t="shared" si="13"/>
        <v>91.716283914145222</v>
      </c>
      <c r="X87" s="15">
        <f t="shared" si="14"/>
        <v>2.4037170312399687</v>
      </c>
      <c r="Y87" s="60">
        <f t="shared" si="12"/>
        <v>5.5513936644413064</v>
      </c>
      <c r="Z87" s="16">
        <f t="shared" si="15"/>
        <v>94.448606335558694</v>
      </c>
      <c r="AA87" s="64">
        <f t="shared" si="16"/>
        <v>2.7323224214134694</v>
      </c>
      <c r="AB87" s="68">
        <v>1.9242792860618816</v>
      </c>
      <c r="AC87" s="69">
        <f t="shared" si="17"/>
        <v>94.448606335558694</v>
      </c>
    </row>
    <row r="88" spans="18:29" x14ac:dyDescent="0.3">
      <c r="R88" s="12">
        <v>84</v>
      </c>
      <c r="S88" s="13">
        <v>60.8</v>
      </c>
      <c r="T88" s="78">
        <f t="shared" si="9"/>
        <v>1.0744246875277093E-3</v>
      </c>
      <c r="U88" s="15">
        <f t="shared" si="10"/>
        <v>2.3341794256149959</v>
      </c>
      <c r="V88" s="60">
        <f t="shared" si="11"/>
        <v>8.2837160858547758</v>
      </c>
      <c r="W88" s="16">
        <f t="shared" si="13"/>
        <v>91.716283914145222</v>
      </c>
      <c r="X88" s="15">
        <f t="shared" si="14"/>
        <v>2.4037170312399687</v>
      </c>
      <c r="Y88" s="60">
        <f t="shared" si="12"/>
        <v>5.5513936644413064</v>
      </c>
      <c r="Z88" s="16">
        <f t="shared" si="15"/>
        <v>94.448606335558694</v>
      </c>
      <c r="AA88" s="64">
        <f t="shared" si="16"/>
        <v>2.7323224214134694</v>
      </c>
      <c r="AB88" s="68">
        <v>1.9294189257142926</v>
      </c>
      <c r="AC88" s="69">
        <f t="shared" si="17"/>
        <v>94.448606335558694</v>
      </c>
    </row>
    <row r="89" spans="18:29" x14ac:dyDescent="0.3">
      <c r="R89" s="12">
        <v>85</v>
      </c>
      <c r="S89" s="13">
        <v>60.8</v>
      </c>
      <c r="T89" s="78">
        <f t="shared" si="9"/>
        <v>1.0744246875277093E-3</v>
      </c>
      <c r="U89" s="15">
        <f t="shared" si="10"/>
        <v>2.3341794256149959</v>
      </c>
      <c r="V89" s="60">
        <f t="shared" si="11"/>
        <v>8.2837160858547758</v>
      </c>
      <c r="W89" s="16">
        <f t="shared" si="13"/>
        <v>91.716283914145222</v>
      </c>
      <c r="X89" s="15">
        <f t="shared" si="14"/>
        <v>2.4037170312399687</v>
      </c>
      <c r="Y89" s="60">
        <f t="shared" si="12"/>
        <v>5.5513936644413064</v>
      </c>
      <c r="Z89" s="16">
        <f t="shared" si="15"/>
        <v>94.448606335558694</v>
      </c>
      <c r="AA89" s="64">
        <f t="shared" si="16"/>
        <v>2.7323224214134694</v>
      </c>
      <c r="AB89" s="68">
        <v>1.9344984512435677</v>
      </c>
      <c r="AC89" s="69">
        <f t="shared" si="17"/>
        <v>94.448606335558694</v>
      </c>
    </row>
    <row r="90" spans="18:29" x14ac:dyDescent="0.3">
      <c r="R90" s="12">
        <v>86</v>
      </c>
      <c r="S90" s="13">
        <v>60.8</v>
      </c>
      <c r="T90" s="78">
        <f t="shared" si="9"/>
        <v>1.0744246875277093E-3</v>
      </c>
      <c r="U90" s="15">
        <f t="shared" si="10"/>
        <v>2.3341794256149959</v>
      </c>
      <c r="V90" s="60">
        <f t="shared" si="11"/>
        <v>8.2837160858547758</v>
      </c>
      <c r="W90" s="16">
        <f t="shared" si="13"/>
        <v>91.716283914145222</v>
      </c>
      <c r="X90" s="15">
        <f t="shared" si="14"/>
        <v>2.4037170312399687</v>
      </c>
      <c r="Y90" s="60">
        <f t="shared" si="12"/>
        <v>5.5513936644413064</v>
      </c>
      <c r="Z90" s="16">
        <f t="shared" si="15"/>
        <v>94.448606335558694</v>
      </c>
      <c r="AA90" s="64">
        <f t="shared" si="16"/>
        <v>2.7323224214134694</v>
      </c>
      <c r="AB90" s="68">
        <v>1.9395192526186185</v>
      </c>
      <c r="AC90" s="69">
        <f t="shared" si="17"/>
        <v>94.448606335558694</v>
      </c>
    </row>
    <row r="91" spans="18:29" x14ac:dyDescent="0.3">
      <c r="R91" s="12">
        <v>87</v>
      </c>
      <c r="S91" s="13">
        <v>60.8</v>
      </c>
      <c r="T91" s="78">
        <f t="shared" si="9"/>
        <v>1.0744246875277093E-3</v>
      </c>
      <c r="U91" s="15">
        <f t="shared" si="10"/>
        <v>2.3341794256149959</v>
      </c>
      <c r="V91" s="60">
        <f t="shared" si="11"/>
        <v>8.2837160858547758</v>
      </c>
      <c r="W91" s="16">
        <f t="shared" si="13"/>
        <v>91.716283914145222</v>
      </c>
      <c r="X91" s="15">
        <f t="shared" si="14"/>
        <v>2.4037170312399687</v>
      </c>
      <c r="Y91" s="60">
        <f t="shared" si="12"/>
        <v>5.5513936644413064</v>
      </c>
      <c r="Z91" s="16">
        <f t="shared" si="15"/>
        <v>94.448606335558694</v>
      </c>
      <c r="AA91" s="64">
        <f t="shared" si="16"/>
        <v>2.7323224214134694</v>
      </c>
      <c r="AB91" s="68">
        <v>1.9444826721501687</v>
      </c>
      <c r="AC91" s="69">
        <f t="shared" si="17"/>
        <v>94.604205357528286</v>
      </c>
    </row>
    <row r="92" spans="18:29" x14ac:dyDescent="0.3">
      <c r="R92" s="12">
        <v>88</v>
      </c>
      <c r="S92" s="13">
        <v>60.7</v>
      </c>
      <c r="T92" s="78">
        <f t="shared" si="9"/>
        <v>1.0726575416600652E-3</v>
      </c>
      <c r="U92" s="15">
        <f t="shared" si="10"/>
        <v>2.3380248612420385</v>
      </c>
      <c r="V92" s="60">
        <f t="shared" si="11"/>
        <v>8.1326184187804138</v>
      </c>
      <c r="W92" s="16">
        <f t="shared" si="13"/>
        <v>91.86738158121959</v>
      </c>
      <c r="X92" s="15">
        <f t="shared" si="14"/>
        <v>2.407677026349095</v>
      </c>
      <c r="Y92" s="60">
        <f t="shared" si="12"/>
        <v>5.3957946424717074</v>
      </c>
      <c r="Z92" s="16">
        <f t="shared" si="15"/>
        <v>94.604205357528286</v>
      </c>
      <c r="AA92" s="64">
        <f t="shared" si="16"/>
        <v>2.7368237763087064</v>
      </c>
      <c r="AB92" s="68">
        <v>1.9493900066449128</v>
      </c>
      <c r="AC92" s="69">
        <f t="shared" si="17"/>
        <v>94.604205357528286</v>
      </c>
    </row>
    <row r="93" spans="18:29" x14ac:dyDescent="0.3">
      <c r="R93" s="12">
        <v>89</v>
      </c>
      <c r="S93" s="13">
        <v>60.7</v>
      </c>
      <c r="T93" s="78">
        <f t="shared" si="9"/>
        <v>1.0726575416600652E-3</v>
      </c>
      <c r="U93" s="15">
        <f t="shared" si="10"/>
        <v>2.3380248612420385</v>
      </c>
      <c r="V93" s="60">
        <f t="shared" si="11"/>
        <v>8.1326184187804138</v>
      </c>
      <c r="W93" s="16">
        <f t="shared" si="13"/>
        <v>91.86738158121959</v>
      </c>
      <c r="X93" s="15">
        <f t="shared" si="14"/>
        <v>2.407677026349095</v>
      </c>
      <c r="Y93" s="60">
        <f t="shared" si="12"/>
        <v>5.3957946424717074</v>
      </c>
      <c r="Z93" s="16">
        <f t="shared" si="15"/>
        <v>94.604205357528286</v>
      </c>
      <c r="AA93" s="64">
        <f t="shared" si="16"/>
        <v>2.7368237763087064</v>
      </c>
      <c r="AB93" s="68">
        <v>1.954242509439325</v>
      </c>
      <c r="AC93" s="69">
        <f t="shared" si="17"/>
        <v>94.604205357528286</v>
      </c>
    </row>
    <row r="94" spans="18:29" x14ac:dyDescent="0.3">
      <c r="R94" s="12">
        <v>90</v>
      </c>
      <c r="S94" s="13">
        <v>60.7</v>
      </c>
      <c r="T94" s="78">
        <f t="shared" si="9"/>
        <v>1.0726575416600652E-3</v>
      </c>
      <c r="U94" s="15">
        <f t="shared" si="10"/>
        <v>2.3380248612420385</v>
      </c>
      <c r="V94" s="60">
        <f t="shared" si="11"/>
        <v>8.1326184187804138</v>
      </c>
      <c r="W94" s="16">
        <f t="shared" si="13"/>
        <v>91.86738158121959</v>
      </c>
      <c r="X94" s="15">
        <f t="shared" si="14"/>
        <v>2.407677026349095</v>
      </c>
      <c r="Y94" s="60">
        <f t="shared" si="12"/>
        <v>5.3957946424717074</v>
      </c>
      <c r="Z94" s="16">
        <f t="shared" si="15"/>
        <v>94.604205357528286</v>
      </c>
      <c r="AA94" s="64">
        <f t="shared" si="16"/>
        <v>2.7368237763087064</v>
      </c>
      <c r="AB94" s="68">
        <v>1.9590413923210936</v>
      </c>
      <c r="AC94" s="69">
        <f t="shared" si="17"/>
        <v>94.604205357528286</v>
      </c>
    </row>
    <row r="95" spans="18:29" x14ac:dyDescent="0.3">
      <c r="R95" s="12">
        <v>91</v>
      </c>
      <c r="S95" s="13">
        <v>60.7</v>
      </c>
      <c r="T95" s="78">
        <f t="shared" si="9"/>
        <v>1.0726575416600652E-3</v>
      </c>
      <c r="U95" s="15">
        <f t="shared" si="10"/>
        <v>2.3380248612420385</v>
      </c>
      <c r="V95" s="60">
        <f t="shared" si="11"/>
        <v>8.1326184187804138</v>
      </c>
      <c r="W95" s="16">
        <f t="shared" si="13"/>
        <v>91.86738158121959</v>
      </c>
      <c r="X95" s="15">
        <f t="shared" si="14"/>
        <v>2.407677026349095</v>
      </c>
      <c r="Y95" s="60">
        <f t="shared" si="12"/>
        <v>5.3957946424717074</v>
      </c>
      <c r="Z95" s="16">
        <f t="shared" si="15"/>
        <v>94.604205357528286</v>
      </c>
      <c r="AA95" s="64">
        <f t="shared" si="16"/>
        <v>2.7368237763087064</v>
      </c>
      <c r="AB95" s="68">
        <v>1.9637878273455553</v>
      </c>
      <c r="AC95" s="69">
        <f t="shared" si="17"/>
        <v>94.604205357528286</v>
      </c>
    </row>
    <row r="96" spans="18:29" x14ac:dyDescent="0.3">
      <c r="R96" s="12">
        <v>92</v>
      </c>
      <c r="S96" s="13">
        <v>60.7</v>
      </c>
      <c r="T96" s="78">
        <f t="shared" si="9"/>
        <v>1.0726575416600652E-3</v>
      </c>
      <c r="U96" s="15">
        <f t="shared" si="10"/>
        <v>2.3380248612420385</v>
      </c>
      <c r="V96" s="60">
        <f t="shared" si="11"/>
        <v>8.1326184187804138</v>
      </c>
      <c r="W96" s="16">
        <f t="shared" si="13"/>
        <v>91.86738158121959</v>
      </c>
      <c r="X96" s="15">
        <f t="shared" si="14"/>
        <v>2.407677026349095</v>
      </c>
      <c r="Y96" s="60">
        <f t="shared" si="12"/>
        <v>5.3957946424717074</v>
      </c>
      <c r="Z96" s="16">
        <f t="shared" si="15"/>
        <v>94.604205357528286</v>
      </c>
      <c r="AA96" s="64">
        <f t="shared" si="16"/>
        <v>2.7368237763087064</v>
      </c>
      <c r="AB96" s="68">
        <v>1.968482948553935</v>
      </c>
      <c r="AC96" s="69">
        <f t="shared" si="17"/>
        <v>94.760317907623232</v>
      </c>
    </row>
    <row r="97" spans="18:29" x14ac:dyDescent="0.3">
      <c r="R97" s="12">
        <v>93</v>
      </c>
      <c r="S97" s="13">
        <v>60.6</v>
      </c>
      <c r="T97" s="78">
        <f t="shared" si="9"/>
        <v>1.0708903957924209E-3</v>
      </c>
      <c r="U97" s="15">
        <f t="shared" si="10"/>
        <v>2.3418829880757714</v>
      </c>
      <c r="V97" s="60">
        <f t="shared" si="11"/>
        <v>7.9810220795374693</v>
      </c>
      <c r="W97" s="16">
        <f t="shared" si="13"/>
        <v>92.018977920462532</v>
      </c>
      <c r="X97" s="15">
        <f t="shared" si="14"/>
        <v>2.4116500907490113</v>
      </c>
      <c r="Y97" s="60">
        <f t="shared" si="12"/>
        <v>5.2396820923767624</v>
      </c>
      <c r="Z97" s="16">
        <f t="shared" si="15"/>
        <v>94.760317907623232</v>
      </c>
      <c r="AA97" s="64">
        <f t="shared" si="16"/>
        <v>2.7413399871607069</v>
      </c>
      <c r="AB97" s="68">
        <v>1.9731278535996986</v>
      </c>
      <c r="AC97" s="69">
        <f t="shared" si="17"/>
        <v>94.760317907623232</v>
      </c>
    </row>
    <row r="98" spans="18:29" x14ac:dyDescent="0.3">
      <c r="R98" s="12">
        <v>94</v>
      </c>
      <c r="S98" s="13">
        <v>60.6</v>
      </c>
      <c r="T98" s="78">
        <f t="shared" si="9"/>
        <v>1.0708903957924209E-3</v>
      </c>
      <c r="U98" s="15">
        <f t="shared" si="10"/>
        <v>2.3418829880757714</v>
      </c>
      <c r="V98" s="60">
        <f t="shared" si="11"/>
        <v>7.9810220795374693</v>
      </c>
      <c r="W98" s="16">
        <f t="shared" si="13"/>
        <v>92.018977920462532</v>
      </c>
      <c r="X98" s="15">
        <f t="shared" si="14"/>
        <v>2.4116500907490113</v>
      </c>
      <c r="Y98" s="60">
        <f t="shared" si="12"/>
        <v>5.2396820923767624</v>
      </c>
      <c r="Z98" s="16">
        <f t="shared" si="15"/>
        <v>94.760317907623232</v>
      </c>
      <c r="AA98" s="64">
        <f t="shared" si="16"/>
        <v>2.7413399871607069</v>
      </c>
      <c r="AB98" s="68">
        <v>1.9777236052888478</v>
      </c>
      <c r="AC98" s="69">
        <f t="shared" si="17"/>
        <v>94.760317907623232</v>
      </c>
    </row>
    <row r="99" spans="18:29" x14ac:dyDescent="0.3">
      <c r="R99" s="12">
        <v>95</v>
      </c>
      <c r="S99" s="13">
        <v>60.6</v>
      </c>
      <c r="T99" s="78">
        <f t="shared" si="9"/>
        <v>1.0708903957924209E-3</v>
      </c>
      <c r="U99" s="15">
        <f t="shared" si="10"/>
        <v>2.3418829880757714</v>
      </c>
      <c r="V99" s="60">
        <f t="shared" si="11"/>
        <v>7.9810220795374693</v>
      </c>
      <c r="W99" s="16">
        <f t="shared" si="13"/>
        <v>92.018977920462532</v>
      </c>
      <c r="X99" s="15">
        <f t="shared" si="14"/>
        <v>2.4116500907490113</v>
      </c>
      <c r="Y99" s="60">
        <f t="shared" si="12"/>
        <v>5.2396820923767624</v>
      </c>
      <c r="Z99" s="16">
        <f t="shared" si="15"/>
        <v>94.760317907623232</v>
      </c>
      <c r="AA99" s="64">
        <f t="shared" si="16"/>
        <v>2.7413399871607069</v>
      </c>
      <c r="AB99" s="68">
        <v>1.9822712330395684</v>
      </c>
      <c r="AC99" s="69">
        <f t="shared" si="17"/>
        <v>94.760317907623232</v>
      </c>
    </row>
    <row r="100" spans="18:29" x14ac:dyDescent="0.3">
      <c r="R100" s="12">
        <v>96</v>
      </c>
      <c r="S100" s="13">
        <v>60.6</v>
      </c>
      <c r="T100" s="78">
        <f t="shared" si="9"/>
        <v>1.0708903957924209E-3</v>
      </c>
      <c r="U100" s="15">
        <f t="shared" si="10"/>
        <v>2.3418829880757714</v>
      </c>
      <c r="V100" s="60">
        <f t="shared" si="11"/>
        <v>7.9810220795374693</v>
      </c>
      <c r="W100" s="16">
        <f t="shared" si="13"/>
        <v>92.018977920462532</v>
      </c>
      <c r="X100" s="15">
        <f t="shared" si="14"/>
        <v>2.4116500907490113</v>
      </c>
      <c r="Y100" s="60">
        <f t="shared" si="12"/>
        <v>5.2396820923767624</v>
      </c>
      <c r="Z100" s="16">
        <f t="shared" si="15"/>
        <v>94.760317907623232</v>
      </c>
      <c r="AA100" s="64">
        <f t="shared" si="16"/>
        <v>2.7413399871607069</v>
      </c>
      <c r="AB100" s="68">
        <v>1.9867717342662448</v>
      </c>
      <c r="AC100" s="69">
        <f t="shared" si="17"/>
        <v>94.760317907623232</v>
      </c>
    </row>
    <row r="101" spans="18:29" x14ac:dyDescent="0.3">
      <c r="R101" s="12">
        <v>97</v>
      </c>
      <c r="S101" s="13">
        <v>60.6</v>
      </c>
      <c r="T101" s="78">
        <f t="shared" si="9"/>
        <v>1.0708903957924209E-3</v>
      </c>
      <c r="U101" s="15">
        <f t="shared" si="10"/>
        <v>2.3418829880757714</v>
      </c>
      <c r="V101" s="60">
        <f t="shared" si="11"/>
        <v>7.9810220795374693</v>
      </c>
      <c r="W101" s="16">
        <f t="shared" si="13"/>
        <v>92.018977920462532</v>
      </c>
      <c r="X101" s="15">
        <f t="shared" si="14"/>
        <v>2.4116500907490113</v>
      </c>
      <c r="Y101" s="60">
        <f t="shared" si="12"/>
        <v>5.2396820923767624</v>
      </c>
      <c r="Z101" s="16">
        <f t="shared" si="15"/>
        <v>94.760317907623232</v>
      </c>
      <c r="AA101" s="64">
        <f t="shared" si="16"/>
        <v>2.7413399871607069</v>
      </c>
      <c r="AB101" s="68">
        <v>1.9912260756924949</v>
      </c>
      <c r="AC101" s="69">
        <f t="shared" si="17"/>
        <v>94.760317907623232</v>
      </c>
    </row>
    <row r="102" spans="18:29" x14ac:dyDescent="0.3">
      <c r="R102" s="12">
        <v>98</v>
      </c>
      <c r="S102" s="13">
        <v>60.6</v>
      </c>
      <c r="T102" s="78">
        <f t="shared" si="9"/>
        <v>1.0708903957924209E-3</v>
      </c>
      <c r="U102" s="15">
        <f t="shared" si="10"/>
        <v>2.3418829880757714</v>
      </c>
      <c r="V102" s="60">
        <f t="shared" si="11"/>
        <v>7.9810220795374693</v>
      </c>
      <c r="W102" s="16">
        <f t="shared" si="13"/>
        <v>92.018977920462532</v>
      </c>
      <c r="X102" s="15">
        <f t="shared" si="14"/>
        <v>2.4116500907490113</v>
      </c>
      <c r="Y102" s="60">
        <f t="shared" si="12"/>
        <v>5.2396820923767624</v>
      </c>
      <c r="Z102" s="16">
        <f t="shared" si="15"/>
        <v>94.760317907623232</v>
      </c>
      <c r="AA102" s="64">
        <f t="shared" si="16"/>
        <v>2.7413399871607069</v>
      </c>
      <c r="AB102" s="68">
        <v>1.9956351945975499</v>
      </c>
      <c r="AC102" s="69">
        <f t="shared" si="17"/>
        <v>94.916946532263935</v>
      </c>
    </row>
    <row r="103" spans="18:29" x14ac:dyDescent="0.3">
      <c r="R103" s="12">
        <v>99</v>
      </c>
      <c r="S103" s="13">
        <v>60.5</v>
      </c>
      <c r="T103" s="78">
        <f t="shared" si="9"/>
        <v>1.0691232499247766E-3</v>
      </c>
      <c r="U103" s="15">
        <f t="shared" si="10"/>
        <v>2.3457538690477975</v>
      </c>
      <c r="V103" s="60">
        <f t="shared" si="11"/>
        <v>7.8289245953714115</v>
      </c>
      <c r="W103" s="16">
        <f t="shared" si="13"/>
        <v>92.171075404628596</v>
      </c>
      <c r="X103" s="15">
        <f t="shared" si="14"/>
        <v>2.415636289246117</v>
      </c>
      <c r="Y103" s="60">
        <f t="shared" si="12"/>
        <v>5.0830534677360646</v>
      </c>
      <c r="Z103" s="16">
        <f t="shared" si="15"/>
        <v>94.916946532263935</v>
      </c>
      <c r="AA103" s="64">
        <f t="shared" si="16"/>
        <v>2.7458711276353469</v>
      </c>
      <c r="AB103" s="68">
        <v>2</v>
      </c>
      <c r="AC103" s="69">
        <f t="shared" si="17"/>
        <v>94.916946532263935</v>
      </c>
    </row>
    <row r="104" spans="18:29" x14ac:dyDescent="0.3">
      <c r="R104" s="12">
        <v>100</v>
      </c>
      <c r="S104" s="13">
        <v>60.5</v>
      </c>
      <c r="T104" s="78">
        <f t="shared" si="9"/>
        <v>1.0691232499247766E-3</v>
      </c>
      <c r="U104" s="15">
        <f t="shared" si="10"/>
        <v>2.3457538690477975</v>
      </c>
      <c r="V104" s="60">
        <f t="shared" si="11"/>
        <v>7.8289245953714115</v>
      </c>
      <c r="W104" s="16">
        <f t="shared" si="13"/>
        <v>92.171075404628596</v>
      </c>
      <c r="X104" s="15">
        <f t="shared" si="14"/>
        <v>2.415636289246117</v>
      </c>
      <c r="Y104" s="60">
        <f t="shared" si="12"/>
        <v>5.0830534677360646</v>
      </c>
      <c r="Z104" s="16">
        <f t="shared" si="15"/>
        <v>94.916946532263935</v>
      </c>
      <c r="AA104" s="64">
        <f t="shared" si="16"/>
        <v>2.7458711276353469</v>
      </c>
      <c r="AB104" s="68">
        <v>2.0043213737826426</v>
      </c>
      <c r="AC104" s="69">
        <f t="shared" si="17"/>
        <v>94.916946532263935</v>
      </c>
    </row>
    <row r="105" spans="18:29" x14ac:dyDescent="0.3">
      <c r="R105" s="12">
        <v>101</v>
      </c>
      <c r="S105" s="13">
        <v>60.5</v>
      </c>
      <c r="T105" s="78">
        <f t="shared" si="9"/>
        <v>1.0691232499247766E-3</v>
      </c>
      <c r="U105" s="15">
        <f t="shared" si="10"/>
        <v>2.3457538690477975</v>
      </c>
      <c r="V105" s="60">
        <f t="shared" si="11"/>
        <v>7.8289245953714115</v>
      </c>
      <c r="W105" s="16">
        <f t="shared" si="13"/>
        <v>92.171075404628596</v>
      </c>
      <c r="X105" s="15">
        <f t="shared" si="14"/>
        <v>2.415636289246117</v>
      </c>
      <c r="Y105" s="60">
        <f>(1-(X105/$D$12))*100</f>
        <v>5.0830534677360646</v>
      </c>
      <c r="Z105" s="16">
        <f t="shared" si="15"/>
        <v>94.916946532263935</v>
      </c>
      <c r="AA105" s="64">
        <f t="shared" si="16"/>
        <v>2.7458711276353469</v>
      </c>
      <c r="AB105" s="68">
        <v>2.0086001717619175</v>
      </c>
      <c r="AC105" s="69">
        <f>Z106</f>
        <v>94.916946532263935</v>
      </c>
    </row>
    <row r="106" spans="18:29" x14ac:dyDescent="0.3">
      <c r="R106" s="12">
        <v>102</v>
      </c>
      <c r="S106" s="29">
        <v>60.5</v>
      </c>
      <c r="T106" s="78">
        <f t="shared" si="9"/>
        <v>1.0691232499247766E-3</v>
      </c>
      <c r="U106" s="15">
        <f t="shared" si="10"/>
        <v>2.3457538690477975</v>
      </c>
      <c r="V106" s="60">
        <f t="shared" si="11"/>
        <v>7.8289245953714115</v>
      </c>
      <c r="W106" s="16">
        <f>100-V106</f>
        <v>92.171075404628596</v>
      </c>
      <c r="X106" s="15">
        <f t="shared" si="14"/>
        <v>2.415636289246117</v>
      </c>
      <c r="Y106" s="60">
        <f t="shared" ref="Y106:Y149" si="18">(1-(X106/$D$12))*100</f>
        <v>5.0830534677360646</v>
      </c>
      <c r="Z106" s="16">
        <f>100-Y106</f>
        <v>94.916946532263935</v>
      </c>
      <c r="AA106" s="64">
        <f t="shared" si="16"/>
        <v>2.7458711276353469</v>
      </c>
      <c r="AB106" s="68">
        <v>2.012837224705172</v>
      </c>
      <c r="AC106" s="69">
        <f t="shared" ref="AC106:AC136" si="19">Z107</f>
        <v>94.916946532263935</v>
      </c>
    </row>
    <row r="107" spans="18:29" x14ac:dyDescent="0.3">
      <c r="R107" s="12">
        <v>103</v>
      </c>
      <c r="S107" s="29">
        <v>60.5</v>
      </c>
      <c r="T107" s="78">
        <f t="shared" si="9"/>
        <v>1.0691232499247766E-3</v>
      </c>
      <c r="U107" s="15">
        <f t="shared" si="10"/>
        <v>2.3457538690477975</v>
      </c>
      <c r="V107" s="60">
        <f t="shared" si="11"/>
        <v>7.8289245953714115</v>
      </c>
      <c r="W107" s="16">
        <f t="shared" ref="W107:W137" si="20">100-V107</f>
        <v>92.171075404628596</v>
      </c>
      <c r="X107" s="15">
        <f t="shared" si="14"/>
        <v>2.415636289246117</v>
      </c>
      <c r="Y107" s="60">
        <f t="shared" si="18"/>
        <v>5.0830534677360646</v>
      </c>
      <c r="Z107" s="16">
        <f t="shared" ref="Z107:Z137" si="21">100-Y107</f>
        <v>94.916946532263935</v>
      </c>
      <c r="AA107" s="64">
        <f t="shared" si="16"/>
        <v>2.7458711276353469</v>
      </c>
      <c r="AB107" s="68">
        <v>2.0170333392987803</v>
      </c>
      <c r="AC107" s="69">
        <f t="shared" si="19"/>
        <v>94.916946532263935</v>
      </c>
    </row>
    <row r="108" spans="18:29" x14ac:dyDescent="0.3">
      <c r="R108" s="12">
        <v>104</v>
      </c>
      <c r="S108" s="29">
        <v>60.5</v>
      </c>
      <c r="T108" s="78">
        <f t="shared" si="9"/>
        <v>1.0691232499247766E-3</v>
      </c>
      <c r="U108" s="15">
        <f t="shared" si="10"/>
        <v>2.3457538690477975</v>
      </c>
      <c r="V108" s="60">
        <f t="shared" si="11"/>
        <v>7.8289245953714115</v>
      </c>
      <c r="W108" s="16">
        <f t="shared" si="20"/>
        <v>92.171075404628596</v>
      </c>
      <c r="X108" s="15">
        <f t="shared" si="14"/>
        <v>2.415636289246117</v>
      </c>
      <c r="Y108" s="60">
        <f t="shared" si="18"/>
        <v>5.0830534677360646</v>
      </c>
      <c r="Z108" s="16">
        <f t="shared" si="21"/>
        <v>94.916946532263935</v>
      </c>
      <c r="AA108" s="64">
        <f t="shared" si="16"/>
        <v>2.7458711276353469</v>
      </c>
      <c r="AB108" s="68">
        <v>2.0211892990699383</v>
      </c>
      <c r="AC108" s="69">
        <f t="shared" si="19"/>
        <v>94.916946532263935</v>
      </c>
    </row>
    <row r="109" spans="18:29" x14ac:dyDescent="0.3">
      <c r="R109" s="12">
        <v>105</v>
      </c>
      <c r="S109" s="29">
        <v>60.5</v>
      </c>
      <c r="T109" s="78">
        <f t="shared" si="9"/>
        <v>1.0691232499247766E-3</v>
      </c>
      <c r="U109" s="15">
        <f t="shared" si="10"/>
        <v>2.3457538690477975</v>
      </c>
      <c r="V109" s="60">
        <f t="shared" si="11"/>
        <v>7.8289245953714115</v>
      </c>
      <c r="W109" s="16">
        <f t="shared" si="20"/>
        <v>92.171075404628596</v>
      </c>
      <c r="X109" s="15">
        <f t="shared" si="14"/>
        <v>2.415636289246117</v>
      </c>
      <c r="Y109" s="60">
        <f t="shared" si="18"/>
        <v>5.0830534677360646</v>
      </c>
      <c r="Z109" s="16">
        <f t="shared" si="21"/>
        <v>94.916946532263935</v>
      </c>
      <c r="AA109" s="64">
        <f t="shared" si="16"/>
        <v>2.7458711276353469</v>
      </c>
      <c r="AB109" s="68">
        <v>2.0253058652647704</v>
      </c>
      <c r="AC109" s="69">
        <f t="shared" si="19"/>
        <v>95.074093794734566</v>
      </c>
    </row>
    <row r="110" spans="18:29" x14ac:dyDescent="0.3">
      <c r="R110" s="12">
        <v>106</v>
      </c>
      <c r="S110" s="29">
        <v>60.4</v>
      </c>
      <c r="T110" s="78">
        <f t="shared" si="9"/>
        <v>1.0673561040571323E-3</v>
      </c>
      <c r="U110" s="15">
        <f t="shared" si="10"/>
        <v>2.3496375675064858</v>
      </c>
      <c r="V110" s="60">
        <f t="shared" si="11"/>
        <v>7.6763234771518363</v>
      </c>
      <c r="W110" s="16">
        <f t="shared" si="20"/>
        <v>92.32367652284816</v>
      </c>
      <c r="X110" s="15">
        <f t="shared" si="14"/>
        <v>2.4196356870759947</v>
      </c>
      <c r="Y110" s="60">
        <f t="shared" si="18"/>
        <v>4.925906205265429</v>
      </c>
      <c r="Z110" s="16">
        <f t="shared" si="21"/>
        <v>95.074093794734566</v>
      </c>
      <c r="AA110" s="64">
        <f t="shared" si="16"/>
        <v>2.7504172718864073</v>
      </c>
      <c r="AB110" s="68">
        <v>2.0293837776852097</v>
      </c>
      <c r="AC110" s="69">
        <f t="shared" si="19"/>
        <v>95.074093794734566</v>
      </c>
    </row>
    <row r="111" spans="18:29" x14ac:dyDescent="0.3">
      <c r="R111" s="12">
        <v>107</v>
      </c>
      <c r="S111" s="29">
        <v>60.4</v>
      </c>
      <c r="T111" s="78">
        <f t="shared" si="9"/>
        <v>1.0673561040571323E-3</v>
      </c>
      <c r="U111" s="15">
        <f t="shared" si="10"/>
        <v>2.3496375675064858</v>
      </c>
      <c r="V111" s="60">
        <f t="shared" si="11"/>
        <v>7.6763234771518363</v>
      </c>
      <c r="W111" s="16">
        <f t="shared" si="20"/>
        <v>92.32367652284816</v>
      </c>
      <c r="X111" s="15">
        <f t="shared" si="14"/>
        <v>2.4196356870759947</v>
      </c>
      <c r="Y111" s="60">
        <f t="shared" si="18"/>
        <v>4.925906205265429</v>
      </c>
      <c r="Z111" s="16">
        <f t="shared" si="21"/>
        <v>95.074093794734566</v>
      </c>
      <c r="AA111" s="64">
        <f t="shared" si="16"/>
        <v>2.7504172718864073</v>
      </c>
      <c r="AB111" s="68">
        <v>2.0334237554869499</v>
      </c>
      <c r="AC111" s="69">
        <f t="shared" si="19"/>
        <v>95.074093794734566</v>
      </c>
    </row>
    <row r="112" spans="18:29" x14ac:dyDescent="0.3">
      <c r="R112" s="12">
        <v>108</v>
      </c>
      <c r="S112" s="29">
        <v>60.4</v>
      </c>
      <c r="T112" s="78">
        <f t="shared" si="9"/>
        <v>1.0673561040571323E-3</v>
      </c>
      <c r="U112" s="15">
        <f t="shared" si="10"/>
        <v>2.3496375675064858</v>
      </c>
      <c r="V112" s="60">
        <f t="shared" si="11"/>
        <v>7.6763234771518363</v>
      </c>
      <c r="W112" s="16">
        <f t="shared" si="20"/>
        <v>92.32367652284816</v>
      </c>
      <c r="X112" s="15">
        <f t="shared" si="14"/>
        <v>2.4196356870759947</v>
      </c>
      <c r="Y112" s="60">
        <f t="shared" si="18"/>
        <v>4.925906205265429</v>
      </c>
      <c r="Z112" s="16">
        <f t="shared" si="21"/>
        <v>95.074093794734566</v>
      </c>
      <c r="AA112" s="64">
        <f t="shared" si="16"/>
        <v>2.7504172718864073</v>
      </c>
      <c r="AB112" s="68">
        <v>2.0374264979406238</v>
      </c>
      <c r="AC112" s="69">
        <f t="shared" si="19"/>
        <v>95.074093794734566</v>
      </c>
    </row>
    <row r="113" spans="18:29" x14ac:dyDescent="0.3">
      <c r="R113" s="12">
        <v>109</v>
      </c>
      <c r="S113" s="29">
        <v>60.4</v>
      </c>
      <c r="T113" s="78">
        <f t="shared" si="9"/>
        <v>1.0673561040571323E-3</v>
      </c>
      <c r="U113" s="15">
        <f t="shared" si="10"/>
        <v>2.3496375675064858</v>
      </c>
      <c r="V113" s="60">
        <f t="shared" si="11"/>
        <v>7.6763234771518363</v>
      </c>
      <c r="W113" s="16">
        <f t="shared" si="20"/>
        <v>92.32367652284816</v>
      </c>
      <c r="X113" s="15">
        <f t="shared" si="14"/>
        <v>2.4196356870759947</v>
      </c>
      <c r="Y113" s="60">
        <f t="shared" si="18"/>
        <v>4.925906205265429</v>
      </c>
      <c r="Z113" s="16">
        <f t="shared" si="21"/>
        <v>95.074093794734566</v>
      </c>
      <c r="AA113" s="64">
        <f t="shared" si="16"/>
        <v>2.7504172718864073</v>
      </c>
      <c r="AB113" s="68">
        <v>2.0413926851582249</v>
      </c>
      <c r="AC113" s="69">
        <f t="shared" si="19"/>
        <v>95.074093794734566</v>
      </c>
    </row>
    <row r="114" spans="18:29" x14ac:dyDescent="0.3">
      <c r="R114" s="12">
        <v>110</v>
      </c>
      <c r="S114" s="29">
        <v>60.4</v>
      </c>
      <c r="T114" s="78">
        <f t="shared" si="9"/>
        <v>1.0673561040571323E-3</v>
      </c>
      <c r="U114" s="15">
        <f t="shared" si="10"/>
        <v>2.3496375675064858</v>
      </c>
      <c r="V114" s="60">
        <f t="shared" si="11"/>
        <v>7.6763234771518363</v>
      </c>
      <c r="W114" s="16">
        <f t="shared" si="20"/>
        <v>92.32367652284816</v>
      </c>
      <c r="X114" s="15">
        <f t="shared" si="14"/>
        <v>2.4196356870759947</v>
      </c>
      <c r="Y114" s="60">
        <f t="shared" si="18"/>
        <v>4.925906205265429</v>
      </c>
      <c r="Z114" s="16">
        <f t="shared" si="21"/>
        <v>95.074093794734566</v>
      </c>
      <c r="AA114" s="64">
        <f t="shared" si="16"/>
        <v>2.7504172718864073</v>
      </c>
      <c r="AB114" s="68">
        <v>2.0453229787866576</v>
      </c>
      <c r="AC114" s="69">
        <f t="shared" si="19"/>
        <v>95.074093794734566</v>
      </c>
    </row>
    <row r="115" spans="18:29" x14ac:dyDescent="0.3">
      <c r="R115" s="12">
        <v>111</v>
      </c>
      <c r="S115" s="29">
        <v>60.4</v>
      </c>
      <c r="T115" s="78">
        <f t="shared" si="9"/>
        <v>1.0673561040571323E-3</v>
      </c>
      <c r="U115" s="15">
        <f t="shared" si="10"/>
        <v>2.3496375675064858</v>
      </c>
      <c r="V115" s="60">
        <f t="shared" si="11"/>
        <v>7.6763234771518363</v>
      </c>
      <c r="W115" s="16">
        <f t="shared" si="20"/>
        <v>92.32367652284816</v>
      </c>
      <c r="X115" s="15">
        <f t="shared" si="14"/>
        <v>2.4196356870759947</v>
      </c>
      <c r="Y115" s="60">
        <f t="shared" si="18"/>
        <v>4.925906205265429</v>
      </c>
      <c r="Z115" s="16">
        <f t="shared" si="21"/>
        <v>95.074093794734566</v>
      </c>
      <c r="AA115" s="64">
        <f t="shared" si="16"/>
        <v>2.7504172718864073</v>
      </c>
      <c r="AB115" s="68">
        <v>2.0492180226701815</v>
      </c>
      <c r="AC115" s="69">
        <f t="shared" si="19"/>
        <v>95.074093794734566</v>
      </c>
    </row>
    <row r="116" spans="18:29" x14ac:dyDescent="0.3">
      <c r="R116" s="12">
        <v>112</v>
      </c>
      <c r="S116" s="29">
        <v>60.4</v>
      </c>
      <c r="T116" s="78">
        <f t="shared" si="9"/>
        <v>1.0673561040571323E-3</v>
      </c>
      <c r="U116" s="15">
        <f t="shared" si="10"/>
        <v>2.3496375675064858</v>
      </c>
      <c r="V116" s="60">
        <f t="shared" si="11"/>
        <v>7.6763234771518363</v>
      </c>
      <c r="W116" s="16">
        <f t="shared" si="20"/>
        <v>92.32367652284816</v>
      </c>
      <c r="X116" s="15">
        <f t="shared" si="14"/>
        <v>2.4196356870759947</v>
      </c>
      <c r="Y116" s="60">
        <f t="shared" si="18"/>
        <v>4.925906205265429</v>
      </c>
      <c r="Z116" s="16">
        <f t="shared" si="21"/>
        <v>95.074093794734566</v>
      </c>
      <c r="AA116" s="64">
        <f t="shared" si="16"/>
        <v>2.7504172718864073</v>
      </c>
      <c r="AB116" s="68">
        <v>2.0530784434834195</v>
      </c>
      <c r="AC116" s="69">
        <f t="shared" si="19"/>
        <v>95.231762275322879</v>
      </c>
    </row>
    <row r="117" spans="18:29" x14ac:dyDescent="0.3">
      <c r="R117" s="12">
        <v>113</v>
      </c>
      <c r="S117" s="29">
        <v>60.3</v>
      </c>
      <c r="T117" s="78">
        <f t="shared" si="9"/>
        <v>1.0655889581894879E-3</v>
      </c>
      <c r="U117" s="15">
        <f t="shared" si="10"/>
        <v>2.3535341472204272</v>
      </c>
      <c r="V117" s="60">
        <f t="shared" si="11"/>
        <v>7.5232162192366498</v>
      </c>
      <c r="W117" s="16">
        <f t="shared" si="20"/>
        <v>92.476783780763355</v>
      </c>
      <c r="X117" s="15">
        <f t="shared" si="14"/>
        <v>2.423648349906967</v>
      </c>
      <c r="Y117" s="60">
        <f t="shared" si="18"/>
        <v>4.7682377246771264</v>
      </c>
      <c r="Z117" s="16">
        <f t="shared" si="21"/>
        <v>95.231762275322879</v>
      </c>
      <c r="AA117" s="64">
        <f t="shared" si="16"/>
        <v>2.7549784945595235</v>
      </c>
      <c r="AB117" s="68">
        <v>2.0569048513364727</v>
      </c>
      <c r="AC117" s="69">
        <f t="shared" si="19"/>
        <v>95.231762275322879</v>
      </c>
    </row>
    <row r="118" spans="18:29" x14ac:dyDescent="0.3">
      <c r="R118" s="12">
        <v>114</v>
      </c>
      <c r="S118" s="29">
        <v>60.3</v>
      </c>
      <c r="T118" s="78">
        <f t="shared" si="9"/>
        <v>1.0655889581894879E-3</v>
      </c>
      <c r="U118" s="15">
        <f t="shared" si="10"/>
        <v>2.3535341472204272</v>
      </c>
      <c r="V118" s="60">
        <f t="shared" si="11"/>
        <v>7.5232162192366498</v>
      </c>
      <c r="W118" s="16">
        <f t="shared" si="20"/>
        <v>92.476783780763355</v>
      </c>
      <c r="X118" s="15">
        <f t="shared" si="14"/>
        <v>2.423648349906967</v>
      </c>
      <c r="Y118" s="60">
        <f t="shared" si="18"/>
        <v>4.7682377246771264</v>
      </c>
      <c r="Z118" s="16">
        <f t="shared" si="21"/>
        <v>95.231762275322879</v>
      </c>
      <c r="AA118" s="64">
        <f t="shared" si="16"/>
        <v>2.7549784945595235</v>
      </c>
      <c r="AB118" s="68">
        <v>2.0606978403536118</v>
      </c>
      <c r="AC118" s="69">
        <f t="shared" si="19"/>
        <v>95.231762275322879</v>
      </c>
    </row>
    <row r="119" spans="18:29" x14ac:dyDescent="0.3">
      <c r="R119" s="12">
        <v>115</v>
      </c>
      <c r="S119" s="29">
        <v>60.3</v>
      </c>
      <c r="T119" s="78">
        <f t="shared" si="9"/>
        <v>1.0655889581894879E-3</v>
      </c>
      <c r="U119" s="15">
        <f t="shared" si="10"/>
        <v>2.3535341472204272</v>
      </c>
      <c r="V119" s="60">
        <f t="shared" si="11"/>
        <v>7.5232162192366498</v>
      </c>
      <c r="W119" s="16">
        <f t="shared" si="20"/>
        <v>92.476783780763355</v>
      </c>
      <c r="X119" s="15">
        <f t="shared" si="14"/>
        <v>2.423648349906967</v>
      </c>
      <c r="Y119" s="60">
        <f t="shared" si="18"/>
        <v>4.7682377246771264</v>
      </c>
      <c r="Z119" s="16">
        <f t="shared" si="21"/>
        <v>95.231762275322879</v>
      </c>
      <c r="AA119" s="64">
        <f t="shared" si="16"/>
        <v>2.7549784945595235</v>
      </c>
      <c r="AB119" s="68">
        <v>2.0644579892269186</v>
      </c>
      <c r="AC119" s="69">
        <f t="shared" si="19"/>
        <v>95.231762275322879</v>
      </c>
    </row>
    <row r="120" spans="18:29" x14ac:dyDescent="0.3">
      <c r="R120" s="12">
        <v>116</v>
      </c>
      <c r="S120" s="29">
        <v>60.3</v>
      </c>
      <c r="T120" s="78">
        <f t="shared" si="9"/>
        <v>1.0655889581894879E-3</v>
      </c>
      <c r="U120" s="15">
        <f t="shared" si="10"/>
        <v>2.3535341472204272</v>
      </c>
      <c r="V120" s="60">
        <f t="shared" si="11"/>
        <v>7.5232162192366498</v>
      </c>
      <c r="W120" s="16">
        <f t="shared" si="20"/>
        <v>92.476783780763355</v>
      </c>
      <c r="X120" s="15">
        <f t="shared" si="14"/>
        <v>2.423648349906967</v>
      </c>
      <c r="Y120" s="60">
        <f t="shared" si="18"/>
        <v>4.7682377246771264</v>
      </c>
      <c r="Z120" s="16">
        <f t="shared" si="21"/>
        <v>95.231762275322879</v>
      </c>
      <c r="AA120" s="64">
        <f t="shared" si="16"/>
        <v>2.7549784945595235</v>
      </c>
      <c r="AB120" s="68">
        <v>2.0681858617461617</v>
      </c>
      <c r="AC120" s="69">
        <f t="shared" si="19"/>
        <v>95.231762275322879</v>
      </c>
    </row>
    <row r="121" spans="18:29" x14ac:dyDescent="0.3">
      <c r="R121" s="12">
        <v>117</v>
      </c>
      <c r="S121" s="29">
        <v>60.3</v>
      </c>
      <c r="T121" s="78">
        <f t="shared" si="9"/>
        <v>1.0655889581894879E-3</v>
      </c>
      <c r="U121" s="15">
        <f t="shared" si="10"/>
        <v>2.3535341472204272</v>
      </c>
      <c r="V121" s="60">
        <f t="shared" si="11"/>
        <v>7.5232162192366498</v>
      </c>
      <c r="W121" s="16">
        <f t="shared" si="20"/>
        <v>92.476783780763355</v>
      </c>
      <c r="X121" s="15">
        <f t="shared" si="14"/>
        <v>2.423648349906967</v>
      </c>
      <c r="Y121" s="60">
        <f t="shared" si="18"/>
        <v>4.7682377246771264</v>
      </c>
      <c r="Z121" s="16">
        <f t="shared" si="21"/>
        <v>95.231762275322879</v>
      </c>
      <c r="AA121" s="64">
        <f t="shared" si="16"/>
        <v>2.7549784945595235</v>
      </c>
      <c r="AB121" s="68">
        <v>2.0718820073061255</v>
      </c>
      <c r="AC121" s="69">
        <f t="shared" si="19"/>
        <v>95.231762275322879</v>
      </c>
    </row>
    <row r="122" spans="18:29" x14ac:dyDescent="0.3">
      <c r="R122" s="12">
        <v>118</v>
      </c>
      <c r="S122" s="29">
        <v>60.3</v>
      </c>
      <c r="T122" s="78">
        <f t="shared" si="9"/>
        <v>1.0655889581894879E-3</v>
      </c>
      <c r="U122" s="15">
        <f t="shared" si="10"/>
        <v>2.3535341472204272</v>
      </c>
      <c r="V122" s="60">
        <f t="shared" si="11"/>
        <v>7.5232162192366498</v>
      </c>
      <c r="W122" s="16">
        <f t="shared" si="20"/>
        <v>92.476783780763355</v>
      </c>
      <c r="X122" s="15">
        <f t="shared" si="14"/>
        <v>2.423648349906967</v>
      </c>
      <c r="Y122" s="60">
        <f t="shared" si="18"/>
        <v>4.7682377246771264</v>
      </c>
      <c r="Z122" s="16">
        <f t="shared" si="21"/>
        <v>95.231762275322879</v>
      </c>
      <c r="AA122" s="64">
        <f t="shared" si="16"/>
        <v>2.7549784945595235</v>
      </c>
      <c r="AB122" s="68">
        <v>2.0755469613925306</v>
      </c>
      <c r="AC122" s="69">
        <f t="shared" si="19"/>
        <v>95.231762275322879</v>
      </c>
    </row>
    <row r="123" spans="18:29" x14ac:dyDescent="0.3">
      <c r="R123" s="12">
        <v>119</v>
      </c>
      <c r="S123" s="29">
        <v>60.3</v>
      </c>
      <c r="T123" s="78">
        <f t="shared" si="9"/>
        <v>1.0655889581894879E-3</v>
      </c>
      <c r="U123" s="15">
        <f t="shared" si="10"/>
        <v>2.3535341472204272</v>
      </c>
      <c r="V123" s="60">
        <f t="shared" si="11"/>
        <v>7.5232162192366498</v>
      </c>
      <c r="W123" s="16">
        <f t="shared" si="20"/>
        <v>92.476783780763355</v>
      </c>
      <c r="X123" s="15">
        <f t="shared" si="14"/>
        <v>2.423648349906967</v>
      </c>
      <c r="Y123" s="60">
        <f t="shared" si="18"/>
        <v>4.7682377246771264</v>
      </c>
      <c r="Z123" s="16">
        <f t="shared" si="21"/>
        <v>95.231762275322879</v>
      </c>
      <c r="AA123" s="64">
        <f t="shared" si="16"/>
        <v>2.7549784945595235</v>
      </c>
      <c r="AB123" s="68">
        <v>2.0791812460476247</v>
      </c>
      <c r="AC123" s="69">
        <f t="shared" si="19"/>
        <v>95.231762275322879</v>
      </c>
    </row>
    <row r="124" spans="18:29" x14ac:dyDescent="0.3">
      <c r="R124" s="12">
        <v>120</v>
      </c>
      <c r="S124" s="29">
        <v>60.3</v>
      </c>
      <c r="T124" s="78">
        <f t="shared" si="9"/>
        <v>1.0655889581894879E-3</v>
      </c>
      <c r="U124" s="15">
        <f t="shared" si="10"/>
        <v>2.3535341472204272</v>
      </c>
      <c r="V124" s="60">
        <f t="shared" si="11"/>
        <v>7.5232162192366498</v>
      </c>
      <c r="W124" s="16">
        <f t="shared" si="20"/>
        <v>92.476783780763355</v>
      </c>
      <c r="X124" s="15">
        <f t="shared" si="14"/>
        <v>2.423648349906967</v>
      </c>
      <c r="Y124" s="60">
        <f t="shared" si="18"/>
        <v>4.7682377246771264</v>
      </c>
      <c r="Z124" s="16">
        <f t="shared" si="21"/>
        <v>95.231762275322879</v>
      </c>
      <c r="AA124" s="64">
        <f t="shared" si="16"/>
        <v>2.7549784945595235</v>
      </c>
      <c r="AB124" s="68">
        <v>2.0827853703164503</v>
      </c>
      <c r="AC124" s="69">
        <f t="shared" si="19"/>
        <v>95.38995457146126</v>
      </c>
    </row>
    <row r="125" spans="18:29" x14ac:dyDescent="0.3">
      <c r="R125" s="12">
        <v>121</v>
      </c>
      <c r="S125" s="29">
        <v>60.2</v>
      </c>
      <c r="T125" s="78">
        <f t="shared" si="9"/>
        <v>1.0638218123218439E-3</v>
      </c>
      <c r="U125" s="15">
        <f t="shared" si="10"/>
        <v>2.3574436723819225</v>
      </c>
      <c r="V125" s="60">
        <f t="shared" si="11"/>
        <v>7.3696002993350662</v>
      </c>
      <c r="W125" s="16">
        <f t="shared" si="20"/>
        <v>92.630399700664938</v>
      </c>
      <c r="X125" s="15">
        <f t="shared" si="14"/>
        <v>2.4276743438436887</v>
      </c>
      <c r="Y125" s="60">
        <f t="shared" si="18"/>
        <v>4.6100454285387453</v>
      </c>
      <c r="Z125" s="16">
        <f t="shared" si="21"/>
        <v>95.38995457146126</v>
      </c>
      <c r="AA125" s="64">
        <f t="shared" si="16"/>
        <v>2.7595548707963209</v>
      </c>
      <c r="AB125" s="68">
        <v>2.0863598306747484</v>
      </c>
      <c r="AC125" s="69">
        <f t="shared" si="19"/>
        <v>95.38995457146126</v>
      </c>
    </row>
    <row r="126" spans="18:29" x14ac:dyDescent="0.3">
      <c r="R126" s="12">
        <v>122</v>
      </c>
      <c r="S126" s="29">
        <v>60.2</v>
      </c>
      <c r="T126" s="78">
        <f t="shared" si="9"/>
        <v>1.0638218123218439E-3</v>
      </c>
      <c r="U126" s="15">
        <f t="shared" si="10"/>
        <v>2.3574436723819225</v>
      </c>
      <c r="V126" s="60">
        <f t="shared" si="11"/>
        <v>7.3696002993350662</v>
      </c>
      <c r="W126" s="16">
        <f t="shared" si="20"/>
        <v>92.630399700664938</v>
      </c>
      <c r="X126" s="15">
        <f t="shared" si="14"/>
        <v>2.4276743438436887</v>
      </c>
      <c r="Y126" s="60">
        <f t="shared" si="18"/>
        <v>4.6100454285387453</v>
      </c>
      <c r="Z126" s="16">
        <f t="shared" si="21"/>
        <v>95.38995457146126</v>
      </c>
      <c r="AA126" s="64">
        <f t="shared" si="16"/>
        <v>2.7595548707963209</v>
      </c>
      <c r="AB126" s="68">
        <v>2.0899051114393981</v>
      </c>
      <c r="AC126" s="69">
        <f t="shared" si="19"/>
        <v>95.38995457146126</v>
      </c>
    </row>
    <row r="127" spans="18:29" x14ac:dyDescent="0.3">
      <c r="R127" s="12">
        <v>123</v>
      </c>
      <c r="S127" s="29">
        <v>60.2</v>
      </c>
      <c r="T127" s="78">
        <f t="shared" si="9"/>
        <v>1.0638218123218439E-3</v>
      </c>
      <c r="U127" s="15">
        <f t="shared" si="10"/>
        <v>2.3574436723819225</v>
      </c>
      <c r="V127" s="60">
        <f t="shared" si="11"/>
        <v>7.3696002993350662</v>
      </c>
      <c r="W127" s="16">
        <f t="shared" si="20"/>
        <v>92.630399700664938</v>
      </c>
      <c r="X127" s="15">
        <f t="shared" si="14"/>
        <v>2.4276743438436887</v>
      </c>
      <c r="Y127" s="60">
        <f t="shared" si="18"/>
        <v>4.6100454285387453</v>
      </c>
      <c r="Z127" s="16">
        <f t="shared" si="21"/>
        <v>95.38995457146126</v>
      </c>
      <c r="AA127" s="64">
        <f t="shared" si="16"/>
        <v>2.7595548707963209</v>
      </c>
      <c r="AB127" s="68">
        <v>2.0934216851622351</v>
      </c>
      <c r="AC127" s="69">
        <f t="shared" si="19"/>
        <v>95.38995457146126</v>
      </c>
    </row>
    <row r="128" spans="18:29" x14ac:dyDescent="0.3">
      <c r="R128" s="12">
        <v>124</v>
      </c>
      <c r="S128" s="29">
        <v>60.2</v>
      </c>
      <c r="T128" s="78">
        <f t="shared" si="9"/>
        <v>1.0638218123218439E-3</v>
      </c>
      <c r="U128" s="15">
        <f t="shared" si="10"/>
        <v>2.3574436723819225</v>
      </c>
      <c r="V128" s="60">
        <f t="shared" si="11"/>
        <v>7.3696002993350662</v>
      </c>
      <c r="W128" s="16">
        <f t="shared" si="20"/>
        <v>92.630399700664938</v>
      </c>
      <c r="X128" s="15">
        <f t="shared" si="14"/>
        <v>2.4276743438436887</v>
      </c>
      <c r="Y128" s="60">
        <f t="shared" si="18"/>
        <v>4.6100454285387453</v>
      </c>
      <c r="Z128" s="16">
        <f t="shared" si="21"/>
        <v>95.38995457146126</v>
      </c>
      <c r="AA128" s="64">
        <f t="shared" si="16"/>
        <v>2.7595548707963209</v>
      </c>
      <c r="AB128" s="68">
        <v>2.0969100130080562</v>
      </c>
      <c r="AC128" s="69">
        <f t="shared" si="19"/>
        <v>95.38995457146126</v>
      </c>
    </row>
    <row r="129" spans="18:29" x14ac:dyDescent="0.3">
      <c r="R129" s="12">
        <v>125</v>
      </c>
      <c r="S129" s="29">
        <v>60.2</v>
      </c>
      <c r="T129" s="78">
        <f t="shared" si="9"/>
        <v>1.0638218123218439E-3</v>
      </c>
      <c r="U129" s="15">
        <f t="shared" si="10"/>
        <v>2.3574436723819225</v>
      </c>
      <c r="V129" s="60">
        <f t="shared" si="11"/>
        <v>7.3696002993350662</v>
      </c>
      <c r="W129" s="16">
        <f t="shared" si="20"/>
        <v>92.630399700664938</v>
      </c>
      <c r="X129" s="15">
        <f t="shared" si="14"/>
        <v>2.4276743438436887</v>
      </c>
      <c r="Y129" s="60">
        <f t="shared" si="18"/>
        <v>4.6100454285387453</v>
      </c>
      <c r="Z129" s="16">
        <f t="shared" si="21"/>
        <v>95.38995457146126</v>
      </c>
      <c r="AA129" s="64">
        <f t="shared" si="16"/>
        <v>2.7595548707963209</v>
      </c>
      <c r="AB129" s="68">
        <v>2.1003705451175629</v>
      </c>
      <c r="AC129" s="69">
        <f t="shared" si="19"/>
        <v>95.38995457146126</v>
      </c>
    </row>
    <row r="130" spans="18:29" x14ac:dyDescent="0.3">
      <c r="R130" s="12">
        <v>126</v>
      </c>
      <c r="S130" s="29">
        <v>60.2</v>
      </c>
      <c r="T130" s="78">
        <f t="shared" si="9"/>
        <v>1.0638218123218439E-3</v>
      </c>
      <c r="U130" s="15">
        <f t="shared" si="10"/>
        <v>2.3574436723819225</v>
      </c>
      <c r="V130" s="60">
        <f t="shared" si="11"/>
        <v>7.3696002993350662</v>
      </c>
      <c r="W130" s="16">
        <f t="shared" si="20"/>
        <v>92.630399700664938</v>
      </c>
      <c r="X130" s="15">
        <f t="shared" si="14"/>
        <v>2.4276743438436887</v>
      </c>
      <c r="Y130" s="60">
        <f t="shared" si="18"/>
        <v>4.6100454285387453</v>
      </c>
      <c r="Z130" s="16">
        <f t="shared" si="21"/>
        <v>95.38995457146126</v>
      </c>
      <c r="AA130" s="64">
        <f t="shared" si="16"/>
        <v>2.7595548707963209</v>
      </c>
      <c r="AB130" s="68">
        <v>2.1038037209559568</v>
      </c>
      <c r="AC130" s="69">
        <f t="shared" si="19"/>
        <v>95.38995457146126</v>
      </c>
    </row>
    <row r="131" spans="18:29" x14ac:dyDescent="0.3">
      <c r="R131" s="12">
        <v>127</v>
      </c>
      <c r="S131" s="29">
        <v>60.2</v>
      </c>
      <c r="T131" s="78">
        <f t="shared" si="9"/>
        <v>1.0638218123218439E-3</v>
      </c>
      <c r="U131" s="15">
        <f t="shared" si="10"/>
        <v>2.3574436723819225</v>
      </c>
      <c r="V131" s="60">
        <f t="shared" si="11"/>
        <v>7.3696002993350662</v>
      </c>
      <c r="W131" s="16">
        <f t="shared" si="20"/>
        <v>92.630399700664938</v>
      </c>
      <c r="X131" s="15">
        <f t="shared" si="14"/>
        <v>2.4276743438436887</v>
      </c>
      <c r="Y131" s="60">
        <f t="shared" si="18"/>
        <v>4.6100454285387453</v>
      </c>
      <c r="Z131" s="16">
        <f t="shared" si="21"/>
        <v>95.38995457146126</v>
      </c>
      <c r="AA131" s="64">
        <f t="shared" si="16"/>
        <v>2.7595548707963209</v>
      </c>
      <c r="AB131" s="68">
        <v>2.1072099696478683</v>
      </c>
      <c r="AC131" s="69">
        <f t="shared" si="19"/>
        <v>95.38995457146126</v>
      </c>
    </row>
    <row r="132" spans="18:29" x14ac:dyDescent="0.3">
      <c r="R132" s="12">
        <v>128</v>
      </c>
      <c r="S132" s="29">
        <v>60.2</v>
      </c>
      <c r="T132" s="78">
        <f t="shared" ref="T132:T149" si="22">(PI()*$D$10^2/4*S132)*10^-9</f>
        <v>1.0638218123218439E-3</v>
      </c>
      <c r="U132" s="15">
        <f t="shared" ref="U132:U149" si="23">$D$14/T132*10^-6</f>
        <v>2.3574436723819225</v>
      </c>
      <c r="V132" s="60">
        <f t="shared" ref="V132:V149" si="24">(1-(U132/$D$12))*100</f>
        <v>7.3696002993350662</v>
      </c>
      <c r="W132" s="16">
        <f t="shared" si="20"/>
        <v>92.630399700664938</v>
      </c>
      <c r="X132" s="15">
        <f t="shared" si="14"/>
        <v>2.4276743438436887</v>
      </c>
      <c r="Y132" s="60">
        <f t="shared" si="18"/>
        <v>4.6100454285387453</v>
      </c>
      <c r="Z132" s="16">
        <f t="shared" si="21"/>
        <v>95.38995457146126</v>
      </c>
      <c r="AA132" s="64">
        <f t="shared" si="16"/>
        <v>2.7595548707963209</v>
      </c>
      <c r="AB132" s="68">
        <v>2.1105897102992488</v>
      </c>
      <c r="AC132" s="69">
        <f t="shared" si="19"/>
        <v>95.548673297869698</v>
      </c>
    </row>
    <row r="133" spans="18:29" x14ac:dyDescent="0.3">
      <c r="R133" s="12">
        <v>129</v>
      </c>
      <c r="S133" s="29">
        <v>60.1</v>
      </c>
      <c r="T133" s="78">
        <f t="shared" si="22"/>
        <v>1.0620546664541995E-3</v>
      </c>
      <c r="U133" s="15">
        <f t="shared" si="23"/>
        <v>2.3613662076105117</v>
      </c>
      <c r="V133" s="60">
        <f t="shared" si="24"/>
        <v>7.2154731783688923</v>
      </c>
      <c r="W133" s="16">
        <f t="shared" si="20"/>
        <v>92.784526821631104</v>
      </c>
      <c r="X133" s="15">
        <f t="shared" ref="X133:X149" si="25">$D$15/$U$149*U133</f>
        <v>2.4317137354307836</v>
      </c>
      <c r="Y133" s="60">
        <f t="shared" si="18"/>
        <v>4.4513267021303093</v>
      </c>
      <c r="Z133" s="16">
        <f t="shared" si="21"/>
        <v>95.548673297869698</v>
      </c>
      <c r="AA133" s="64">
        <f t="shared" ref="AA133:AA137" si="26">V133-Y133</f>
        <v>2.764146476238583</v>
      </c>
      <c r="AB133" s="68">
        <v>2.1139433523068369</v>
      </c>
      <c r="AC133" s="69">
        <f t="shared" si="19"/>
        <v>95.548673297869698</v>
      </c>
    </row>
    <row r="134" spans="18:29" x14ac:dyDescent="0.3">
      <c r="R134" s="12">
        <v>130</v>
      </c>
      <c r="S134" s="29">
        <v>60.1</v>
      </c>
      <c r="T134" s="78">
        <f t="shared" si="22"/>
        <v>1.0620546664541995E-3</v>
      </c>
      <c r="U134" s="15">
        <f t="shared" si="23"/>
        <v>2.3613662076105117</v>
      </c>
      <c r="V134" s="60">
        <f t="shared" si="24"/>
        <v>7.2154731783688923</v>
      </c>
      <c r="W134" s="16">
        <f t="shared" si="20"/>
        <v>92.784526821631104</v>
      </c>
      <c r="X134" s="15">
        <f t="shared" si="25"/>
        <v>2.4317137354307836</v>
      </c>
      <c r="Y134" s="60">
        <f t="shared" si="18"/>
        <v>4.4513267021303093</v>
      </c>
      <c r="Z134" s="16">
        <f t="shared" si="21"/>
        <v>95.548673297869698</v>
      </c>
      <c r="AA134" s="64">
        <f t="shared" si="26"/>
        <v>2.764146476238583</v>
      </c>
      <c r="AB134" s="68">
        <v>2.1172712956557644</v>
      </c>
      <c r="AC134" s="69">
        <f t="shared" si="19"/>
        <v>95.548673297869698</v>
      </c>
    </row>
    <row r="135" spans="18:29" x14ac:dyDescent="0.3">
      <c r="R135" s="12">
        <v>131</v>
      </c>
      <c r="S135" s="29">
        <v>60.1</v>
      </c>
      <c r="T135" s="78">
        <f t="shared" si="22"/>
        <v>1.0620546664541995E-3</v>
      </c>
      <c r="U135" s="15">
        <f t="shared" si="23"/>
        <v>2.3613662076105117</v>
      </c>
      <c r="V135" s="60">
        <f t="shared" si="24"/>
        <v>7.2154731783688923</v>
      </c>
      <c r="W135" s="16">
        <f t="shared" si="20"/>
        <v>92.784526821631104</v>
      </c>
      <c r="X135" s="15">
        <f t="shared" si="25"/>
        <v>2.4317137354307836</v>
      </c>
      <c r="Y135" s="60">
        <f t="shared" si="18"/>
        <v>4.4513267021303093</v>
      </c>
      <c r="Z135" s="16">
        <f t="shared" si="21"/>
        <v>95.548673297869698</v>
      </c>
      <c r="AA135" s="64">
        <f t="shared" si="26"/>
        <v>2.764146476238583</v>
      </c>
      <c r="AB135" s="68">
        <v>2.12057393120585</v>
      </c>
      <c r="AC135" s="69">
        <f t="shared" si="19"/>
        <v>95.548673297869698</v>
      </c>
    </row>
    <row r="136" spans="18:29" x14ac:dyDescent="0.3">
      <c r="R136" s="12">
        <v>132</v>
      </c>
      <c r="S136" s="29">
        <v>60.1</v>
      </c>
      <c r="T136" s="78">
        <f t="shared" si="22"/>
        <v>1.0620546664541995E-3</v>
      </c>
      <c r="U136" s="15">
        <f t="shared" si="23"/>
        <v>2.3613662076105117</v>
      </c>
      <c r="V136" s="60">
        <f t="shared" si="24"/>
        <v>7.2154731783688923</v>
      </c>
      <c r="W136" s="16">
        <f t="shared" si="20"/>
        <v>92.784526821631104</v>
      </c>
      <c r="X136" s="15">
        <f t="shared" si="25"/>
        <v>2.4317137354307836</v>
      </c>
      <c r="Y136" s="60">
        <f t="shared" si="18"/>
        <v>4.4513267021303093</v>
      </c>
      <c r="Z136" s="16">
        <f t="shared" si="21"/>
        <v>95.548673297869698</v>
      </c>
      <c r="AA136" s="64">
        <f t="shared" si="26"/>
        <v>2.764146476238583</v>
      </c>
      <c r="AB136" s="68">
        <v>2.1238516409670858</v>
      </c>
      <c r="AC136" s="69">
        <f t="shared" si="19"/>
        <v>95.548673297869698</v>
      </c>
    </row>
    <row r="137" spans="18:29" x14ac:dyDescent="0.3">
      <c r="R137" s="12">
        <v>133</v>
      </c>
      <c r="S137" s="29">
        <v>60.1</v>
      </c>
      <c r="T137" s="78">
        <f t="shared" si="22"/>
        <v>1.0620546664541995E-3</v>
      </c>
      <c r="U137" s="15">
        <f t="shared" si="23"/>
        <v>2.3613662076105117</v>
      </c>
      <c r="V137" s="60">
        <f t="shared" si="24"/>
        <v>7.2154731783688923</v>
      </c>
      <c r="W137" s="16">
        <f t="shared" si="20"/>
        <v>92.784526821631104</v>
      </c>
      <c r="X137" s="15">
        <f t="shared" si="25"/>
        <v>2.4317137354307836</v>
      </c>
      <c r="Y137" s="60">
        <f t="shared" si="18"/>
        <v>4.4513267021303093</v>
      </c>
      <c r="Z137" s="16">
        <f t="shared" si="21"/>
        <v>95.548673297869698</v>
      </c>
      <c r="AA137" s="64">
        <f t="shared" si="26"/>
        <v>2.764146476238583</v>
      </c>
      <c r="AB137" s="68">
        <v>2.1271047983648077</v>
      </c>
      <c r="AC137" s="69">
        <f>Z138</f>
        <v>95.548673297869698</v>
      </c>
    </row>
    <row r="138" spans="18:29" x14ac:dyDescent="0.3">
      <c r="R138" s="12">
        <v>134</v>
      </c>
      <c r="S138" s="29">
        <v>60.1</v>
      </c>
      <c r="T138" s="78">
        <f t="shared" si="22"/>
        <v>1.0620546664541995E-3</v>
      </c>
      <c r="U138" s="15">
        <f t="shared" si="23"/>
        <v>2.3613662076105117</v>
      </c>
      <c r="V138" s="60">
        <f t="shared" si="24"/>
        <v>7.2154731783688923</v>
      </c>
      <c r="W138" s="16">
        <f>100-V138</f>
        <v>92.784526821631104</v>
      </c>
      <c r="X138" s="15">
        <f t="shared" si="25"/>
        <v>2.4317137354307836</v>
      </c>
      <c r="Y138" s="60">
        <f t="shared" si="18"/>
        <v>4.4513267021303093</v>
      </c>
      <c r="Z138" s="16">
        <f>100-Y138</f>
        <v>95.548673297869698</v>
      </c>
      <c r="AA138" s="64">
        <f>V138-Y138</f>
        <v>2.764146476238583</v>
      </c>
      <c r="AB138" s="68">
        <v>2.1303337684950061</v>
      </c>
      <c r="AC138" s="69">
        <f t="shared" ref="AC138:AC148" si="27">Z139</f>
        <v>95.548673297869698</v>
      </c>
    </row>
    <row r="139" spans="18:29" x14ac:dyDescent="0.3">
      <c r="R139" s="12">
        <v>135</v>
      </c>
      <c r="S139" s="29">
        <v>60.1</v>
      </c>
      <c r="T139" s="78">
        <f t="shared" si="22"/>
        <v>1.0620546664541995E-3</v>
      </c>
      <c r="U139" s="15">
        <f t="shared" si="23"/>
        <v>2.3613662076105117</v>
      </c>
      <c r="V139" s="60">
        <f t="shared" si="24"/>
        <v>7.2154731783688923</v>
      </c>
      <c r="W139" s="16">
        <f t="shared" ref="W139:W149" si="28">100-V139</f>
        <v>92.784526821631104</v>
      </c>
      <c r="X139" s="15">
        <f t="shared" si="25"/>
        <v>2.4317137354307836</v>
      </c>
      <c r="Y139" s="60">
        <f t="shared" si="18"/>
        <v>4.4513267021303093</v>
      </c>
      <c r="Z139" s="16">
        <f t="shared" ref="Z139:Z149" si="29">100-Y139</f>
        <v>95.548673297869698</v>
      </c>
      <c r="AA139" s="64">
        <f t="shared" ref="AA139:AA149" si="30">V139-Y139</f>
        <v>2.764146476238583</v>
      </c>
      <c r="AB139" s="68">
        <v>2.1335389083702174</v>
      </c>
      <c r="AC139" s="69">
        <f t="shared" si="27"/>
        <v>95.548673297869698</v>
      </c>
    </row>
    <row r="140" spans="18:29" x14ac:dyDescent="0.3">
      <c r="R140" s="12">
        <v>136</v>
      </c>
      <c r="S140" s="29">
        <v>60.1</v>
      </c>
      <c r="T140" s="78">
        <f t="shared" si="22"/>
        <v>1.0620546664541995E-3</v>
      </c>
      <c r="U140" s="15">
        <f t="shared" si="23"/>
        <v>2.3613662076105117</v>
      </c>
      <c r="V140" s="60">
        <f t="shared" si="24"/>
        <v>7.2154731783688923</v>
      </c>
      <c r="W140" s="16">
        <f t="shared" si="28"/>
        <v>92.784526821631104</v>
      </c>
      <c r="X140" s="15">
        <f t="shared" si="25"/>
        <v>2.4317137354307836</v>
      </c>
      <c r="Y140" s="60">
        <f t="shared" si="18"/>
        <v>4.4513267021303093</v>
      </c>
      <c r="Z140" s="16">
        <f t="shared" si="29"/>
        <v>95.548673297869698</v>
      </c>
      <c r="AA140" s="64">
        <f t="shared" si="30"/>
        <v>2.764146476238583</v>
      </c>
      <c r="AB140" s="68">
        <v>2.1367205671564067</v>
      </c>
      <c r="AC140" s="69">
        <f t="shared" si="27"/>
        <v>95.548673297869698</v>
      </c>
    </row>
    <row r="141" spans="18:29" x14ac:dyDescent="0.3">
      <c r="R141" s="12">
        <v>137</v>
      </c>
      <c r="S141" s="29">
        <v>60.1</v>
      </c>
      <c r="T141" s="78">
        <f t="shared" si="22"/>
        <v>1.0620546664541995E-3</v>
      </c>
      <c r="U141" s="15">
        <f t="shared" si="23"/>
        <v>2.3613662076105117</v>
      </c>
      <c r="V141" s="60">
        <f t="shared" si="24"/>
        <v>7.2154731783688923</v>
      </c>
      <c r="W141" s="16">
        <f t="shared" si="28"/>
        <v>92.784526821631104</v>
      </c>
      <c r="X141" s="15">
        <f t="shared" si="25"/>
        <v>2.4317137354307836</v>
      </c>
      <c r="Y141" s="60">
        <f t="shared" si="18"/>
        <v>4.4513267021303093</v>
      </c>
      <c r="Z141" s="16">
        <f t="shared" si="29"/>
        <v>95.548673297869698</v>
      </c>
      <c r="AA141" s="64">
        <f t="shared" si="30"/>
        <v>2.764146476238583</v>
      </c>
      <c r="AB141" s="68">
        <v>2.1398790864012365</v>
      </c>
      <c r="AC141" s="69">
        <f t="shared" si="27"/>
        <v>95.548673297869698</v>
      </c>
    </row>
    <row r="142" spans="18:29" x14ac:dyDescent="0.3">
      <c r="R142" s="12">
        <v>138</v>
      </c>
      <c r="S142" s="29">
        <v>60.1</v>
      </c>
      <c r="T142" s="78">
        <f t="shared" si="22"/>
        <v>1.0620546664541995E-3</v>
      </c>
      <c r="U142" s="15">
        <f t="shared" si="23"/>
        <v>2.3613662076105117</v>
      </c>
      <c r="V142" s="60">
        <f t="shared" si="24"/>
        <v>7.2154731783688923</v>
      </c>
      <c r="W142" s="16">
        <f t="shared" si="28"/>
        <v>92.784526821631104</v>
      </c>
      <c r="X142" s="15">
        <f t="shared" si="25"/>
        <v>2.4317137354307836</v>
      </c>
      <c r="Y142" s="60">
        <f t="shared" si="18"/>
        <v>4.4513267021303093</v>
      </c>
      <c r="Z142" s="16">
        <f t="shared" si="29"/>
        <v>95.548673297869698</v>
      </c>
      <c r="AA142" s="64">
        <f t="shared" si="30"/>
        <v>2.764146476238583</v>
      </c>
      <c r="AB142" s="68">
        <v>2.143014800254095</v>
      </c>
      <c r="AC142" s="69">
        <f t="shared" si="27"/>
        <v>95.707921086699443</v>
      </c>
    </row>
    <row r="143" spans="18:29" x14ac:dyDescent="0.3">
      <c r="R143" s="12">
        <v>139</v>
      </c>
      <c r="S143" s="29">
        <v>60</v>
      </c>
      <c r="T143" s="78">
        <f t="shared" si="22"/>
        <v>1.0602875205865555E-3</v>
      </c>
      <c r="U143" s="15">
        <f t="shared" si="23"/>
        <v>2.3653018179565284</v>
      </c>
      <c r="V143" s="60">
        <f t="shared" si="24"/>
        <v>7.0608323003328755</v>
      </c>
      <c r="W143" s="16">
        <f t="shared" si="28"/>
        <v>92.939167699667124</v>
      </c>
      <c r="X143" s="15">
        <f t="shared" si="25"/>
        <v>2.4357665916565008</v>
      </c>
      <c r="Y143" s="60">
        <f t="shared" si="18"/>
        <v>4.292078913300557</v>
      </c>
      <c r="Z143" s="16">
        <f t="shared" si="29"/>
        <v>95.707921086699443</v>
      </c>
      <c r="AA143" s="64">
        <f t="shared" si="30"/>
        <v>2.7687533870323184</v>
      </c>
      <c r="AB143" s="68">
        <v>2.1461280356782382</v>
      </c>
      <c r="AC143" s="69">
        <f t="shared" si="27"/>
        <v>95.707921086699443</v>
      </c>
    </row>
    <row r="144" spans="18:29" x14ac:dyDescent="0.3">
      <c r="R144" s="12">
        <v>140</v>
      </c>
      <c r="S144" s="29">
        <v>60</v>
      </c>
      <c r="T144" s="78">
        <f t="shared" si="22"/>
        <v>1.0602875205865555E-3</v>
      </c>
      <c r="U144" s="15">
        <f t="shared" si="23"/>
        <v>2.3653018179565284</v>
      </c>
      <c r="V144" s="60">
        <f t="shared" si="24"/>
        <v>7.0608323003328755</v>
      </c>
      <c r="W144" s="16">
        <f t="shared" si="28"/>
        <v>92.939167699667124</v>
      </c>
      <c r="X144" s="15">
        <f t="shared" si="25"/>
        <v>2.4357665916565008</v>
      </c>
      <c r="Y144" s="60">
        <f t="shared" si="18"/>
        <v>4.292078913300557</v>
      </c>
      <c r="Z144" s="16">
        <f t="shared" si="29"/>
        <v>95.707921086699443</v>
      </c>
      <c r="AA144" s="64">
        <f t="shared" si="30"/>
        <v>2.7687533870323184</v>
      </c>
      <c r="AB144" s="68">
        <v>2.1492191126553797</v>
      </c>
      <c r="AC144" s="69">
        <f t="shared" si="27"/>
        <v>95.707921086699443</v>
      </c>
    </row>
    <row r="145" spans="18:29" x14ac:dyDescent="0.3">
      <c r="R145" s="12">
        <v>141</v>
      </c>
      <c r="S145" s="29">
        <v>60</v>
      </c>
      <c r="T145" s="78">
        <f t="shared" si="22"/>
        <v>1.0602875205865555E-3</v>
      </c>
      <c r="U145" s="15">
        <f t="shared" si="23"/>
        <v>2.3653018179565284</v>
      </c>
      <c r="V145" s="60">
        <f t="shared" si="24"/>
        <v>7.0608323003328755</v>
      </c>
      <c r="W145" s="16">
        <f t="shared" si="28"/>
        <v>92.939167699667124</v>
      </c>
      <c r="X145" s="15">
        <f t="shared" si="25"/>
        <v>2.4357665916565008</v>
      </c>
      <c r="Y145" s="60">
        <f t="shared" si="18"/>
        <v>4.292078913300557</v>
      </c>
      <c r="Z145" s="16">
        <f t="shared" si="29"/>
        <v>95.707921086699443</v>
      </c>
      <c r="AA145" s="64">
        <f t="shared" si="30"/>
        <v>2.7687533870323184</v>
      </c>
      <c r="AB145" s="68">
        <v>2.1522883443830563</v>
      </c>
      <c r="AC145" s="69">
        <f t="shared" si="27"/>
        <v>95.707921086699443</v>
      </c>
    </row>
    <row r="146" spans="18:29" x14ac:dyDescent="0.3">
      <c r="R146" s="12">
        <v>142</v>
      </c>
      <c r="S146" s="29">
        <v>60</v>
      </c>
      <c r="T146" s="78">
        <f t="shared" si="22"/>
        <v>1.0602875205865555E-3</v>
      </c>
      <c r="U146" s="15">
        <f t="shared" si="23"/>
        <v>2.3653018179565284</v>
      </c>
      <c r="V146" s="60">
        <f t="shared" si="24"/>
        <v>7.0608323003328755</v>
      </c>
      <c r="W146" s="16">
        <f t="shared" si="28"/>
        <v>92.939167699667124</v>
      </c>
      <c r="X146" s="15">
        <f t="shared" si="25"/>
        <v>2.4357665916565008</v>
      </c>
      <c r="Y146" s="60">
        <f t="shared" si="18"/>
        <v>4.292078913300557</v>
      </c>
      <c r="Z146" s="16">
        <f t="shared" si="29"/>
        <v>95.707921086699443</v>
      </c>
      <c r="AA146" s="64">
        <f t="shared" si="30"/>
        <v>2.7687533870323184</v>
      </c>
      <c r="AB146" s="68">
        <v>2.1553360374650619</v>
      </c>
      <c r="AC146" s="69">
        <f t="shared" si="27"/>
        <v>95.707921086699443</v>
      </c>
    </row>
    <row r="147" spans="18:29" x14ac:dyDescent="0.3">
      <c r="R147" s="12">
        <v>143</v>
      </c>
      <c r="S147" s="29">
        <v>60</v>
      </c>
      <c r="T147" s="78">
        <f t="shared" si="22"/>
        <v>1.0602875205865555E-3</v>
      </c>
      <c r="U147" s="15">
        <f t="shared" si="23"/>
        <v>2.3653018179565284</v>
      </c>
      <c r="V147" s="60">
        <f t="shared" si="24"/>
        <v>7.0608323003328755</v>
      </c>
      <c r="W147" s="16">
        <f t="shared" si="28"/>
        <v>92.939167699667124</v>
      </c>
      <c r="X147" s="15">
        <f t="shared" si="25"/>
        <v>2.4357665916565008</v>
      </c>
      <c r="Y147" s="60">
        <f t="shared" si="18"/>
        <v>4.292078913300557</v>
      </c>
      <c r="Z147" s="16">
        <f t="shared" si="29"/>
        <v>95.707921086699443</v>
      </c>
      <c r="AA147" s="64">
        <f t="shared" si="30"/>
        <v>2.7687533870323184</v>
      </c>
      <c r="AB147" s="68">
        <v>2.1583624920952498</v>
      </c>
      <c r="AC147" s="69">
        <f t="shared" si="27"/>
        <v>95.707921086699443</v>
      </c>
    </row>
    <row r="148" spans="18:29" ht="15" thickBot="1" x14ac:dyDescent="0.35">
      <c r="R148" s="12">
        <v>144</v>
      </c>
      <c r="S148" s="29">
        <v>60</v>
      </c>
      <c r="T148" s="78">
        <f t="shared" si="22"/>
        <v>1.0602875205865555E-3</v>
      </c>
      <c r="U148" s="15">
        <f t="shared" si="23"/>
        <v>2.3653018179565284</v>
      </c>
      <c r="V148" s="60">
        <f t="shared" si="24"/>
        <v>7.0608323003328755</v>
      </c>
      <c r="W148" s="16">
        <f t="shared" si="28"/>
        <v>92.939167699667124</v>
      </c>
      <c r="X148" s="15">
        <f t="shared" si="25"/>
        <v>2.4357665916565008</v>
      </c>
      <c r="Y148" s="60">
        <f t="shared" si="18"/>
        <v>4.292078913300557</v>
      </c>
      <c r="Z148" s="16">
        <f t="shared" si="29"/>
        <v>95.707921086699443</v>
      </c>
      <c r="AA148" s="64">
        <f t="shared" si="30"/>
        <v>2.7687533870323184</v>
      </c>
      <c r="AB148" s="70">
        <v>2.1613680022349748</v>
      </c>
      <c r="AC148" s="71">
        <f t="shared" si="27"/>
        <v>95.707921086699443</v>
      </c>
    </row>
    <row r="149" spans="18:29" ht="15" thickBot="1" x14ac:dyDescent="0.35">
      <c r="R149" s="45">
        <v>145</v>
      </c>
      <c r="S149" s="31">
        <v>60</v>
      </c>
      <c r="T149" s="79">
        <f t="shared" si="22"/>
        <v>1.0602875205865555E-3</v>
      </c>
      <c r="U149" s="47">
        <f t="shared" si="23"/>
        <v>2.3653018179565284</v>
      </c>
      <c r="V149" s="61">
        <f t="shared" si="24"/>
        <v>7.0608323003328755</v>
      </c>
      <c r="W149" s="48">
        <f t="shared" si="28"/>
        <v>92.939167699667124</v>
      </c>
      <c r="X149" s="47">
        <f t="shared" si="25"/>
        <v>2.4357665916565008</v>
      </c>
      <c r="Y149" s="61">
        <f t="shared" si="18"/>
        <v>4.292078913300557</v>
      </c>
      <c r="Z149" s="48">
        <f t="shared" si="29"/>
        <v>95.707921086699443</v>
      </c>
      <c r="AA149" s="49">
        <f t="shared" si="30"/>
        <v>2.7687533870323184</v>
      </c>
      <c r="AB149" s="75"/>
      <c r="AC149" s="75"/>
    </row>
    <row r="150" spans="18:29" x14ac:dyDescent="0.3">
      <c r="R150" s="34"/>
      <c r="S150" s="35"/>
      <c r="T150" s="80"/>
      <c r="U150" s="75"/>
      <c r="V150" s="72"/>
      <c r="W150" s="72"/>
      <c r="X150" s="75"/>
      <c r="Y150" s="72"/>
      <c r="Z150" s="72"/>
      <c r="AA150" s="72"/>
      <c r="AB150" s="75"/>
      <c r="AC150" s="75"/>
    </row>
    <row r="151" spans="18:29" x14ac:dyDescent="0.3">
      <c r="R151" s="34"/>
      <c r="S151" s="35"/>
      <c r="T151" s="80"/>
      <c r="U151" s="75"/>
      <c r="V151" s="72"/>
      <c r="W151" s="72"/>
      <c r="X151" s="75"/>
      <c r="Y151" s="72"/>
      <c r="Z151" s="72"/>
      <c r="AA151" s="72"/>
      <c r="AB151" s="75"/>
      <c r="AC151" s="75"/>
    </row>
    <row r="152" spans="18:29" x14ac:dyDescent="0.3">
      <c r="R152" s="34"/>
      <c r="S152" s="35"/>
      <c r="T152" s="80"/>
      <c r="U152" s="75"/>
      <c r="V152" s="72"/>
      <c r="W152" s="72"/>
      <c r="X152" s="75"/>
      <c r="Y152" s="72"/>
      <c r="Z152" s="72"/>
      <c r="AA152" s="72"/>
      <c r="AB152" s="75"/>
      <c r="AC152" s="75"/>
    </row>
    <row r="153" spans="18:29" x14ac:dyDescent="0.3">
      <c r="R153" s="34"/>
      <c r="S153" s="35"/>
      <c r="T153" s="80"/>
      <c r="U153" s="75"/>
      <c r="V153" s="72"/>
      <c r="W153" s="72"/>
      <c r="X153" s="75"/>
      <c r="Y153" s="72"/>
      <c r="Z153" s="72"/>
      <c r="AA153" s="72"/>
      <c r="AB153" s="75"/>
      <c r="AC153" s="75"/>
    </row>
    <row r="154" spans="18:29" x14ac:dyDescent="0.3">
      <c r="R154" s="34"/>
      <c r="S154" s="35"/>
      <c r="T154" s="80"/>
      <c r="U154" s="75"/>
      <c r="V154" s="72"/>
      <c r="W154" s="72"/>
      <c r="X154" s="75"/>
      <c r="Y154" s="72"/>
      <c r="Z154" s="72"/>
      <c r="AA154" s="72"/>
      <c r="AB154" s="75"/>
      <c r="AC154" s="75"/>
    </row>
    <row r="155" spans="18:29" x14ac:dyDescent="0.3">
      <c r="R155" s="34"/>
      <c r="S155" s="35"/>
      <c r="T155" s="80"/>
      <c r="U155" s="75"/>
      <c r="V155" s="72"/>
      <c r="W155" s="72"/>
      <c r="X155" s="75"/>
      <c r="Y155" s="72"/>
      <c r="Z155" s="72"/>
      <c r="AA155" s="72"/>
      <c r="AB155" s="75"/>
      <c r="AC155" s="75"/>
    </row>
    <row r="156" spans="18:29" x14ac:dyDescent="0.3">
      <c r="R156" s="34"/>
      <c r="S156" s="35"/>
      <c r="T156" s="80"/>
      <c r="U156" s="75"/>
      <c r="V156" s="72"/>
      <c r="W156" s="72"/>
      <c r="X156" s="75"/>
      <c r="Y156" s="72"/>
      <c r="Z156" s="72"/>
      <c r="AA156" s="72"/>
      <c r="AB156" s="75"/>
      <c r="AC156" s="75"/>
    </row>
    <row r="157" spans="18:29" x14ac:dyDescent="0.3">
      <c r="R157" s="34"/>
      <c r="S157" s="35"/>
      <c r="T157" s="80"/>
      <c r="U157" s="75"/>
      <c r="V157" s="72"/>
      <c r="W157" s="72"/>
      <c r="X157" s="75"/>
      <c r="Y157" s="72"/>
      <c r="Z157" s="72"/>
      <c r="AA157" s="72"/>
      <c r="AB157" s="75"/>
      <c r="AC157" s="75"/>
    </row>
    <row r="158" spans="18:29" x14ac:dyDescent="0.3">
      <c r="R158" s="34"/>
      <c r="S158" s="35"/>
      <c r="T158" s="80"/>
      <c r="U158" s="75"/>
      <c r="V158" s="72"/>
      <c r="W158" s="72"/>
      <c r="X158" s="75"/>
      <c r="Y158" s="72"/>
      <c r="Z158" s="72"/>
      <c r="AA158" s="72"/>
      <c r="AB158" s="75"/>
      <c r="AC158" s="75"/>
    </row>
    <row r="159" spans="18:29" x14ac:dyDescent="0.3">
      <c r="R159" s="34"/>
      <c r="S159" s="35"/>
      <c r="T159" s="80"/>
      <c r="U159" s="75"/>
      <c r="V159" s="72"/>
      <c r="W159" s="72"/>
      <c r="X159" s="75"/>
      <c r="Y159" s="72"/>
      <c r="Z159" s="72"/>
      <c r="AA159" s="72"/>
      <c r="AB159" s="75"/>
      <c r="AC159" s="75"/>
    </row>
    <row r="160" spans="18:29" x14ac:dyDescent="0.3">
      <c r="R160" s="34"/>
      <c r="S160" s="35"/>
      <c r="T160" s="80"/>
      <c r="U160" s="75"/>
      <c r="V160" s="72"/>
      <c r="W160" s="72"/>
      <c r="X160" s="75"/>
      <c r="Y160" s="72"/>
      <c r="Z160" s="72"/>
      <c r="AA160" s="72"/>
      <c r="AB160" s="75"/>
      <c r="AC160" s="75"/>
    </row>
    <row r="161" spans="18:29" x14ac:dyDescent="0.3">
      <c r="R161" s="34"/>
      <c r="S161" s="35"/>
      <c r="T161" s="80"/>
      <c r="U161" s="75"/>
      <c r="V161" s="72"/>
      <c r="W161" s="72"/>
      <c r="X161" s="75"/>
      <c r="Y161" s="72"/>
      <c r="Z161" s="72"/>
      <c r="AA161" s="72"/>
      <c r="AB161" s="75"/>
      <c r="AC161" s="75"/>
    </row>
    <row r="162" spans="18:29" x14ac:dyDescent="0.3">
      <c r="R162" s="34"/>
      <c r="S162" s="35"/>
      <c r="T162" s="80"/>
      <c r="U162" s="75"/>
      <c r="V162" s="72"/>
      <c r="W162" s="72"/>
      <c r="X162" s="75"/>
      <c r="Y162" s="72"/>
      <c r="Z162" s="72"/>
      <c r="AA162" s="72"/>
      <c r="AB162" s="75"/>
      <c r="AC162" s="75"/>
    </row>
    <row r="163" spans="18:29" x14ac:dyDescent="0.3">
      <c r="R163" s="34"/>
      <c r="S163" s="35"/>
      <c r="T163" s="80"/>
      <c r="U163" s="75"/>
      <c r="V163" s="72"/>
      <c r="W163" s="72"/>
      <c r="X163" s="75"/>
      <c r="Y163" s="72"/>
      <c r="Z163" s="72"/>
      <c r="AA163" s="72"/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C234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9187DF-7788-464B-9DB5-510E445F020F}">
  <dimension ref="B2:AC234"/>
  <sheetViews>
    <sheetView topLeftCell="C24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72.3</v>
      </c>
      <c r="T4" s="77">
        <f t="shared" ref="T4:T67" si="0">(PI()*$D$10^2/4*S4)*10^-9</f>
        <v>1.2776464623067993E-3</v>
      </c>
      <c r="U4" s="57">
        <f t="shared" ref="U4:U67" si="1">$D$14/T4*10^-6</f>
        <v>1.9636104932113574</v>
      </c>
      <c r="V4" s="59">
        <f t="shared" ref="V4:V67" si="2">(1-(U4/$D$12))*100</f>
        <v>22.844381406233495</v>
      </c>
      <c r="W4" s="58">
        <f>100-V4</f>
        <v>77.155618593766505</v>
      </c>
      <c r="X4" s="57">
        <f>$D$15/$U$163*U4</f>
        <v>2.0290393022821576</v>
      </c>
      <c r="Y4" s="59">
        <f t="shared" ref="Y4:Y67" si="3">(1-(X4/$D$12))*100</f>
        <v>20.273504821919154</v>
      </c>
      <c r="Z4" s="58">
        <f>100-Y4</f>
        <v>79.726495178080853</v>
      </c>
      <c r="AA4" s="63">
        <f>V4-Y4</f>
        <v>2.5708765843143411</v>
      </c>
      <c r="AB4" s="66" cm="1">
        <f t="array" ref="AB4:AB162">LOG10(R5:R163)</f>
        <v>0</v>
      </c>
      <c r="AC4" s="67">
        <f>Z5</f>
        <v>82.582028672997794</v>
      </c>
    </row>
    <row r="5" spans="2:29" ht="15" thickBot="1" x14ac:dyDescent="0.35">
      <c r="R5" s="12">
        <v>1</v>
      </c>
      <c r="S5" s="13">
        <v>69.8</v>
      </c>
      <c r="T5" s="78">
        <f t="shared" si="0"/>
        <v>1.2334678156156926E-3</v>
      </c>
      <c r="U5" s="15">
        <f t="shared" si="1"/>
        <v>2.0339403819366928</v>
      </c>
      <c r="V5" s="60">
        <f t="shared" si="2"/>
        <v>20.080928018204602</v>
      </c>
      <c r="W5" s="16">
        <f t="shared" ref="W5:W68" si="4">100-V5</f>
        <v>79.919071981795398</v>
      </c>
      <c r="X5" s="15">
        <f t="shared" ref="X5:X68" si="5">$D$15/$U$163*U5</f>
        <v>2.1017126297277939</v>
      </c>
      <c r="Y5" s="60">
        <f t="shared" si="3"/>
        <v>17.417971327002203</v>
      </c>
      <c r="Z5" s="16">
        <f t="shared" ref="Z5:Z68" si="6">100-Y5</f>
        <v>82.582028672997794</v>
      </c>
      <c r="AA5" s="64">
        <f t="shared" ref="AA5:AA68" si="7">V5-Y5</f>
        <v>2.6629566912023996</v>
      </c>
      <c r="AB5" s="68">
        <v>0.3010299956639812</v>
      </c>
      <c r="AC5" s="69">
        <f t="shared" ref="AC5:AC68" si="8">Z6</f>
        <v>84.026612264945285</v>
      </c>
    </row>
    <row r="6" spans="2:29" x14ac:dyDescent="0.3">
      <c r="B6" s="20" t="s">
        <v>12</v>
      </c>
      <c r="C6" s="21" t="s">
        <v>37</v>
      </c>
      <c r="R6" s="12">
        <v>2</v>
      </c>
      <c r="S6" s="13">
        <v>68.599999999999994</v>
      </c>
      <c r="T6" s="78">
        <f t="shared" si="0"/>
        <v>1.2122620652039616E-3</v>
      </c>
      <c r="U6" s="15">
        <f t="shared" si="1"/>
        <v>2.0695195139822324</v>
      </c>
      <c r="V6" s="60">
        <f t="shared" si="2"/>
        <v>18.682926759047835</v>
      </c>
      <c r="W6" s="16">
        <f t="shared" si="4"/>
        <v>81.317073240952169</v>
      </c>
      <c r="X6" s="15">
        <f t="shared" si="5"/>
        <v>2.1384772821428575</v>
      </c>
      <c r="Y6" s="60">
        <f t="shared" si="3"/>
        <v>15.973387735054711</v>
      </c>
      <c r="Z6" s="16">
        <f t="shared" si="6"/>
        <v>84.026612264945285</v>
      </c>
      <c r="AA6" s="64">
        <f t="shared" si="7"/>
        <v>2.7095390239931234</v>
      </c>
      <c r="AB6" s="68">
        <v>0.47712125471966244</v>
      </c>
      <c r="AC6" s="69">
        <f t="shared" si="8"/>
        <v>85.018076716449059</v>
      </c>
    </row>
    <row r="7" spans="2:29" x14ac:dyDescent="0.3">
      <c r="B7" s="24" t="s">
        <v>14</v>
      </c>
      <c r="C7" s="25">
        <v>45744</v>
      </c>
      <c r="R7" s="12">
        <v>3</v>
      </c>
      <c r="S7" s="13">
        <v>67.8</v>
      </c>
      <c r="T7" s="78">
        <f t="shared" si="0"/>
        <v>1.1981248982628075E-3</v>
      </c>
      <c r="U7" s="15">
        <f t="shared" si="1"/>
        <v>2.0939386232917574</v>
      </c>
      <c r="V7" s="60">
        <f t="shared" si="2"/>
        <v>17.723433269479084</v>
      </c>
      <c r="W7" s="16">
        <f t="shared" si="4"/>
        <v>82.276566730520912</v>
      </c>
      <c r="X7" s="15">
        <f t="shared" si="5"/>
        <v>2.1637100524336286</v>
      </c>
      <c r="Y7" s="60">
        <f t="shared" si="3"/>
        <v>14.981923283550936</v>
      </c>
      <c r="Z7" s="16">
        <f t="shared" si="6"/>
        <v>85.018076716449059</v>
      </c>
      <c r="AA7" s="64">
        <f t="shared" si="7"/>
        <v>2.7415099859281487</v>
      </c>
      <c r="AB7" s="68">
        <v>0.6020599913279624</v>
      </c>
      <c r="AC7" s="69">
        <f t="shared" si="8"/>
        <v>85.77716668713164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67.2</v>
      </c>
      <c r="T8" s="78">
        <f t="shared" si="0"/>
        <v>1.1875220230569421E-3</v>
      </c>
      <c r="U8" s="15">
        <f t="shared" si="1"/>
        <v>2.1126345038568624</v>
      </c>
      <c r="V8" s="60">
        <f t="shared" si="2"/>
        <v>16.988821066528004</v>
      </c>
      <c r="W8" s="16">
        <f t="shared" si="4"/>
        <v>83.011178933471996</v>
      </c>
      <c r="X8" s="15">
        <f t="shared" si="5"/>
        <v>2.1830288921875001</v>
      </c>
      <c r="Y8" s="60">
        <f t="shared" si="3"/>
        <v>14.222833312868365</v>
      </c>
      <c r="Z8" s="16">
        <f t="shared" si="6"/>
        <v>85.77716668713164</v>
      </c>
      <c r="AA8" s="64">
        <f t="shared" si="7"/>
        <v>2.7659877536596387</v>
      </c>
      <c r="AB8" s="68">
        <v>0.69897000433601886</v>
      </c>
      <c r="AC8" s="69">
        <f t="shared" si="8"/>
        <v>86.420173933661872</v>
      </c>
    </row>
    <row r="9" spans="2:29" ht="15" thickBot="1" x14ac:dyDescent="0.35">
      <c r="R9" s="12">
        <v>5</v>
      </c>
      <c r="S9" s="13">
        <v>66.7</v>
      </c>
      <c r="T9" s="78">
        <f t="shared" si="0"/>
        <v>1.1786862937187205E-3</v>
      </c>
      <c r="U9" s="15">
        <f t="shared" si="1"/>
        <v>2.1284713442156096</v>
      </c>
      <c r="V9" s="60">
        <f t="shared" si="2"/>
        <v>16.366548360879772</v>
      </c>
      <c r="W9" s="16">
        <f t="shared" si="4"/>
        <v>83.633451639120224</v>
      </c>
      <c r="X9" s="15">
        <f t="shared" si="5"/>
        <v>2.1993934266116946</v>
      </c>
      <c r="Y9" s="60">
        <f t="shared" si="3"/>
        <v>13.57982606633813</v>
      </c>
      <c r="Z9" s="16">
        <f t="shared" si="6"/>
        <v>86.420173933661872</v>
      </c>
      <c r="AA9" s="64">
        <f t="shared" si="7"/>
        <v>2.7867222945416419</v>
      </c>
      <c r="AB9" s="68">
        <v>0.77815125038364363</v>
      </c>
      <c r="AC9" s="69">
        <f t="shared" si="8"/>
        <v>86.941562615011264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66.3</v>
      </c>
      <c r="T10" s="78">
        <f t="shared" si="0"/>
        <v>1.1716177102481435E-3</v>
      </c>
      <c r="U10" s="15">
        <f t="shared" si="1"/>
        <v>2.1413128002893087</v>
      </c>
      <c r="V10" s="60">
        <f t="shared" si="2"/>
        <v>15.861972483720677</v>
      </c>
      <c r="W10" s="16">
        <f t="shared" si="4"/>
        <v>84.138027516279323</v>
      </c>
      <c r="X10" s="15">
        <f t="shared" si="5"/>
        <v>2.2126627685520366</v>
      </c>
      <c r="Y10" s="60">
        <f t="shared" si="3"/>
        <v>13.058437384988741</v>
      </c>
      <c r="Z10" s="16">
        <f t="shared" si="6"/>
        <v>86.941562615011264</v>
      </c>
      <c r="AA10" s="64">
        <f t="shared" si="7"/>
        <v>2.8035350987319365</v>
      </c>
      <c r="AB10" s="68">
        <v>0.84509804001425681</v>
      </c>
      <c r="AC10" s="69">
        <f t="shared" si="8"/>
        <v>87.469280749245002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65.900000000000006</v>
      </c>
      <c r="T11" s="78">
        <f t="shared" si="0"/>
        <v>1.1645491267775667E-3</v>
      </c>
      <c r="U11" s="15">
        <f t="shared" si="1"/>
        <v>2.1543101465733101</v>
      </c>
      <c r="V11" s="60">
        <f t="shared" si="2"/>
        <v>15.351271254486832</v>
      </c>
      <c r="W11" s="16">
        <f t="shared" si="4"/>
        <v>84.648728745513168</v>
      </c>
      <c r="X11" s="15">
        <f t="shared" si="5"/>
        <v>2.2260931950682852</v>
      </c>
      <c r="Y11" s="60">
        <f t="shared" si="3"/>
        <v>12.530719250754995</v>
      </c>
      <c r="Z11" s="16">
        <f t="shared" si="6"/>
        <v>87.469280749245002</v>
      </c>
      <c r="AA11" s="64">
        <f t="shared" si="7"/>
        <v>2.8205520037318372</v>
      </c>
      <c r="AB11" s="68">
        <v>0.90308998699194354</v>
      </c>
      <c r="AC11" s="69">
        <f t="shared" si="8"/>
        <v>87.869292703890963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65.599999999999994</v>
      </c>
      <c r="T12" s="78">
        <f t="shared" si="0"/>
        <v>1.1592476891746338E-3</v>
      </c>
      <c r="U12" s="15">
        <f t="shared" si="1"/>
        <v>2.1641621746826396</v>
      </c>
      <c r="V12" s="60">
        <f t="shared" si="2"/>
        <v>14.964158165711606</v>
      </c>
      <c r="W12" s="16">
        <f t="shared" si="4"/>
        <v>85.035841834288391</v>
      </c>
      <c r="X12" s="15">
        <f t="shared" si="5"/>
        <v>2.236273499314025</v>
      </c>
      <c r="Y12" s="60">
        <f t="shared" si="3"/>
        <v>12.130707296109033</v>
      </c>
      <c r="Z12" s="16">
        <f t="shared" si="6"/>
        <v>87.869292703890963</v>
      </c>
      <c r="AA12" s="64">
        <f t="shared" si="7"/>
        <v>2.8334508696025722</v>
      </c>
      <c r="AB12" s="68">
        <v>0.95424250943932487</v>
      </c>
      <c r="AC12" s="69">
        <f t="shared" si="8"/>
        <v>88.138006137236175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65.400000000000006</v>
      </c>
      <c r="T13" s="78">
        <f t="shared" si="0"/>
        <v>1.1557133974393454E-3</v>
      </c>
      <c r="U13" s="15">
        <f t="shared" si="1"/>
        <v>2.1707804076327393</v>
      </c>
      <c r="V13" s="60">
        <f t="shared" si="2"/>
        <v>14.704109719735193</v>
      </c>
      <c r="W13" s="16">
        <f t="shared" si="4"/>
        <v>85.295890280264814</v>
      </c>
      <c r="X13" s="15">
        <f t="shared" si="5"/>
        <v>2.2431122561926609</v>
      </c>
      <c r="Y13" s="60">
        <f t="shared" si="3"/>
        <v>11.86199386276382</v>
      </c>
      <c r="Z13" s="16">
        <f t="shared" si="6"/>
        <v>88.138006137236175</v>
      </c>
      <c r="AA13" s="64">
        <f t="shared" si="7"/>
        <v>2.8421158569713736</v>
      </c>
      <c r="AB13" s="68">
        <v>1</v>
      </c>
      <c r="AC13" s="69">
        <f t="shared" si="8"/>
        <v>88.544172064135878</v>
      </c>
    </row>
    <row r="14" spans="2:29" x14ac:dyDescent="0.3">
      <c r="B14" s="39" t="s">
        <v>22</v>
      </c>
      <c r="C14" s="37" t="s">
        <v>23</v>
      </c>
      <c r="D14" s="41">
        <v>2508.8000000000002</v>
      </c>
      <c r="R14" s="12">
        <v>10</v>
      </c>
      <c r="S14" s="13">
        <v>65.099999999999994</v>
      </c>
      <c r="T14" s="78">
        <f t="shared" si="0"/>
        <v>1.1504119598364124E-3</v>
      </c>
      <c r="U14" s="15">
        <f t="shared" si="1"/>
        <v>2.1807840039812771</v>
      </c>
      <c r="V14" s="60">
        <f t="shared" si="2"/>
        <v>14.311041100932131</v>
      </c>
      <c r="W14" s="16">
        <f t="shared" si="4"/>
        <v>85.68895889906787</v>
      </c>
      <c r="X14" s="15">
        <f t="shared" si="5"/>
        <v>2.2534491790322582</v>
      </c>
      <c r="Y14" s="60">
        <f t="shared" si="3"/>
        <v>11.455827935864116</v>
      </c>
      <c r="Z14" s="16">
        <f t="shared" si="6"/>
        <v>88.544172064135878</v>
      </c>
      <c r="AA14" s="64">
        <f t="shared" si="7"/>
        <v>2.8552131650680153</v>
      </c>
      <c r="AB14" s="68">
        <v>1.0413926851582251</v>
      </c>
      <c r="AC14" s="69">
        <f t="shared" si="8"/>
        <v>88.817035460327361</v>
      </c>
    </row>
    <row r="15" spans="2:29" ht="16.8" thickBot="1" x14ac:dyDescent="0.35">
      <c r="B15" s="42" t="s">
        <v>24</v>
      </c>
      <c r="C15" s="43" t="s">
        <v>19</v>
      </c>
      <c r="D15" s="44">
        <v>2.44499235925</v>
      </c>
      <c r="R15" s="12">
        <v>11</v>
      </c>
      <c r="S15" s="13">
        <v>64.900000000000006</v>
      </c>
      <c r="T15" s="78">
        <f t="shared" si="0"/>
        <v>1.146877668101124E-3</v>
      </c>
      <c r="U15" s="15">
        <f t="shared" si="1"/>
        <v>2.1875044477531764</v>
      </c>
      <c r="V15" s="60">
        <f t="shared" si="2"/>
        <v>14.046976512645326</v>
      </c>
      <c r="W15" s="16">
        <f t="shared" si="4"/>
        <v>85.95302348735467</v>
      </c>
      <c r="X15" s="15">
        <f t="shared" si="5"/>
        <v>2.2603935524653314</v>
      </c>
      <c r="Y15" s="60">
        <f t="shared" si="3"/>
        <v>11.182964539672636</v>
      </c>
      <c r="Z15" s="16">
        <f t="shared" si="6"/>
        <v>88.817035460327361</v>
      </c>
      <c r="AA15" s="64">
        <f t="shared" si="7"/>
        <v>2.8640119729726905</v>
      </c>
      <c r="AB15" s="68">
        <v>1.0791812460476249</v>
      </c>
      <c r="AC15" s="69">
        <f t="shared" si="8"/>
        <v>89.091585801781235</v>
      </c>
    </row>
    <row r="16" spans="2:29" x14ac:dyDescent="0.3">
      <c r="R16" s="12">
        <v>12</v>
      </c>
      <c r="S16" s="13">
        <v>64.7</v>
      </c>
      <c r="T16" s="78">
        <f t="shared" si="0"/>
        <v>1.1433433763658356E-3</v>
      </c>
      <c r="U16" s="15">
        <f t="shared" si="1"/>
        <v>2.194266439863696</v>
      </c>
      <c r="V16" s="60">
        <f t="shared" si="2"/>
        <v>13.781279376672062</v>
      </c>
      <c r="W16" s="16">
        <f t="shared" si="4"/>
        <v>86.21872062332794</v>
      </c>
      <c r="X16" s="15">
        <f t="shared" si="5"/>
        <v>2.2673808586553323</v>
      </c>
      <c r="Y16" s="60">
        <f t="shared" si="3"/>
        <v>10.908414198218763</v>
      </c>
      <c r="Z16" s="16">
        <f t="shared" si="6"/>
        <v>89.091585801781235</v>
      </c>
      <c r="AA16" s="64">
        <f t="shared" si="7"/>
        <v>2.8728651784532993</v>
      </c>
      <c r="AB16" s="68">
        <v>1.1139433523068367</v>
      </c>
      <c r="AC16" s="69">
        <f t="shared" si="8"/>
        <v>89.367838781011571</v>
      </c>
    </row>
    <row r="17" spans="2:29" x14ac:dyDescent="0.3">
      <c r="R17" s="12">
        <v>13</v>
      </c>
      <c r="S17" s="13">
        <v>64.5</v>
      </c>
      <c r="T17" s="78">
        <f t="shared" si="0"/>
        <v>1.139809084630547E-3</v>
      </c>
      <c r="U17" s="15">
        <f t="shared" si="1"/>
        <v>2.2010703668090099</v>
      </c>
      <c r="V17" s="60">
        <f t="shared" si="2"/>
        <v>13.513934506522196</v>
      </c>
      <c r="W17" s="16">
        <f t="shared" si="4"/>
        <v>86.48606549347781</v>
      </c>
      <c r="X17" s="15">
        <f t="shared" si="5"/>
        <v>2.2744114969767444</v>
      </c>
      <c r="Y17" s="60">
        <f t="shared" si="3"/>
        <v>10.632161218988434</v>
      </c>
      <c r="Z17" s="16">
        <f t="shared" si="6"/>
        <v>89.367838781011571</v>
      </c>
      <c r="AA17" s="64">
        <f t="shared" si="7"/>
        <v>2.8817732875337612</v>
      </c>
      <c r="AB17" s="68">
        <v>1.146128035678238</v>
      </c>
      <c r="AC17" s="69">
        <f t="shared" si="8"/>
        <v>89.645810285773663</v>
      </c>
    </row>
    <row r="18" spans="2:29" x14ac:dyDescent="0.3">
      <c r="B18" s="6" t="s">
        <v>10</v>
      </c>
      <c r="R18" s="12">
        <v>14</v>
      </c>
      <c r="S18" s="13">
        <v>64.3</v>
      </c>
      <c r="T18" s="78">
        <f t="shared" si="0"/>
        <v>1.1362747928952584E-3</v>
      </c>
      <c r="U18" s="15">
        <f t="shared" si="1"/>
        <v>2.2079166198939526</v>
      </c>
      <c r="V18" s="60">
        <f t="shared" si="2"/>
        <v>13.244926526760214</v>
      </c>
      <c r="W18" s="16">
        <f t="shared" si="4"/>
        <v>86.75507347323979</v>
      </c>
      <c r="X18" s="15">
        <f t="shared" si="5"/>
        <v>2.2814858717729396</v>
      </c>
      <c r="Y18" s="60">
        <f t="shared" si="3"/>
        <v>10.354189714226337</v>
      </c>
      <c r="Z18" s="16">
        <f t="shared" si="6"/>
        <v>89.645810285773663</v>
      </c>
      <c r="AA18" s="64">
        <f t="shared" si="7"/>
        <v>2.890736812533877</v>
      </c>
      <c r="AB18" s="68">
        <v>1.1760912590556813</v>
      </c>
      <c r="AC18" s="69">
        <f t="shared" si="8"/>
        <v>89.785445504287338</v>
      </c>
    </row>
    <row r="19" spans="2:29" x14ac:dyDescent="0.3">
      <c r="R19" s="12">
        <v>15</v>
      </c>
      <c r="S19" s="13">
        <v>64.2</v>
      </c>
      <c r="T19" s="78">
        <f t="shared" si="0"/>
        <v>1.1345076470276141E-3</v>
      </c>
      <c r="U19" s="15">
        <f t="shared" si="1"/>
        <v>2.2113557423548471</v>
      </c>
      <c r="V19" s="60">
        <f t="shared" si="2"/>
        <v>13.109794013561993</v>
      </c>
      <c r="W19" s="16">
        <f t="shared" si="4"/>
        <v>86.890205986438005</v>
      </c>
      <c r="X19" s="15">
        <f t="shared" si="5"/>
        <v>2.2850395880841128</v>
      </c>
      <c r="Y19" s="60">
        <f t="shared" si="3"/>
        <v>10.214554495712658</v>
      </c>
      <c r="Z19" s="16">
        <f t="shared" si="6"/>
        <v>89.785445504287338</v>
      </c>
      <c r="AA19" s="64">
        <f t="shared" si="7"/>
        <v>2.8952395178493351</v>
      </c>
      <c r="AB19" s="68">
        <v>1.2041199826559248</v>
      </c>
      <c r="AC19" s="69">
        <f t="shared" si="8"/>
        <v>90.066025021488215</v>
      </c>
    </row>
    <row r="20" spans="2:29" ht="15" thickBot="1" x14ac:dyDescent="0.35">
      <c r="R20" s="12">
        <v>16</v>
      </c>
      <c r="S20" s="13">
        <v>64</v>
      </c>
      <c r="T20" s="78">
        <f t="shared" si="0"/>
        <v>1.1309733552923257E-3</v>
      </c>
      <c r="U20" s="15">
        <f t="shared" si="1"/>
        <v>2.2182662290497053</v>
      </c>
      <c r="V20" s="60">
        <f t="shared" si="2"/>
        <v>12.838262119854404</v>
      </c>
      <c r="W20" s="16">
        <f t="shared" si="4"/>
        <v>87.161737880145594</v>
      </c>
      <c r="X20" s="15">
        <f t="shared" si="5"/>
        <v>2.2921803367968749</v>
      </c>
      <c r="Y20" s="60">
        <f t="shared" si="3"/>
        <v>9.9339749785117846</v>
      </c>
      <c r="Z20" s="16">
        <f t="shared" si="6"/>
        <v>90.066025021488215</v>
      </c>
      <c r="AA20" s="64">
        <f t="shared" si="7"/>
        <v>2.9042871413426194</v>
      </c>
      <c r="AB20" s="68">
        <v>1.2304489213782739</v>
      </c>
      <c r="AC20" s="69">
        <f t="shared" si="8"/>
        <v>90.206973417453</v>
      </c>
    </row>
    <row r="21" spans="2:29" ht="15" thickBot="1" x14ac:dyDescent="0.35">
      <c r="E21" s="19" t="s">
        <v>11</v>
      </c>
      <c r="R21" s="12">
        <v>17</v>
      </c>
      <c r="S21" s="13">
        <v>63.9</v>
      </c>
      <c r="T21" s="78">
        <f t="shared" si="0"/>
        <v>1.1292062094246814E-3</v>
      </c>
      <c r="U21" s="15">
        <f t="shared" si="1"/>
        <v>2.221737694196888</v>
      </c>
      <c r="V21" s="60">
        <f t="shared" si="2"/>
        <v>12.701858774189068</v>
      </c>
      <c r="W21" s="16">
        <f t="shared" si="4"/>
        <v>87.298141225810937</v>
      </c>
      <c r="X21" s="15">
        <f t="shared" si="5"/>
        <v>2.2957674734741786</v>
      </c>
      <c r="Y21" s="60">
        <f t="shared" si="3"/>
        <v>9.7930265825470038</v>
      </c>
      <c r="Z21" s="16">
        <f t="shared" si="6"/>
        <v>90.206973417453</v>
      </c>
      <c r="AA21" s="64">
        <f t="shared" si="7"/>
        <v>2.9088321916420643</v>
      </c>
      <c r="AB21" s="68">
        <v>1.255272505103306</v>
      </c>
      <c r="AC21" s="69">
        <f t="shared" si="8"/>
        <v>90.348363657919194</v>
      </c>
    </row>
    <row r="22" spans="2:29" x14ac:dyDescent="0.3">
      <c r="B22" s="112" t="s">
        <v>13</v>
      </c>
      <c r="C22" s="22">
        <v>1</v>
      </c>
      <c r="D22" s="23">
        <v>59.5</v>
      </c>
      <c r="E22" s="115">
        <f>AVERAGE(D22:D25)</f>
        <v>59.574999999999996</v>
      </c>
      <c r="R22" s="12">
        <v>18</v>
      </c>
      <c r="S22" s="13">
        <v>63.8</v>
      </c>
      <c r="T22" s="78">
        <f t="shared" si="0"/>
        <v>1.1274390635570373E-3</v>
      </c>
      <c r="U22" s="15">
        <f t="shared" si="1"/>
        <v>2.2252200416799548</v>
      </c>
      <c r="V22" s="60">
        <f t="shared" si="2"/>
        <v>12.565027831828889</v>
      </c>
      <c r="W22" s="16">
        <f t="shared" si="4"/>
        <v>87.434972168171115</v>
      </c>
      <c r="X22" s="15">
        <f t="shared" si="5"/>
        <v>2.2993658550940435</v>
      </c>
      <c r="Y22" s="60">
        <f t="shared" si="3"/>
        <v>9.6516363420808045</v>
      </c>
      <c r="Z22" s="16">
        <f t="shared" si="6"/>
        <v>90.348363657919194</v>
      </c>
      <c r="AA22" s="64">
        <f t="shared" si="7"/>
        <v>2.9133914897480846</v>
      </c>
      <c r="AB22" s="68">
        <v>1.2787536009528289</v>
      </c>
      <c r="AC22" s="69">
        <f t="shared" si="8"/>
        <v>90.490197823787227</v>
      </c>
    </row>
    <row r="23" spans="2:29" x14ac:dyDescent="0.3">
      <c r="B23" s="113"/>
      <c r="C23" s="26">
        <v>2</v>
      </c>
      <c r="D23" s="14">
        <v>59.6</v>
      </c>
      <c r="E23" s="116"/>
      <c r="R23" s="12">
        <v>19</v>
      </c>
      <c r="S23" s="13">
        <v>63.7</v>
      </c>
      <c r="T23" s="78">
        <f t="shared" si="0"/>
        <v>1.125671917689393E-3</v>
      </c>
      <c r="U23" s="15">
        <f t="shared" si="1"/>
        <v>2.2287133227500964</v>
      </c>
      <c r="V23" s="60">
        <f t="shared" si="2"/>
        <v>12.427767278974599</v>
      </c>
      <c r="W23" s="16">
        <f t="shared" si="4"/>
        <v>87.572232721025401</v>
      </c>
      <c r="X23" s="15">
        <f t="shared" si="5"/>
        <v>2.3029755346153848</v>
      </c>
      <c r="Y23" s="60">
        <f t="shared" si="3"/>
        <v>9.5098021762127782</v>
      </c>
      <c r="Z23" s="16">
        <f t="shared" si="6"/>
        <v>90.490197823787227</v>
      </c>
      <c r="AA23" s="64">
        <f t="shared" si="7"/>
        <v>2.917965102761821</v>
      </c>
      <c r="AB23" s="68">
        <v>1.3010299956639813</v>
      </c>
      <c r="AC23" s="69">
        <f t="shared" si="8"/>
        <v>90.775206320870041</v>
      </c>
    </row>
    <row r="24" spans="2:29" x14ac:dyDescent="0.3">
      <c r="B24" s="113"/>
      <c r="C24" s="26">
        <v>3</v>
      </c>
      <c r="D24" s="29">
        <v>59.6</v>
      </c>
      <c r="E24" s="116"/>
      <c r="R24" s="12">
        <v>20</v>
      </c>
      <c r="S24" s="13">
        <v>63.5</v>
      </c>
      <c r="T24" s="78">
        <f t="shared" si="0"/>
        <v>1.1221376259541044E-3</v>
      </c>
      <c r="U24" s="15">
        <f t="shared" si="1"/>
        <v>2.2357328922705695</v>
      </c>
      <c r="V24" s="60">
        <f t="shared" si="2"/>
        <v>12.151949223160329</v>
      </c>
      <c r="W24" s="16">
        <f t="shared" si="4"/>
        <v>87.848050776839671</v>
      </c>
      <c r="X24" s="15">
        <f t="shared" si="5"/>
        <v>2.3102290008661424</v>
      </c>
      <c r="Y24" s="60">
        <f t="shared" si="3"/>
        <v>9.2247936791299612</v>
      </c>
      <c r="Z24" s="16">
        <f t="shared" si="6"/>
        <v>90.775206320870041</v>
      </c>
      <c r="AA24" s="64">
        <f t="shared" si="7"/>
        <v>2.9271555440303683</v>
      </c>
      <c r="AB24" s="68">
        <v>1.3222192947339193</v>
      </c>
      <c r="AC24" s="69">
        <f t="shared" si="8"/>
        <v>90.918384879735754</v>
      </c>
    </row>
    <row r="25" spans="2:29" ht="15" thickBot="1" x14ac:dyDescent="0.35">
      <c r="B25" s="114"/>
      <c r="C25" s="30">
        <v>4</v>
      </c>
      <c r="D25" s="31">
        <v>59.6</v>
      </c>
      <c r="E25" s="117"/>
      <c r="R25" s="12">
        <v>21</v>
      </c>
      <c r="S25" s="13">
        <v>63.4</v>
      </c>
      <c r="T25" s="78">
        <f t="shared" si="0"/>
        <v>1.12037048008646E-3</v>
      </c>
      <c r="U25" s="15">
        <f t="shared" si="1"/>
        <v>2.2392592848451285</v>
      </c>
      <c r="V25" s="60">
        <f t="shared" si="2"/>
        <v>12.013387628875105</v>
      </c>
      <c r="W25" s="16">
        <f t="shared" si="4"/>
        <v>87.986612371124892</v>
      </c>
      <c r="X25" s="15">
        <f t="shared" si="5"/>
        <v>2.3138728951892746</v>
      </c>
      <c r="Y25" s="60">
        <f t="shared" si="3"/>
        <v>9.081615120264253</v>
      </c>
      <c r="Z25" s="16">
        <f t="shared" si="6"/>
        <v>90.918384879735754</v>
      </c>
      <c r="AA25" s="64">
        <f t="shared" si="7"/>
        <v>2.9317725086108517</v>
      </c>
      <c r="AB25" s="68">
        <v>1.3424226808222062</v>
      </c>
      <c r="AC25" s="69">
        <f t="shared" si="8"/>
        <v>90.918384879735754</v>
      </c>
    </row>
    <row r="26" spans="2:29" ht="15" thickBot="1" x14ac:dyDescent="0.35">
      <c r="C26" s="34"/>
      <c r="D26" s="34"/>
      <c r="E26" s="35"/>
      <c r="R26" s="12">
        <v>22</v>
      </c>
      <c r="S26" s="13">
        <v>63.4</v>
      </c>
      <c r="T26" s="78">
        <f t="shared" si="0"/>
        <v>1.12037048008646E-3</v>
      </c>
      <c r="U26" s="15">
        <f t="shared" si="1"/>
        <v>2.2392592848451285</v>
      </c>
      <c r="V26" s="60">
        <f t="shared" si="2"/>
        <v>12.013387628875105</v>
      </c>
      <c r="W26" s="16">
        <f t="shared" si="4"/>
        <v>87.986612371124892</v>
      </c>
      <c r="X26" s="15">
        <f t="shared" si="5"/>
        <v>2.3138728951892746</v>
      </c>
      <c r="Y26" s="60">
        <f t="shared" si="3"/>
        <v>9.081615120264253</v>
      </c>
      <c r="Z26" s="16">
        <f t="shared" si="6"/>
        <v>90.918384879735754</v>
      </c>
      <c r="AA26" s="64">
        <f t="shared" si="7"/>
        <v>2.9317725086108517</v>
      </c>
      <c r="AB26" s="68">
        <v>1.3617278360175928</v>
      </c>
      <c r="AC26" s="69">
        <f t="shared" si="8"/>
        <v>91.062015819514173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149.75</v>
      </c>
      <c r="R27" s="12">
        <v>23</v>
      </c>
      <c r="S27" s="13">
        <v>63.3</v>
      </c>
      <c r="T27" s="78">
        <f t="shared" si="0"/>
        <v>1.1186033342188157E-3</v>
      </c>
      <c r="U27" s="15">
        <f t="shared" si="1"/>
        <v>2.242796819260366</v>
      </c>
      <c r="V27" s="60">
        <f t="shared" si="2"/>
        <v>11.874388241242983</v>
      </c>
      <c r="W27" s="16">
        <f t="shared" si="4"/>
        <v>88.125611758757017</v>
      </c>
      <c r="X27" s="15">
        <f t="shared" si="5"/>
        <v>2.3175283026066356</v>
      </c>
      <c r="Y27" s="60">
        <f t="shared" si="3"/>
        <v>8.9379841804858255</v>
      </c>
      <c r="Z27" s="16">
        <f t="shared" si="6"/>
        <v>91.062015819514173</v>
      </c>
      <c r="AA27" s="64">
        <f t="shared" si="7"/>
        <v>2.9364040607571571</v>
      </c>
      <c r="AB27" s="68">
        <v>1.3802112417116059</v>
      </c>
      <c r="AC27" s="69">
        <f t="shared" si="8"/>
        <v>91.206101287583024</v>
      </c>
    </row>
    <row r="28" spans="2:29" ht="15" thickBot="1" x14ac:dyDescent="0.35">
      <c r="B28" s="114"/>
      <c r="C28" s="30">
        <v>2</v>
      </c>
      <c r="D28" s="31">
        <v>149.80000000000001</v>
      </c>
      <c r="E28" s="117"/>
      <c r="R28" s="12">
        <v>24</v>
      </c>
      <c r="S28" s="13">
        <v>63.2</v>
      </c>
      <c r="T28" s="78">
        <f t="shared" si="0"/>
        <v>1.1168361883511716E-3</v>
      </c>
      <c r="U28" s="15">
        <f t="shared" si="1"/>
        <v>2.2463455484047654</v>
      </c>
      <c r="V28" s="60">
        <f t="shared" si="2"/>
        <v>11.734948982131021</v>
      </c>
      <c r="W28" s="16">
        <f t="shared" si="4"/>
        <v>88.265051017868984</v>
      </c>
      <c r="X28" s="15">
        <f t="shared" si="5"/>
        <v>2.3211952777689882</v>
      </c>
      <c r="Y28" s="60">
        <f t="shared" si="3"/>
        <v>8.7938987124169703</v>
      </c>
      <c r="Z28" s="16">
        <f t="shared" si="6"/>
        <v>91.206101287583024</v>
      </c>
      <c r="AA28" s="64">
        <f t="shared" si="7"/>
        <v>2.9410502697140508</v>
      </c>
      <c r="AB28" s="68">
        <v>1.3979400086720377</v>
      </c>
      <c r="AC28" s="69">
        <f t="shared" si="8"/>
        <v>91.350643444932615</v>
      </c>
    </row>
    <row r="29" spans="2:29" x14ac:dyDescent="0.3">
      <c r="R29" s="12">
        <v>25</v>
      </c>
      <c r="S29" s="13">
        <v>63.1</v>
      </c>
      <c r="T29" s="78">
        <f t="shared" si="0"/>
        <v>1.1150690424835273E-3</v>
      </c>
      <c r="U29" s="15">
        <f t="shared" si="1"/>
        <v>2.2499055255020788</v>
      </c>
      <c r="V29" s="60">
        <f t="shared" si="2"/>
        <v>11.595067760232658</v>
      </c>
      <c r="W29" s="16">
        <f t="shared" si="4"/>
        <v>88.404932239767348</v>
      </c>
      <c r="X29" s="15">
        <f t="shared" si="5"/>
        <v>2.3248738756735348</v>
      </c>
      <c r="Y29" s="60">
        <f t="shared" si="3"/>
        <v>8.6493565550673885</v>
      </c>
      <c r="Z29" s="16">
        <f t="shared" si="6"/>
        <v>91.350643444932615</v>
      </c>
      <c r="AA29" s="64">
        <f t="shared" si="7"/>
        <v>2.945711205165269</v>
      </c>
      <c r="AB29" s="68">
        <v>1.414973347970818</v>
      </c>
      <c r="AC29" s="69">
        <f t="shared" si="8"/>
        <v>91.495644466273745</v>
      </c>
    </row>
    <row r="30" spans="2:29" x14ac:dyDescent="0.3">
      <c r="B30" s="6" t="s">
        <v>50</v>
      </c>
      <c r="R30" s="12">
        <v>26</v>
      </c>
      <c r="S30" s="13">
        <v>63</v>
      </c>
      <c r="T30" s="78">
        <f t="shared" si="0"/>
        <v>1.1133018966158832E-3</v>
      </c>
      <c r="U30" s="15">
        <f t="shared" si="1"/>
        <v>2.2534768041139865</v>
      </c>
      <c r="V30" s="60">
        <f t="shared" si="2"/>
        <v>11.454742470963197</v>
      </c>
      <c r="W30" s="16">
        <f t="shared" si="4"/>
        <v>88.545257529036803</v>
      </c>
      <c r="X30" s="15">
        <f t="shared" si="5"/>
        <v>2.3285641516666669</v>
      </c>
      <c r="Y30" s="60">
        <f t="shared" si="3"/>
        <v>8.5043555337262493</v>
      </c>
      <c r="Z30" s="16">
        <f t="shared" si="6"/>
        <v>91.495644466273745</v>
      </c>
      <c r="AA30" s="64">
        <f t="shared" si="7"/>
        <v>2.9503869372369476</v>
      </c>
      <c r="AB30" s="68">
        <v>1.4313637641589874</v>
      </c>
      <c r="AC30" s="69">
        <f t="shared" si="8"/>
        <v>91.641106540146978</v>
      </c>
    </row>
    <row r="31" spans="2:29" ht="15" thickBot="1" x14ac:dyDescent="0.35">
      <c r="R31" s="12">
        <v>27</v>
      </c>
      <c r="S31" s="13">
        <v>62.9</v>
      </c>
      <c r="T31" s="78">
        <f t="shared" si="0"/>
        <v>1.1115347507482389E-3</v>
      </c>
      <c r="U31" s="15">
        <f t="shared" si="1"/>
        <v>2.2570594381427842</v>
      </c>
      <c r="V31" s="60">
        <f t="shared" si="2"/>
        <v>11.31397099635425</v>
      </c>
      <c r="W31" s="16">
        <f t="shared" si="4"/>
        <v>88.686029003645757</v>
      </c>
      <c r="X31" s="15">
        <f t="shared" si="5"/>
        <v>2.3322661614467406</v>
      </c>
      <c r="Y31" s="60">
        <f t="shared" si="3"/>
        <v>8.3588934598530233</v>
      </c>
      <c r="Z31" s="16">
        <f t="shared" si="6"/>
        <v>91.641106540146978</v>
      </c>
      <c r="AA31" s="64">
        <f t="shared" si="7"/>
        <v>2.9550775365012267</v>
      </c>
      <c r="AB31" s="68">
        <v>1.4471580313422192</v>
      </c>
      <c r="AC31" s="69">
        <f t="shared" si="8"/>
        <v>91.641106540146978</v>
      </c>
    </row>
    <row r="32" spans="2:29" x14ac:dyDescent="0.3">
      <c r="B32" s="89" t="s">
        <v>29</v>
      </c>
      <c r="C32" s="90">
        <f>INTERCEPT(AC4:AC162,_xlfn.ANCHORARRAY(AB4))</f>
        <v>82.434949389399677</v>
      </c>
      <c r="R32" s="12">
        <v>28</v>
      </c>
      <c r="S32" s="13">
        <v>62.9</v>
      </c>
      <c r="T32" s="78">
        <f t="shared" si="0"/>
        <v>1.1115347507482389E-3</v>
      </c>
      <c r="U32" s="15">
        <f t="shared" si="1"/>
        <v>2.2570594381427842</v>
      </c>
      <c r="V32" s="60">
        <f t="shared" si="2"/>
        <v>11.31397099635425</v>
      </c>
      <c r="W32" s="16">
        <f t="shared" si="4"/>
        <v>88.686029003645757</v>
      </c>
      <c r="X32" s="15">
        <f t="shared" si="5"/>
        <v>2.3322661614467406</v>
      </c>
      <c r="Y32" s="60">
        <f t="shared" si="3"/>
        <v>8.3588934598530233</v>
      </c>
      <c r="Z32" s="16">
        <f t="shared" si="6"/>
        <v>91.641106540146978</v>
      </c>
      <c r="AA32" s="64">
        <f t="shared" si="7"/>
        <v>2.9550775365012267</v>
      </c>
      <c r="AB32" s="68">
        <v>1.4623979978989561</v>
      </c>
      <c r="AC32" s="69">
        <f t="shared" si="8"/>
        <v>91.787031869032603</v>
      </c>
    </row>
    <row r="33" spans="2:29" x14ac:dyDescent="0.3">
      <c r="B33" s="91" t="s">
        <v>51</v>
      </c>
      <c r="C33" s="92">
        <f>SLOPE(AC4:AC162,_xlfn.ANCHORARRAY(AB4))</f>
        <v>6.308428380651744</v>
      </c>
      <c r="R33" s="12">
        <v>29</v>
      </c>
      <c r="S33" s="13">
        <v>62.8</v>
      </c>
      <c r="T33" s="78">
        <f t="shared" si="0"/>
        <v>1.1097676048805944E-3</v>
      </c>
      <c r="U33" s="15">
        <f t="shared" si="1"/>
        <v>2.2606534818340953</v>
      </c>
      <c r="V33" s="60">
        <f t="shared" si="2"/>
        <v>11.17275120494714</v>
      </c>
      <c r="W33" s="16">
        <f t="shared" si="4"/>
        <v>88.827248795052867</v>
      </c>
      <c r="X33" s="15">
        <f t="shared" si="5"/>
        <v>2.3359799610668799</v>
      </c>
      <c r="Y33" s="60">
        <f t="shared" si="3"/>
        <v>8.2129681309673899</v>
      </c>
      <c r="Z33" s="16">
        <f t="shared" si="6"/>
        <v>91.787031869032603</v>
      </c>
      <c r="AA33" s="64">
        <f t="shared" si="7"/>
        <v>2.9597830739797502</v>
      </c>
      <c r="AB33" s="68">
        <v>1.4771212547196624</v>
      </c>
      <c r="AC33" s="69">
        <f t="shared" si="8"/>
        <v>91.933422669461649</v>
      </c>
    </row>
    <row r="34" spans="2:29" ht="15" thickBot="1" x14ac:dyDescent="0.35">
      <c r="B34" s="93" t="s">
        <v>52</v>
      </c>
      <c r="C34" s="94">
        <f>(SUMIF(Z12:Z163,"&lt;=92",Z12:Z163)-(Z12*COUNTIF(Z12:Z163,"&lt;=92")))</f>
        <v>60.170193152604043</v>
      </c>
      <c r="R34" s="12">
        <v>30</v>
      </c>
      <c r="S34" s="13">
        <v>62.7</v>
      </c>
      <c r="T34" s="78">
        <f t="shared" si="0"/>
        <v>1.1080004590129503E-3</v>
      </c>
      <c r="U34" s="15">
        <f t="shared" si="1"/>
        <v>2.2642589897796035</v>
      </c>
      <c r="V34" s="60">
        <f t="shared" si="2"/>
        <v>11.031080951685524</v>
      </c>
      <c r="W34" s="16">
        <f t="shared" si="4"/>
        <v>88.968919048314476</v>
      </c>
      <c r="X34" s="15">
        <f t="shared" si="5"/>
        <v>2.3397056069377991</v>
      </c>
      <c r="Y34" s="60">
        <f t="shared" si="3"/>
        <v>8.0665773305383492</v>
      </c>
      <c r="Z34" s="16">
        <f t="shared" si="6"/>
        <v>91.933422669461649</v>
      </c>
      <c r="AA34" s="64">
        <f t="shared" si="7"/>
        <v>2.9645036211471751</v>
      </c>
      <c r="AB34" s="68">
        <v>1.4913616938342726</v>
      </c>
      <c r="AC34" s="69">
        <f t="shared" si="8"/>
        <v>91.933422669461649</v>
      </c>
    </row>
    <row r="35" spans="2:29" x14ac:dyDescent="0.3">
      <c r="R35" s="12">
        <v>31</v>
      </c>
      <c r="S35" s="13">
        <v>62.7</v>
      </c>
      <c r="T35" s="78">
        <f t="shared" si="0"/>
        <v>1.1080004590129503E-3</v>
      </c>
      <c r="U35" s="15">
        <f t="shared" si="1"/>
        <v>2.2642589897796035</v>
      </c>
      <c r="V35" s="60">
        <f t="shared" si="2"/>
        <v>11.031080951685524</v>
      </c>
      <c r="W35" s="16">
        <f t="shared" si="4"/>
        <v>88.968919048314476</v>
      </c>
      <c r="X35" s="15">
        <f t="shared" si="5"/>
        <v>2.3397056069377991</v>
      </c>
      <c r="Y35" s="60">
        <f t="shared" si="3"/>
        <v>8.0665773305383492</v>
      </c>
      <c r="Z35" s="16">
        <f t="shared" si="6"/>
        <v>91.933422669461649</v>
      </c>
      <c r="AA35" s="64">
        <f t="shared" si="7"/>
        <v>2.9645036211471751</v>
      </c>
      <c r="AB35" s="68">
        <v>1.505149978319906</v>
      </c>
      <c r="AC35" s="69">
        <f t="shared" si="8"/>
        <v>92.080281172128551</v>
      </c>
    </row>
    <row r="36" spans="2:29" x14ac:dyDescent="0.3">
      <c r="R36" s="12">
        <v>32</v>
      </c>
      <c r="S36" s="13">
        <v>62.6</v>
      </c>
      <c r="T36" s="78">
        <f t="shared" si="0"/>
        <v>1.106233313145306E-3</v>
      </c>
      <c r="U36" s="15">
        <f t="shared" si="1"/>
        <v>2.2678760169198271</v>
      </c>
      <c r="V36" s="60">
        <f t="shared" si="2"/>
        <v>10.888958077806398</v>
      </c>
      <c r="W36" s="16">
        <f t="shared" si="4"/>
        <v>89.111041922193607</v>
      </c>
      <c r="X36" s="15">
        <f t="shared" si="5"/>
        <v>2.3434431558306716</v>
      </c>
      <c r="Y36" s="60">
        <f t="shared" si="3"/>
        <v>7.9197188278714474</v>
      </c>
      <c r="Z36" s="16">
        <f t="shared" si="6"/>
        <v>92.080281172128551</v>
      </c>
      <c r="AA36" s="64">
        <f t="shared" si="7"/>
        <v>2.9692392499349509</v>
      </c>
      <c r="AB36" s="68">
        <v>1.5185139398778875</v>
      </c>
      <c r="AC36" s="69">
        <f t="shared" si="8"/>
        <v>92.227609622003953</v>
      </c>
    </row>
    <row r="37" spans="2:29" x14ac:dyDescent="0.3">
      <c r="R37" s="12">
        <v>33</v>
      </c>
      <c r="S37" s="13">
        <v>62.5</v>
      </c>
      <c r="T37" s="78">
        <f t="shared" si="0"/>
        <v>1.1044661672776617E-3</v>
      </c>
      <c r="U37" s="15">
        <f t="shared" si="1"/>
        <v>2.2715046185468988</v>
      </c>
      <c r="V37" s="60">
        <f t="shared" si="2"/>
        <v>10.746380410730893</v>
      </c>
      <c r="W37" s="16">
        <f t="shared" si="4"/>
        <v>89.253619589269107</v>
      </c>
      <c r="X37" s="15">
        <f t="shared" si="5"/>
        <v>2.3471926648800006</v>
      </c>
      <c r="Y37" s="60">
        <f t="shared" si="3"/>
        <v>7.7723903779960413</v>
      </c>
      <c r="Z37" s="16">
        <f t="shared" si="6"/>
        <v>92.227609622003953</v>
      </c>
      <c r="AA37" s="64">
        <f t="shared" si="7"/>
        <v>2.9739900327348519</v>
      </c>
      <c r="AB37" s="68">
        <v>1.5314789170422551</v>
      </c>
      <c r="AC37" s="69">
        <f t="shared" si="8"/>
        <v>92.227609622003953</v>
      </c>
    </row>
    <row r="38" spans="2:29" x14ac:dyDescent="0.3">
      <c r="R38" s="12">
        <v>34</v>
      </c>
      <c r="S38" s="13">
        <v>62.5</v>
      </c>
      <c r="T38" s="78">
        <f t="shared" si="0"/>
        <v>1.1044661672776617E-3</v>
      </c>
      <c r="U38" s="15">
        <f t="shared" si="1"/>
        <v>2.2715046185468988</v>
      </c>
      <c r="V38" s="60">
        <f t="shared" si="2"/>
        <v>10.746380410730893</v>
      </c>
      <c r="W38" s="16">
        <f t="shared" si="4"/>
        <v>89.253619589269107</v>
      </c>
      <c r="X38" s="15">
        <f t="shared" si="5"/>
        <v>2.3471926648800006</v>
      </c>
      <c r="Y38" s="60">
        <f t="shared" si="3"/>
        <v>7.7723903779960413</v>
      </c>
      <c r="Z38" s="16">
        <f t="shared" si="6"/>
        <v>92.227609622003953</v>
      </c>
      <c r="AA38" s="64">
        <f t="shared" si="7"/>
        <v>2.9739900327348519</v>
      </c>
      <c r="AB38" s="68">
        <v>1.5440680443502757</v>
      </c>
      <c r="AC38" s="69">
        <f t="shared" si="8"/>
        <v>92.375410278449436</v>
      </c>
    </row>
    <row r="39" spans="2:29" x14ac:dyDescent="0.3">
      <c r="R39" s="12">
        <v>35</v>
      </c>
      <c r="S39" s="13">
        <v>62.4</v>
      </c>
      <c r="T39" s="78">
        <f t="shared" si="0"/>
        <v>1.1026990214100176E-3</v>
      </c>
      <c r="U39" s="15">
        <f t="shared" si="1"/>
        <v>2.2751448503073899</v>
      </c>
      <c r="V39" s="60">
        <f t="shared" si="2"/>
        <v>10.603345763953243</v>
      </c>
      <c r="W39" s="16">
        <f t="shared" si="4"/>
        <v>89.396654236046757</v>
      </c>
      <c r="X39" s="15">
        <f t="shared" si="5"/>
        <v>2.3509541915865384</v>
      </c>
      <c r="Y39" s="60">
        <f t="shared" si="3"/>
        <v>7.6245897215505565</v>
      </c>
      <c r="Z39" s="16">
        <f t="shared" si="6"/>
        <v>92.375410278449436</v>
      </c>
      <c r="AA39" s="64">
        <f t="shared" si="7"/>
        <v>2.9787560424026864</v>
      </c>
      <c r="AB39" s="68">
        <v>1.5563025007672873</v>
      </c>
      <c r="AC39" s="69">
        <f t="shared" si="8"/>
        <v>92.375410278449436</v>
      </c>
    </row>
    <row r="40" spans="2:29" x14ac:dyDescent="0.3">
      <c r="R40" s="12">
        <v>36</v>
      </c>
      <c r="S40" s="13">
        <v>62.4</v>
      </c>
      <c r="T40" s="78">
        <f t="shared" si="0"/>
        <v>1.1026990214100176E-3</v>
      </c>
      <c r="U40" s="15">
        <f t="shared" si="1"/>
        <v>2.2751448503073899</v>
      </c>
      <c r="V40" s="60">
        <f t="shared" si="2"/>
        <v>10.603345763953243</v>
      </c>
      <c r="W40" s="16">
        <f t="shared" si="4"/>
        <v>89.396654236046757</v>
      </c>
      <c r="X40" s="15">
        <f t="shared" si="5"/>
        <v>2.3509541915865384</v>
      </c>
      <c r="Y40" s="60">
        <f t="shared" si="3"/>
        <v>7.6245897215505565</v>
      </c>
      <c r="Z40" s="16">
        <f t="shared" si="6"/>
        <v>92.375410278449436</v>
      </c>
      <c r="AA40" s="64">
        <f t="shared" si="7"/>
        <v>2.9787560424026864</v>
      </c>
      <c r="AB40" s="68">
        <v>1.568201724066995</v>
      </c>
      <c r="AC40" s="69">
        <f t="shared" si="8"/>
        <v>92.523685415333006</v>
      </c>
    </row>
    <row r="41" spans="2:29" x14ac:dyDescent="0.3">
      <c r="R41" s="12">
        <v>37</v>
      </c>
      <c r="S41" s="13">
        <v>62.3</v>
      </c>
      <c r="T41" s="78">
        <f t="shared" si="0"/>
        <v>1.1009318755423733E-3</v>
      </c>
      <c r="U41" s="15">
        <f t="shared" si="1"/>
        <v>2.2787967682051549</v>
      </c>
      <c r="V41" s="60">
        <f t="shared" si="2"/>
        <v>10.459851936929077</v>
      </c>
      <c r="W41" s="16">
        <f t="shared" si="4"/>
        <v>89.540148063070916</v>
      </c>
      <c r="X41" s="15">
        <f t="shared" si="5"/>
        <v>2.3547277938202251</v>
      </c>
      <c r="Y41" s="60">
        <f t="shared" si="3"/>
        <v>7.4763145846669872</v>
      </c>
      <c r="Z41" s="16">
        <f t="shared" si="6"/>
        <v>92.523685415333006</v>
      </c>
      <c r="AA41" s="64">
        <f t="shared" si="7"/>
        <v>2.9835373522620898</v>
      </c>
      <c r="AB41" s="68">
        <v>1.5797835966168101</v>
      </c>
      <c r="AC41" s="69">
        <f t="shared" si="8"/>
        <v>92.523685415333006</v>
      </c>
    </row>
    <row r="42" spans="2:29" x14ac:dyDescent="0.3">
      <c r="R42" s="12">
        <v>38</v>
      </c>
      <c r="S42" s="13">
        <v>62.3</v>
      </c>
      <c r="T42" s="78">
        <f t="shared" si="0"/>
        <v>1.1009318755423733E-3</v>
      </c>
      <c r="U42" s="15">
        <f t="shared" si="1"/>
        <v>2.2787967682051549</v>
      </c>
      <c r="V42" s="60">
        <f t="shared" si="2"/>
        <v>10.459851936929077</v>
      </c>
      <c r="W42" s="16">
        <f t="shared" si="4"/>
        <v>89.540148063070916</v>
      </c>
      <c r="X42" s="15">
        <f t="shared" si="5"/>
        <v>2.3547277938202251</v>
      </c>
      <c r="Y42" s="60">
        <f t="shared" si="3"/>
        <v>7.4763145846669872</v>
      </c>
      <c r="Z42" s="16">
        <f t="shared" si="6"/>
        <v>92.523685415333006</v>
      </c>
      <c r="AA42" s="64">
        <f t="shared" si="7"/>
        <v>2.9835373522620898</v>
      </c>
      <c r="AB42" s="68">
        <v>1.5910646070264991</v>
      </c>
      <c r="AC42" s="69">
        <f t="shared" si="8"/>
        <v>92.672437321145409</v>
      </c>
    </row>
    <row r="43" spans="2:29" x14ac:dyDescent="0.3">
      <c r="R43" s="12">
        <v>39</v>
      </c>
      <c r="S43" s="13">
        <v>62.2</v>
      </c>
      <c r="T43" s="78">
        <f t="shared" si="0"/>
        <v>1.0991647296747292E-3</v>
      </c>
      <c r="U43" s="15">
        <f t="shared" si="1"/>
        <v>2.2824604286041978</v>
      </c>
      <c r="V43" s="60">
        <f t="shared" si="2"/>
        <v>10.315896714962758</v>
      </c>
      <c r="W43" s="16">
        <f t="shared" si="4"/>
        <v>89.684103285037239</v>
      </c>
      <c r="X43" s="15">
        <f t="shared" si="5"/>
        <v>2.3585135298231505</v>
      </c>
      <c r="Y43" s="60">
        <f t="shared" si="3"/>
        <v>7.3275626788545933</v>
      </c>
      <c r="Z43" s="16">
        <f t="shared" si="6"/>
        <v>92.672437321145409</v>
      </c>
      <c r="AA43" s="64">
        <f t="shared" si="7"/>
        <v>2.9883340361081645</v>
      </c>
      <c r="AB43" s="68">
        <v>1.6020599913279623</v>
      </c>
      <c r="AC43" s="69">
        <f t="shared" si="8"/>
        <v>92.672437321145409</v>
      </c>
    </row>
    <row r="44" spans="2:29" x14ac:dyDescent="0.3">
      <c r="R44" s="12">
        <v>40</v>
      </c>
      <c r="S44" s="13">
        <v>62.2</v>
      </c>
      <c r="T44" s="78">
        <f t="shared" si="0"/>
        <v>1.0991647296747292E-3</v>
      </c>
      <c r="U44" s="15">
        <f t="shared" si="1"/>
        <v>2.2824604286041978</v>
      </c>
      <c r="V44" s="60">
        <f t="shared" si="2"/>
        <v>10.315896714962758</v>
      </c>
      <c r="W44" s="16">
        <f t="shared" si="4"/>
        <v>89.684103285037239</v>
      </c>
      <c r="X44" s="15">
        <f t="shared" si="5"/>
        <v>2.3585135298231505</v>
      </c>
      <c r="Y44" s="60">
        <f t="shared" si="3"/>
        <v>7.3275626788545933</v>
      </c>
      <c r="Z44" s="16">
        <f t="shared" si="6"/>
        <v>92.672437321145409</v>
      </c>
      <c r="AA44" s="64">
        <f t="shared" si="7"/>
        <v>2.9883340361081645</v>
      </c>
      <c r="AB44" s="68">
        <v>1.6127838567197355</v>
      </c>
      <c r="AC44" s="69">
        <f t="shared" si="8"/>
        <v>92.821668299118315</v>
      </c>
    </row>
    <row r="45" spans="2:29" x14ac:dyDescent="0.3">
      <c r="R45" s="12">
        <v>41</v>
      </c>
      <c r="S45" s="13">
        <v>62.1</v>
      </c>
      <c r="T45" s="78">
        <f t="shared" si="0"/>
        <v>1.0973975838070849E-3</v>
      </c>
      <c r="U45" s="15">
        <f t="shared" si="1"/>
        <v>2.2861358882315805</v>
      </c>
      <c r="V45" s="60">
        <f t="shared" si="2"/>
        <v>10.171477869093104</v>
      </c>
      <c r="W45" s="16">
        <f t="shared" si="4"/>
        <v>89.82852213090689</v>
      </c>
      <c r="X45" s="15">
        <f t="shared" si="5"/>
        <v>2.3623114582125608</v>
      </c>
      <c r="Y45" s="60">
        <f t="shared" si="3"/>
        <v>7.1783317008816905</v>
      </c>
      <c r="Z45" s="16">
        <f t="shared" si="6"/>
        <v>92.821668299118315</v>
      </c>
      <c r="AA45" s="64">
        <f t="shared" si="7"/>
        <v>2.993146168211414</v>
      </c>
      <c r="AB45" s="68">
        <v>1.6232492903979006</v>
      </c>
      <c r="AC45" s="69">
        <f t="shared" si="8"/>
        <v>92.821668299118315</v>
      </c>
    </row>
    <row r="46" spans="2:29" x14ac:dyDescent="0.3">
      <c r="R46" s="12">
        <v>42</v>
      </c>
      <c r="S46" s="13">
        <v>62.1</v>
      </c>
      <c r="T46" s="78">
        <f t="shared" si="0"/>
        <v>1.0973975838070849E-3</v>
      </c>
      <c r="U46" s="15">
        <f t="shared" si="1"/>
        <v>2.2861358882315805</v>
      </c>
      <c r="V46" s="60">
        <f t="shared" si="2"/>
        <v>10.171477869093104</v>
      </c>
      <c r="W46" s="16">
        <f t="shared" si="4"/>
        <v>89.82852213090689</v>
      </c>
      <c r="X46" s="15">
        <f t="shared" si="5"/>
        <v>2.3623114582125608</v>
      </c>
      <c r="Y46" s="60">
        <f t="shared" si="3"/>
        <v>7.1783317008816905</v>
      </c>
      <c r="Z46" s="16">
        <f t="shared" si="6"/>
        <v>92.821668299118315</v>
      </c>
      <c r="AA46" s="64">
        <f t="shared" si="7"/>
        <v>2.993146168211414</v>
      </c>
      <c r="AB46" s="68">
        <v>1.6334684555795864</v>
      </c>
      <c r="AC46" s="69">
        <f t="shared" si="8"/>
        <v>92.9713806673427</v>
      </c>
    </row>
    <row r="47" spans="2:29" x14ac:dyDescent="0.3">
      <c r="R47" s="12">
        <v>43</v>
      </c>
      <c r="S47" s="13">
        <v>62</v>
      </c>
      <c r="T47" s="78">
        <f t="shared" si="0"/>
        <v>1.0956304379394404E-3</v>
      </c>
      <c r="U47" s="15">
        <f t="shared" si="1"/>
        <v>2.2898232041803417</v>
      </c>
      <c r="V47" s="60">
        <f t="shared" si="2"/>
        <v>10.026593155978713</v>
      </c>
      <c r="W47" s="16">
        <f t="shared" si="4"/>
        <v>89.973406844021284</v>
      </c>
      <c r="X47" s="15">
        <f t="shared" si="5"/>
        <v>2.3661216379838717</v>
      </c>
      <c r="Y47" s="60">
        <f t="shared" si="3"/>
        <v>7.0286193326573043</v>
      </c>
      <c r="Z47" s="16">
        <f t="shared" si="6"/>
        <v>92.9713806673427</v>
      </c>
      <c r="AA47" s="64">
        <f t="shared" si="7"/>
        <v>2.9979738233214084</v>
      </c>
      <c r="AB47" s="68">
        <v>1.6434526764861874</v>
      </c>
      <c r="AC47" s="69">
        <f t="shared" si="8"/>
        <v>92.9713806673427</v>
      </c>
    </row>
    <row r="48" spans="2:29" x14ac:dyDescent="0.3">
      <c r="R48" s="12">
        <v>44</v>
      </c>
      <c r="S48" s="13">
        <v>62</v>
      </c>
      <c r="T48" s="78">
        <f t="shared" si="0"/>
        <v>1.0956304379394404E-3</v>
      </c>
      <c r="U48" s="15">
        <f t="shared" si="1"/>
        <v>2.2898232041803417</v>
      </c>
      <c r="V48" s="60">
        <f t="shared" si="2"/>
        <v>10.026593155978713</v>
      </c>
      <c r="W48" s="16">
        <f t="shared" si="4"/>
        <v>89.973406844021284</v>
      </c>
      <c r="X48" s="15">
        <f t="shared" si="5"/>
        <v>2.3661216379838717</v>
      </c>
      <c r="Y48" s="60">
        <f t="shared" si="3"/>
        <v>7.0286193326573043</v>
      </c>
      <c r="Z48" s="16">
        <f t="shared" si="6"/>
        <v>92.9713806673427</v>
      </c>
      <c r="AA48" s="64">
        <f t="shared" si="7"/>
        <v>2.9979738233214084</v>
      </c>
      <c r="AB48" s="68">
        <v>1.6532125137753437</v>
      </c>
      <c r="AC48" s="69">
        <f t="shared" si="8"/>
        <v>93.121576758889262</v>
      </c>
    </row>
    <row r="49" spans="16:29" x14ac:dyDescent="0.3">
      <c r="R49" s="12">
        <v>45</v>
      </c>
      <c r="S49" s="13">
        <v>61.9</v>
      </c>
      <c r="T49" s="78">
        <f t="shared" si="0"/>
        <v>1.0938632920717963E-3</v>
      </c>
      <c r="U49" s="15">
        <f t="shared" si="1"/>
        <v>2.2935224339124578</v>
      </c>
      <c r="V49" s="60">
        <f t="shared" si="2"/>
        <v>9.8812403177816144</v>
      </c>
      <c r="W49" s="16">
        <f t="shared" si="4"/>
        <v>90.118759682218382</v>
      </c>
      <c r="X49" s="15">
        <f t="shared" si="5"/>
        <v>2.3699441285137319</v>
      </c>
      <c r="Y49" s="60">
        <f t="shared" si="3"/>
        <v>6.8784232411107311</v>
      </c>
      <c r="Z49" s="16">
        <f t="shared" si="6"/>
        <v>93.121576758889262</v>
      </c>
      <c r="AA49" s="64">
        <f t="shared" si="7"/>
        <v>3.0028170766708833</v>
      </c>
      <c r="AB49" s="68">
        <v>1.6627578316815741</v>
      </c>
      <c r="AC49" s="69">
        <f t="shared" si="8"/>
        <v>93.121576758889262</v>
      </c>
    </row>
    <row r="50" spans="16:29" x14ac:dyDescent="0.3">
      <c r="R50" s="12">
        <v>46</v>
      </c>
      <c r="S50" s="13">
        <v>61.9</v>
      </c>
      <c r="T50" s="78">
        <f t="shared" si="0"/>
        <v>1.0938632920717963E-3</v>
      </c>
      <c r="U50" s="15">
        <f t="shared" si="1"/>
        <v>2.2935224339124578</v>
      </c>
      <c r="V50" s="60">
        <f t="shared" si="2"/>
        <v>9.8812403177816144</v>
      </c>
      <c r="W50" s="16">
        <f t="shared" si="4"/>
        <v>90.118759682218382</v>
      </c>
      <c r="X50" s="15">
        <f t="shared" si="5"/>
        <v>2.3699441285137319</v>
      </c>
      <c r="Y50" s="60">
        <f t="shared" si="3"/>
        <v>6.8784232411107311</v>
      </c>
      <c r="Z50" s="16">
        <f t="shared" si="6"/>
        <v>93.121576758889262</v>
      </c>
      <c r="AA50" s="64">
        <f t="shared" si="7"/>
        <v>3.0028170766708833</v>
      </c>
      <c r="AB50" s="68">
        <v>1.6720978579357175</v>
      </c>
      <c r="AC50" s="69">
        <f t="shared" si="8"/>
        <v>93.121576758889262</v>
      </c>
    </row>
    <row r="51" spans="16:29" x14ac:dyDescent="0.3">
      <c r="R51" s="12">
        <v>47</v>
      </c>
      <c r="S51" s="13">
        <v>61.9</v>
      </c>
      <c r="T51" s="78">
        <f t="shared" si="0"/>
        <v>1.0938632920717963E-3</v>
      </c>
      <c r="U51" s="15">
        <f t="shared" si="1"/>
        <v>2.2935224339124578</v>
      </c>
      <c r="V51" s="60">
        <f t="shared" si="2"/>
        <v>9.8812403177816144</v>
      </c>
      <c r="W51" s="16">
        <f t="shared" si="4"/>
        <v>90.118759682218382</v>
      </c>
      <c r="X51" s="15">
        <f t="shared" si="5"/>
        <v>2.3699441285137319</v>
      </c>
      <c r="Y51" s="60">
        <f t="shared" si="3"/>
        <v>6.8784232411107311</v>
      </c>
      <c r="Z51" s="16">
        <f t="shared" si="6"/>
        <v>93.121576758889262</v>
      </c>
      <c r="AA51" s="64">
        <f t="shared" si="7"/>
        <v>3.0028170766708833</v>
      </c>
      <c r="AB51" s="68">
        <v>1.6812412373755872</v>
      </c>
      <c r="AC51" s="69">
        <f t="shared" si="8"/>
        <v>93.272258921929577</v>
      </c>
    </row>
    <row r="52" spans="16:29" x14ac:dyDescent="0.3">
      <c r="R52" s="12">
        <v>48</v>
      </c>
      <c r="S52" s="13">
        <v>61.8</v>
      </c>
      <c r="T52" s="78">
        <f t="shared" si="0"/>
        <v>1.0920961462041519E-3</v>
      </c>
      <c r="U52" s="15">
        <f t="shared" si="1"/>
        <v>2.2972336352618314</v>
      </c>
      <c r="V52" s="60">
        <f t="shared" si="2"/>
        <v>9.735417082049846</v>
      </c>
      <c r="W52" s="16">
        <f t="shared" si="4"/>
        <v>90.26458291795015</v>
      </c>
      <c r="X52" s="15">
        <f t="shared" si="5"/>
        <v>2.3737789895631076</v>
      </c>
      <c r="Y52" s="60">
        <f t="shared" si="3"/>
        <v>6.7277410780704265</v>
      </c>
      <c r="Z52" s="16">
        <f t="shared" si="6"/>
        <v>93.272258921929577</v>
      </c>
      <c r="AA52" s="64">
        <f t="shared" si="7"/>
        <v>3.0076760039794195</v>
      </c>
      <c r="AB52" s="68">
        <v>1.6901960800285136</v>
      </c>
      <c r="AC52" s="69">
        <f t="shared" si="8"/>
        <v>93.272258921929577</v>
      </c>
    </row>
    <row r="53" spans="16:29" x14ac:dyDescent="0.3">
      <c r="R53" s="12">
        <v>49</v>
      </c>
      <c r="S53" s="13">
        <v>61.8</v>
      </c>
      <c r="T53" s="78">
        <f t="shared" si="0"/>
        <v>1.0920961462041519E-3</v>
      </c>
      <c r="U53" s="15">
        <f t="shared" si="1"/>
        <v>2.2972336352618314</v>
      </c>
      <c r="V53" s="60">
        <f t="shared" si="2"/>
        <v>9.735417082049846</v>
      </c>
      <c r="W53" s="16">
        <f t="shared" si="4"/>
        <v>90.26458291795015</v>
      </c>
      <c r="X53" s="15">
        <f t="shared" si="5"/>
        <v>2.3737789895631076</v>
      </c>
      <c r="Y53" s="60">
        <f t="shared" si="3"/>
        <v>6.7277410780704265</v>
      </c>
      <c r="Z53" s="16">
        <f t="shared" si="6"/>
        <v>93.272258921929577</v>
      </c>
      <c r="AA53" s="64">
        <f t="shared" si="7"/>
        <v>3.0076760039794195</v>
      </c>
      <c r="AB53" s="68">
        <v>1.6989700043360187</v>
      </c>
      <c r="AC53" s="69">
        <f t="shared" si="8"/>
        <v>93.272258921929577</v>
      </c>
    </row>
    <row r="54" spans="16:29" x14ac:dyDescent="0.3">
      <c r="P54" s="50"/>
      <c r="R54" s="12">
        <v>50</v>
      </c>
      <c r="S54" s="13">
        <v>61.8</v>
      </c>
      <c r="T54" s="78">
        <f t="shared" si="0"/>
        <v>1.0920961462041519E-3</v>
      </c>
      <c r="U54" s="15">
        <f t="shared" si="1"/>
        <v>2.2972336352618314</v>
      </c>
      <c r="V54" s="60">
        <f t="shared" si="2"/>
        <v>9.735417082049846</v>
      </c>
      <c r="W54" s="16">
        <f t="shared" si="4"/>
        <v>90.26458291795015</v>
      </c>
      <c r="X54" s="15">
        <f t="shared" si="5"/>
        <v>2.3737789895631076</v>
      </c>
      <c r="Y54" s="60">
        <f t="shared" si="3"/>
        <v>6.7277410780704265</v>
      </c>
      <c r="Z54" s="16">
        <f t="shared" si="6"/>
        <v>93.272258921929577</v>
      </c>
      <c r="AA54" s="64">
        <f t="shared" si="7"/>
        <v>3.0076760039794195</v>
      </c>
      <c r="AB54" s="68">
        <v>1.7075701760979363</v>
      </c>
      <c r="AC54" s="69">
        <f t="shared" si="8"/>
        <v>93.423429519858118</v>
      </c>
    </row>
    <row r="55" spans="16:29" x14ac:dyDescent="0.3">
      <c r="R55" s="12">
        <v>51</v>
      </c>
      <c r="S55" s="13">
        <v>61.7</v>
      </c>
      <c r="T55" s="78">
        <f t="shared" si="0"/>
        <v>1.0903290003365079E-3</v>
      </c>
      <c r="U55" s="15">
        <f t="shared" si="1"/>
        <v>2.3009568664372955</v>
      </c>
      <c r="V55" s="60">
        <f t="shared" si="2"/>
        <v>9.5891211615993903</v>
      </c>
      <c r="W55" s="16">
        <f t="shared" si="4"/>
        <v>90.410878838400606</v>
      </c>
      <c r="X55" s="15">
        <f t="shared" si="5"/>
        <v>2.377626281280389</v>
      </c>
      <c r="Y55" s="60">
        <f t="shared" si="3"/>
        <v>6.5765704801418856</v>
      </c>
      <c r="Z55" s="16">
        <f t="shared" si="6"/>
        <v>93.423429519858118</v>
      </c>
      <c r="AA55" s="64">
        <f t="shared" si="7"/>
        <v>3.0125506814575047</v>
      </c>
      <c r="AB55" s="68">
        <v>1.7160033436347992</v>
      </c>
      <c r="AC55" s="69">
        <f t="shared" si="8"/>
        <v>93.423429519858118</v>
      </c>
    </row>
    <row r="56" spans="16:29" x14ac:dyDescent="0.3">
      <c r="R56" s="12">
        <v>52</v>
      </c>
      <c r="S56" s="13">
        <v>61.7</v>
      </c>
      <c r="T56" s="78">
        <f t="shared" si="0"/>
        <v>1.0903290003365079E-3</v>
      </c>
      <c r="U56" s="15">
        <f t="shared" si="1"/>
        <v>2.3009568664372955</v>
      </c>
      <c r="V56" s="60">
        <f t="shared" si="2"/>
        <v>9.5891211615993903</v>
      </c>
      <c r="W56" s="16">
        <f t="shared" si="4"/>
        <v>90.410878838400606</v>
      </c>
      <c r="X56" s="15">
        <f t="shared" si="5"/>
        <v>2.377626281280389</v>
      </c>
      <c r="Y56" s="60">
        <f t="shared" si="3"/>
        <v>6.5765704801418856</v>
      </c>
      <c r="Z56" s="16">
        <f t="shared" si="6"/>
        <v>93.423429519858118</v>
      </c>
      <c r="AA56" s="64">
        <f t="shared" si="7"/>
        <v>3.0125506814575047</v>
      </c>
      <c r="AB56" s="68">
        <v>1.7242758696007889</v>
      </c>
      <c r="AC56" s="69">
        <f t="shared" si="8"/>
        <v>93.575090931416327</v>
      </c>
    </row>
    <row r="57" spans="16:29" x14ac:dyDescent="0.3">
      <c r="R57" s="12">
        <v>53</v>
      </c>
      <c r="S57" s="13">
        <v>61.6</v>
      </c>
      <c r="T57" s="78">
        <f t="shared" si="0"/>
        <v>1.0885618544688635E-3</v>
      </c>
      <c r="U57" s="15">
        <f t="shared" si="1"/>
        <v>2.3046921860256679</v>
      </c>
      <c r="V57" s="60">
        <f t="shared" si="2"/>
        <v>9.4423502543941833</v>
      </c>
      <c r="W57" s="16">
        <f t="shared" si="4"/>
        <v>90.557649745605815</v>
      </c>
      <c r="X57" s="15">
        <f t="shared" si="5"/>
        <v>2.3814860642045454</v>
      </c>
      <c r="Y57" s="60">
        <f t="shared" si="3"/>
        <v>6.4249090685836734</v>
      </c>
      <c r="Z57" s="16">
        <f t="shared" si="6"/>
        <v>93.575090931416327</v>
      </c>
      <c r="AA57" s="64">
        <f t="shared" si="7"/>
        <v>3.0174411858105099</v>
      </c>
      <c r="AB57" s="68">
        <v>1.7323937598229686</v>
      </c>
      <c r="AC57" s="69">
        <f t="shared" si="8"/>
        <v>93.575090931416327</v>
      </c>
    </row>
    <row r="58" spans="16:29" x14ac:dyDescent="0.3">
      <c r="R58" s="12">
        <v>54</v>
      </c>
      <c r="S58" s="13">
        <v>61.6</v>
      </c>
      <c r="T58" s="78">
        <f t="shared" si="0"/>
        <v>1.0885618544688635E-3</v>
      </c>
      <c r="U58" s="15">
        <f t="shared" si="1"/>
        <v>2.3046921860256679</v>
      </c>
      <c r="V58" s="60">
        <f t="shared" si="2"/>
        <v>9.4423502543941833</v>
      </c>
      <c r="W58" s="16">
        <f t="shared" si="4"/>
        <v>90.557649745605815</v>
      </c>
      <c r="X58" s="15">
        <f t="shared" si="5"/>
        <v>2.3814860642045454</v>
      </c>
      <c r="Y58" s="60">
        <f t="shared" si="3"/>
        <v>6.4249090685836734</v>
      </c>
      <c r="Z58" s="16">
        <f t="shared" si="6"/>
        <v>93.575090931416327</v>
      </c>
      <c r="AA58" s="64">
        <f t="shared" si="7"/>
        <v>3.0174411858105099</v>
      </c>
      <c r="AB58" s="68">
        <v>1.7403626894942439</v>
      </c>
      <c r="AC58" s="69">
        <f t="shared" si="8"/>
        <v>93.575090931416327</v>
      </c>
    </row>
    <row r="59" spans="16:29" x14ac:dyDescent="0.3">
      <c r="R59" s="12">
        <v>55</v>
      </c>
      <c r="S59" s="13">
        <v>61.6</v>
      </c>
      <c r="T59" s="78">
        <f t="shared" si="0"/>
        <v>1.0885618544688635E-3</v>
      </c>
      <c r="U59" s="15">
        <f t="shared" si="1"/>
        <v>2.3046921860256679</v>
      </c>
      <c r="V59" s="60">
        <f t="shared" si="2"/>
        <v>9.4423502543941833</v>
      </c>
      <c r="W59" s="16">
        <f t="shared" si="4"/>
        <v>90.557649745605815</v>
      </c>
      <c r="X59" s="15">
        <f t="shared" si="5"/>
        <v>2.3814860642045454</v>
      </c>
      <c r="Y59" s="60">
        <f t="shared" si="3"/>
        <v>6.4249090685836734</v>
      </c>
      <c r="Z59" s="16">
        <f t="shared" si="6"/>
        <v>93.575090931416327</v>
      </c>
      <c r="AA59" s="64">
        <f t="shared" si="7"/>
        <v>3.0174411858105099</v>
      </c>
      <c r="AB59" s="68">
        <v>1.7481880270062005</v>
      </c>
      <c r="AC59" s="69">
        <f t="shared" si="8"/>
        <v>93.575090931416327</v>
      </c>
    </row>
    <row r="60" spans="16:29" x14ac:dyDescent="0.3">
      <c r="R60" s="12">
        <v>56</v>
      </c>
      <c r="S60" s="13">
        <v>61.6</v>
      </c>
      <c r="T60" s="78">
        <f t="shared" si="0"/>
        <v>1.0885618544688635E-3</v>
      </c>
      <c r="U60" s="15">
        <f t="shared" si="1"/>
        <v>2.3046921860256679</v>
      </c>
      <c r="V60" s="60">
        <f t="shared" si="2"/>
        <v>9.4423502543941833</v>
      </c>
      <c r="W60" s="16">
        <f t="shared" si="4"/>
        <v>90.557649745605815</v>
      </c>
      <c r="X60" s="15">
        <f t="shared" si="5"/>
        <v>2.3814860642045454</v>
      </c>
      <c r="Y60" s="60">
        <f t="shared" si="3"/>
        <v>6.4249090685836734</v>
      </c>
      <c r="Z60" s="16">
        <f t="shared" si="6"/>
        <v>93.575090931416327</v>
      </c>
      <c r="AA60" s="64">
        <f t="shared" si="7"/>
        <v>3.0174411858105099</v>
      </c>
      <c r="AB60" s="68">
        <v>1.7558748556724915</v>
      </c>
      <c r="AC60" s="69">
        <f t="shared" si="8"/>
        <v>93.727245550817031</v>
      </c>
    </row>
    <row r="61" spans="16:29" x14ac:dyDescent="0.3">
      <c r="R61" s="12">
        <v>57</v>
      </c>
      <c r="S61" s="13">
        <v>61.5</v>
      </c>
      <c r="T61" s="78">
        <f t="shared" si="0"/>
        <v>1.0867947086012192E-3</v>
      </c>
      <c r="U61" s="15">
        <f t="shared" si="1"/>
        <v>2.3084396529948155</v>
      </c>
      <c r="V61" s="60">
        <f t="shared" si="2"/>
        <v>9.2951020434257181</v>
      </c>
      <c r="W61" s="16">
        <f t="shared" si="4"/>
        <v>90.704897956574285</v>
      </c>
      <c r="X61" s="15">
        <f t="shared" si="5"/>
        <v>2.3853583992682932</v>
      </c>
      <c r="Y61" s="60">
        <f t="shared" si="3"/>
        <v>6.2727544491829708</v>
      </c>
      <c r="Z61" s="16">
        <f t="shared" si="6"/>
        <v>93.727245550817031</v>
      </c>
      <c r="AA61" s="64">
        <f t="shared" si="7"/>
        <v>3.0223475942427473</v>
      </c>
      <c r="AB61" s="68">
        <v>1.7634279935629373</v>
      </c>
      <c r="AC61" s="69">
        <f t="shared" si="8"/>
        <v>93.727245550817031</v>
      </c>
    </row>
    <row r="62" spans="16:29" x14ac:dyDescent="0.3">
      <c r="R62" s="12">
        <v>58</v>
      </c>
      <c r="S62" s="13">
        <v>61.5</v>
      </c>
      <c r="T62" s="78">
        <f t="shared" si="0"/>
        <v>1.0867947086012192E-3</v>
      </c>
      <c r="U62" s="15">
        <f t="shared" si="1"/>
        <v>2.3084396529948155</v>
      </c>
      <c r="V62" s="60">
        <f t="shared" si="2"/>
        <v>9.2951020434257181</v>
      </c>
      <c r="W62" s="16">
        <f t="shared" si="4"/>
        <v>90.704897956574285</v>
      </c>
      <c r="X62" s="15">
        <f t="shared" si="5"/>
        <v>2.3853583992682932</v>
      </c>
      <c r="Y62" s="60">
        <f t="shared" si="3"/>
        <v>6.2727544491829708</v>
      </c>
      <c r="Z62" s="16">
        <f t="shared" si="6"/>
        <v>93.727245550817031</v>
      </c>
      <c r="AA62" s="64">
        <f t="shared" si="7"/>
        <v>3.0223475942427473</v>
      </c>
      <c r="AB62" s="68">
        <v>1.7708520116421442</v>
      </c>
      <c r="AC62" s="69">
        <f t="shared" si="8"/>
        <v>93.727245550817031</v>
      </c>
    </row>
    <row r="63" spans="16:29" x14ac:dyDescent="0.3">
      <c r="R63" s="12">
        <v>59</v>
      </c>
      <c r="S63" s="13">
        <v>61.5</v>
      </c>
      <c r="T63" s="78">
        <f t="shared" si="0"/>
        <v>1.0867947086012192E-3</v>
      </c>
      <c r="U63" s="15">
        <f t="shared" si="1"/>
        <v>2.3084396529948155</v>
      </c>
      <c r="V63" s="60">
        <f t="shared" si="2"/>
        <v>9.2951020434257181</v>
      </c>
      <c r="W63" s="16">
        <f t="shared" si="4"/>
        <v>90.704897956574285</v>
      </c>
      <c r="X63" s="15">
        <f t="shared" si="5"/>
        <v>2.3853583992682932</v>
      </c>
      <c r="Y63" s="60">
        <f t="shared" si="3"/>
        <v>6.2727544491829708</v>
      </c>
      <c r="Z63" s="16">
        <f t="shared" si="6"/>
        <v>93.727245550817031</v>
      </c>
      <c r="AA63" s="64">
        <f t="shared" si="7"/>
        <v>3.0223475942427473</v>
      </c>
      <c r="AB63" s="68">
        <v>1.7781512503836436</v>
      </c>
      <c r="AC63" s="69">
        <f t="shared" si="8"/>
        <v>93.879895787870467</v>
      </c>
    </row>
    <row r="64" spans="16:29" x14ac:dyDescent="0.3">
      <c r="R64" s="12">
        <v>60</v>
      </c>
      <c r="S64" s="13">
        <v>61.4</v>
      </c>
      <c r="T64" s="78">
        <f t="shared" si="0"/>
        <v>1.0850275627335749E-3</v>
      </c>
      <c r="U64" s="15">
        <f t="shared" si="1"/>
        <v>2.3121993266967613</v>
      </c>
      <c r="V64" s="60">
        <f t="shared" si="2"/>
        <v>9.1473741965909063</v>
      </c>
      <c r="W64" s="16">
        <f t="shared" si="4"/>
        <v>90.852625803409097</v>
      </c>
      <c r="X64" s="15">
        <f t="shared" si="5"/>
        <v>2.3892433478013033</v>
      </c>
      <c r="Y64" s="60">
        <f t="shared" si="3"/>
        <v>6.1201042121295295</v>
      </c>
      <c r="Z64" s="16">
        <f t="shared" si="6"/>
        <v>93.879895787870467</v>
      </c>
      <c r="AA64" s="64">
        <f t="shared" si="7"/>
        <v>3.0272699844613769</v>
      </c>
      <c r="AB64" s="68">
        <v>1.7853298350107671</v>
      </c>
      <c r="AC64" s="69">
        <f t="shared" si="8"/>
        <v>93.879895787870467</v>
      </c>
    </row>
    <row r="65" spans="18:29" x14ac:dyDescent="0.3">
      <c r="R65" s="12">
        <v>61</v>
      </c>
      <c r="S65" s="13">
        <v>61.4</v>
      </c>
      <c r="T65" s="78">
        <f t="shared" si="0"/>
        <v>1.0850275627335749E-3</v>
      </c>
      <c r="U65" s="15">
        <f t="shared" si="1"/>
        <v>2.3121993266967613</v>
      </c>
      <c r="V65" s="60">
        <f t="shared" si="2"/>
        <v>9.1473741965909063</v>
      </c>
      <c r="W65" s="16">
        <f t="shared" si="4"/>
        <v>90.852625803409097</v>
      </c>
      <c r="X65" s="15">
        <f t="shared" si="5"/>
        <v>2.3892433478013033</v>
      </c>
      <c r="Y65" s="60">
        <f t="shared" si="3"/>
        <v>6.1201042121295295</v>
      </c>
      <c r="Z65" s="16">
        <f t="shared" si="6"/>
        <v>93.879895787870467</v>
      </c>
      <c r="AA65" s="64">
        <f t="shared" si="7"/>
        <v>3.0272699844613769</v>
      </c>
      <c r="AB65" s="68">
        <v>1.7923916894982539</v>
      </c>
      <c r="AC65" s="69">
        <f t="shared" si="8"/>
        <v>93.879895787870467</v>
      </c>
    </row>
    <row r="66" spans="18:29" x14ac:dyDescent="0.3">
      <c r="R66" s="12">
        <v>62</v>
      </c>
      <c r="S66" s="13">
        <v>61.4</v>
      </c>
      <c r="T66" s="78">
        <f t="shared" si="0"/>
        <v>1.0850275627335749E-3</v>
      </c>
      <c r="U66" s="15">
        <f t="shared" si="1"/>
        <v>2.3121993266967613</v>
      </c>
      <c r="V66" s="60">
        <f t="shared" si="2"/>
        <v>9.1473741965909063</v>
      </c>
      <c r="W66" s="16">
        <f t="shared" si="4"/>
        <v>90.852625803409097</v>
      </c>
      <c r="X66" s="15">
        <f t="shared" si="5"/>
        <v>2.3892433478013033</v>
      </c>
      <c r="Y66" s="60">
        <f t="shared" si="3"/>
        <v>6.1201042121295295</v>
      </c>
      <c r="Z66" s="16">
        <f t="shared" si="6"/>
        <v>93.879895787870467</v>
      </c>
      <c r="AA66" s="64">
        <f t="shared" si="7"/>
        <v>3.0272699844613769</v>
      </c>
      <c r="AB66" s="68">
        <v>1.7993405494535817</v>
      </c>
      <c r="AC66" s="69">
        <f t="shared" si="8"/>
        <v>93.879895787870467</v>
      </c>
    </row>
    <row r="67" spans="18:29" x14ac:dyDescent="0.3">
      <c r="R67" s="12">
        <v>63</v>
      </c>
      <c r="S67" s="13">
        <v>61.4</v>
      </c>
      <c r="T67" s="78">
        <f t="shared" si="0"/>
        <v>1.0850275627335749E-3</v>
      </c>
      <c r="U67" s="15">
        <f t="shared" si="1"/>
        <v>2.3121993266967613</v>
      </c>
      <c r="V67" s="60">
        <f t="shared" si="2"/>
        <v>9.1473741965909063</v>
      </c>
      <c r="W67" s="16">
        <f t="shared" si="4"/>
        <v>90.852625803409097</v>
      </c>
      <c r="X67" s="15">
        <f t="shared" si="5"/>
        <v>2.3892433478013033</v>
      </c>
      <c r="Y67" s="60">
        <f t="shared" si="3"/>
        <v>6.1201042121295295</v>
      </c>
      <c r="Z67" s="16">
        <f t="shared" si="6"/>
        <v>93.879895787870467</v>
      </c>
      <c r="AA67" s="64">
        <f t="shared" si="7"/>
        <v>3.0272699844613769</v>
      </c>
      <c r="AB67" s="68">
        <v>1.8061799739838871</v>
      </c>
      <c r="AC67" s="69">
        <f t="shared" si="8"/>
        <v>94.033044068111693</v>
      </c>
    </row>
    <row r="68" spans="18:29" x14ac:dyDescent="0.3">
      <c r="R68" s="12">
        <v>64</v>
      </c>
      <c r="S68" s="13">
        <v>61.3</v>
      </c>
      <c r="T68" s="78">
        <f t="shared" ref="T68:T131" si="9">(PI()*$D$10^2/4*S68)*10^-9</f>
        <v>1.0832604168659308E-3</v>
      </c>
      <c r="U68" s="15">
        <f t="shared" ref="U68:U131" si="10">$D$14/T68*10^-6</f>
        <v>2.3159712668708181</v>
      </c>
      <c r="V68" s="60">
        <f t="shared" ref="V68:V131" si="11">(1-(U68/$D$12))*100</f>
        <v>8.9991643665690351</v>
      </c>
      <c r="W68" s="16">
        <f t="shared" si="4"/>
        <v>91.000835633430967</v>
      </c>
      <c r="X68" s="15">
        <f t="shared" si="5"/>
        <v>2.3931409715334424</v>
      </c>
      <c r="Y68" s="60">
        <f t="shared" ref="Y68:Y104" si="12">(1-(X68/$D$12))*100</f>
        <v>5.9669559318883074</v>
      </c>
      <c r="Z68" s="16">
        <f t="shared" si="6"/>
        <v>94.033044068111693</v>
      </c>
      <c r="AA68" s="64">
        <f t="shared" si="7"/>
        <v>3.0322084346807276</v>
      </c>
      <c r="AB68" s="68">
        <v>1.8129133566428555</v>
      </c>
      <c r="AC68" s="69">
        <f t="shared" si="8"/>
        <v>94.033044068111693</v>
      </c>
    </row>
    <row r="69" spans="18:29" x14ac:dyDescent="0.3">
      <c r="R69" s="12">
        <v>65</v>
      </c>
      <c r="S69" s="13">
        <v>61.3</v>
      </c>
      <c r="T69" s="78">
        <f t="shared" si="9"/>
        <v>1.0832604168659308E-3</v>
      </c>
      <c r="U69" s="15">
        <f t="shared" si="10"/>
        <v>2.3159712668708181</v>
      </c>
      <c r="V69" s="60">
        <f t="shared" si="11"/>
        <v>8.9991643665690351</v>
      </c>
      <c r="W69" s="16">
        <f t="shared" ref="W69:W105" si="13">100-V69</f>
        <v>91.000835633430967</v>
      </c>
      <c r="X69" s="15">
        <f t="shared" ref="X69:X132" si="14">$D$15/$U$163*U69</f>
        <v>2.3931409715334424</v>
      </c>
      <c r="Y69" s="60">
        <f t="shared" si="12"/>
        <v>5.9669559318883074</v>
      </c>
      <c r="Z69" s="16">
        <f t="shared" ref="Z69:Z105" si="15">100-Y69</f>
        <v>94.033044068111693</v>
      </c>
      <c r="AA69" s="64">
        <f t="shared" ref="AA69:AA132" si="16">V69-Y69</f>
        <v>3.0322084346807276</v>
      </c>
      <c r="AB69" s="68">
        <v>1.8195439355418688</v>
      </c>
      <c r="AC69" s="69">
        <f t="shared" ref="AC69:AC104" si="17">Z70</f>
        <v>94.033044068111693</v>
      </c>
    </row>
    <row r="70" spans="18:29" x14ac:dyDescent="0.3">
      <c r="R70" s="12">
        <v>66</v>
      </c>
      <c r="S70" s="13">
        <v>61.3</v>
      </c>
      <c r="T70" s="78">
        <f t="shared" si="9"/>
        <v>1.0832604168659308E-3</v>
      </c>
      <c r="U70" s="15">
        <f t="shared" si="10"/>
        <v>2.3159712668708181</v>
      </c>
      <c r="V70" s="60">
        <f t="shared" si="11"/>
        <v>8.9991643665690351</v>
      </c>
      <c r="W70" s="16">
        <f t="shared" si="13"/>
        <v>91.000835633430967</v>
      </c>
      <c r="X70" s="15">
        <f t="shared" si="14"/>
        <v>2.3931409715334424</v>
      </c>
      <c r="Y70" s="60">
        <f t="shared" si="12"/>
        <v>5.9669559318883074</v>
      </c>
      <c r="Z70" s="16">
        <f t="shared" si="15"/>
        <v>94.033044068111693</v>
      </c>
      <c r="AA70" s="64">
        <f t="shared" si="16"/>
        <v>3.0322084346807276</v>
      </c>
      <c r="AB70" s="68">
        <v>1.8260748027008264</v>
      </c>
      <c r="AC70" s="69">
        <f t="shared" si="17"/>
        <v>94.18669283292887</v>
      </c>
    </row>
    <row r="71" spans="18:29" x14ac:dyDescent="0.3">
      <c r="R71" s="12">
        <v>67</v>
      </c>
      <c r="S71" s="13">
        <v>61.2</v>
      </c>
      <c r="T71" s="78">
        <f t="shared" si="9"/>
        <v>1.0814932709982863E-3</v>
      </c>
      <c r="U71" s="15">
        <f t="shared" si="10"/>
        <v>2.319755533646751</v>
      </c>
      <c r="V71" s="60">
        <f t="shared" si="11"/>
        <v>8.8504701906974006</v>
      </c>
      <c r="W71" s="16">
        <f t="shared" si="13"/>
        <v>91.149529809302607</v>
      </c>
      <c r="X71" s="15">
        <f t="shared" si="14"/>
        <v>2.3970513325980396</v>
      </c>
      <c r="Y71" s="60">
        <f t="shared" si="12"/>
        <v>5.8133071670711356</v>
      </c>
      <c r="Z71" s="16">
        <f t="shared" si="15"/>
        <v>94.18669283292887</v>
      </c>
      <c r="AA71" s="64">
        <f t="shared" si="16"/>
        <v>3.037163023626265</v>
      </c>
      <c r="AB71" s="68">
        <v>1.8325089127062364</v>
      </c>
      <c r="AC71" s="69">
        <f t="shared" si="17"/>
        <v>94.18669283292887</v>
      </c>
    </row>
    <row r="72" spans="18:29" x14ac:dyDescent="0.3">
      <c r="R72" s="12">
        <v>68</v>
      </c>
      <c r="S72" s="13">
        <v>61.2</v>
      </c>
      <c r="T72" s="78">
        <f t="shared" si="9"/>
        <v>1.0814932709982863E-3</v>
      </c>
      <c r="U72" s="15">
        <f t="shared" si="10"/>
        <v>2.319755533646751</v>
      </c>
      <c r="V72" s="60">
        <f t="shared" si="11"/>
        <v>8.8504701906974006</v>
      </c>
      <c r="W72" s="16">
        <f t="shared" si="13"/>
        <v>91.149529809302607</v>
      </c>
      <c r="X72" s="15">
        <f t="shared" si="14"/>
        <v>2.3970513325980396</v>
      </c>
      <c r="Y72" s="60">
        <f t="shared" si="12"/>
        <v>5.8133071670711356</v>
      </c>
      <c r="Z72" s="16">
        <f t="shared" si="15"/>
        <v>94.18669283292887</v>
      </c>
      <c r="AA72" s="64">
        <f t="shared" si="16"/>
        <v>3.037163023626265</v>
      </c>
      <c r="AB72" s="68">
        <v>1.8388490907372552</v>
      </c>
      <c r="AC72" s="69">
        <f t="shared" si="17"/>
        <v>94.18669283292887</v>
      </c>
    </row>
    <row r="73" spans="18:29" x14ac:dyDescent="0.3">
      <c r="R73" s="12">
        <v>69</v>
      </c>
      <c r="S73" s="13">
        <v>61.2</v>
      </c>
      <c r="T73" s="78">
        <f t="shared" si="9"/>
        <v>1.0814932709982863E-3</v>
      </c>
      <c r="U73" s="15">
        <f t="shared" si="10"/>
        <v>2.319755533646751</v>
      </c>
      <c r="V73" s="60">
        <f t="shared" si="11"/>
        <v>8.8504701906974006</v>
      </c>
      <c r="W73" s="16">
        <f t="shared" si="13"/>
        <v>91.149529809302607</v>
      </c>
      <c r="X73" s="15">
        <f t="shared" si="14"/>
        <v>2.3970513325980396</v>
      </c>
      <c r="Y73" s="60">
        <f t="shared" si="12"/>
        <v>5.8133071670711356</v>
      </c>
      <c r="Z73" s="16">
        <f t="shared" si="15"/>
        <v>94.18669283292887</v>
      </c>
      <c r="AA73" s="64">
        <f t="shared" si="16"/>
        <v>3.037163023626265</v>
      </c>
      <c r="AB73" s="68">
        <v>1.8450980400142569</v>
      </c>
      <c r="AC73" s="69">
        <f t="shared" si="17"/>
        <v>94.18669283292887</v>
      </c>
    </row>
    <row r="74" spans="18:29" x14ac:dyDescent="0.3">
      <c r="R74" s="12">
        <v>70</v>
      </c>
      <c r="S74" s="13">
        <v>61.2</v>
      </c>
      <c r="T74" s="78">
        <f t="shared" si="9"/>
        <v>1.0814932709982863E-3</v>
      </c>
      <c r="U74" s="15">
        <f t="shared" si="10"/>
        <v>2.319755533646751</v>
      </c>
      <c r="V74" s="60">
        <f t="shared" si="11"/>
        <v>8.8504701906974006</v>
      </c>
      <c r="W74" s="16">
        <f t="shared" si="13"/>
        <v>91.149529809302607</v>
      </c>
      <c r="X74" s="15">
        <f t="shared" si="14"/>
        <v>2.3970513325980396</v>
      </c>
      <c r="Y74" s="60">
        <f t="shared" si="12"/>
        <v>5.8133071670711356</v>
      </c>
      <c r="Z74" s="16">
        <f t="shared" si="15"/>
        <v>94.18669283292887</v>
      </c>
      <c r="AA74" s="64">
        <f t="shared" si="16"/>
        <v>3.037163023626265</v>
      </c>
      <c r="AB74" s="68">
        <v>1.8512583487190752</v>
      </c>
      <c r="AC74" s="69">
        <f t="shared" si="17"/>
        <v>94.18669283292887</v>
      </c>
    </row>
    <row r="75" spans="18:29" x14ac:dyDescent="0.3">
      <c r="R75" s="12">
        <v>71</v>
      </c>
      <c r="S75" s="13">
        <v>61.2</v>
      </c>
      <c r="T75" s="78">
        <f t="shared" si="9"/>
        <v>1.0814932709982863E-3</v>
      </c>
      <c r="U75" s="15">
        <f t="shared" si="10"/>
        <v>2.319755533646751</v>
      </c>
      <c r="V75" s="60">
        <f t="shared" si="11"/>
        <v>8.8504701906974006</v>
      </c>
      <c r="W75" s="16">
        <f t="shared" si="13"/>
        <v>91.149529809302607</v>
      </c>
      <c r="X75" s="15">
        <f t="shared" si="14"/>
        <v>2.3970513325980396</v>
      </c>
      <c r="Y75" s="60">
        <f t="shared" si="12"/>
        <v>5.8133071670711356</v>
      </c>
      <c r="Z75" s="16">
        <f t="shared" si="15"/>
        <v>94.18669283292887</v>
      </c>
      <c r="AA75" s="64">
        <f t="shared" si="16"/>
        <v>3.037163023626265</v>
      </c>
      <c r="AB75" s="68">
        <v>1.8573324964312685</v>
      </c>
      <c r="AC75" s="69">
        <f t="shared" si="17"/>
        <v>94.340844539693066</v>
      </c>
    </row>
    <row r="76" spans="18:29" x14ac:dyDescent="0.3">
      <c r="R76" s="12">
        <v>72</v>
      </c>
      <c r="S76" s="13">
        <v>61.1</v>
      </c>
      <c r="T76" s="78">
        <f t="shared" si="9"/>
        <v>1.0797261251306422E-3</v>
      </c>
      <c r="U76" s="15">
        <f t="shared" si="10"/>
        <v>2.323552187547973</v>
      </c>
      <c r="V76" s="60">
        <f t="shared" si="11"/>
        <v>8.7012892908458479</v>
      </c>
      <c r="W76" s="16">
        <f t="shared" si="13"/>
        <v>91.29871070915415</v>
      </c>
      <c r="X76" s="15">
        <f t="shared" si="14"/>
        <v>2.4009744935351884</v>
      </c>
      <c r="Y76" s="60">
        <f t="shared" si="12"/>
        <v>5.6591554603069305</v>
      </c>
      <c r="Z76" s="16">
        <f t="shared" si="15"/>
        <v>94.340844539693066</v>
      </c>
      <c r="AA76" s="64">
        <f t="shared" si="16"/>
        <v>3.0421338305389174</v>
      </c>
      <c r="AB76" s="68">
        <v>1.8633228601204559</v>
      </c>
      <c r="AC76" s="69">
        <f t="shared" si="17"/>
        <v>94.340844539693066</v>
      </c>
    </row>
    <row r="77" spans="18:29" x14ac:dyDescent="0.3">
      <c r="R77" s="12">
        <v>73</v>
      </c>
      <c r="S77" s="13">
        <v>61.1</v>
      </c>
      <c r="T77" s="78">
        <f t="shared" si="9"/>
        <v>1.0797261251306422E-3</v>
      </c>
      <c r="U77" s="15">
        <f t="shared" si="10"/>
        <v>2.323552187547973</v>
      </c>
      <c r="V77" s="60">
        <f t="shared" si="11"/>
        <v>8.7012892908458479</v>
      </c>
      <c r="W77" s="16">
        <f t="shared" si="13"/>
        <v>91.29871070915415</v>
      </c>
      <c r="X77" s="15">
        <f t="shared" si="14"/>
        <v>2.4009744935351884</v>
      </c>
      <c r="Y77" s="60">
        <f t="shared" si="12"/>
        <v>5.6591554603069305</v>
      </c>
      <c r="Z77" s="16">
        <f t="shared" si="15"/>
        <v>94.340844539693066</v>
      </c>
      <c r="AA77" s="64">
        <f t="shared" si="16"/>
        <v>3.0421338305389174</v>
      </c>
      <c r="AB77" s="68">
        <v>1.8692317197309762</v>
      </c>
      <c r="AC77" s="69">
        <f t="shared" si="17"/>
        <v>94.340844539693066</v>
      </c>
    </row>
    <row r="78" spans="18:29" x14ac:dyDescent="0.3">
      <c r="R78" s="12">
        <v>74</v>
      </c>
      <c r="S78" s="13">
        <v>61.1</v>
      </c>
      <c r="T78" s="78">
        <f t="shared" si="9"/>
        <v>1.0797261251306422E-3</v>
      </c>
      <c r="U78" s="15">
        <f t="shared" si="10"/>
        <v>2.323552187547973</v>
      </c>
      <c r="V78" s="60">
        <f t="shared" si="11"/>
        <v>8.7012892908458479</v>
      </c>
      <c r="W78" s="16">
        <f t="shared" si="13"/>
        <v>91.29871070915415</v>
      </c>
      <c r="X78" s="15">
        <f t="shared" si="14"/>
        <v>2.4009744935351884</v>
      </c>
      <c r="Y78" s="60">
        <f t="shared" si="12"/>
        <v>5.6591554603069305</v>
      </c>
      <c r="Z78" s="16">
        <f t="shared" si="15"/>
        <v>94.340844539693066</v>
      </c>
      <c r="AA78" s="64">
        <f t="shared" si="16"/>
        <v>3.0421338305389174</v>
      </c>
      <c r="AB78" s="68">
        <v>1.8750612633917001</v>
      </c>
      <c r="AC78" s="69">
        <f t="shared" si="17"/>
        <v>94.340844539693066</v>
      </c>
    </row>
    <row r="79" spans="18:29" x14ac:dyDescent="0.3">
      <c r="R79" s="12">
        <v>75</v>
      </c>
      <c r="S79" s="13">
        <v>61.1</v>
      </c>
      <c r="T79" s="78">
        <f t="shared" si="9"/>
        <v>1.0797261251306422E-3</v>
      </c>
      <c r="U79" s="15">
        <f t="shared" si="10"/>
        <v>2.323552187547973</v>
      </c>
      <c r="V79" s="60">
        <f t="shared" si="11"/>
        <v>8.7012892908458479</v>
      </c>
      <c r="W79" s="16">
        <f t="shared" si="13"/>
        <v>91.29871070915415</v>
      </c>
      <c r="X79" s="15">
        <f t="shared" si="14"/>
        <v>2.4009744935351884</v>
      </c>
      <c r="Y79" s="60">
        <f t="shared" si="12"/>
        <v>5.6591554603069305</v>
      </c>
      <c r="Z79" s="16">
        <f t="shared" si="15"/>
        <v>94.340844539693066</v>
      </c>
      <c r="AA79" s="64">
        <f t="shared" si="16"/>
        <v>3.0421338305389174</v>
      </c>
      <c r="AB79" s="68">
        <v>1.8808135922807914</v>
      </c>
      <c r="AC79" s="69">
        <f t="shared" si="17"/>
        <v>94.495501661889264</v>
      </c>
    </row>
    <row r="80" spans="18:29" x14ac:dyDescent="0.3">
      <c r="R80" s="12">
        <v>76</v>
      </c>
      <c r="S80" s="13">
        <v>61</v>
      </c>
      <c r="T80" s="78">
        <f t="shared" si="9"/>
        <v>1.0779589792629979E-3</v>
      </c>
      <c r="U80" s="15">
        <f t="shared" si="10"/>
        <v>2.3273612894947728</v>
      </c>
      <c r="V80" s="60">
        <f t="shared" si="11"/>
        <v>8.5516192732898677</v>
      </c>
      <c r="W80" s="16">
        <f t="shared" si="13"/>
        <v>91.448380726710127</v>
      </c>
      <c r="X80" s="15">
        <f t="shared" si="14"/>
        <v>2.404910517295082</v>
      </c>
      <c r="Y80" s="60">
        <f t="shared" si="12"/>
        <v>5.5044983381107304</v>
      </c>
      <c r="Z80" s="16">
        <f t="shared" si="15"/>
        <v>94.495501661889264</v>
      </c>
      <c r="AA80" s="64">
        <f t="shared" si="16"/>
        <v>3.0471209351791373</v>
      </c>
      <c r="AB80" s="68">
        <v>1.8864907251724818</v>
      </c>
      <c r="AC80" s="69">
        <f t="shared" si="17"/>
        <v>94.495501661889264</v>
      </c>
    </row>
    <row r="81" spans="18:29" x14ac:dyDescent="0.3">
      <c r="R81" s="12">
        <v>77</v>
      </c>
      <c r="S81" s="13">
        <v>61</v>
      </c>
      <c r="T81" s="78">
        <f t="shared" si="9"/>
        <v>1.0779589792629979E-3</v>
      </c>
      <c r="U81" s="15">
        <f t="shared" si="10"/>
        <v>2.3273612894947728</v>
      </c>
      <c r="V81" s="60">
        <f t="shared" si="11"/>
        <v>8.5516192732898677</v>
      </c>
      <c r="W81" s="16">
        <f t="shared" si="13"/>
        <v>91.448380726710127</v>
      </c>
      <c r="X81" s="15">
        <f t="shared" si="14"/>
        <v>2.404910517295082</v>
      </c>
      <c r="Y81" s="60">
        <f t="shared" si="12"/>
        <v>5.5044983381107304</v>
      </c>
      <c r="Z81" s="16">
        <f t="shared" si="15"/>
        <v>94.495501661889264</v>
      </c>
      <c r="AA81" s="64">
        <f t="shared" si="16"/>
        <v>3.0471209351791373</v>
      </c>
      <c r="AB81" s="68">
        <v>1.8920946026904804</v>
      </c>
      <c r="AC81" s="69">
        <f t="shared" si="17"/>
        <v>94.495501661889264</v>
      </c>
    </row>
    <row r="82" spans="18:29" x14ac:dyDescent="0.3">
      <c r="R82" s="12">
        <v>78</v>
      </c>
      <c r="S82" s="13">
        <v>61</v>
      </c>
      <c r="T82" s="78">
        <f t="shared" si="9"/>
        <v>1.0779589792629979E-3</v>
      </c>
      <c r="U82" s="15">
        <f t="shared" si="10"/>
        <v>2.3273612894947728</v>
      </c>
      <c r="V82" s="60">
        <f t="shared" si="11"/>
        <v>8.5516192732898677</v>
      </c>
      <c r="W82" s="16">
        <f t="shared" si="13"/>
        <v>91.448380726710127</v>
      </c>
      <c r="X82" s="15">
        <f t="shared" si="14"/>
        <v>2.404910517295082</v>
      </c>
      <c r="Y82" s="60">
        <f t="shared" si="12"/>
        <v>5.5044983381107304</v>
      </c>
      <c r="Z82" s="16">
        <f t="shared" si="15"/>
        <v>94.495501661889264</v>
      </c>
      <c r="AA82" s="64">
        <f t="shared" si="16"/>
        <v>3.0471209351791373</v>
      </c>
      <c r="AB82" s="68">
        <v>1.8976270912904414</v>
      </c>
      <c r="AC82" s="69">
        <f t="shared" si="17"/>
        <v>94.495501661889264</v>
      </c>
    </row>
    <row r="83" spans="18:29" x14ac:dyDescent="0.3">
      <c r="R83" s="12">
        <v>79</v>
      </c>
      <c r="S83" s="13">
        <v>61</v>
      </c>
      <c r="T83" s="78">
        <f t="shared" si="9"/>
        <v>1.0779589792629979E-3</v>
      </c>
      <c r="U83" s="15">
        <f t="shared" si="10"/>
        <v>2.3273612894947728</v>
      </c>
      <c r="V83" s="60">
        <f t="shared" si="11"/>
        <v>8.5516192732898677</v>
      </c>
      <c r="W83" s="16">
        <f t="shared" si="13"/>
        <v>91.448380726710127</v>
      </c>
      <c r="X83" s="15">
        <f t="shared" si="14"/>
        <v>2.404910517295082</v>
      </c>
      <c r="Y83" s="60">
        <f t="shared" si="12"/>
        <v>5.5044983381107304</v>
      </c>
      <c r="Z83" s="16">
        <f t="shared" si="15"/>
        <v>94.495501661889264</v>
      </c>
      <c r="AA83" s="64">
        <f t="shared" si="16"/>
        <v>3.0471209351791373</v>
      </c>
      <c r="AB83" s="68">
        <v>1.9030899869919435</v>
      </c>
      <c r="AC83" s="69">
        <f t="shared" si="17"/>
        <v>94.495501661889264</v>
      </c>
    </row>
    <row r="84" spans="18:29" x14ac:dyDescent="0.3">
      <c r="R84" s="12">
        <v>80</v>
      </c>
      <c r="S84" s="13">
        <v>61</v>
      </c>
      <c r="T84" s="78">
        <f t="shared" si="9"/>
        <v>1.0779589792629979E-3</v>
      </c>
      <c r="U84" s="15">
        <f t="shared" si="10"/>
        <v>2.3273612894947728</v>
      </c>
      <c r="V84" s="60">
        <f t="shared" si="11"/>
        <v>8.5516192732898677</v>
      </c>
      <c r="W84" s="16">
        <f t="shared" si="13"/>
        <v>91.448380726710127</v>
      </c>
      <c r="X84" s="15">
        <f t="shared" si="14"/>
        <v>2.404910517295082</v>
      </c>
      <c r="Y84" s="60">
        <f t="shared" si="12"/>
        <v>5.5044983381107304</v>
      </c>
      <c r="Z84" s="16">
        <f t="shared" si="15"/>
        <v>94.495501661889264</v>
      </c>
      <c r="AA84" s="64">
        <f t="shared" si="16"/>
        <v>3.0471209351791373</v>
      </c>
      <c r="AB84" s="68">
        <v>1.9084850188786497</v>
      </c>
      <c r="AC84" s="69">
        <f t="shared" si="17"/>
        <v>94.650666689248723</v>
      </c>
    </row>
    <row r="85" spans="18:29" x14ac:dyDescent="0.3">
      <c r="R85" s="12">
        <v>81</v>
      </c>
      <c r="S85" s="13">
        <v>60.9</v>
      </c>
      <c r="T85" s="78">
        <f t="shared" si="9"/>
        <v>1.0761918333953536E-3</v>
      </c>
      <c r="U85" s="15">
        <f t="shared" si="10"/>
        <v>2.3311829008075726</v>
      </c>
      <c r="V85" s="60">
        <f t="shared" si="11"/>
        <v>8.4014577285826064</v>
      </c>
      <c r="W85" s="16">
        <f t="shared" si="13"/>
        <v>91.598542271417386</v>
      </c>
      <c r="X85" s="15">
        <f t="shared" si="14"/>
        <v>2.4088594672413799</v>
      </c>
      <c r="Y85" s="60">
        <f t="shared" si="12"/>
        <v>5.3493333107512804</v>
      </c>
      <c r="Z85" s="16">
        <f t="shared" si="15"/>
        <v>94.650666689248723</v>
      </c>
      <c r="AA85" s="64">
        <f t="shared" si="16"/>
        <v>3.052124417831326</v>
      </c>
      <c r="AB85" s="68">
        <v>1.9138138523837167</v>
      </c>
      <c r="AC85" s="69">
        <f t="shared" si="17"/>
        <v>94.650666689248723</v>
      </c>
    </row>
    <row r="86" spans="18:29" x14ac:dyDescent="0.3">
      <c r="R86" s="12">
        <v>82</v>
      </c>
      <c r="S86" s="13">
        <v>60.9</v>
      </c>
      <c r="T86" s="78">
        <f t="shared" si="9"/>
        <v>1.0761918333953536E-3</v>
      </c>
      <c r="U86" s="15">
        <f t="shared" si="10"/>
        <v>2.3311829008075726</v>
      </c>
      <c r="V86" s="60">
        <f t="shared" si="11"/>
        <v>8.4014577285826064</v>
      </c>
      <c r="W86" s="16">
        <f t="shared" si="13"/>
        <v>91.598542271417386</v>
      </c>
      <c r="X86" s="15">
        <f t="shared" si="14"/>
        <v>2.4088594672413799</v>
      </c>
      <c r="Y86" s="60">
        <f t="shared" si="12"/>
        <v>5.3493333107512804</v>
      </c>
      <c r="Z86" s="16">
        <f t="shared" si="15"/>
        <v>94.650666689248723</v>
      </c>
      <c r="AA86" s="64">
        <f t="shared" si="16"/>
        <v>3.052124417831326</v>
      </c>
      <c r="AB86" s="68">
        <v>1.919078092376074</v>
      </c>
      <c r="AC86" s="69">
        <f t="shared" si="17"/>
        <v>94.650666689248723</v>
      </c>
    </row>
    <row r="87" spans="18:29" x14ac:dyDescent="0.3">
      <c r="R87" s="12">
        <v>83</v>
      </c>
      <c r="S87" s="13">
        <v>60.9</v>
      </c>
      <c r="T87" s="78">
        <f t="shared" si="9"/>
        <v>1.0761918333953536E-3</v>
      </c>
      <c r="U87" s="15">
        <f t="shared" si="10"/>
        <v>2.3311829008075726</v>
      </c>
      <c r="V87" s="60">
        <f t="shared" si="11"/>
        <v>8.4014577285826064</v>
      </c>
      <c r="W87" s="16">
        <f t="shared" si="13"/>
        <v>91.598542271417386</v>
      </c>
      <c r="X87" s="15">
        <f t="shared" si="14"/>
        <v>2.4088594672413799</v>
      </c>
      <c r="Y87" s="60">
        <f t="shared" si="12"/>
        <v>5.3493333107512804</v>
      </c>
      <c r="Z87" s="16">
        <f t="shared" si="15"/>
        <v>94.650666689248723</v>
      </c>
      <c r="AA87" s="64">
        <f t="shared" si="16"/>
        <v>3.052124417831326</v>
      </c>
      <c r="AB87" s="68">
        <v>1.9242792860618816</v>
      </c>
      <c r="AC87" s="69">
        <f t="shared" si="17"/>
        <v>94.650666689248723</v>
      </c>
    </row>
    <row r="88" spans="18:29" x14ac:dyDescent="0.3">
      <c r="R88" s="12">
        <v>84</v>
      </c>
      <c r="S88" s="13">
        <v>60.9</v>
      </c>
      <c r="T88" s="78">
        <f t="shared" si="9"/>
        <v>1.0761918333953536E-3</v>
      </c>
      <c r="U88" s="15">
        <f t="shared" si="10"/>
        <v>2.3311829008075726</v>
      </c>
      <c r="V88" s="60">
        <f t="shared" si="11"/>
        <v>8.4014577285826064</v>
      </c>
      <c r="W88" s="16">
        <f t="shared" si="13"/>
        <v>91.598542271417386</v>
      </c>
      <c r="X88" s="15">
        <f t="shared" si="14"/>
        <v>2.4088594672413799</v>
      </c>
      <c r="Y88" s="60">
        <f t="shared" si="12"/>
        <v>5.3493333107512804</v>
      </c>
      <c r="Z88" s="16">
        <f t="shared" si="15"/>
        <v>94.650666689248723</v>
      </c>
      <c r="AA88" s="64">
        <f t="shared" si="16"/>
        <v>3.052124417831326</v>
      </c>
      <c r="AB88" s="68">
        <v>1.9294189257142926</v>
      </c>
      <c r="AC88" s="69">
        <f t="shared" si="17"/>
        <v>94.650666689248723</v>
      </c>
    </row>
    <row r="89" spans="18:29" x14ac:dyDescent="0.3">
      <c r="R89" s="12">
        <v>85</v>
      </c>
      <c r="S89" s="13">
        <v>60.9</v>
      </c>
      <c r="T89" s="78">
        <f t="shared" si="9"/>
        <v>1.0761918333953536E-3</v>
      </c>
      <c r="U89" s="15">
        <f t="shared" si="10"/>
        <v>2.3311829008075726</v>
      </c>
      <c r="V89" s="60">
        <f t="shared" si="11"/>
        <v>8.4014577285826064</v>
      </c>
      <c r="W89" s="16">
        <f t="shared" si="13"/>
        <v>91.598542271417386</v>
      </c>
      <c r="X89" s="15">
        <f t="shared" si="14"/>
        <v>2.4088594672413799</v>
      </c>
      <c r="Y89" s="60">
        <f t="shared" si="12"/>
        <v>5.3493333107512804</v>
      </c>
      <c r="Z89" s="16">
        <f t="shared" si="15"/>
        <v>94.650666689248723</v>
      </c>
      <c r="AA89" s="64">
        <f t="shared" si="16"/>
        <v>3.052124417831326</v>
      </c>
      <c r="AB89" s="68">
        <v>1.9344984512435677</v>
      </c>
      <c r="AC89" s="69">
        <f t="shared" si="17"/>
        <v>94.806342127882345</v>
      </c>
    </row>
    <row r="90" spans="18:29" x14ac:dyDescent="0.3">
      <c r="R90" s="12">
        <v>86</v>
      </c>
      <c r="S90" s="13">
        <v>60.8</v>
      </c>
      <c r="T90" s="78">
        <f t="shared" si="9"/>
        <v>1.0744246875277093E-3</v>
      </c>
      <c r="U90" s="15">
        <f t="shared" si="10"/>
        <v>2.3350170832102166</v>
      </c>
      <c r="V90" s="60">
        <f t="shared" si="11"/>
        <v>8.2508022314256699</v>
      </c>
      <c r="W90" s="16">
        <f t="shared" si="13"/>
        <v>91.749197768574334</v>
      </c>
      <c r="X90" s="15">
        <f t="shared" si="14"/>
        <v>2.4128214071546057</v>
      </c>
      <c r="Y90" s="60">
        <f t="shared" si="12"/>
        <v>5.1936578721176518</v>
      </c>
      <c r="Z90" s="16">
        <f t="shared" si="15"/>
        <v>94.806342127882345</v>
      </c>
      <c r="AA90" s="64">
        <f t="shared" si="16"/>
        <v>3.0571443593080181</v>
      </c>
      <c r="AB90" s="68">
        <v>1.9395192526186185</v>
      </c>
      <c r="AC90" s="69">
        <f t="shared" si="17"/>
        <v>94.806342127882345</v>
      </c>
    </row>
    <row r="91" spans="18:29" x14ac:dyDescent="0.3">
      <c r="R91" s="12">
        <v>87</v>
      </c>
      <c r="S91" s="13">
        <v>60.8</v>
      </c>
      <c r="T91" s="78">
        <f t="shared" si="9"/>
        <v>1.0744246875277093E-3</v>
      </c>
      <c r="U91" s="15">
        <f t="shared" si="10"/>
        <v>2.3350170832102166</v>
      </c>
      <c r="V91" s="60">
        <f t="shared" si="11"/>
        <v>8.2508022314256699</v>
      </c>
      <c r="W91" s="16">
        <f t="shared" si="13"/>
        <v>91.749197768574334</v>
      </c>
      <c r="X91" s="15">
        <f t="shared" si="14"/>
        <v>2.4128214071546057</v>
      </c>
      <c r="Y91" s="60">
        <f t="shared" si="12"/>
        <v>5.1936578721176518</v>
      </c>
      <c r="Z91" s="16">
        <f t="shared" si="15"/>
        <v>94.806342127882345</v>
      </c>
      <c r="AA91" s="64">
        <f t="shared" si="16"/>
        <v>3.0571443593080181</v>
      </c>
      <c r="AB91" s="68">
        <v>1.9444826721501687</v>
      </c>
      <c r="AC91" s="69">
        <f t="shared" si="17"/>
        <v>94.806342127882345</v>
      </c>
    </row>
    <row r="92" spans="18:29" x14ac:dyDescent="0.3">
      <c r="R92" s="12">
        <v>88</v>
      </c>
      <c r="S92" s="13">
        <v>60.8</v>
      </c>
      <c r="T92" s="78">
        <f t="shared" si="9"/>
        <v>1.0744246875277093E-3</v>
      </c>
      <c r="U92" s="15">
        <f t="shared" si="10"/>
        <v>2.3350170832102166</v>
      </c>
      <c r="V92" s="60">
        <f t="shared" si="11"/>
        <v>8.2508022314256699</v>
      </c>
      <c r="W92" s="16">
        <f t="shared" si="13"/>
        <v>91.749197768574334</v>
      </c>
      <c r="X92" s="15">
        <f t="shared" si="14"/>
        <v>2.4128214071546057</v>
      </c>
      <c r="Y92" s="60">
        <f t="shared" si="12"/>
        <v>5.1936578721176518</v>
      </c>
      <c r="Z92" s="16">
        <f t="shared" si="15"/>
        <v>94.806342127882345</v>
      </c>
      <c r="AA92" s="64">
        <f t="shared" si="16"/>
        <v>3.0571443593080181</v>
      </c>
      <c r="AB92" s="68">
        <v>1.9493900066449128</v>
      </c>
      <c r="AC92" s="69">
        <f t="shared" si="17"/>
        <v>94.806342127882345</v>
      </c>
    </row>
    <row r="93" spans="18:29" x14ac:dyDescent="0.3">
      <c r="R93" s="12">
        <v>89</v>
      </c>
      <c r="S93" s="13">
        <v>60.8</v>
      </c>
      <c r="T93" s="78">
        <f t="shared" si="9"/>
        <v>1.0744246875277093E-3</v>
      </c>
      <c r="U93" s="15">
        <f t="shared" si="10"/>
        <v>2.3350170832102166</v>
      </c>
      <c r="V93" s="60">
        <f t="shared" si="11"/>
        <v>8.2508022314256699</v>
      </c>
      <c r="W93" s="16">
        <f t="shared" si="13"/>
        <v>91.749197768574334</v>
      </c>
      <c r="X93" s="15">
        <f t="shared" si="14"/>
        <v>2.4128214071546057</v>
      </c>
      <c r="Y93" s="60">
        <f t="shared" si="12"/>
        <v>5.1936578721176518</v>
      </c>
      <c r="Z93" s="16">
        <f t="shared" si="15"/>
        <v>94.806342127882345</v>
      </c>
      <c r="AA93" s="64">
        <f t="shared" si="16"/>
        <v>3.0571443593080181</v>
      </c>
      <c r="AB93" s="68">
        <v>1.954242509439325</v>
      </c>
      <c r="AC93" s="69">
        <f t="shared" si="17"/>
        <v>94.806342127882345</v>
      </c>
    </row>
    <row r="94" spans="18:29" x14ac:dyDescent="0.3">
      <c r="R94" s="12">
        <v>90</v>
      </c>
      <c r="S94" s="13">
        <v>60.8</v>
      </c>
      <c r="T94" s="78">
        <f t="shared" si="9"/>
        <v>1.0744246875277093E-3</v>
      </c>
      <c r="U94" s="15">
        <f t="shared" si="10"/>
        <v>2.3350170832102166</v>
      </c>
      <c r="V94" s="60">
        <f t="shared" si="11"/>
        <v>8.2508022314256699</v>
      </c>
      <c r="W94" s="16">
        <f t="shared" si="13"/>
        <v>91.749197768574334</v>
      </c>
      <c r="X94" s="15">
        <f t="shared" si="14"/>
        <v>2.4128214071546057</v>
      </c>
      <c r="Y94" s="60">
        <f t="shared" si="12"/>
        <v>5.1936578721176518</v>
      </c>
      <c r="Z94" s="16">
        <f t="shared" si="15"/>
        <v>94.806342127882345</v>
      </c>
      <c r="AA94" s="64">
        <f t="shared" si="16"/>
        <v>3.0571443593080181</v>
      </c>
      <c r="AB94" s="68">
        <v>1.9590413923210936</v>
      </c>
      <c r="AC94" s="69">
        <f t="shared" si="17"/>
        <v>94.806342127882345</v>
      </c>
    </row>
    <row r="95" spans="18:29" x14ac:dyDescent="0.3">
      <c r="R95" s="12">
        <v>91</v>
      </c>
      <c r="S95" s="13">
        <v>60.8</v>
      </c>
      <c r="T95" s="78">
        <f t="shared" si="9"/>
        <v>1.0744246875277093E-3</v>
      </c>
      <c r="U95" s="15">
        <f t="shared" si="10"/>
        <v>2.3350170832102166</v>
      </c>
      <c r="V95" s="60">
        <f t="shared" si="11"/>
        <v>8.2508022314256699</v>
      </c>
      <c r="W95" s="16">
        <f t="shared" si="13"/>
        <v>91.749197768574334</v>
      </c>
      <c r="X95" s="15">
        <f t="shared" si="14"/>
        <v>2.4128214071546057</v>
      </c>
      <c r="Y95" s="60">
        <f t="shared" si="12"/>
        <v>5.1936578721176518</v>
      </c>
      <c r="Z95" s="16">
        <f t="shared" si="15"/>
        <v>94.806342127882345</v>
      </c>
      <c r="AA95" s="64">
        <f t="shared" si="16"/>
        <v>3.0571443593080181</v>
      </c>
      <c r="AB95" s="68">
        <v>1.9637878273455553</v>
      </c>
      <c r="AC95" s="69">
        <f t="shared" si="17"/>
        <v>94.962530500415909</v>
      </c>
    </row>
    <row r="96" spans="18:29" x14ac:dyDescent="0.3">
      <c r="R96" s="12">
        <v>92</v>
      </c>
      <c r="S96" s="13">
        <v>60.7</v>
      </c>
      <c r="T96" s="78">
        <f t="shared" si="9"/>
        <v>1.0726575416600652E-3</v>
      </c>
      <c r="U96" s="15">
        <f t="shared" si="10"/>
        <v>2.338863898833297</v>
      </c>
      <c r="V96" s="60">
        <f t="shared" si="11"/>
        <v>8.0996503405384228</v>
      </c>
      <c r="W96" s="16">
        <f t="shared" si="13"/>
        <v>91.900349659461583</v>
      </c>
      <c r="X96" s="15">
        <f t="shared" si="14"/>
        <v>2.4167964012355849</v>
      </c>
      <c r="Y96" s="60">
        <f t="shared" si="12"/>
        <v>5.0374694995840912</v>
      </c>
      <c r="Z96" s="16">
        <f t="shared" si="15"/>
        <v>94.962530500415909</v>
      </c>
      <c r="AA96" s="64">
        <f t="shared" si="16"/>
        <v>3.0621808409543316</v>
      </c>
      <c r="AB96" s="68">
        <v>1.968482948553935</v>
      </c>
      <c r="AC96" s="69">
        <f t="shared" si="17"/>
        <v>94.962530500415909</v>
      </c>
    </row>
    <row r="97" spans="18:29" x14ac:dyDescent="0.3">
      <c r="R97" s="12">
        <v>93</v>
      </c>
      <c r="S97" s="13">
        <v>60.7</v>
      </c>
      <c r="T97" s="78">
        <f t="shared" si="9"/>
        <v>1.0726575416600652E-3</v>
      </c>
      <c r="U97" s="15">
        <f t="shared" si="10"/>
        <v>2.338863898833297</v>
      </c>
      <c r="V97" s="60">
        <f t="shared" si="11"/>
        <v>8.0996503405384228</v>
      </c>
      <c r="W97" s="16">
        <f t="shared" si="13"/>
        <v>91.900349659461583</v>
      </c>
      <c r="X97" s="15">
        <f t="shared" si="14"/>
        <v>2.4167964012355849</v>
      </c>
      <c r="Y97" s="60">
        <f t="shared" si="12"/>
        <v>5.0374694995840912</v>
      </c>
      <c r="Z97" s="16">
        <f t="shared" si="15"/>
        <v>94.962530500415909</v>
      </c>
      <c r="AA97" s="64">
        <f t="shared" si="16"/>
        <v>3.0621808409543316</v>
      </c>
      <c r="AB97" s="68">
        <v>1.9731278535996986</v>
      </c>
      <c r="AC97" s="69">
        <f t="shared" si="17"/>
        <v>94.962530500415909</v>
      </c>
    </row>
    <row r="98" spans="18:29" x14ac:dyDescent="0.3">
      <c r="R98" s="12">
        <v>94</v>
      </c>
      <c r="S98" s="13">
        <v>60.7</v>
      </c>
      <c r="T98" s="78">
        <f t="shared" si="9"/>
        <v>1.0726575416600652E-3</v>
      </c>
      <c r="U98" s="15">
        <f t="shared" si="10"/>
        <v>2.338863898833297</v>
      </c>
      <c r="V98" s="60">
        <f t="shared" si="11"/>
        <v>8.0996503405384228</v>
      </c>
      <c r="W98" s="16">
        <f t="shared" si="13"/>
        <v>91.900349659461583</v>
      </c>
      <c r="X98" s="15">
        <f t="shared" si="14"/>
        <v>2.4167964012355849</v>
      </c>
      <c r="Y98" s="60">
        <f t="shared" si="12"/>
        <v>5.0374694995840912</v>
      </c>
      <c r="Z98" s="16">
        <f t="shared" si="15"/>
        <v>94.962530500415909</v>
      </c>
      <c r="AA98" s="64">
        <f t="shared" si="16"/>
        <v>3.0621808409543316</v>
      </c>
      <c r="AB98" s="68">
        <v>1.9777236052888478</v>
      </c>
      <c r="AC98" s="69">
        <f t="shared" si="17"/>
        <v>94.962530500415909</v>
      </c>
    </row>
    <row r="99" spans="18:29" x14ac:dyDescent="0.3">
      <c r="R99" s="12">
        <v>95</v>
      </c>
      <c r="S99" s="13">
        <v>60.7</v>
      </c>
      <c r="T99" s="78">
        <f t="shared" si="9"/>
        <v>1.0726575416600652E-3</v>
      </c>
      <c r="U99" s="15">
        <f t="shared" si="10"/>
        <v>2.338863898833297</v>
      </c>
      <c r="V99" s="60">
        <f t="shared" si="11"/>
        <v>8.0996503405384228</v>
      </c>
      <c r="W99" s="16">
        <f t="shared" si="13"/>
        <v>91.900349659461583</v>
      </c>
      <c r="X99" s="15">
        <f t="shared" si="14"/>
        <v>2.4167964012355849</v>
      </c>
      <c r="Y99" s="60">
        <f t="shared" si="12"/>
        <v>5.0374694995840912</v>
      </c>
      <c r="Z99" s="16">
        <f t="shared" si="15"/>
        <v>94.962530500415909</v>
      </c>
      <c r="AA99" s="64">
        <f t="shared" si="16"/>
        <v>3.0621808409543316</v>
      </c>
      <c r="AB99" s="68">
        <v>1.9822712330395684</v>
      </c>
      <c r="AC99" s="69">
        <f t="shared" si="17"/>
        <v>94.962530500415909</v>
      </c>
    </row>
    <row r="100" spans="18:29" x14ac:dyDescent="0.3">
      <c r="R100" s="12">
        <v>96</v>
      </c>
      <c r="S100" s="13">
        <v>60.7</v>
      </c>
      <c r="T100" s="78">
        <f t="shared" si="9"/>
        <v>1.0726575416600652E-3</v>
      </c>
      <c r="U100" s="15">
        <f t="shared" si="10"/>
        <v>2.338863898833297</v>
      </c>
      <c r="V100" s="60">
        <f t="shared" si="11"/>
        <v>8.0996503405384228</v>
      </c>
      <c r="W100" s="16">
        <f t="shared" si="13"/>
        <v>91.900349659461583</v>
      </c>
      <c r="X100" s="15">
        <f t="shared" si="14"/>
        <v>2.4167964012355849</v>
      </c>
      <c r="Y100" s="60">
        <f t="shared" si="12"/>
        <v>5.0374694995840912</v>
      </c>
      <c r="Z100" s="16">
        <f t="shared" si="15"/>
        <v>94.962530500415909</v>
      </c>
      <c r="AA100" s="64">
        <f t="shared" si="16"/>
        <v>3.0621808409543316</v>
      </c>
      <c r="AB100" s="68">
        <v>1.9867717342662448</v>
      </c>
      <c r="AC100" s="69">
        <f t="shared" si="17"/>
        <v>94.962530500415909</v>
      </c>
    </row>
    <row r="101" spans="18:29" x14ac:dyDescent="0.3">
      <c r="R101" s="12">
        <v>97</v>
      </c>
      <c r="S101" s="13">
        <v>60.7</v>
      </c>
      <c r="T101" s="78">
        <f t="shared" si="9"/>
        <v>1.0726575416600652E-3</v>
      </c>
      <c r="U101" s="15">
        <f t="shared" si="10"/>
        <v>2.338863898833297</v>
      </c>
      <c r="V101" s="60">
        <f t="shared" si="11"/>
        <v>8.0996503405384228</v>
      </c>
      <c r="W101" s="16">
        <f t="shared" si="13"/>
        <v>91.900349659461583</v>
      </c>
      <c r="X101" s="15">
        <f t="shared" si="14"/>
        <v>2.4167964012355849</v>
      </c>
      <c r="Y101" s="60">
        <f t="shared" si="12"/>
        <v>5.0374694995840912</v>
      </c>
      <c r="Z101" s="16">
        <f t="shared" si="15"/>
        <v>94.962530500415909</v>
      </c>
      <c r="AA101" s="64">
        <f t="shared" si="16"/>
        <v>3.0621808409543316</v>
      </c>
      <c r="AB101" s="68">
        <v>1.9912260756924949</v>
      </c>
      <c r="AC101" s="69">
        <f t="shared" si="17"/>
        <v>94.962530500415909</v>
      </c>
    </row>
    <row r="102" spans="18:29" x14ac:dyDescent="0.3">
      <c r="R102" s="12">
        <v>98</v>
      </c>
      <c r="S102" s="13">
        <v>60.7</v>
      </c>
      <c r="T102" s="78">
        <f t="shared" si="9"/>
        <v>1.0726575416600652E-3</v>
      </c>
      <c r="U102" s="15">
        <f t="shared" si="10"/>
        <v>2.338863898833297</v>
      </c>
      <c r="V102" s="60">
        <f t="shared" si="11"/>
        <v>8.0996503405384228</v>
      </c>
      <c r="W102" s="16">
        <f t="shared" si="13"/>
        <v>91.900349659461583</v>
      </c>
      <c r="X102" s="15">
        <f t="shared" si="14"/>
        <v>2.4167964012355849</v>
      </c>
      <c r="Y102" s="60">
        <f t="shared" si="12"/>
        <v>5.0374694995840912</v>
      </c>
      <c r="Z102" s="16">
        <f t="shared" si="15"/>
        <v>94.962530500415909</v>
      </c>
      <c r="AA102" s="64">
        <f t="shared" si="16"/>
        <v>3.0621808409543316</v>
      </c>
      <c r="AB102" s="68">
        <v>1.9956351945975499</v>
      </c>
      <c r="AC102" s="69">
        <f t="shared" si="17"/>
        <v>95.119234346126177</v>
      </c>
    </row>
    <row r="103" spans="18:29" x14ac:dyDescent="0.3">
      <c r="R103" s="12">
        <v>99</v>
      </c>
      <c r="S103" s="13">
        <v>60.6</v>
      </c>
      <c r="T103" s="78">
        <f t="shared" si="9"/>
        <v>1.0708903957924209E-3</v>
      </c>
      <c r="U103" s="15">
        <f t="shared" si="10"/>
        <v>2.342723410217511</v>
      </c>
      <c r="V103" s="60">
        <f t="shared" si="11"/>
        <v>7.9479995985260903</v>
      </c>
      <c r="W103" s="16">
        <f t="shared" si="13"/>
        <v>92.052000401473904</v>
      </c>
      <c r="X103" s="15">
        <f t="shared" si="14"/>
        <v>2.4207845141089113</v>
      </c>
      <c r="Y103" s="60">
        <f t="shared" si="12"/>
        <v>4.8807656538738193</v>
      </c>
      <c r="Z103" s="16">
        <f t="shared" si="15"/>
        <v>95.119234346126177</v>
      </c>
      <c r="AA103" s="64">
        <f t="shared" si="16"/>
        <v>3.0672339446522709</v>
      </c>
      <c r="AB103" s="68">
        <v>2</v>
      </c>
      <c r="AC103" s="69">
        <f t="shared" si="17"/>
        <v>95.119234346126177</v>
      </c>
    </row>
    <row r="104" spans="18:29" x14ac:dyDescent="0.3">
      <c r="R104" s="12">
        <v>100</v>
      </c>
      <c r="S104" s="13">
        <v>60.6</v>
      </c>
      <c r="T104" s="78">
        <f t="shared" si="9"/>
        <v>1.0708903957924209E-3</v>
      </c>
      <c r="U104" s="15">
        <f t="shared" si="10"/>
        <v>2.342723410217511</v>
      </c>
      <c r="V104" s="60">
        <f t="shared" si="11"/>
        <v>7.9479995985260903</v>
      </c>
      <c r="W104" s="16">
        <f t="shared" si="13"/>
        <v>92.052000401473904</v>
      </c>
      <c r="X104" s="15">
        <f t="shared" si="14"/>
        <v>2.4207845141089113</v>
      </c>
      <c r="Y104" s="60">
        <f t="shared" si="12"/>
        <v>4.8807656538738193</v>
      </c>
      <c r="Z104" s="16">
        <f t="shared" si="15"/>
        <v>95.119234346126177</v>
      </c>
      <c r="AA104" s="64">
        <f t="shared" si="16"/>
        <v>3.0672339446522709</v>
      </c>
      <c r="AB104" s="68">
        <v>2.0043213737826426</v>
      </c>
      <c r="AC104" s="69">
        <f t="shared" si="17"/>
        <v>95.119234346126177</v>
      </c>
    </row>
    <row r="105" spans="18:29" x14ac:dyDescent="0.3">
      <c r="R105" s="12">
        <v>101</v>
      </c>
      <c r="S105" s="13">
        <v>60.6</v>
      </c>
      <c r="T105" s="78">
        <f t="shared" si="9"/>
        <v>1.0708903957924209E-3</v>
      </c>
      <c r="U105" s="15">
        <f t="shared" si="10"/>
        <v>2.342723410217511</v>
      </c>
      <c r="V105" s="60">
        <f t="shared" si="11"/>
        <v>7.9479995985260903</v>
      </c>
      <c r="W105" s="16">
        <f t="shared" si="13"/>
        <v>92.052000401473904</v>
      </c>
      <c r="X105" s="15">
        <f t="shared" si="14"/>
        <v>2.4207845141089113</v>
      </c>
      <c r="Y105" s="60">
        <f>(1-(X105/$D$12))*100</f>
        <v>4.8807656538738193</v>
      </c>
      <c r="Z105" s="16">
        <f t="shared" si="15"/>
        <v>95.119234346126177</v>
      </c>
      <c r="AA105" s="64">
        <f t="shared" si="16"/>
        <v>3.0672339446522709</v>
      </c>
      <c r="AB105" s="68">
        <v>2.0086001717619175</v>
      </c>
      <c r="AC105" s="69">
        <f>Z106</f>
        <v>95.119234346126177</v>
      </c>
    </row>
    <row r="106" spans="18:29" x14ac:dyDescent="0.3">
      <c r="R106" s="12">
        <v>102</v>
      </c>
      <c r="S106" s="29">
        <v>60.6</v>
      </c>
      <c r="T106" s="78">
        <f t="shared" si="9"/>
        <v>1.0708903957924209E-3</v>
      </c>
      <c r="U106" s="15">
        <f t="shared" si="10"/>
        <v>2.342723410217511</v>
      </c>
      <c r="V106" s="60">
        <f t="shared" si="11"/>
        <v>7.9479995985260903</v>
      </c>
      <c r="W106" s="16">
        <f>100-V106</f>
        <v>92.052000401473904</v>
      </c>
      <c r="X106" s="15">
        <f t="shared" si="14"/>
        <v>2.4207845141089113</v>
      </c>
      <c r="Y106" s="60">
        <f t="shared" ref="Y106:Y163" si="18">(1-(X106/$D$12))*100</f>
        <v>4.8807656538738193</v>
      </c>
      <c r="Z106" s="16">
        <f>100-Y106</f>
        <v>95.119234346126177</v>
      </c>
      <c r="AA106" s="64">
        <f t="shared" si="16"/>
        <v>3.0672339446522709</v>
      </c>
      <c r="AB106" s="68">
        <v>2.012837224705172</v>
      </c>
      <c r="AC106" s="69">
        <f t="shared" ref="AC106:AC136" si="19">Z107</f>
        <v>95.119234346126177</v>
      </c>
    </row>
    <row r="107" spans="18:29" x14ac:dyDescent="0.3">
      <c r="R107" s="12">
        <v>103</v>
      </c>
      <c r="S107" s="29">
        <v>60.6</v>
      </c>
      <c r="T107" s="78">
        <f t="shared" si="9"/>
        <v>1.0708903957924209E-3</v>
      </c>
      <c r="U107" s="15">
        <f t="shared" si="10"/>
        <v>2.342723410217511</v>
      </c>
      <c r="V107" s="60">
        <f t="shared" si="11"/>
        <v>7.9479995985260903</v>
      </c>
      <c r="W107" s="16">
        <f t="shared" ref="W107:W137" si="20">100-V107</f>
        <v>92.052000401473904</v>
      </c>
      <c r="X107" s="15">
        <f t="shared" si="14"/>
        <v>2.4207845141089113</v>
      </c>
      <c r="Y107" s="60">
        <f t="shared" si="18"/>
        <v>4.8807656538738193</v>
      </c>
      <c r="Z107" s="16">
        <f t="shared" ref="Z107:Z137" si="21">100-Y107</f>
        <v>95.119234346126177</v>
      </c>
      <c r="AA107" s="64">
        <f t="shared" si="16"/>
        <v>3.0672339446522709</v>
      </c>
      <c r="AB107" s="68">
        <v>2.0170333392987803</v>
      </c>
      <c r="AC107" s="69">
        <f t="shared" si="19"/>
        <v>95.119234346126177</v>
      </c>
    </row>
    <row r="108" spans="18:29" x14ac:dyDescent="0.3">
      <c r="R108" s="12">
        <v>104</v>
      </c>
      <c r="S108" s="29">
        <v>60.6</v>
      </c>
      <c r="T108" s="78">
        <f t="shared" si="9"/>
        <v>1.0708903957924209E-3</v>
      </c>
      <c r="U108" s="15">
        <f t="shared" si="10"/>
        <v>2.342723410217511</v>
      </c>
      <c r="V108" s="60">
        <f t="shared" si="11"/>
        <v>7.9479995985260903</v>
      </c>
      <c r="W108" s="16">
        <f t="shared" si="20"/>
        <v>92.052000401473904</v>
      </c>
      <c r="X108" s="15">
        <f t="shared" si="14"/>
        <v>2.4207845141089113</v>
      </c>
      <c r="Y108" s="60">
        <f t="shared" si="18"/>
        <v>4.8807656538738193</v>
      </c>
      <c r="Z108" s="16">
        <f t="shared" si="21"/>
        <v>95.119234346126177</v>
      </c>
      <c r="AA108" s="64">
        <f t="shared" si="16"/>
        <v>3.0672339446522709</v>
      </c>
      <c r="AB108" s="68">
        <v>2.0211892990699383</v>
      </c>
      <c r="AC108" s="69">
        <f t="shared" si="19"/>
        <v>95.119234346126177</v>
      </c>
    </row>
    <row r="109" spans="18:29" x14ac:dyDescent="0.3">
      <c r="R109" s="12">
        <v>105</v>
      </c>
      <c r="S109" s="29">
        <v>60.6</v>
      </c>
      <c r="T109" s="78">
        <f t="shared" si="9"/>
        <v>1.0708903957924209E-3</v>
      </c>
      <c r="U109" s="15">
        <f t="shared" si="10"/>
        <v>2.342723410217511</v>
      </c>
      <c r="V109" s="60">
        <f t="shared" si="11"/>
        <v>7.9479995985260903</v>
      </c>
      <c r="W109" s="16">
        <f t="shared" si="20"/>
        <v>92.052000401473904</v>
      </c>
      <c r="X109" s="15">
        <f t="shared" si="14"/>
        <v>2.4207845141089113</v>
      </c>
      <c r="Y109" s="60">
        <f t="shared" si="18"/>
        <v>4.8807656538738193</v>
      </c>
      <c r="Z109" s="16">
        <f t="shared" si="21"/>
        <v>95.119234346126177</v>
      </c>
      <c r="AA109" s="64">
        <f t="shared" si="16"/>
        <v>3.0672339446522709</v>
      </c>
      <c r="AB109" s="68">
        <v>2.0253058652647704</v>
      </c>
      <c r="AC109" s="69">
        <f t="shared" si="19"/>
        <v>95.276456221078462</v>
      </c>
    </row>
    <row r="110" spans="18:29" x14ac:dyDescent="0.3">
      <c r="R110" s="12">
        <v>106</v>
      </c>
      <c r="S110" s="29">
        <v>60.5</v>
      </c>
      <c r="T110" s="78">
        <f t="shared" si="9"/>
        <v>1.0691232499247766E-3</v>
      </c>
      <c r="U110" s="15">
        <f t="shared" si="10"/>
        <v>2.3465956803170442</v>
      </c>
      <c r="V110" s="60">
        <f t="shared" si="11"/>
        <v>7.7958475317467801</v>
      </c>
      <c r="W110" s="16">
        <f t="shared" si="20"/>
        <v>92.204152468253227</v>
      </c>
      <c r="X110" s="15">
        <f t="shared" si="14"/>
        <v>2.4247858108264468</v>
      </c>
      <c r="Y110" s="60">
        <f t="shared" si="18"/>
        <v>4.7235437789215347</v>
      </c>
      <c r="Z110" s="16">
        <f t="shared" si="21"/>
        <v>95.276456221078462</v>
      </c>
      <c r="AA110" s="64">
        <f t="shared" si="16"/>
        <v>3.0723037528252455</v>
      </c>
      <c r="AB110" s="68">
        <v>2.0293837776852097</v>
      </c>
      <c r="AC110" s="69">
        <f t="shared" si="19"/>
        <v>95.276456221078462</v>
      </c>
    </row>
    <row r="111" spans="18:29" x14ac:dyDescent="0.3">
      <c r="R111" s="12">
        <v>107</v>
      </c>
      <c r="S111" s="29">
        <v>60.5</v>
      </c>
      <c r="T111" s="78">
        <f t="shared" si="9"/>
        <v>1.0691232499247766E-3</v>
      </c>
      <c r="U111" s="15">
        <f t="shared" si="10"/>
        <v>2.3465956803170442</v>
      </c>
      <c r="V111" s="60">
        <f t="shared" si="11"/>
        <v>7.7958475317467801</v>
      </c>
      <c r="W111" s="16">
        <f t="shared" si="20"/>
        <v>92.204152468253227</v>
      </c>
      <c r="X111" s="15">
        <f t="shared" si="14"/>
        <v>2.4247858108264468</v>
      </c>
      <c r="Y111" s="60">
        <f t="shared" si="18"/>
        <v>4.7235437789215347</v>
      </c>
      <c r="Z111" s="16">
        <f t="shared" si="21"/>
        <v>95.276456221078462</v>
      </c>
      <c r="AA111" s="64">
        <f t="shared" si="16"/>
        <v>3.0723037528252455</v>
      </c>
      <c r="AB111" s="68">
        <v>2.0334237554869499</v>
      </c>
      <c r="AC111" s="69">
        <f t="shared" si="19"/>
        <v>95.276456221078462</v>
      </c>
    </row>
    <row r="112" spans="18:29" x14ac:dyDescent="0.3">
      <c r="R112" s="12">
        <v>108</v>
      </c>
      <c r="S112" s="29">
        <v>60.5</v>
      </c>
      <c r="T112" s="78">
        <f t="shared" si="9"/>
        <v>1.0691232499247766E-3</v>
      </c>
      <c r="U112" s="15">
        <f t="shared" si="10"/>
        <v>2.3465956803170442</v>
      </c>
      <c r="V112" s="60">
        <f t="shared" si="11"/>
        <v>7.7958475317467801</v>
      </c>
      <c r="W112" s="16">
        <f t="shared" si="20"/>
        <v>92.204152468253227</v>
      </c>
      <c r="X112" s="15">
        <f t="shared" si="14"/>
        <v>2.4247858108264468</v>
      </c>
      <c r="Y112" s="60">
        <f t="shared" si="18"/>
        <v>4.7235437789215347</v>
      </c>
      <c r="Z112" s="16">
        <f t="shared" si="21"/>
        <v>95.276456221078462</v>
      </c>
      <c r="AA112" s="64">
        <f t="shared" si="16"/>
        <v>3.0723037528252455</v>
      </c>
      <c r="AB112" s="68">
        <v>2.0374264979406238</v>
      </c>
      <c r="AC112" s="69">
        <f t="shared" si="19"/>
        <v>95.276456221078462</v>
      </c>
    </row>
    <row r="113" spans="18:29" x14ac:dyDescent="0.3">
      <c r="R113" s="12">
        <v>109</v>
      </c>
      <c r="S113" s="29">
        <v>60.5</v>
      </c>
      <c r="T113" s="78">
        <f t="shared" si="9"/>
        <v>1.0691232499247766E-3</v>
      </c>
      <c r="U113" s="15">
        <f t="shared" si="10"/>
        <v>2.3465956803170442</v>
      </c>
      <c r="V113" s="60">
        <f t="shared" si="11"/>
        <v>7.7958475317467801</v>
      </c>
      <c r="W113" s="16">
        <f t="shared" si="20"/>
        <v>92.204152468253227</v>
      </c>
      <c r="X113" s="15">
        <f t="shared" si="14"/>
        <v>2.4247858108264468</v>
      </c>
      <c r="Y113" s="60">
        <f t="shared" si="18"/>
        <v>4.7235437789215347</v>
      </c>
      <c r="Z113" s="16">
        <f t="shared" si="21"/>
        <v>95.276456221078462</v>
      </c>
      <c r="AA113" s="64">
        <f t="shared" si="16"/>
        <v>3.0723037528252455</v>
      </c>
      <c r="AB113" s="68">
        <v>2.0413926851582249</v>
      </c>
      <c r="AC113" s="69">
        <f t="shared" si="19"/>
        <v>95.276456221078462</v>
      </c>
    </row>
    <row r="114" spans="18:29" x14ac:dyDescent="0.3">
      <c r="R114" s="12">
        <v>110</v>
      </c>
      <c r="S114" s="29">
        <v>60.5</v>
      </c>
      <c r="T114" s="78">
        <f t="shared" si="9"/>
        <v>1.0691232499247766E-3</v>
      </c>
      <c r="U114" s="15">
        <f t="shared" si="10"/>
        <v>2.3465956803170442</v>
      </c>
      <c r="V114" s="60">
        <f t="shared" si="11"/>
        <v>7.7958475317467801</v>
      </c>
      <c r="W114" s="16">
        <f t="shared" si="20"/>
        <v>92.204152468253227</v>
      </c>
      <c r="X114" s="15">
        <f t="shared" si="14"/>
        <v>2.4247858108264468</v>
      </c>
      <c r="Y114" s="60">
        <f t="shared" si="18"/>
        <v>4.7235437789215347</v>
      </c>
      <c r="Z114" s="16">
        <f t="shared" si="21"/>
        <v>95.276456221078462</v>
      </c>
      <c r="AA114" s="64">
        <f t="shared" si="16"/>
        <v>3.0723037528252455</v>
      </c>
      <c r="AB114" s="68">
        <v>2.0453229787866576</v>
      </c>
      <c r="AC114" s="69">
        <f t="shared" si="19"/>
        <v>95.276456221078462</v>
      </c>
    </row>
    <row r="115" spans="18:29" x14ac:dyDescent="0.3">
      <c r="R115" s="12">
        <v>111</v>
      </c>
      <c r="S115" s="29">
        <v>60.5</v>
      </c>
      <c r="T115" s="78">
        <f t="shared" si="9"/>
        <v>1.0691232499247766E-3</v>
      </c>
      <c r="U115" s="15">
        <f t="shared" si="10"/>
        <v>2.3465956803170442</v>
      </c>
      <c r="V115" s="60">
        <f t="shared" si="11"/>
        <v>7.7958475317467801</v>
      </c>
      <c r="W115" s="16">
        <f t="shared" si="20"/>
        <v>92.204152468253227</v>
      </c>
      <c r="X115" s="15">
        <f t="shared" si="14"/>
        <v>2.4247858108264468</v>
      </c>
      <c r="Y115" s="60">
        <f t="shared" si="18"/>
        <v>4.7235437789215347</v>
      </c>
      <c r="Z115" s="16">
        <f t="shared" si="21"/>
        <v>95.276456221078462</v>
      </c>
      <c r="AA115" s="64">
        <f t="shared" si="16"/>
        <v>3.0723037528252455</v>
      </c>
      <c r="AB115" s="68">
        <v>2.0492180226701815</v>
      </c>
      <c r="AC115" s="69">
        <f t="shared" si="19"/>
        <v>95.276456221078462</v>
      </c>
    </row>
    <row r="116" spans="18:29" x14ac:dyDescent="0.3">
      <c r="R116" s="12">
        <v>112</v>
      </c>
      <c r="S116" s="29">
        <v>60.5</v>
      </c>
      <c r="T116" s="78">
        <f t="shared" si="9"/>
        <v>1.0691232499247766E-3</v>
      </c>
      <c r="U116" s="15">
        <f t="shared" si="10"/>
        <v>2.3465956803170442</v>
      </c>
      <c r="V116" s="60">
        <f t="shared" si="11"/>
        <v>7.7958475317467801</v>
      </c>
      <c r="W116" s="16">
        <f t="shared" si="20"/>
        <v>92.204152468253227</v>
      </c>
      <c r="X116" s="15">
        <f t="shared" si="14"/>
        <v>2.4247858108264468</v>
      </c>
      <c r="Y116" s="60">
        <f t="shared" si="18"/>
        <v>4.7235437789215347</v>
      </c>
      <c r="Z116" s="16">
        <f t="shared" si="21"/>
        <v>95.276456221078462</v>
      </c>
      <c r="AA116" s="64">
        <f t="shared" si="16"/>
        <v>3.0723037528252455</v>
      </c>
      <c r="AB116" s="68">
        <v>2.0530784434834195</v>
      </c>
      <c r="AC116" s="69">
        <f t="shared" si="19"/>
        <v>95.276456221078462</v>
      </c>
    </row>
    <row r="117" spans="18:29" x14ac:dyDescent="0.3">
      <c r="R117" s="12">
        <v>113</v>
      </c>
      <c r="S117" s="29">
        <v>60.5</v>
      </c>
      <c r="T117" s="78">
        <f t="shared" si="9"/>
        <v>1.0691232499247766E-3</v>
      </c>
      <c r="U117" s="15">
        <f t="shared" si="10"/>
        <v>2.3465956803170442</v>
      </c>
      <c r="V117" s="60">
        <f t="shared" si="11"/>
        <v>7.7958475317467801</v>
      </c>
      <c r="W117" s="16">
        <f t="shared" si="20"/>
        <v>92.204152468253227</v>
      </c>
      <c r="X117" s="15">
        <f t="shared" si="14"/>
        <v>2.4247858108264468</v>
      </c>
      <c r="Y117" s="60">
        <f t="shared" si="18"/>
        <v>4.7235437789215347</v>
      </c>
      <c r="Z117" s="16">
        <f t="shared" si="21"/>
        <v>95.276456221078462</v>
      </c>
      <c r="AA117" s="64">
        <f t="shared" si="16"/>
        <v>3.0723037528252455</v>
      </c>
      <c r="AB117" s="68">
        <v>2.0569048513364727</v>
      </c>
      <c r="AC117" s="69">
        <f t="shared" si="19"/>
        <v>95.434198698265675</v>
      </c>
    </row>
    <row r="118" spans="18:29" x14ac:dyDescent="0.3">
      <c r="R118" s="12">
        <v>114</v>
      </c>
      <c r="S118" s="29">
        <v>60.4</v>
      </c>
      <c r="T118" s="78">
        <f t="shared" si="9"/>
        <v>1.0673561040571323E-3</v>
      </c>
      <c r="U118" s="15">
        <f t="shared" si="10"/>
        <v>2.3504807725029995</v>
      </c>
      <c r="V118" s="60">
        <f t="shared" si="11"/>
        <v>7.6431916501768393</v>
      </c>
      <c r="W118" s="16">
        <f t="shared" si="20"/>
        <v>92.356808349823154</v>
      </c>
      <c r="X118" s="15">
        <f t="shared" si="14"/>
        <v>2.4288003568708616</v>
      </c>
      <c r="Y118" s="60">
        <f t="shared" si="18"/>
        <v>4.565801301734318</v>
      </c>
      <c r="Z118" s="16">
        <f t="shared" si="21"/>
        <v>95.434198698265675</v>
      </c>
      <c r="AA118" s="64">
        <f t="shared" si="16"/>
        <v>3.0773903484425214</v>
      </c>
      <c r="AB118" s="68">
        <v>2.0606978403536118</v>
      </c>
      <c r="AC118" s="69">
        <f t="shared" si="19"/>
        <v>95.434198698265675</v>
      </c>
    </row>
    <row r="119" spans="18:29" x14ac:dyDescent="0.3">
      <c r="R119" s="12">
        <v>115</v>
      </c>
      <c r="S119" s="29">
        <v>60.4</v>
      </c>
      <c r="T119" s="78">
        <f t="shared" si="9"/>
        <v>1.0673561040571323E-3</v>
      </c>
      <c r="U119" s="15">
        <f t="shared" si="10"/>
        <v>2.3504807725029995</v>
      </c>
      <c r="V119" s="60">
        <f t="shared" si="11"/>
        <v>7.6431916501768393</v>
      </c>
      <c r="W119" s="16">
        <f t="shared" si="20"/>
        <v>92.356808349823154</v>
      </c>
      <c r="X119" s="15">
        <f t="shared" si="14"/>
        <v>2.4288003568708616</v>
      </c>
      <c r="Y119" s="60">
        <f t="shared" si="18"/>
        <v>4.565801301734318</v>
      </c>
      <c r="Z119" s="16">
        <f t="shared" si="21"/>
        <v>95.434198698265675</v>
      </c>
      <c r="AA119" s="64">
        <f t="shared" si="16"/>
        <v>3.0773903484425214</v>
      </c>
      <c r="AB119" s="68">
        <v>2.0644579892269186</v>
      </c>
      <c r="AC119" s="69">
        <f t="shared" si="19"/>
        <v>95.434198698265675</v>
      </c>
    </row>
    <row r="120" spans="18:29" x14ac:dyDescent="0.3">
      <c r="R120" s="12">
        <v>116</v>
      </c>
      <c r="S120" s="29">
        <v>60.4</v>
      </c>
      <c r="T120" s="78">
        <f t="shared" si="9"/>
        <v>1.0673561040571323E-3</v>
      </c>
      <c r="U120" s="15">
        <f t="shared" si="10"/>
        <v>2.3504807725029995</v>
      </c>
      <c r="V120" s="60">
        <f t="shared" si="11"/>
        <v>7.6431916501768393</v>
      </c>
      <c r="W120" s="16">
        <f t="shared" si="20"/>
        <v>92.356808349823154</v>
      </c>
      <c r="X120" s="15">
        <f t="shared" si="14"/>
        <v>2.4288003568708616</v>
      </c>
      <c r="Y120" s="60">
        <f t="shared" si="18"/>
        <v>4.565801301734318</v>
      </c>
      <c r="Z120" s="16">
        <f t="shared" si="21"/>
        <v>95.434198698265675</v>
      </c>
      <c r="AA120" s="64">
        <f t="shared" si="16"/>
        <v>3.0773903484425214</v>
      </c>
      <c r="AB120" s="68">
        <v>2.0681858617461617</v>
      </c>
      <c r="AC120" s="69">
        <f t="shared" si="19"/>
        <v>95.434198698265675</v>
      </c>
    </row>
    <row r="121" spans="18:29" x14ac:dyDescent="0.3">
      <c r="R121" s="12">
        <v>117</v>
      </c>
      <c r="S121" s="29">
        <v>60.4</v>
      </c>
      <c r="T121" s="78">
        <f t="shared" si="9"/>
        <v>1.0673561040571323E-3</v>
      </c>
      <c r="U121" s="15">
        <f t="shared" si="10"/>
        <v>2.3504807725029995</v>
      </c>
      <c r="V121" s="60">
        <f t="shared" si="11"/>
        <v>7.6431916501768393</v>
      </c>
      <c r="W121" s="16">
        <f t="shared" si="20"/>
        <v>92.356808349823154</v>
      </c>
      <c r="X121" s="15">
        <f t="shared" si="14"/>
        <v>2.4288003568708616</v>
      </c>
      <c r="Y121" s="60">
        <f t="shared" si="18"/>
        <v>4.565801301734318</v>
      </c>
      <c r="Z121" s="16">
        <f t="shared" si="21"/>
        <v>95.434198698265675</v>
      </c>
      <c r="AA121" s="64">
        <f t="shared" si="16"/>
        <v>3.0773903484425214</v>
      </c>
      <c r="AB121" s="68">
        <v>2.0718820073061255</v>
      </c>
      <c r="AC121" s="69">
        <f t="shared" si="19"/>
        <v>95.434198698265675</v>
      </c>
    </row>
    <row r="122" spans="18:29" x14ac:dyDescent="0.3">
      <c r="R122" s="12">
        <v>118</v>
      </c>
      <c r="S122" s="29">
        <v>60.4</v>
      </c>
      <c r="T122" s="78">
        <f t="shared" si="9"/>
        <v>1.0673561040571323E-3</v>
      </c>
      <c r="U122" s="15">
        <f t="shared" si="10"/>
        <v>2.3504807725029995</v>
      </c>
      <c r="V122" s="60">
        <f t="shared" si="11"/>
        <v>7.6431916501768393</v>
      </c>
      <c r="W122" s="16">
        <f t="shared" si="20"/>
        <v>92.356808349823154</v>
      </c>
      <c r="X122" s="15">
        <f t="shared" si="14"/>
        <v>2.4288003568708616</v>
      </c>
      <c r="Y122" s="60">
        <f t="shared" si="18"/>
        <v>4.565801301734318</v>
      </c>
      <c r="Z122" s="16">
        <f t="shared" si="21"/>
        <v>95.434198698265675</v>
      </c>
      <c r="AA122" s="64">
        <f t="shared" si="16"/>
        <v>3.0773903484425214</v>
      </c>
      <c r="AB122" s="68">
        <v>2.0755469613925306</v>
      </c>
      <c r="AC122" s="69">
        <f t="shared" si="19"/>
        <v>95.434198698265675</v>
      </c>
    </row>
    <row r="123" spans="18:29" x14ac:dyDescent="0.3">
      <c r="R123" s="12">
        <v>119</v>
      </c>
      <c r="S123" s="29">
        <v>60.4</v>
      </c>
      <c r="T123" s="78">
        <f t="shared" si="9"/>
        <v>1.0673561040571323E-3</v>
      </c>
      <c r="U123" s="15">
        <f t="shared" si="10"/>
        <v>2.3504807725029995</v>
      </c>
      <c r="V123" s="60">
        <f t="shared" si="11"/>
        <v>7.6431916501768393</v>
      </c>
      <c r="W123" s="16">
        <f t="shared" si="20"/>
        <v>92.356808349823154</v>
      </c>
      <c r="X123" s="15">
        <f t="shared" si="14"/>
        <v>2.4288003568708616</v>
      </c>
      <c r="Y123" s="60">
        <f t="shared" si="18"/>
        <v>4.565801301734318</v>
      </c>
      <c r="Z123" s="16">
        <f t="shared" si="21"/>
        <v>95.434198698265675</v>
      </c>
      <c r="AA123" s="64">
        <f t="shared" si="16"/>
        <v>3.0773903484425214</v>
      </c>
      <c r="AB123" s="68">
        <v>2.0791812460476247</v>
      </c>
      <c r="AC123" s="69">
        <f t="shared" si="19"/>
        <v>95.434198698265675</v>
      </c>
    </row>
    <row r="124" spans="18:29" x14ac:dyDescent="0.3">
      <c r="R124" s="12">
        <v>120</v>
      </c>
      <c r="S124" s="29">
        <v>60.4</v>
      </c>
      <c r="T124" s="78">
        <f t="shared" si="9"/>
        <v>1.0673561040571323E-3</v>
      </c>
      <c r="U124" s="15">
        <f t="shared" si="10"/>
        <v>2.3504807725029995</v>
      </c>
      <c r="V124" s="60">
        <f t="shared" si="11"/>
        <v>7.6431916501768393</v>
      </c>
      <c r="W124" s="16">
        <f t="shared" si="20"/>
        <v>92.356808349823154</v>
      </c>
      <c r="X124" s="15">
        <f t="shared" si="14"/>
        <v>2.4288003568708616</v>
      </c>
      <c r="Y124" s="60">
        <f t="shared" si="18"/>
        <v>4.565801301734318</v>
      </c>
      <c r="Z124" s="16">
        <f t="shared" si="21"/>
        <v>95.434198698265675</v>
      </c>
      <c r="AA124" s="64">
        <f t="shared" si="16"/>
        <v>3.0773903484425214</v>
      </c>
      <c r="AB124" s="68">
        <v>2.0827853703164503</v>
      </c>
      <c r="AC124" s="69">
        <f t="shared" si="19"/>
        <v>95.434198698265675</v>
      </c>
    </row>
    <row r="125" spans="18:29" x14ac:dyDescent="0.3">
      <c r="R125" s="12">
        <v>121</v>
      </c>
      <c r="S125" s="29">
        <v>60.4</v>
      </c>
      <c r="T125" s="78">
        <f t="shared" si="9"/>
        <v>1.0673561040571323E-3</v>
      </c>
      <c r="U125" s="15">
        <f t="shared" si="10"/>
        <v>2.3504807725029995</v>
      </c>
      <c r="V125" s="60">
        <f t="shared" si="11"/>
        <v>7.6431916501768393</v>
      </c>
      <c r="W125" s="16">
        <f t="shared" si="20"/>
        <v>92.356808349823154</v>
      </c>
      <c r="X125" s="15">
        <f t="shared" si="14"/>
        <v>2.4288003568708616</v>
      </c>
      <c r="Y125" s="60">
        <f t="shared" si="18"/>
        <v>4.565801301734318</v>
      </c>
      <c r="Z125" s="16">
        <f t="shared" si="21"/>
        <v>95.434198698265675</v>
      </c>
      <c r="AA125" s="64">
        <f t="shared" si="16"/>
        <v>3.0773903484425214</v>
      </c>
      <c r="AB125" s="68">
        <v>2.0863598306747484</v>
      </c>
      <c r="AC125" s="69">
        <f t="shared" si="19"/>
        <v>95.434198698265675</v>
      </c>
    </row>
    <row r="126" spans="18:29" x14ac:dyDescent="0.3">
      <c r="R126" s="12">
        <v>122</v>
      </c>
      <c r="S126" s="29">
        <v>60.4</v>
      </c>
      <c r="T126" s="78">
        <f t="shared" si="9"/>
        <v>1.0673561040571323E-3</v>
      </c>
      <c r="U126" s="15">
        <f t="shared" si="10"/>
        <v>2.3504807725029995</v>
      </c>
      <c r="V126" s="60">
        <f t="shared" si="11"/>
        <v>7.6431916501768393</v>
      </c>
      <c r="W126" s="16">
        <f t="shared" si="20"/>
        <v>92.356808349823154</v>
      </c>
      <c r="X126" s="15">
        <f t="shared" si="14"/>
        <v>2.4288003568708616</v>
      </c>
      <c r="Y126" s="60">
        <f t="shared" si="18"/>
        <v>4.565801301734318</v>
      </c>
      <c r="Z126" s="16">
        <f t="shared" si="21"/>
        <v>95.434198698265675</v>
      </c>
      <c r="AA126" s="64">
        <f t="shared" si="16"/>
        <v>3.0773903484425214</v>
      </c>
      <c r="AB126" s="68">
        <v>2.0899051114393981</v>
      </c>
      <c r="AC126" s="69">
        <f t="shared" si="19"/>
        <v>95.592464367748732</v>
      </c>
    </row>
    <row r="127" spans="18:29" x14ac:dyDescent="0.3">
      <c r="R127" s="12">
        <v>123</v>
      </c>
      <c r="S127" s="29">
        <v>60.3</v>
      </c>
      <c r="T127" s="78">
        <f t="shared" si="9"/>
        <v>1.0655889581894879E-3</v>
      </c>
      <c r="U127" s="15">
        <f t="shared" si="10"/>
        <v>2.3543787505668523</v>
      </c>
      <c r="V127" s="60">
        <f t="shared" si="11"/>
        <v>7.49002944727496</v>
      </c>
      <c r="W127" s="16">
        <f t="shared" si="20"/>
        <v>92.509970552725036</v>
      </c>
      <c r="X127" s="15">
        <f t="shared" si="14"/>
        <v>2.4328282181592051</v>
      </c>
      <c r="Y127" s="60">
        <f t="shared" si="18"/>
        <v>4.4075356322512693</v>
      </c>
      <c r="Z127" s="16">
        <f t="shared" si="21"/>
        <v>95.592464367748732</v>
      </c>
      <c r="AA127" s="64">
        <f t="shared" si="16"/>
        <v>3.0824938150236907</v>
      </c>
      <c r="AB127" s="68">
        <v>2.0934216851622351</v>
      </c>
      <c r="AC127" s="69">
        <f t="shared" si="19"/>
        <v>95.592464367748732</v>
      </c>
    </row>
    <row r="128" spans="18:29" x14ac:dyDescent="0.3">
      <c r="R128" s="12">
        <v>124</v>
      </c>
      <c r="S128" s="29">
        <v>60.3</v>
      </c>
      <c r="T128" s="78">
        <f t="shared" si="9"/>
        <v>1.0655889581894879E-3</v>
      </c>
      <c r="U128" s="15">
        <f t="shared" si="10"/>
        <v>2.3543787505668523</v>
      </c>
      <c r="V128" s="60">
        <f t="shared" si="11"/>
        <v>7.49002944727496</v>
      </c>
      <c r="W128" s="16">
        <f t="shared" si="20"/>
        <v>92.509970552725036</v>
      </c>
      <c r="X128" s="15">
        <f t="shared" si="14"/>
        <v>2.4328282181592051</v>
      </c>
      <c r="Y128" s="60">
        <f t="shared" si="18"/>
        <v>4.4075356322512693</v>
      </c>
      <c r="Z128" s="16">
        <f t="shared" si="21"/>
        <v>95.592464367748732</v>
      </c>
      <c r="AA128" s="64">
        <f t="shared" si="16"/>
        <v>3.0824938150236907</v>
      </c>
      <c r="AB128" s="68">
        <v>2.0969100130080562</v>
      </c>
      <c r="AC128" s="69">
        <f t="shared" si="19"/>
        <v>95.592464367748732</v>
      </c>
    </row>
    <row r="129" spans="18:29" x14ac:dyDescent="0.3">
      <c r="R129" s="12">
        <v>125</v>
      </c>
      <c r="S129" s="29">
        <v>60.3</v>
      </c>
      <c r="T129" s="78">
        <f t="shared" si="9"/>
        <v>1.0655889581894879E-3</v>
      </c>
      <c r="U129" s="15">
        <f t="shared" si="10"/>
        <v>2.3543787505668523</v>
      </c>
      <c r="V129" s="60">
        <f t="shared" si="11"/>
        <v>7.49002944727496</v>
      </c>
      <c r="W129" s="16">
        <f t="shared" si="20"/>
        <v>92.509970552725036</v>
      </c>
      <c r="X129" s="15">
        <f t="shared" si="14"/>
        <v>2.4328282181592051</v>
      </c>
      <c r="Y129" s="60">
        <f t="shared" si="18"/>
        <v>4.4075356322512693</v>
      </c>
      <c r="Z129" s="16">
        <f t="shared" si="21"/>
        <v>95.592464367748732</v>
      </c>
      <c r="AA129" s="64">
        <f t="shared" si="16"/>
        <v>3.0824938150236907</v>
      </c>
      <c r="AB129" s="68">
        <v>2.1003705451175629</v>
      </c>
      <c r="AC129" s="69">
        <f t="shared" si="19"/>
        <v>95.592464367748732</v>
      </c>
    </row>
    <row r="130" spans="18:29" x14ac:dyDescent="0.3">
      <c r="R130" s="12">
        <v>126</v>
      </c>
      <c r="S130" s="29">
        <v>60.3</v>
      </c>
      <c r="T130" s="78">
        <f t="shared" si="9"/>
        <v>1.0655889581894879E-3</v>
      </c>
      <c r="U130" s="15">
        <f t="shared" si="10"/>
        <v>2.3543787505668523</v>
      </c>
      <c r="V130" s="60">
        <f t="shared" si="11"/>
        <v>7.49002944727496</v>
      </c>
      <c r="W130" s="16">
        <f t="shared" si="20"/>
        <v>92.509970552725036</v>
      </c>
      <c r="X130" s="15">
        <f t="shared" si="14"/>
        <v>2.4328282181592051</v>
      </c>
      <c r="Y130" s="60">
        <f t="shared" si="18"/>
        <v>4.4075356322512693</v>
      </c>
      <c r="Z130" s="16">
        <f t="shared" si="21"/>
        <v>95.592464367748732</v>
      </c>
      <c r="AA130" s="64">
        <f t="shared" si="16"/>
        <v>3.0824938150236907</v>
      </c>
      <c r="AB130" s="68">
        <v>2.1038037209559568</v>
      </c>
      <c r="AC130" s="69">
        <f t="shared" si="19"/>
        <v>95.592464367748732</v>
      </c>
    </row>
    <row r="131" spans="18:29" x14ac:dyDescent="0.3">
      <c r="R131" s="12">
        <v>127</v>
      </c>
      <c r="S131" s="29">
        <v>60.3</v>
      </c>
      <c r="T131" s="78">
        <f t="shared" si="9"/>
        <v>1.0655889581894879E-3</v>
      </c>
      <c r="U131" s="15">
        <f t="shared" si="10"/>
        <v>2.3543787505668523</v>
      </c>
      <c r="V131" s="60">
        <f t="shared" si="11"/>
        <v>7.49002944727496</v>
      </c>
      <c r="W131" s="16">
        <f t="shared" si="20"/>
        <v>92.509970552725036</v>
      </c>
      <c r="X131" s="15">
        <f t="shared" si="14"/>
        <v>2.4328282181592051</v>
      </c>
      <c r="Y131" s="60">
        <f t="shared" si="18"/>
        <v>4.4075356322512693</v>
      </c>
      <c r="Z131" s="16">
        <f t="shared" si="21"/>
        <v>95.592464367748732</v>
      </c>
      <c r="AA131" s="64">
        <f t="shared" si="16"/>
        <v>3.0824938150236907</v>
      </c>
      <c r="AB131" s="68">
        <v>2.1072099696478683</v>
      </c>
      <c r="AC131" s="69">
        <f t="shared" si="19"/>
        <v>95.592464367748732</v>
      </c>
    </row>
    <row r="132" spans="18:29" x14ac:dyDescent="0.3">
      <c r="R132" s="12">
        <v>128</v>
      </c>
      <c r="S132" s="29">
        <v>60.3</v>
      </c>
      <c r="T132" s="78">
        <f t="shared" ref="T132:T163" si="22">(PI()*$D$10^2/4*S132)*10^-9</f>
        <v>1.0655889581894879E-3</v>
      </c>
      <c r="U132" s="15">
        <f t="shared" ref="U132:U163" si="23">$D$14/T132*10^-6</f>
        <v>2.3543787505668523</v>
      </c>
      <c r="V132" s="60">
        <f t="shared" ref="V132:V163" si="24">(1-(U132/$D$12))*100</f>
        <v>7.49002944727496</v>
      </c>
      <c r="W132" s="16">
        <f t="shared" si="20"/>
        <v>92.509970552725036</v>
      </c>
      <c r="X132" s="15">
        <f t="shared" si="14"/>
        <v>2.4328282181592051</v>
      </c>
      <c r="Y132" s="60">
        <f t="shared" si="18"/>
        <v>4.4075356322512693</v>
      </c>
      <c r="Z132" s="16">
        <f t="shared" si="21"/>
        <v>95.592464367748732</v>
      </c>
      <c r="AA132" s="64">
        <f t="shared" si="16"/>
        <v>3.0824938150236907</v>
      </c>
      <c r="AB132" s="68">
        <v>2.1105897102992488</v>
      </c>
      <c r="AC132" s="69">
        <f t="shared" si="19"/>
        <v>95.592464367748732</v>
      </c>
    </row>
    <row r="133" spans="18:29" x14ac:dyDescent="0.3">
      <c r="R133" s="12">
        <v>129</v>
      </c>
      <c r="S133" s="29">
        <v>60.3</v>
      </c>
      <c r="T133" s="78">
        <f t="shared" si="22"/>
        <v>1.0655889581894879E-3</v>
      </c>
      <c r="U133" s="15">
        <f t="shared" si="23"/>
        <v>2.3543787505668523</v>
      </c>
      <c r="V133" s="60">
        <f t="shared" si="24"/>
        <v>7.49002944727496</v>
      </c>
      <c r="W133" s="16">
        <f t="shared" si="20"/>
        <v>92.509970552725036</v>
      </c>
      <c r="X133" s="15">
        <f t="shared" ref="X133:X163" si="25">$D$15/$U$163*U133</f>
        <v>2.4328282181592051</v>
      </c>
      <c r="Y133" s="60">
        <f t="shared" si="18"/>
        <v>4.4075356322512693</v>
      </c>
      <c r="Z133" s="16">
        <f t="shared" si="21"/>
        <v>95.592464367748732</v>
      </c>
      <c r="AA133" s="64">
        <f t="shared" ref="AA133:AA137" si="26">V133-Y133</f>
        <v>3.0824938150236907</v>
      </c>
      <c r="AB133" s="68">
        <v>2.1139433523068369</v>
      </c>
      <c r="AC133" s="69">
        <f t="shared" si="19"/>
        <v>95.592464367748732</v>
      </c>
    </row>
    <row r="134" spans="18:29" x14ac:dyDescent="0.3">
      <c r="R134" s="12">
        <v>130</v>
      </c>
      <c r="S134" s="29">
        <v>60.3</v>
      </c>
      <c r="T134" s="78">
        <f t="shared" si="22"/>
        <v>1.0655889581894879E-3</v>
      </c>
      <c r="U134" s="15">
        <f t="shared" si="23"/>
        <v>2.3543787505668523</v>
      </c>
      <c r="V134" s="60">
        <f t="shared" si="24"/>
        <v>7.49002944727496</v>
      </c>
      <c r="W134" s="16">
        <f t="shared" si="20"/>
        <v>92.509970552725036</v>
      </c>
      <c r="X134" s="15">
        <f t="shared" si="25"/>
        <v>2.4328282181592051</v>
      </c>
      <c r="Y134" s="60">
        <f t="shared" si="18"/>
        <v>4.4075356322512693</v>
      </c>
      <c r="Z134" s="16">
        <f t="shared" si="21"/>
        <v>95.592464367748732</v>
      </c>
      <c r="AA134" s="64">
        <f t="shared" si="26"/>
        <v>3.0824938150236907</v>
      </c>
      <c r="AB134" s="68">
        <v>2.1172712956557644</v>
      </c>
      <c r="AC134" s="69">
        <f t="shared" si="19"/>
        <v>95.592464367748732</v>
      </c>
    </row>
    <row r="135" spans="18:29" x14ac:dyDescent="0.3">
      <c r="R135" s="12">
        <v>131</v>
      </c>
      <c r="S135" s="29">
        <v>60.3</v>
      </c>
      <c r="T135" s="78">
        <f t="shared" si="22"/>
        <v>1.0655889581894879E-3</v>
      </c>
      <c r="U135" s="15">
        <f t="shared" si="23"/>
        <v>2.3543787505668523</v>
      </c>
      <c r="V135" s="60">
        <f t="shared" si="24"/>
        <v>7.49002944727496</v>
      </c>
      <c r="W135" s="16">
        <f t="shared" si="20"/>
        <v>92.509970552725036</v>
      </c>
      <c r="X135" s="15">
        <f t="shared" si="25"/>
        <v>2.4328282181592051</v>
      </c>
      <c r="Y135" s="60">
        <f t="shared" si="18"/>
        <v>4.4075356322512693</v>
      </c>
      <c r="Z135" s="16">
        <f t="shared" si="21"/>
        <v>95.592464367748732</v>
      </c>
      <c r="AA135" s="64">
        <f t="shared" si="26"/>
        <v>3.0824938150236907</v>
      </c>
      <c r="AB135" s="68">
        <v>2.12057393120585</v>
      </c>
      <c r="AC135" s="69">
        <f t="shared" si="19"/>
        <v>95.751255836798123</v>
      </c>
    </row>
    <row r="136" spans="18:29" x14ac:dyDescent="0.3">
      <c r="R136" s="12">
        <v>132</v>
      </c>
      <c r="S136" s="29">
        <v>60.2</v>
      </c>
      <c r="T136" s="78">
        <f t="shared" si="22"/>
        <v>1.0638218123218439E-3</v>
      </c>
      <c r="U136" s="15">
        <f t="shared" si="23"/>
        <v>2.3582896787239398</v>
      </c>
      <c r="V136" s="60">
        <f t="shared" si="24"/>
        <v>7.3363583998451887</v>
      </c>
      <c r="W136" s="16">
        <f t="shared" si="20"/>
        <v>92.663641600154818</v>
      </c>
      <c r="X136" s="15">
        <f t="shared" si="25"/>
        <v>2.4368694610465123</v>
      </c>
      <c r="Y136" s="60">
        <f t="shared" si="18"/>
        <v>4.248744163201879</v>
      </c>
      <c r="Z136" s="16">
        <f t="shared" si="21"/>
        <v>95.751255836798123</v>
      </c>
      <c r="AA136" s="64">
        <f t="shared" si="26"/>
        <v>3.0876142366433097</v>
      </c>
      <c r="AB136" s="68">
        <v>2.1238516409670858</v>
      </c>
      <c r="AC136" s="69">
        <f t="shared" si="19"/>
        <v>95.751255836798123</v>
      </c>
    </row>
    <row r="137" spans="18:29" x14ac:dyDescent="0.3">
      <c r="R137" s="12">
        <v>133</v>
      </c>
      <c r="S137" s="29">
        <v>60.2</v>
      </c>
      <c r="T137" s="78">
        <f t="shared" si="22"/>
        <v>1.0638218123218439E-3</v>
      </c>
      <c r="U137" s="15">
        <f t="shared" si="23"/>
        <v>2.3582896787239398</v>
      </c>
      <c r="V137" s="60">
        <f t="shared" si="24"/>
        <v>7.3363583998451887</v>
      </c>
      <c r="W137" s="16">
        <f t="shared" si="20"/>
        <v>92.663641600154818</v>
      </c>
      <c r="X137" s="15">
        <f t="shared" si="25"/>
        <v>2.4368694610465123</v>
      </c>
      <c r="Y137" s="60">
        <f t="shared" si="18"/>
        <v>4.248744163201879</v>
      </c>
      <c r="Z137" s="16">
        <f t="shared" si="21"/>
        <v>95.751255836798123</v>
      </c>
      <c r="AA137" s="64">
        <f t="shared" si="26"/>
        <v>3.0876142366433097</v>
      </c>
      <c r="AB137" s="68">
        <v>2.1271047983648077</v>
      </c>
      <c r="AC137" s="69">
        <f>Z138</f>
        <v>95.751255836798123</v>
      </c>
    </row>
    <row r="138" spans="18:29" x14ac:dyDescent="0.3">
      <c r="R138" s="12">
        <v>134</v>
      </c>
      <c r="S138" s="29">
        <v>60.2</v>
      </c>
      <c r="T138" s="78">
        <f t="shared" si="22"/>
        <v>1.0638218123218439E-3</v>
      </c>
      <c r="U138" s="15">
        <f t="shared" si="23"/>
        <v>2.3582896787239398</v>
      </c>
      <c r="V138" s="60">
        <f t="shared" si="24"/>
        <v>7.3363583998451887</v>
      </c>
      <c r="W138" s="16">
        <f>100-V138</f>
        <v>92.663641600154818</v>
      </c>
      <c r="X138" s="15">
        <f t="shared" si="25"/>
        <v>2.4368694610465123</v>
      </c>
      <c r="Y138" s="60">
        <f t="shared" si="18"/>
        <v>4.248744163201879</v>
      </c>
      <c r="Z138" s="16">
        <f>100-Y138</f>
        <v>95.751255836798123</v>
      </c>
      <c r="AA138" s="64">
        <f>V138-Y138</f>
        <v>3.0876142366433097</v>
      </c>
      <c r="AB138" s="68">
        <v>2.1303337684950061</v>
      </c>
      <c r="AC138" s="69">
        <f t="shared" ref="AC138:AC148" si="27">Z139</f>
        <v>95.751255836798123</v>
      </c>
    </row>
    <row r="139" spans="18:29" x14ac:dyDescent="0.3">
      <c r="R139" s="12">
        <v>135</v>
      </c>
      <c r="S139" s="29">
        <v>60.2</v>
      </c>
      <c r="T139" s="78">
        <f t="shared" si="22"/>
        <v>1.0638218123218439E-3</v>
      </c>
      <c r="U139" s="15">
        <f t="shared" si="23"/>
        <v>2.3582896787239398</v>
      </c>
      <c r="V139" s="60">
        <f t="shared" si="24"/>
        <v>7.3363583998451887</v>
      </c>
      <c r="W139" s="16">
        <f t="shared" ref="W139:W149" si="28">100-V139</f>
        <v>92.663641600154818</v>
      </c>
      <c r="X139" s="15">
        <f t="shared" si="25"/>
        <v>2.4368694610465123</v>
      </c>
      <c r="Y139" s="60">
        <f t="shared" si="18"/>
        <v>4.248744163201879</v>
      </c>
      <c r="Z139" s="16">
        <f t="shared" ref="Z139:Z149" si="29">100-Y139</f>
        <v>95.751255836798123</v>
      </c>
      <c r="AA139" s="64">
        <f t="shared" ref="AA139:AA149" si="30">V139-Y139</f>
        <v>3.0876142366433097</v>
      </c>
      <c r="AB139" s="68">
        <v>2.1335389083702174</v>
      </c>
      <c r="AC139" s="69">
        <f t="shared" si="27"/>
        <v>95.751255836798123</v>
      </c>
    </row>
    <row r="140" spans="18:29" x14ac:dyDescent="0.3">
      <c r="R140" s="12">
        <v>136</v>
      </c>
      <c r="S140" s="29">
        <v>60.2</v>
      </c>
      <c r="T140" s="78">
        <f t="shared" si="22"/>
        <v>1.0638218123218439E-3</v>
      </c>
      <c r="U140" s="15">
        <f t="shared" si="23"/>
        <v>2.3582896787239398</v>
      </c>
      <c r="V140" s="60">
        <f t="shared" si="24"/>
        <v>7.3363583998451887</v>
      </c>
      <c r="W140" s="16">
        <f t="shared" si="28"/>
        <v>92.663641600154818</v>
      </c>
      <c r="X140" s="15">
        <f t="shared" si="25"/>
        <v>2.4368694610465123</v>
      </c>
      <c r="Y140" s="60">
        <f t="shared" si="18"/>
        <v>4.248744163201879</v>
      </c>
      <c r="Z140" s="16">
        <f t="shared" si="29"/>
        <v>95.751255836798123</v>
      </c>
      <c r="AA140" s="64">
        <f t="shared" si="30"/>
        <v>3.0876142366433097</v>
      </c>
      <c r="AB140" s="68">
        <v>2.1367205671564067</v>
      </c>
      <c r="AC140" s="69">
        <f t="shared" si="27"/>
        <v>95.751255836798123</v>
      </c>
    </row>
    <row r="141" spans="18:29" x14ac:dyDescent="0.3">
      <c r="R141" s="12">
        <v>137</v>
      </c>
      <c r="S141" s="29">
        <v>60.2</v>
      </c>
      <c r="T141" s="78">
        <f t="shared" si="22"/>
        <v>1.0638218123218439E-3</v>
      </c>
      <c r="U141" s="15">
        <f t="shared" si="23"/>
        <v>2.3582896787239398</v>
      </c>
      <c r="V141" s="60">
        <f t="shared" si="24"/>
        <v>7.3363583998451887</v>
      </c>
      <c r="W141" s="16">
        <f t="shared" si="28"/>
        <v>92.663641600154818</v>
      </c>
      <c r="X141" s="15">
        <f t="shared" si="25"/>
        <v>2.4368694610465123</v>
      </c>
      <c r="Y141" s="60">
        <f t="shared" si="18"/>
        <v>4.248744163201879</v>
      </c>
      <c r="Z141" s="16">
        <f t="shared" si="29"/>
        <v>95.751255836798123</v>
      </c>
      <c r="AA141" s="64">
        <f t="shared" si="30"/>
        <v>3.0876142366433097</v>
      </c>
      <c r="AB141" s="68">
        <v>2.1398790864012365</v>
      </c>
      <c r="AC141" s="69">
        <f t="shared" si="27"/>
        <v>95.751255836798123</v>
      </c>
    </row>
    <row r="142" spans="18:29" x14ac:dyDescent="0.3">
      <c r="R142" s="12">
        <v>138</v>
      </c>
      <c r="S142" s="29">
        <v>60.2</v>
      </c>
      <c r="T142" s="78">
        <f t="shared" si="22"/>
        <v>1.0638218123218439E-3</v>
      </c>
      <c r="U142" s="15">
        <f t="shared" si="23"/>
        <v>2.3582896787239398</v>
      </c>
      <c r="V142" s="60">
        <f t="shared" si="24"/>
        <v>7.3363583998451887</v>
      </c>
      <c r="W142" s="16">
        <f t="shared" si="28"/>
        <v>92.663641600154818</v>
      </c>
      <c r="X142" s="15">
        <f t="shared" si="25"/>
        <v>2.4368694610465123</v>
      </c>
      <c r="Y142" s="60">
        <f t="shared" si="18"/>
        <v>4.248744163201879</v>
      </c>
      <c r="Z142" s="16">
        <f t="shared" si="29"/>
        <v>95.751255836798123</v>
      </c>
      <c r="AA142" s="64">
        <f t="shared" si="30"/>
        <v>3.0876142366433097</v>
      </c>
      <c r="AB142" s="68">
        <v>2.143014800254095</v>
      </c>
      <c r="AC142" s="69">
        <f t="shared" si="27"/>
        <v>95.751255836798123</v>
      </c>
    </row>
    <row r="143" spans="18:29" x14ac:dyDescent="0.3">
      <c r="R143" s="12">
        <v>139</v>
      </c>
      <c r="S143" s="29">
        <v>60.2</v>
      </c>
      <c r="T143" s="78">
        <f t="shared" si="22"/>
        <v>1.0638218123218439E-3</v>
      </c>
      <c r="U143" s="15">
        <f t="shared" si="23"/>
        <v>2.3582896787239398</v>
      </c>
      <c r="V143" s="60">
        <f t="shared" si="24"/>
        <v>7.3363583998451887</v>
      </c>
      <c r="W143" s="16">
        <f t="shared" si="28"/>
        <v>92.663641600154818</v>
      </c>
      <c r="X143" s="15">
        <f t="shared" si="25"/>
        <v>2.4368694610465123</v>
      </c>
      <c r="Y143" s="60">
        <f t="shared" si="18"/>
        <v>4.248744163201879</v>
      </c>
      <c r="Z143" s="16">
        <f t="shared" si="29"/>
        <v>95.751255836798123</v>
      </c>
      <c r="AA143" s="64">
        <f t="shared" si="30"/>
        <v>3.0876142366433097</v>
      </c>
      <c r="AB143" s="68">
        <v>2.1461280356782382</v>
      </c>
      <c r="AC143" s="69">
        <f t="shared" si="27"/>
        <v>95.751255836798123</v>
      </c>
    </row>
    <row r="144" spans="18:29" x14ac:dyDescent="0.3">
      <c r="R144" s="12">
        <v>140</v>
      </c>
      <c r="S144" s="29">
        <v>60.2</v>
      </c>
      <c r="T144" s="78">
        <f t="shared" si="22"/>
        <v>1.0638218123218439E-3</v>
      </c>
      <c r="U144" s="15">
        <f t="shared" si="23"/>
        <v>2.3582896787239398</v>
      </c>
      <c r="V144" s="60">
        <f t="shared" si="24"/>
        <v>7.3363583998451887</v>
      </c>
      <c r="W144" s="16">
        <f t="shared" si="28"/>
        <v>92.663641600154818</v>
      </c>
      <c r="X144" s="15">
        <f t="shared" si="25"/>
        <v>2.4368694610465123</v>
      </c>
      <c r="Y144" s="60">
        <f t="shared" si="18"/>
        <v>4.248744163201879</v>
      </c>
      <c r="Z144" s="16">
        <f t="shared" si="29"/>
        <v>95.751255836798123</v>
      </c>
      <c r="AA144" s="64">
        <f t="shared" si="30"/>
        <v>3.0876142366433097</v>
      </c>
      <c r="AB144" s="68">
        <v>2.1492191126553797</v>
      </c>
      <c r="AC144" s="69">
        <f t="shared" si="27"/>
        <v>95.751255836798123</v>
      </c>
    </row>
    <row r="145" spans="18:29" x14ac:dyDescent="0.3">
      <c r="R145" s="12">
        <v>141</v>
      </c>
      <c r="S145" s="29">
        <v>60.2</v>
      </c>
      <c r="T145" s="78">
        <f t="shared" si="22"/>
        <v>1.0638218123218439E-3</v>
      </c>
      <c r="U145" s="15">
        <f t="shared" si="23"/>
        <v>2.3582896787239398</v>
      </c>
      <c r="V145" s="60">
        <f t="shared" si="24"/>
        <v>7.3363583998451887</v>
      </c>
      <c r="W145" s="16">
        <f t="shared" si="28"/>
        <v>92.663641600154818</v>
      </c>
      <c r="X145" s="15">
        <f t="shared" si="25"/>
        <v>2.4368694610465123</v>
      </c>
      <c r="Y145" s="60">
        <f t="shared" si="18"/>
        <v>4.248744163201879</v>
      </c>
      <c r="Z145" s="16">
        <f t="shared" si="29"/>
        <v>95.751255836798123</v>
      </c>
      <c r="AA145" s="64">
        <f t="shared" si="30"/>
        <v>3.0876142366433097</v>
      </c>
      <c r="AB145" s="68">
        <v>2.1522883443830563</v>
      </c>
      <c r="AC145" s="69">
        <f t="shared" si="27"/>
        <v>95.751255836798123</v>
      </c>
    </row>
    <row r="146" spans="18:29" x14ac:dyDescent="0.3">
      <c r="R146" s="12">
        <v>142</v>
      </c>
      <c r="S146" s="29">
        <v>60.2</v>
      </c>
      <c r="T146" s="78">
        <f t="shared" si="22"/>
        <v>1.0638218123218439E-3</v>
      </c>
      <c r="U146" s="15">
        <f t="shared" si="23"/>
        <v>2.3582896787239398</v>
      </c>
      <c r="V146" s="60">
        <f t="shared" si="24"/>
        <v>7.3363583998451887</v>
      </c>
      <c r="W146" s="16">
        <f t="shared" si="28"/>
        <v>92.663641600154818</v>
      </c>
      <c r="X146" s="15">
        <f t="shared" si="25"/>
        <v>2.4368694610465123</v>
      </c>
      <c r="Y146" s="60">
        <f t="shared" si="18"/>
        <v>4.248744163201879</v>
      </c>
      <c r="Z146" s="16">
        <f t="shared" si="29"/>
        <v>95.751255836798123</v>
      </c>
      <c r="AA146" s="64">
        <f t="shared" si="30"/>
        <v>3.0876142366433097</v>
      </c>
      <c r="AB146" s="68">
        <v>2.1553360374650619</v>
      </c>
      <c r="AC146" s="69">
        <f t="shared" si="27"/>
        <v>95.910575730037394</v>
      </c>
    </row>
    <row r="147" spans="18:29" x14ac:dyDescent="0.3">
      <c r="R147" s="12">
        <v>143</v>
      </c>
      <c r="S147" s="29">
        <v>60.1</v>
      </c>
      <c r="T147" s="78">
        <f t="shared" si="22"/>
        <v>1.0620546664541995E-3</v>
      </c>
      <c r="U147" s="15">
        <f t="shared" si="23"/>
        <v>2.3622136216169913</v>
      </c>
      <c r="V147" s="60">
        <f t="shared" si="24"/>
        <v>7.1821759678981749</v>
      </c>
      <c r="W147" s="16">
        <f t="shared" si="28"/>
        <v>92.817824032101825</v>
      </c>
      <c r="X147" s="15">
        <f t="shared" si="25"/>
        <v>2.4409241523294516</v>
      </c>
      <c r="Y147" s="60">
        <f t="shared" si="18"/>
        <v>4.0894242699626044</v>
      </c>
      <c r="Z147" s="16">
        <f t="shared" si="29"/>
        <v>95.910575730037394</v>
      </c>
      <c r="AA147" s="64">
        <f t="shared" si="30"/>
        <v>3.0927516979355705</v>
      </c>
      <c r="AB147" s="68">
        <v>2.1583624920952498</v>
      </c>
      <c r="AC147" s="69">
        <f t="shared" si="27"/>
        <v>95.910575730037394</v>
      </c>
    </row>
    <row r="148" spans="18:29" x14ac:dyDescent="0.3">
      <c r="R148" s="12">
        <v>144</v>
      </c>
      <c r="S148" s="29">
        <v>60.1</v>
      </c>
      <c r="T148" s="78">
        <f t="shared" si="22"/>
        <v>1.0620546664541995E-3</v>
      </c>
      <c r="U148" s="15">
        <f t="shared" si="23"/>
        <v>2.3622136216169913</v>
      </c>
      <c r="V148" s="60">
        <f t="shared" si="24"/>
        <v>7.1821759678981749</v>
      </c>
      <c r="W148" s="16">
        <f t="shared" si="28"/>
        <v>92.817824032101825</v>
      </c>
      <c r="X148" s="15">
        <f t="shared" si="25"/>
        <v>2.4409241523294516</v>
      </c>
      <c r="Y148" s="60">
        <f t="shared" si="18"/>
        <v>4.0894242699626044</v>
      </c>
      <c r="Z148" s="16">
        <f t="shared" si="29"/>
        <v>95.910575730037394</v>
      </c>
      <c r="AA148" s="64">
        <f t="shared" si="30"/>
        <v>3.0927516979355705</v>
      </c>
      <c r="AB148" s="68">
        <v>2.1613680022349748</v>
      </c>
      <c r="AC148" s="69">
        <f t="shared" si="27"/>
        <v>95.910575730037394</v>
      </c>
    </row>
    <row r="149" spans="18:29" x14ac:dyDescent="0.3">
      <c r="R149" s="12">
        <v>145</v>
      </c>
      <c r="S149" s="29">
        <v>60.1</v>
      </c>
      <c r="T149" s="78">
        <f t="shared" si="22"/>
        <v>1.0620546664541995E-3</v>
      </c>
      <c r="U149" s="15">
        <f t="shared" si="23"/>
        <v>2.3622136216169913</v>
      </c>
      <c r="V149" s="60">
        <f t="shared" si="24"/>
        <v>7.1821759678981749</v>
      </c>
      <c r="W149" s="16">
        <f t="shared" si="28"/>
        <v>92.817824032101825</v>
      </c>
      <c r="X149" s="15">
        <f t="shared" si="25"/>
        <v>2.4409241523294516</v>
      </c>
      <c r="Y149" s="60">
        <f t="shared" si="18"/>
        <v>4.0894242699626044</v>
      </c>
      <c r="Z149" s="16">
        <f t="shared" si="29"/>
        <v>95.910575730037394</v>
      </c>
      <c r="AA149" s="64">
        <f t="shared" si="30"/>
        <v>3.0927516979355705</v>
      </c>
      <c r="AB149" s="68">
        <v>2.1643528557844371</v>
      </c>
      <c r="AC149" s="69">
        <f>Z150</f>
        <v>95.910575730037394</v>
      </c>
    </row>
    <row r="150" spans="18:29" x14ac:dyDescent="0.3">
      <c r="R150" s="12">
        <v>146</v>
      </c>
      <c r="S150" s="29">
        <v>60.1</v>
      </c>
      <c r="T150" s="78">
        <f t="shared" si="22"/>
        <v>1.0620546664541995E-3</v>
      </c>
      <c r="U150" s="15">
        <f t="shared" si="23"/>
        <v>2.3622136216169913</v>
      </c>
      <c r="V150" s="60">
        <f t="shared" si="24"/>
        <v>7.1821759678981749</v>
      </c>
      <c r="W150" s="16">
        <f>100-V150</f>
        <v>92.817824032101825</v>
      </c>
      <c r="X150" s="15">
        <f t="shared" si="25"/>
        <v>2.4409241523294516</v>
      </c>
      <c r="Y150" s="60">
        <f t="shared" si="18"/>
        <v>4.0894242699626044</v>
      </c>
      <c r="Z150" s="16">
        <f>100-Y150</f>
        <v>95.910575730037394</v>
      </c>
      <c r="AA150" s="64">
        <f>V150-Y150</f>
        <v>3.0927516979355705</v>
      </c>
      <c r="AB150" s="68">
        <v>2.167317334748176</v>
      </c>
      <c r="AC150" s="69">
        <f t="shared" ref="AC150:AC162" si="31">Z151</f>
        <v>95.910575730037394</v>
      </c>
    </row>
    <row r="151" spans="18:29" x14ac:dyDescent="0.3">
      <c r="R151" s="12">
        <v>147</v>
      </c>
      <c r="S151" s="29">
        <v>60.1</v>
      </c>
      <c r="T151" s="78">
        <f t="shared" si="22"/>
        <v>1.0620546664541995E-3</v>
      </c>
      <c r="U151" s="15">
        <f t="shared" si="23"/>
        <v>2.3622136216169913</v>
      </c>
      <c r="V151" s="60">
        <f t="shared" si="24"/>
        <v>7.1821759678981749</v>
      </c>
      <c r="W151" s="16">
        <f t="shared" ref="W151:W163" si="32">100-V151</f>
        <v>92.817824032101825</v>
      </c>
      <c r="X151" s="15">
        <f t="shared" si="25"/>
        <v>2.4409241523294516</v>
      </c>
      <c r="Y151" s="60">
        <f t="shared" si="18"/>
        <v>4.0894242699626044</v>
      </c>
      <c r="Z151" s="16">
        <f t="shared" ref="Z151:Z163" si="33">100-Y151</f>
        <v>95.910575730037394</v>
      </c>
      <c r="AA151" s="64">
        <f t="shared" ref="AA151:AA163" si="34">V151-Y151</f>
        <v>3.0927516979355705</v>
      </c>
      <c r="AB151" s="68">
        <v>2.1702617153949575</v>
      </c>
      <c r="AC151" s="69">
        <f t="shared" si="31"/>
        <v>95.910575730037394</v>
      </c>
    </row>
    <row r="152" spans="18:29" x14ac:dyDescent="0.3">
      <c r="R152" s="12">
        <v>148</v>
      </c>
      <c r="S152" s="29">
        <v>60.1</v>
      </c>
      <c r="T152" s="78">
        <f t="shared" si="22"/>
        <v>1.0620546664541995E-3</v>
      </c>
      <c r="U152" s="15">
        <f t="shared" si="23"/>
        <v>2.3622136216169913</v>
      </c>
      <c r="V152" s="60">
        <f t="shared" si="24"/>
        <v>7.1821759678981749</v>
      </c>
      <c r="W152" s="16">
        <f t="shared" si="32"/>
        <v>92.817824032101825</v>
      </c>
      <c r="X152" s="15">
        <f t="shared" si="25"/>
        <v>2.4409241523294516</v>
      </c>
      <c r="Y152" s="60">
        <f t="shared" si="18"/>
        <v>4.0894242699626044</v>
      </c>
      <c r="Z152" s="16">
        <f t="shared" si="33"/>
        <v>95.910575730037394</v>
      </c>
      <c r="AA152" s="64">
        <f t="shared" si="34"/>
        <v>3.0927516979355705</v>
      </c>
      <c r="AB152" s="68">
        <v>2.173186268412274</v>
      </c>
      <c r="AC152" s="69">
        <f t="shared" si="31"/>
        <v>95.910575730037394</v>
      </c>
    </row>
    <row r="153" spans="18:29" x14ac:dyDescent="0.3">
      <c r="R153" s="12">
        <v>149</v>
      </c>
      <c r="S153" s="29">
        <v>60.1</v>
      </c>
      <c r="T153" s="78">
        <f t="shared" si="22"/>
        <v>1.0620546664541995E-3</v>
      </c>
      <c r="U153" s="15">
        <f t="shared" si="23"/>
        <v>2.3622136216169913</v>
      </c>
      <c r="V153" s="60">
        <f t="shared" si="24"/>
        <v>7.1821759678981749</v>
      </c>
      <c r="W153" s="16">
        <f t="shared" si="32"/>
        <v>92.817824032101825</v>
      </c>
      <c r="X153" s="15">
        <f t="shared" si="25"/>
        <v>2.4409241523294516</v>
      </c>
      <c r="Y153" s="60">
        <f t="shared" si="18"/>
        <v>4.0894242699626044</v>
      </c>
      <c r="Z153" s="16">
        <f t="shared" si="33"/>
        <v>95.910575730037394</v>
      </c>
      <c r="AA153" s="64">
        <f t="shared" si="34"/>
        <v>3.0927516979355705</v>
      </c>
      <c r="AB153" s="68">
        <v>2.1760912590556813</v>
      </c>
      <c r="AC153" s="69">
        <f t="shared" si="31"/>
        <v>95.910575730037394</v>
      </c>
    </row>
    <row r="154" spans="18:29" x14ac:dyDescent="0.3">
      <c r="R154" s="12">
        <v>150</v>
      </c>
      <c r="S154" s="29">
        <v>60.1</v>
      </c>
      <c r="T154" s="78">
        <f t="shared" si="22"/>
        <v>1.0620546664541995E-3</v>
      </c>
      <c r="U154" s="15">
        <f t="shared" si="23"/>
        <v>2.3622136216169913</v>
      </c>
      <c r="V154" s="60">
        <f t="shared" si="24"/>
        <v>7.1821759678981749</v>
      </c>
      <c r="W154" s="16">
        <f t="shared" si="32"/>
        <v>92.817824032101825</v>
      </c>
      <c r="X154" s="15">
        <f t="shared" si="25"/>
        <v>2.4409241523294516</v>
      </c>
      <c r="Y154" s="60">
        <f t="shared" si="18"/>
        <v>4.0894242699626044</v>
      </c>
      <c r="Z154" s="16">
        <f t="shared" si="33"/>
        <v>95.910575730037394</v>
      </c>
      <c r="AA154" s="64">
        <f t="shared" si="34"/>
        <v>3.0927516979355705</v>
      </c>
      <c r="AB154" s="68">
        <v>2.1789769472931693</v>
      </c>
      <c r="AC154" s="69">
        <f t="shared" si="31"/>
        <v>95.910575730037394</v>
      </c>
    </row>
    <row r="155" spans="18:29" x14ac:dyDescent="0.3">
      <c r="R155" s="12">
        <v>151</v>
      </c>
      <c r="S155" s="29">
        <v>60.1</v>
      </c>
      <c r="T155" s="78">
        <f t="shared" si="22"/>
        <v>1.0620546664541995E-3</v>
      </c>
      <c r="U155" s="15">
        <f t="shared" si="23"/>
        <v>2.3622136216169913</v>
      </c>
      <c r="V155" s="60">
        <f t="shared" si="24"/>
        <v>7.1821759678981749</v>
      </c>
      <c r="W155" s="16">
        <f t="shared" si="32"/>
        <v>92.817824032101825</v>
      </c>
      <c r="X155" s="15">
        <f t="shared" si="25"/>
        <v>2.4409241523294516</v>
      </c>
      <c r="Y155" s="60">
        <f t="shared" si="18"/>
        <v>4.0894242699626044</v>
      </c>
      <c r="Z155" s="16">
        <f t="shared" si="33"/>
        <v>95.910575730037394</v>
      </c>
      <c r="AA155" s="64">
        <f t="shared" si="34"/>
        <v>3.0927516979355705</v>
      </c>
      <c r="AB155" s="68">
        <v>2.1818435879447726</v>
      </c>
      <c r="AC155" s="69">
        <f t="shared" si="31"/>
        <v>95.910575730037394</v>
      </c>
    </row>
    <row r="156" spans="18:29" x14ac:dyDescent="0.3">
      <c r="R156" s="12">
        <v>152</v>
      </c>
      <c r="S156" s="29">
        <v>60.1</v>
      </c>
      <c r="T156" s="78">
        <f t="shared" si="22"/>
        <v>1.0620546664541995E-3</v>
      </c>
      <c r="U156" s="15">
        <f t="shared" si="23"/>
        <v>2.3622136216169913</v>
      </c>
      <c r="V156" s="60">
        <f t="shared" si="24"/>
        <v>7.1821759678981749</v>
      </c>
      <c r="W156" s="16">
        <f t="shared" si="32"/>
        <v>92.817824032101825</v>
      </c>
      <c r="X156" s="15">
        <f t="shared" si="25"/>
        <v>2.4409241523294516</v>
      </c>
      <c r="Y156" s="60">
        <f t="shared" si="18"/>
        <v>4.0894242699626044</v>
      </c>
      <c r="Z156" s="16">
        <f t="shared" si="33"/>
        <v>95.910575730037394</v>
      </c>
      <c r="AA156" s="64">
        <f t="shared" si="34"/>
        <v>3.0927516979355705</v>
      </c>
      <c r="AB156" s="68">
        <v>2.1846914308175989</v>
      </c>
      <c r="AC156" s="69">
        <f t="shared" si="31"/>
        <v>95.910575730037394</v>
      </c>
    </row>
    <row r="157" spans="18:29" x14ac:dyDescent="0.3">
      <c r="R157" s="12">
        <v>153</v>
      </c>
      <c r="S157" s="29">
        <v>60.1</v>
      </c>
      <c r="T157" s="78">
        <f t="shared" si="22"/>
        <v>1.0620546664541995E-3</v>
      </c>
      <c r="U157" s="15">
        <f t="shared" si="23"/>
        <v>2.3622136216169913</v>
      </c>
      <c r="V157" s="60">
        <f t="shared" si="24"/>
        <v>7.1821759678981749</v>
      </c>
      <c r="W157" s="16">
        <f t="shared" si="32"/>
        <v>92.817824032101825</v>
      </c>
      <c r="X157" s="15">
        <f t="shared" si="25"/>
        <v>2.4409241523294516</v>
      </c>
      <c r="Y157" s="60">
        <f t="shared" si="18"/>
        <v>4.0894242699626044</v>
      </c>
      <c r="Z157" s="16">
        <f t="shared" si="33"/>
        <v>95.910575730037394</v>
      </c>
      <c r="AA157" s="64">
        <f t="shared" si="34"/>
        <v>3.0927516979355705</v>
      </c>
      <c r="AB157" s="68">
        <v>2.1875207208364631</v>
      </c>
      <c r="AC157" s="69">
        <f t="shared" si="31"/>
        <v>95.910575730037394</v>
      </c>
    </row>
    <row r="158" spans="18:29" x14ac:dyDescent="0.3">
      <c r="R158" s="12">
        <v>154</v>
      </c>
      <c r="S158" s="29">
        <v>60.1</v>
      </c>
      <c r="T158" s="78">
        <f t="shared" si="22"/>
        <v>1.0620546664541995E-3</v>
      </c>
      <c r="U158" s="15">
        <f t="shared" si="23"/>
        <v>2.3622136216169913</v>
      </c>
      <c r="V158" s="60">
        <f t="shared" si="24"/>
        <v>7.1821759678981749</v>
      </c>
      <c r="W158" s="16">
        <f t="shared" si="32"/>
        <v>92.817824032101825</v>
      </c>
      <c r="X158" s="15">
        <f t="shared" si="25"/>
        <v>2.4409241523294516</v>
      </c>
      <c r="Y158" s="60">
        <f t="shared" si="18"/>
        <v>4.0894242699626044</v>
      </c>
      <c r="Z158" s="16">
        <f t="shared" si="33"/>
        <v>95.910575730037394</v>
      </c>
      <c r="AA158" s="64">
        <f t="shared" si="34"/>
        <v>3.0927516979355705</v>
      </c>
      <c r="AB158" s="68">
        <v>2.1903316981702914</v>
      </c>
      <c r="AC158" s="69">
        <f t="shared" si="31"/>
        <v>96.070426689587407</v>
      </c>
    </row>
    <row r="159" spans="18:29" x14ac:dyDescent="0.3">
      <c r="R159" s="12">
        <v>155</v>
      </c>
      <c r="S159" s="29">
        <v>60</v>
      </c>
      <c r="T159" s="78">
        <f t="shared" si="22"/>
        <v>1.0602875205865555E-3</v>
      </c>
      <c r="U159" s="15">
        <f t="shared" si="23"/>
        <v>2.3661506443196854</v>
      </c>
      <c r="V159" s="60">
        <f t="shared" si="24"/>
        <v>7.0274795945113766</v>
      </c>
      <c r="W159" s="16">
        <f t="shared" si="32"/>
        <v>92.972520405488623</v>
      </c>
      <c r="X159" s="15">
        <f t="shared" si="25"/>
        <v>2.4449923592499996</v>
      </c>
      <c r="Y159" s="60">
        <f t="shared" si="18"/>
        <v>3.9295733104125929</v>
      </c>
      <c r="Z159" s="16">
        <f t="shared" si="33"/>
        <v>96.070426689587407</v>
      </c>
      <c r="AA159" s="64">
        <f t="shared" si="34"/>
        <v>3.0979062840987837</v>
      </c>
      <c r="AB159" s="68">
        <v>2.1931245983544616</v>
      </c>
      <c r="AC159" s="69">
        <f t="shared" si="31"/>
        <v>96.070426689587407</v>
      </c>
    </row>
    <row r="160" spans="18:29" x14ac:dyDescent="0.3">
      <c r="R160" s="12">
        <v>156</v>
      </c>
      <c r="S160" s="29">
        <v>60</v>
      </c>
      <c r="T160" s="78">
        <f t="shared" si="22"/>
        <v>1.0602875205865555E-3</v>
      </c>
      <c r="U160" s="15">
        <f t="shared" si="23"/>
        <v>2.3661506443196854</v>
      </c>
      <c r="V160" s="60">
        <f t="shared" si="24"/>
        <v>7.0274795945113766</v>
      </c>
      <c r="W160" s="16">
        <f t="shared" si="32"/>
        <v>92.972520405488623</v>
      </c>
      <c r="X160" s="15">
        <f t="shared" si="25"/>
        <v>2.4449923592499996</v>
      </c>
      <c r="Y160" s="60">
        <f t="shared" si="18"/>
        <v>3.9295733104125929</v>
      </c>
      <c r="Z160" s="16">
        <f t="shared" si="33"/>
        <v>96.070426689587407</v>
      </c>
      <c r="AA160" s="64">
        <f t="shared" si="34"/>
        <v>3.0979062840987837</v>
      </c>
      <c r="AB160" s="68">
        <v>2.1958996524092336</v>
      </c>
      <c r="AC160" s="69">
        <f t="shared" si="31"/>
        <v>96.070426689587407</v>
      </c>
    </row>
    <row r="161" spans="18:29" x14ac:dyDescent="0.3">
      <c r="R161" s="12">
        <v>157</v>
      </c>
      <c r="S161" s="29">
        <v>60</v>
      </c>
      <c r="T161" s="78">
        <f t="shared" si="22"/>
        <v>1.0602875205865555E-3</v>
      </c>
      <c r="U161" s="15">
        <f t="shared" si="23"/>
        <v>2.3661506443196854</v>
      </c>
      <c r="V161" s="60">
        <f t="shared" si="24"/>
        <v>7.0274795945113766</v>
      </c>
      <c r="W161" s="16">
        <f t="shared" si="32"/>
        <v>92.972520405488623</v>
      </c>
      <c r="X161" s="15">
        <f t="shared" si="25"/>
        <v>2.4449923592499996</v>
      </c>
      <c r="Y161" s="60">
        <f t="shared" si="18"/>
        <v>3.9295733104125929</v>
      </c>
      <c r="Z161" s="16">
        <f t="shared" si="33"/>
        <v>96.070426689587407</v>
      </c>
      <c r="AA161" s="64">
        <f t="shared" si="34"/>
        <v>3.0979062840987837</v>
      </c>
      <c r="AB161" s="68">
        <v>2.1986570869544226</v>
      </c>
      <c r="AC161" s="69">
        <f t="shared" si="31"/>
        <v>96.070426689587407</v>
      </c>
    </row>
    <row r="162" spans="18:29" ht="15" thickBot="1" x14ac:dyDescent="0.35">
      <c r="R162" s="12">
        <v>158</v>
      </c>
      <c r="S162" s="29">
        <v>60</v>
      </c>
      <c r="T162" s="78">
        <f t="shared" si="22"/>
        <v>1.0602875205865555E-3</v>
      </c>
      <c r="U162" s="15">
        <f t="shared" si="23"/>
        <v>2.3661506443196854</v>
      </c>
      <c r="V162" s="60">
        <f t="shared" si="24"/>
        <v>7.0274795945113766</v>
      </c>
      <c r="W162" s="16">
        <f t="shared" si="32"/>
        <v>92.972520405488623</v>
      </c>
      <c r="X162" s="15">
        <f t="shared" si="25"/>
        <v>2.4449923592499996</v>
      </c>
      <c r="Y162" s="60">
        <f t="shared" si="18"/>
        <v>3.9295733104125929</v>
      </c>
      <c r="Z162" s="16">
        <f t="shared" si="33"/>
        <v>96.070426689587407</v>
      </c>
      <c r="AA162" s="64">
        <f t="shared" si="34"/>
        <v>3.0979062840987837</v>
      </c>
      <c r="AB162" s="70">
        <v>2.2013971243204513</v>
      </c>
      <c r="AC162" s="71">
        <f t="shared" si="31"/>
        <v>96.070426689587407</v>
      </c>
    </row>
    <row r="163" spans="18:29" ht="15" thickBot="1" x14ac:dyDescent="0.35">
      <c r="R163" s="45">
        <v>159</v>
      </c>
      <c r="S163" s="31">
        <v>60</v>
      </c>
      <c r="T163" s="79">
        <f t="shared" si="22"/>
        <v>1.0602875205865555E-3</v>
      </c>
      <c r="U163" s="47">
        <f t="shared" si="23"/>
        <v>2.3661506443196854</v>
      </c>
      <c r="V163" s="61">
        <f t="shared" si="24"/>
        <v>7.0274795945113766</v>
      </c>
      <c r="W163" s="48">
        <f t="shared" si="32"/>
        <v>92.972520405488623</v>
      </c>
      <c r="X163" s="47">
        <f t="shared" si="25"/>
        <v>2.4449923592499996</v>
      </c>
      <c r="Y163" s="61">
        <f t="shared" si="18"/>
        <v>3.9295733104125929</v>
      </c>
      <c r="Z163" s="48">
        <f t="shared" si="33"/>
        <v>96.070426689587407</v>
      </c>
      <c r="AA163" s="49">
        <f t="shared" si="34"/>
        <v>3.0979062840987837</v>
      </c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C234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899564-E316-43B4-BE90-C34AF30D3AAF}">
  <dimension ref="B2:AC248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73</v>
      </c>
      <c r="T4" s="77">
        <f t="shared" ref="T4:T67" si="0">(PI()*$D$10^2/4*S4)*10^-9</f>
        <v>1.2900164833803088E-3</v>
      </c>
      <c r="U4" s="57">
        <f t="shared" ref="U4:U67" si="1">$D$14/T4*10^-6</f>
        <v>1.9447038331063029</v>
      </c>
      <c r="V4" s="59">
        <f t="shared" ref="V4:V67" si="2">(1-(U4/$D$12))*100</f>
        <v>23.5872757129154</v>
      </c>
      <c r="W4" s="58">
        <f>100-V4</f>
        <v>76.4127242870846</v>
      </c>
      <c r="X4" s="57">
        <f>$D$15/$U$248*U4</f>
        <v>2.0161970639877431</v>
      </c>
      <c r="Y4" s="59">
        <f t="shared" ref="Y4:Y67" si="3">(1-(X4/$D$12))*100</f>
        <v>20.778111434666279</v>
      </c>
      <c r="Z4" s="58">
        <f>100-Y4</f>
        <v>79.221888565333728</v>
      </c>
      <c r="AA4" s="63">
        <f>V4-Y4</f>
        <v>2.8091642782491206</v>
      </c>
      <c r="AB4" s="66" cm="1">
        <f t="array" ref="AB4:AB247">LOG10(R5:R248)</f>
        <v>0</v>
      </c>
      <c r="AC4" s="67">
        <f>Z5</f>
        <v>82.031175393891658</v>
      </c>
    </row>
    <row r="5" spans="2:29" ht="15" thickBot="1" x14ac:dyDescent="0.35">
      <c r="R5" s="12">
        <v>1</v>
      </c>
      <c r="S5" s="13">
        <v>70.5</v>
      </c>
      <c r="T5" s="78">
        <f t="shared" si="0"/>
        <v>1.2458378366892024E-3</v>
      </c>
      <c r="U5" s="15">
        <f t="shared" si="1"/>
        <v>2.0136649619398597</v>
      </c>
      <c r="V5" s="60">
        <f t="shared" si="2"/>
        <v>20.877604638905311</v>
      </c>
      <c r="W5" s="16">
        <f t="shared" ref="W5:W68" si="4">100-V5</f>
        <v>79.122395361094689</v>
      </c>
      <c r="X5" s="15">
        <f t="shared" ref="X5:X68" si="5">$D$15/$U$248*U5</f>
        <v>2.0876934137745424</v>
      </c>
      <c r="Y5" s="60">
        <f t="shared" si="3"/>
        <v>17.968824606108345</v>
      </c>
      <c r="Z5" s="16">
        <f t="shared" ref="Z5:Z68" si="6">100-Y5</f>
        <v>82.031175393891658</v>
      </c>
      <c r="AA5" s="64">
        <f t="shared" ref="AA5:AA68" si="7">V5-Y5</f>
        <v>2.9087800327969653</v>
      </c>
      <c r="AB5" s="68">
        <v>0.3010299956639812</v>
      </c>
      <c r="AC5" s="69">
        <f t="shared" ref="AC5:AC68" si="8">Z6</f>
        <v>83.331381343938915</v>
      </c>
    </row>
    <row r="6" spans="2:29" x14ac:dyDescent="0.3">
      <c r="B6" s="20" t="s">
        <v>12</v>
      </c>
      <c r="C6" s="21" t="s">
        <v>38</v>
      </c>
      <c r="R6" s="12">
        <v>2</v>
      </c>
      <c r="S6" s="13">
        <v>69.400000000000006</v>
      </c>
      <c r="T6" s="78">
        <f t="shared" si="0"/>
        <v>1.2263992321451158E-3</v>
      </c>
      <c r="U6" s="15">
        <f t="shared" si="1"/>
        <v>2.0455818417400589</v>
      </c>
      <c r="V6" s="60">
        <f t="shared" si="2"/>
        <v>19.623503271510458</v>
      </c>
      <c r="W6" s="16">
        <f t="shared" si="4"/>
        <v>80.376496728489542</v>
      </c>
      <c r="X6" s="15">
        <f t="shared" si="5"/>
        <v>2.1207836552032453</v>
      </c>
      <c r="Y6" s="60">
        <f t="shared" si="3"/>
        <v>16.668618656061085</v>
      </c>
      <c r="Z6" s="16">
        <f t="shared" si="6"/>
        <v>83.331381343938915</v>
      </c>
      <c r="AA6" s="64">
        <f t="shared" si="7"/>
        <v>2.9548846154493731</v>
      </c>
      <c r="AB6" s="68">
        <v>0.47712125471966244</v>
      </c>
      <c r="AC6" s="69">
        <f t="shared" si="8"/>
        <v>84.303175878562101</v>
      </c>
    </row>
    <row r="7" spans="2:29" x14ac:dyDescent="0.3">
      <c r="B7" s="24" t="s">
        <v>14</v>
      </c>
      <c r="C7" s="25">
        <v>45744</v>
      </c>
      <c r="R7" s="12">
        <v>3</v>
      </c>
      <c r="S7" s="13">
        <v>68.599999999999994</v>
      </c>
      <c r="T7" s="78">
        <f t="shared" si="0"/>
        <v>1.2122620652039616E-3</v>
      </c>
      <c r="U7" s="15">
        <f t="shared" si="1"/>
        <v>2.0694370235679314</v>
      </c>
      <c r="V7" s="60">
        <f t="shared" si="2"/>
        <v>18.686168032694251</v>
      </c>
      <c r="W7" s="16">
        <f t="shared" si="4"/>
        <v>81.313831967305745</v>
      </c>
      <c r="X7" s="15">
        <f t="shared" si="5"/>
        <v>2.1455158261094054</v>
      </c>
      <c r="Y7" s="60">
        <f t="shared" si="3"/>
        <v>15.696824121437903</v>
      </c>
      <c r="Z7" s="16">
        <f t="shared" si="6"/>
        <v>84.303175878562101</v>
      </c>
      <c r="AA7" s="64">
        <f t="shared" si="7"/>
        <v>2.9893439112563485</v>
      </c>
      <c r="AB7" s="68">
        <v>0.6020599913279624</v>
      </c>
      <c r="AC7" s="69">
        <f t="shared" si="8"/>
        <v>84.922141927597082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68.099999999999994</v>
      </c>
      <c r="T8" s="78">
        <f t="shared" si="0"/>
        <v>1.2034263358657402E-3</v>
      </c>
      <c r="U8" s="15">
        <f t="shared" si="1"/>
        <v>2.0846311279994141</v>
      </c>
      <c r="V8" s="60">
        <f t="shared" si="2"/>
        <v>18.089150176840306</v>
      </c>
      <c r="W8" s="16">
        <f t="shared" si="4"/>
        <v>81.910849823159694</v>
      </c>
      <c r="X8" s="15">
        <f t="shared" si="5"/>
        <v>2.1612685120573456</v>
      </c>
      <c r="Y8" s="60">
        <f t="shared" si="3"/>
        <v>15.077858072402917</v>
      </c>
      <c r="Z8" s="16">
        <f t="shared" si="6"/>
        <v>84.922141927597082</v>
      </c>
      <c r="AA8" s="64">
        <f t="shared" si="7"/>
        <v>3.0112921044373895</v>
      </c>
      <c r="AB8" s="68">
        <v>0.69897000433601886</v>
      </c>
      <c r="AC8" s="69">
        <f t="shared" si="8"/>
        <v>85.550264279132563</v>
      </c>
    </row>
    <row r="9" spans="2:29" ht="15" thickBot="1" x14ac:dyDescent="0.35">
      <c r="R9" s="12">
        <v>5</v>
      </c>
      <c r="S9" s="13">
        <v>67.599999999999994</v>
      </c>
      <c r="T9" s="78">
        <f t="shared" si="0"/>
        <v>1.1945906065275189E-3</v>
      </c>
      <c r="U9" s="15">
        <f t="shared" si="1"/>
        <v>2.1000499972893505</v>
      </c>
      <c r="V9" s="60">
        <f t="shared" si="2"/>
        <v>17.483300695899786</v>
      </c>
      <c r="W9" s="16">
        <f t="shared" si="4"/>
        <v>82.516699304100214</v>
      </c>
      <c r="X9" s="15">
        <f t="shared" si="5"/>
        <v>2.1772542259039236</v>
      </c>
      <c r="Y9" s="60">
        <f t="shared" si="3"/>
        <v>14.449735720867441</v>
      </c>
      <c r="Z9" s="16">
        <f t="shared" si="6"/>
        <v>85.550264279132563</v>
      </c>
      <c r="AA9" s="64">
        <f t="shared" si="7"/>
        <v>3.0335649750323448</v>
      </c>
      <c r="AB9" s="68">
        <v>0.77815125038364363</v>
      </c>
      <c r="AC9" s="69">
        <f t="shared" si="8"/>
        <v>86.059492042698821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67.2</v>
      </c>
      <c r="T10" s="78">
        <f t="shared" si="0"/>
        <v>1.1875220230569421E-3</v>
      </c>
      <c r="U10" s="15">
        <f t="shared" si="1"/>
        <v>2.1125502948922632</v>
      </c>
      <c r="V10" s="60">
        <f t="shared" si="2"/>
        <v>16.992129866708716</v>
      </c>
      <c r="W10" s="16">
        <f t="shared" si="4"/>
        <v>83.007870133291277</v>
      </c>
      <c r="X10" s="15">
        <f t="shared" si="5"/>
        <v>2.1902140724866848</v>
      </c>
      <c r="Y10" s="60">
        <f t="shared" si="3"/>
        <v>13.940507957301184</v>
      </c>
      <c r="Z10" s="16">
        <f t="shared" si="6"/>
        <v>86.059492042698821</v>
      </c>
      <c r="AA10" s="64">
        <f t="shared" si="7"/>
        <v>3.0516219094075314</v>
      </c>
      <c r="AB10" s="68">
        <v>0.84509804001425681</v>
      </c>
      <c r="AC10" s="69">
        <f t="shared" si="8"/>
        <v>86.445409047374596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66.900000000000006</v>
      </c>
      <c r="T11" s="78">
        <f t="shared" si="0"/>
        <v>1.1822205854540094E-3</v>
      </c>
      <c r="U11" s="15">
        <f t="shared" si="1"/>
        <v>2.1220236146003</v>
      </c>
      <c r="V11" s="60">
        <f t="shared" si="2"/>
        <v>16.619897265214146</v>
      </c>
      <c r="W11" s="16">
        <f t="shared" si="4"/>
        <v>83.380102734785851</v>
      </c>
      <c r="X11" s="15">
        <f t="shared" si="5"/>
        <v>2.2000356602556832</v>
      </c>
      <c r="Y11" s="60">
        <f t="shared" si="3"/>
        <v>13.554590952625411</v>
      </c>
      <c r="Z11" s="16">
        <f t="shared" si="6"/>
        <v>86.445409047374596</v>
      </c>
      <c r="AA11" s="64">
        <f t="shared" si="7"/>
        <v>3.065306312588735</v>
      </c>
      <c r="AB11" s="68">
        <v>0.90308998699194354</v>
      </c>
      <c r="AC11" s="69">
        <f t="shared" si="8"/>
        <v>86.834802781822233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66.599999999999994</v>
      </c>
      <c r="T12" s="78">
        <f t="shared" si="0"/>
        <v>1.1769191478510762E-3</v>
      </c>
      <c r="U12" s="15">
        <f t="shared" si="1"/>
        <v>2.1315822795309325</v>
      </c>
      <c r="V12" s="60">
        <f t="shared" si="2"/>
        <v>16.244311216859231</v>
      </c>
      <c r="W12" s="16">
        <f t="shared" si="4"/>
        <v>83.755688783140769</v>
      </c>
      <c r="X12" s="15">
        <f t="shared" si="5"/>
        <v>2.2099457307973758</v>
      </c>
      <c r="Y12" s="60">
        <f t="shared" si="3"/>
        <v>13.16519721817777</v>
      </c>
      <c r="Z12" s="16">
        <f t="shared" si="6"/>
        <v>86.834802781822233</v>
      </c>
      <c r="AA12" s="64">
        <f t="shared" si="7"/>
        <v>3.0791139986814606</v>
      </c>
      <c r="AB12" s="68">
        <v>0.95424250943932487</v>
      </c>
      <c r="AC12" s="69">
        <f t="shared" si="8"/>
        <v>87.227720441468506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66.3</v>
      </c>
      <c r="T13" s="78">
        <f t="shared" si="0"/>
        <v>1.1716177102481435E-3</v>
      </c>
      <c r="U13" s="15">
        <f t="shared" si="1"/>
        <v>2.1412274482165929</v>
      </c>
      <c r="V13" s="60">
        <f t="shared" si="2"/>
        <v>15.865326199740949</v>
      </c>
      <c r="W13" s="16">
        <f t="shared" si="4"/>
        <v>84.134673800259051</v>
      </c>
      <c r="X13" s="15">
        <f t="shared" si="5"/>
        <v>2.2199454852353733</v>
      </c>
      <c r="Y13" s="60">
        <f t="shared" si="3"/>
        <v>12.772279558531496</v>
      </c>
      <c r="Z13" s="16">
        <f t="shared" si="6"/>
        <v>87.227720441468506</v>
      </c>
      <c r="AA13" s="64">
        <f t="shared" si="7"/>
        <v>3.0930466412094528</v>
      </c>
      <c r="AB13" s="68">
        <v>1</v>
      </c>
      <c r="AC13" s="69">
        <f t="shared" si="8"/>
        <v>87.491646978356428</v>
      </c>
    </row>
    <row r="14" spans="2:29" x14ac:dyDescent="0.3">
      <c r="B14" s="39" t="s">
        <v>22</v>
      </c>
      <c r="C14" s="37" t="s">
        <v>23</v>
      </c>
      <c r="D14" s="41">
        <v>2508.6999999999998</v>
      </c>
      <c r="R14" s="12">
        <v>10</v>
      </c>
      <c r="S14" s="13">
        <v>66.099999999999994</v>
      </c>
      <c r="T14" s="78">
        <f t="shared" si="0"/>
        <v>1.1680834185128551E-3</v>
      </c>
      <c r="U14" s="15">
        <f t="shared" si="1"/>
        <v>2.1477061999509846</v>
      </c>
      <c r="V14" s="60">
        <f t="shared" si="2"/>
        <v>15.610758351631249</v>
      </c>
      <c r="W14" s="16">
        <f t="shared" si="4"/>
        <v>84.389241648368753</v>
      </c>
      <c r="X14" s="15">
        <f t="shared" si="5"/>
        <v>2.2266624155991712</v>
      </c>
      <c r="Y14" s="60">
        <f t="shared" si="3"/>
        <v>12.50835302164357</v>
      </c>
      <c r="Z14" s="16">
        <f t="shared" si="6"/>
        <v>87.491646978356428</v>
      </c>
      <c r="AA14" s="64">
        <f t="shared" si="7"/>
        <v>3.102405329987679</v>
      </c>
      <c r="AB14" s="68">
        <v>1.0413926851582251</v>
      </c>
      <c r="AC14" s="69">
        <f t="shared" si="8"/>
        <v>87.890545064883909</v>
      </c>
    </row>
    <row r="15" spans="2:29" ht="16.8" thickBot="1" x14ac:dyDescent="0.35">
      <c r="B15" s="42" t="s">
        <v>24</v>
      </c>
      <c r="C15" s="43" t="s">
        <v>19</v>
      </c>
      <c r="D15" s="44">
        <v>2.4530397611850869</v>
      </c>
      <c r="R15" s="12">
        <v>11</v>
      </c>
      <c r="S15" s="13">
        <v>65.8</v>
      </c>
      <c r="T15" s="78">
        <f t="shared" si="0"/>
        <v>1.1627819809099222E-3</v>
      </c>
      <c r="U15" s="15">
        <f t="shared" si="1"/>
        <v>2.1574981735069922</v>
      </c>
      <c r="V15" s="60">
        <f t="shared" si="2"/>
        <v>15.226004970255701</v>
      </c>
      <c r="W15" s="16">
        <f t="shared" si="4"/>
        <v>84.773995029744299</v>
      </c>
      <c r="X15" s="15">
        <f t="shared" si="5"/>
        <v>2.2368143719012954</v>
      </c>
      <c r="Y15" s="60">
        <f t="shared" si="3"/>
        <v>12.109454935116092</v>
      </c>
      <c r="Z15" s="16">
        <f t="shared" si="6"/>
        <v>87.890545064883909</v>
      </c>
      <c r="AA15" s="64">
        <f t="shared" si="7"/>
        <v>3.1165500351396087</v>
      </c>
      <c r="AB15" s="68">
        <v>1.0791812460476249</v>
      </c>
      <c r="AC15" s="69">
        <f t="shared" si="8"/>
        <v>88.024320628148573</v>
      </c>
    </row>
    <row r="16" spans="2:29" x14ac:dyDescent="0.3">
      <c r="R16" s="12">
        <v>12</v>
      </c>
      <c r="S16" s="13">
        <v>65.7</v>
      </c>
      <c r="T16" s="78">
        <f t="shared" si="0"/>
        <v>1.1610148350422781E-3</v>
      </c>
      <c r="U16" s="15">
        <f t="shared" si="1"/>
        <v>2.1607820367847808</v>
      </c>
      <c r="V16" s="60">
        <f t="shared" si="2"/>
        <v>15.096973014350457</v>
      </c>
      <c r="W16" s="16">
        <f t="shared" si="4"/>
        <v>84.903026985649547</v>
      </c>
      <c r="X16" s="15">
        <f t="shared" si="5"/>
        <v>2.2402189599863811</v>
      </c>
      <c r="Y16" s="60">
        <f t="shared" si="3"/>
        <v>11.975679371851433</v>
      </c>
      <c r="Z16" s="16">
        <f t="shared" si="6"/>
        <v>88.024320628148573</v>
      </c>
      <c r="AA16" s="64">
        <f t="shared" si="7"/>
        <v>3.1212936424990243</v>
      </c>
      <c r="AB16" s="68">
        <v>1.1139433523068367</v>
      </c>
      <c r="AC16" s="69">
        <f t="shared" si="8"/>
        <v>88.293097179684878</v>
      </c>
    </row>
    <row r="17" spans="2:29" x14ac:dyDescent="0.3">
      <c r="R17" s="12">
        <v>13</v>
      </c>
      <c r="S17" s="13">
        <v>65.5</v>
      </c>
      <c r="T17" s="78">
        <f t="shared" si="0"/>
        <v>1.1574805433069897E-3</v>
      </c>
      <c r="U17" s="15">
        <f t="shared" si="1"/>
        <v>2.167379844530688</v>
      </c>
      <c r="V17" s="60">
        <f t="shared" si="2"/>
        <v>14.837727130424827</v>
      </c>
      <c r="W17" s="16">
        <f t="shared" si="4"/>
        <v>85.162272869575176</v>
      </c>
      <c r="X17" s="15">
        <f t="shared" si="5"/>
        <v>2.2470593232229801</v>
      </c>
      <c r="Y17" s="60">
        <f t="shared" si="3"/>
        <v>11.706902820315124</v>
      </c>
      <c r="Z17" s="16">
        <f t="shared" si="6"/>
        <v>88.293097179684878</v>
      </c>
      <c r="AA17" s="64">
        <f t="shared" si="7"/>
        <v>3.1308243101097037</v>
      </c>
      <c r="AB17" s="68">
        <v>1.146128035678238</v>
      </c>
      <c r="AC17" s="69">
        <f t="shared" si="8"/>
        <v>88.563520141950391</v>
      </c>
    </row>
    <row r="18" spans="2:29" x14ac:dyDescent="0.3">
      <c r="B18" s="6" t="s">
        <v>10</v>
      </c>
      <c r="R18" s="12">
        <v>14</v>
      </c>
      <c r="S18" s="13">
        <v>65.3</v>
      </c>
      <c r="T18" s="78">
        <f t="shared" si="0"/>
        <v>1.1539462515717011E-3</v>
      </c>
      <c r="U18" s="15">
        <f t="shared" si="1"/>
        <v>2.1740180676379799</v>
      </c>
      <c r="V18" s="60">
        <f t="shared" si="2"/>
        <v>14.57689321658232</v>
      </c>
      <c r="W18" s="16">
        <f t="shared" si="4"/>
        <v>85.42310678341768</v>
      </c>
      <c r="X18" s="15">
        <f t="shared" si="5"/>
        <v>2.2539415876126374</v>
      </c>
      <c r="Y18" s="60">
        <f t="shared" si="3"/>
        <v>11.436479858049609</v>
      </c>
      <c r="Z18" s="16">
        <f t="shared" si="6"/>
        <v>88.563520141950391</v>
      </c>
      <c r="AA18" s="64">
        <f t="shared" si="7"/>
        <v>3.1404133585327116</v>
      </c>
      <c r="AB18" s="68">
        <v>1.1760912590556813</v>
      </c>
      <c r="AC18" s="69">
        <f t="shared" si="8"/>
        <v>88.835604689237499</v>
      </c>
    </row>
    <row r="19" spans="2:29" x14ac:dyDescent="0.3">
      <c r="R19" s="12">
        <v>15</v>
      </c>
      <c r="S19" s="13">
        <v>65.099999999999994</v>
      </c>
      <c r="T19" s="78">
        <f t="shared" si="0"/>
        <v>1.1504119598364124E-3</v>
      </c>
      <c r="U19" s="15">
        <f t="shared" si="1"/>
        <v>2.1806970785984654</v>
      </c>
      <c r="V19" s="60">
        <f t="shared" si="2"/>
        <v>14.314456636602536</v>
      </c>
      <c r="W19" s="16">
        <f t="shared" si="4"/>
        <v>85.685543363397471</v>
      </c>
      <c r="X19" s="15">
        <f t="shared" si="5"/>
        <v>2.2608661393410943</v>
      </c>
      <c r="Y19" s="60">
        <f t="shared" si="3"/>
        <v>11.164395310762497</v>
      </c>
      <c r="Z19" s="16">
        <f t="shared" si="6"/>
        <v>88.835604689237499</v>
      </c>
      <c r="AA19" s="64">
        <f t="shared" si="7"/>
        <v>3.1500613258400385</v>
      </c>
      <c r="AB19" s="68">
        <v>1.2041199826559248</v>
      </c>
      <c r="AC19" s="69">
        <f t="shared" si="8"/>
        <v>88.972274850297865</v>
      </c>
    </row>
    <row r="20" spans="2:29" ht="15" thickBot="1" x14ac:dyDescent="0.35">
      <c r="R20" s="12">
        <v>16</v>
      </c>
      <c r="S20" s="13">
        <v>65</v>
      </c>
      <c r="T20" s="78">
        <f t="shared" si="0"/>
        <v>1.1486448139687681E-3</v>
      </c>
      <c r="U20" s="15">
        <f t="shared" si="1"/>
        <v>2.1840519971809247</v>
      </c>
      <c r="V20" s="60">
        <f t="shared" si="2"/>
        <v>14.182632723735766</v>
      </c>
      <c r="W20" s="16">
        <f t="shared" si="4"/>
        <v>85.817367276264235</v>
      </c>
      <c r="X20" s="15">
        <f t="shared" si="5"/>
        <v>2.2643443949400806</v>
      </c>
      <c r="Y20" s="60">
        <f t="shared" si="3"/>
        <v>11.027725149702139</v>
      </c>
      <c r="Z20" s="16">
        <f t="shared" si="6"/>
        <v>88.972274850297865</v>
      </c>
      <c r="AA20" s="64">
        <f t="shared" si="7"/>
        <v>3.1549075740336274</v>
      </c>
      <c r="AB20" s="68">
        <v>1.2304489213782739</v>
      </c>
      <c r="AC20" s="69">
        <f t="shared" si="8"/>
        <v>89.109366182886902</v>
      </c>
    </row>
    <row r="21" spans="2:29" ht="15" thickBot="1" x14ac:dyDescent="0.35">
      <c r="E21" s="19" t="s">
        <v>11</v>
      </c>
      <c r="R21" s="12">
        <v>17</v>
      </c>
      <c r="S21" s="13">
        <v>64.900000000000006</v>
      </c>
      <c r="T21" s="78">
        <f t="shared" si="0"/>
        <v>1.146877668101124E-3</v>
      </c>
      <c r="U21" s="15">
        <f t="shared" si="1"/>
        <v>2.1874172544955326</v>
      </c>
      <c r="V21" s="60">
        <f t="shared" si="2"/>
        <v>14.050402573849407</v>
      </c>
      <c r="W21" s="16">
        <f t="shared" si="4"/>
        <v>85.949597426150589</v>
      </c>
      <c r="X21" s="15">
        <f t="shared" si="5"/>
        <v>2.2678333693544714</v>
      </c>
      <c r="Y21" s="60">
        <f t="shared" si="3"/>
        <v>10.890633817113105</v>
      </c>
      <c r="Z21" s="16">
        <f t="shared" si="6"/>
        <v>89.109366182886902</v>
      </c>
      <c r="AA21" s="64">
        <f t="shared" si="7"/>
        <v>3.1597687567363018</v>
      </c>
      <c r="AB21" s="68">
        <v>1.255272505103306</v>
      </c>
      <c r="AC21" s="69">
        <f t="shared" si="8"/>
        <v>89.384820174178685</v>
      </c>
    </row>
    <row r="22" spans="2:29" x14ac:dyDescent="0.3">
      <c r="B22" s="112" t="s">
        <v>13</v>
      </c>
      <c r="C22" s="22">
        <v>1</v>
      </c>
      <c r="D22" s="23">
        <v>59.5</v>
      </c>
      <c r="E22" s="115">
        <f>AVERAGE(D22:D25)</f>
        <v>59.475000000000001</v>
      </c>
      <c r="R22" s="12">
        <v>18</v>
      </c>
      <c r="S22" s="13">
        <v>64.7</v>
      </c>
      <c r="T22" s="78">
        <f t="shared" si="0"/>
        <v>1.1433433763658356E-3</v>
      </c>
      <c r="U22" s="15">
        <f t="shared" si="1"/>
        <v>2.1941789770751172</v>
      </c>
      <c r="V22" s="60">
        <f t="shared" si="2"/>
        <v>13.784716028482624</v>
      </c>
      <c r="W22" s="16">
        <f t="shared" si="4"/>
        <v>86.21528397151738</v>
      </c>
      <c r="X22" s="15">
        <f t="shared" si="5"/>
        <v>2.2748436734328474</v>
      </c>
      <c r="Y22" s="60">
        <f t="shared" si="3"/>
        <v>10.615179825821318</v>
      </c>
      <c r="Z22" s="16">
        <f t="shared" si="6"/>
        <v>89.384820174178685</v>
      </c>
      <c r="AA22" s="64">
        <f t="shared" si="7"/>
        <v>3.1695362026613054</v>
      </c>
      <c r="AB22" s="68">
        <v>1.2787536009528289</v>
      </c>
      <c r="AC22" s="69">
        <f t="shared" si="8"/>
        <v>89.523186768875561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64.599999999999994</v>
      </c>
      <c r="T23" s="78">
        <f t="shared" si="0"/>
        <v>1.1415762304981911E-3</v>
      </c>
      <c r="U23" s="15">
        <f t="shared" si="1"/>
        <v>2.1975755389591347</v>
      </c>
      <c r="V23" s="60">
        <f t="shared" si="2"/>
        <v>13.651255836576237</v>
      </c>
      <c r="W23" s="16">
        <f t="shared" si="4"/>
        <v>86.34874416342376</v>
      </c>
      <c r="X23" s="15">
        <f t="shared" si="5"/>
        <v>2.2783651032678831</v>
      </c>
      <c r="Y23" s="60">
        <f t="shared" si="3"/>
        <v>10.476813231124439</v>
      </c>
      <c r="Z23" s="16">
        <f t="shared" si="6"/>
        <v>89.523186768875561</v>
      </c>
      <c r="AA23" s="64">
        <f t="shared" si="7"/>
        <v>3.174442605451798</v>
      </c>
      <c r="AB23" s="68">
        <v>1.3010299956639813</v>
      </c>
      <c r="AC23" s="69">
        <f t="shared" si="8"/>
        <v>89.661982407276909</v>
      </c>
    </row>
    <row r="24" spans="2:29" x14ac:dyDescent="0.3">
      <c r="B24" s="113"/>
      <c r="C24" s="26">
        <v>3</v>
      </c>
      <c r="D24" s="29">
        <v>59.4</v>
      </c>
      <c r="E24" s="116"/>
      <c r="R24" s="12">
        <v>20</v>
      </c>
      <c r="S24" s="13">
        <v>64.5</v>
      </c>
      <c r="T24" s="78">
        <f t="shared" si="0"/>
        <v>1.139809084630547E-3</v>
      </c>
      <c r="U24" s="15">
        <f t="shared" si="1"/>
        <v>2.2009826328179858</v>
      </c>
      <c r="V24" s="60">
        <f t="shared" si="2"/>
        <v>13.517381814617458</v>
      </c>
      <c r="W24" s="16">
        <f t="shared" si="4"/>
        <v>86.482618185382535</v>
      </c>
      <c r="X24" s="15">
        <f t="shared" si="5"/>
        <v>2.2818974522651971</v>
      </c>
      <c r="Y24" s="60">
        <f t="shared" si="3"/>
        <v>10.338017592723093</v>
      </c>
      <c r="Z24" s="16">
        <f t="shared" si="6"/>
        <v>89.661982407276909</v>
      </c>
      <c r="AA24" s="64">
        <f t="shared" si="7"/>
        <v>3.1793642218943656</v>
      </c>
      <c r="AB24" s="68">
        <v>1.3222192947339193</v>
      </c>
      <c r="AC24" s="69">
        <f t="shared" si="8"/>
        <v>89.801209088033531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12">
        <v>21</v>
      </c>
      <c r="S25" s="13">
        <v>64.400000000000006</v>
      </c>
      <c r="T25" s="78">
        <f t="shared" si="0"/>
        <v>1.1380419387629029E-3</v>
      </c>
      <c r="U25" s="15">
        <f t="shared" si="1"/>
        <v>2.2044003077136654</v>
      </c>
      <c r="V25" s="60">
        <f t="shared" si="2"/>
        <v>13.383092034826504</v>
      </c>
      <c r="W25" s="16">
        <f t="shared" si="4"/>
        <v>86.616907965173496</v>
      </c>
      <c r="X25" s="15">
        <f t="shared" si="5"/>
        <v>2.2854407712904532</v>
      </c>
      <c r="Y25" s="60">
        <f t="shared" si="3"/>
        <v>10.198790911966471</v>
      </c>
      <c r="Z25" s="16">
        <f t="shared" si="6"/>
        <v>89.801209088033531</v>
      </c>
      <c r="AA25" s="64">
        <f t="shared" si="7"/>
        <v>3.1843011228600329</v>
      </c>
      <c r="AB25" s="68">
        <v>1.3424226808222062</v>
      </c>
      <c r="AC25" s="69">
        <f t="shared" si="8"/>
        <v>89.940868822229561</v>
      </c>
    </row>
    <row r="26" spans="2:29" ht="15" thickBot="1" x14ac:dyDescent="0.35">
      <c r="C26" s="34"/>
      <c r="D26" s="34"/>
      <c r="E26" s="35"/>
      <c r="R26" s="12">
        <v>22</v>
      </c>
      <c r="S26" s="13">
        <v>64.3</v>
      </c>
      <c r="T26" s="78">
        <f t="shared" si="0"/>
        <v>1.1362747928952584E-3</v>
      </c>
      <c r="U26" s="15">
        <f t="shared" si="1"/>
        <v>2.2078286130133762</v>
      </c>
      <c r="V26" s="60">
        <f t="shared" si="2"/>
        <v>13.248384557431192</v>
      </c>
      <c r="W26" s="16">
        <f t="shared" si="4"/>
        <v>86.751615442568806</v>
      </c>
      <c r="X26" s="15">
        <f t="shared" si="5"/>
        <v>2.2889951115257423</v>
      </c>
      <c r="Y26" s="60">
        <f t="shared" si="3"/>
        <v>10.059131177770443</v>
      </c>
      <c r="Z26" s="16">
        <f t="shared" si="6"/>
        <v>89.940868822229561</v>
      </c>
      <c r="AA26" s="64">
        <f t="shared" si="7"/>
        <v>3.1892533796607498</v>
      </c>
      <c r="AB26" s="68">
        <v>1.3617278360175928</v>
      </c>
      <c r="AC26" s="69">
        <f t="shared" si="8"/>
        <v>90.080963633479143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149.64999999999998</v>
      </c>
      <c r="R27" s="12">
        <v>23</v>
      </c>
      <c r="S27" s="13">
        <v>64.2</v>
      </c>
      <c r="T27" s="78">
        <f t="shared" si="0"/>
        <v>1.1345076470276141E-3</v>
      </c>
      <c r="U27" s="15">
        <f t="shared" si="1"/>
        <v>2.2112675983919021</v>
      </c>
      <c r="V27" s="60">
        <f t="shared" si="2"/>
        <v>13.113257430573588</v>
      </c>
      <c r="W27" s="16">
        <f t="shared" si="4"/>
        <v>86.886742569426417</v>
      </c>
      <c r="X27" s="15">
        <f t="shared" si="5"/>
        <v>2.2925605244720444</v>
      </c>
      <c r="Y27" s="60">
        <f t="shared" si="3"/>
        <v>9.9190363665208494</v>
      </c>
      <c r="Z27" s="16">
        <f t="shared" si="6"/>
        <v>90.080963633479143</v>
      </c>
      <c r="AA27" s="64">
        <f t="shared" si="7"/>
        <v>3.1942210640527389</v>
      </c>
      <c r="AB27" s="68">
        <v>1.3802112417116059</v>
      </c>
      <c r="AC27" s="69">
        <f t="shared" si="8"/>
        <v>90.221495558024344</v>
      </c>
    </row>
    <row r="28" spans="2:29" ht="15" thickBot="1" x14ac:dyDescent="0.35">
      <c r="B28" s="114"/>
      <c r="C28" s="30">
        <v>2</v>
      </c>
      <c r="D28" s="31">
        <v>149.6</v>
      </c>
      <c r="E28" s="117"/>
      <c r="R28" s="12">
        <v>24</v>
      </c>
      <c r="S28" s="13">
        <v>64.099999999999994</v>
      </c>
      <c r="T28" s="78">
        <f t="shared" si="0"/>
        <v>1.1327405011599698E-3</v>
      </c>
      <c r="U28" s="15">
        <f t="shared" si="1"/>
        <v>2.214717313834011</v>
      </c>
      <c r="V28" s="60">
        <f t="shared" si="2"/>
        <v>12.977708690215673</v>
      </c>
      <c r="W28" s="16">
        <f t="shared" si="4"/>
        <v>87.022291309784322</v>
      </c>
      <c r="X28" s="15">
        <f t="shared" si="5"/>
        <v>2.2961370619517196</v>
      </c>
      <c r="Y28" s="60">
        <f t="shared" si="3"/>
        <v>9.7785044419756559</v>
      </c>
      <c r="Z28" s="16">
        <f t="shared" si="6"/>
        <v>90.221495558024344</v>
      </c>
      <c r="AA28" s="64">
        <f t="shared" si="7"/>
        <v>3.1992042482400169</v>
      </c>
      <c r="AB28" s="68">
        <v>1.3979400086720377</v>
      </c>
      <c r="AC28" s="69">
        <f t="shared" si="8"/>
        <v>90.362466644833773</v>
      </c>
    </row>
    <row r="29" spans="2:29" x14ac:dyDescent="0.3">
      <c r="R29" s="12">
        <v>25</v>
      </c>
      <c r="S29" s="13">
        <v>64</v>
      </c>
      <c r="T29" s="78">
        <f t="shared" si="0"/>
        <v>1.1309733552923257E-3</v>
      </c>
      <c r="U29" s="15">
        <f t="shared" si="1"/>
        <v>2.2181778096368765</v>
      </c>
      <c r="V29" s="60">
        <f t="shared" si="2"/>
        <v>12.841736360044143</v>
      </c>
      <c r="W29" s="16">
        <f t="shared" si="4"/>
        <v>87.158263639955862</v>
      </c>
      <c r="X29" s="15">
        <f t="shared" si="5"/>
        <v>2.2997247761110193</v>
      </c>
      <c r="Y29" s="60">
        <f t="shared" si="3"/>
        <v>9.6375333551662283</v>
      </c>
      <c r="Z29" s="16">
        <f t="shared" si="6"/>
        <v>90.362466644833773</v>
      </c>
      <c r="AA29" s="64">
        <f t="shared" si="7"/>
        <v>3.2042030048779147</v>
      </c>
      <c r="AB29" s="68">
        <v>1.414973347970818</v>
      </c>
      <c r="AC29" s="69">
        <f t="shared" si="8"/>
        <v>90.503878955702021</v>
      </c>
    </row>
    <row r="30" spans="2:29" x14ac:dyDescent="0.3">
      <c r="B30" s="6" t="s">
        <v>50</v>
      </c>
      <c r="R30" s="12">
        <v>26</v>
      </c>
      <c r="S30" s="13">
        <v>63.9</v>
      </c>
      <c r="T30" s="78">
        <f t="shared" si="0"/>
        <v>1.1292062094246814E-3</v>
      </c>
      <c r="U30" s="15">
        <f t="shared" si="1"/>
        <v>2.2216491364125206</v>
      </c>
      <c r="V30" s="60">
        <f t="shared" si="2"/>
        <v>12.705338451374438</v>
      </c>
      <c r="W30" s="16">
        <f t="shared" si="4"/>
        <v>87.294661548625555</v>
      </c>
      <c r="X30" s="15">
        <f t="shared" si="5"/>
        <v>2.3033237194226164</v>
      </c>
      <c r="Y30" s="60">
        <f t="shared" si="3"/>
        <v>9.4961210442979791</v>
      </c>
      <c r="Z30" s="16">
        <f t="shared" si="6"/>
        <v>90.503878955702021</v>
      </c>
      <c r="AA30" s="64">
        <f t="shared" si="7"/>
        <v>3.2092174070764585</v>
      </c>
      <c r="AB30" s="68">
        <v>1.4313637641589874</v>
      </c>
      <c r="AC30" s="69">
        <f t="shared" si="8"/>
        <v>90.645734565350494</v>
      </c>
    </row>
    <row r="31" spans="2:29" ht="15" thickBot="1" x14ac:dyDescent="0.35">
      <c r="R31" s="12">
        <v>27</v>
      </c>
      <c r="S31" s="13">
        <v>63.8</v>
      </c>
      <c r="T31" s="78">
        <f t="shared" si="0"/>
        <v>1.1274390635570373E-3</v>
      </c>
      <c r="U31" s="15">
        <f t="shared" si="1"/>
        <v>2.2251313450902837</v>
      </c>
      <c r="V31" s="60">
        <f t="shared" si="2"/>
        <v>12.56851296305368</v>
      </c>
      <c r="W31" s="16">
        <f t="shared" si="4"/>
        <v>87.431487036946322</v>
      </c>
      <c r="X31" s="15">
        <f t="shared" si="5"/>
        <v>2.3069339446881698</v>
      </c>
      <c r="Y31" s="60">
        <f t="shared" si="3"/>
        <v>9.3542654346495109</v>
      </c>
      <c r="Z31" s="16">
        <f t="shared" si="6"/>
        <v>90.645734565350494</v>
      </c>
      <c r="AA31" s="64">
        <f t="shared" si="7"/>
        <v>3.2142475284041687</v>
      </c>
      <c r="AB31" s="68">
        <v>1.4471580313422192</v>
      </c>
      <c r="AC31" s="69">
        <f t="shared" si="8"/>
        <v>90.645734565350494</v>
      </c>
    </row>
    <row r="32" spans="2:29" x14ac:dyDescent="0.3">
      <c r="B32" s="89" t="s">
        <v>29</v>
      </c>
      <c r="C32" s="90">
        <f>INTERCEPT(AC4:AC247,_xlfn.ANCHORARRAY(AB4))</f>
        <v>81.566161449061042</v>
      </c>
      <c r="R32" s="12">
        <v>28</v>
      </c>
      <c r="S32" s="13">
        <v>63.8</v>
      </c>
      <c r="T32" s="78">
        <f t="shared" si="0"/>
        <v>1.1274390635570373E-3</v>
      </c>
      <c r="U32" s="15">
        <f t="shared" si="1"/>
        <v>2.2251313450902837</v>
      </c>
      <c r="V32" s="60">
        <f t="shared" si="2"/>
        <v>12.56851296305368</v>
      </c>
      <c r="W32" s="16">
        <f t="shared" si="4"/>
        <v>87.431487036946322</v>
      </c>
      <c r="X32" s="15">
        <f t="shared" si="5"/>
        <v>2.3069339446881698</v>
      </c>
      <c r="Y32" s="60">
        <f t="shared" si="3"/>
        <v>9.3542654346495109</v>
      </c>
      <c r="Z32" s="16">
        <f t="shared" si="6"/>
        <v>90.645734565350494</v>
      </c>
      <c r="AA32" s="64">
        <f t="shared" si="7"/>
        <v>3.2142475284041687</v>
      </c>
      <c r="AB32" s="68">
        <v>1.4623979978989561</v>
      </c>
      <c r="AC32" s="69">
        <f t="shared" si="8"/>
        <v>90.788035561528417</v>
      </c>
    </row>
    <row r="33" spans="2:29" x14ac:dyDescent="0.3">
      <c r="B33" s="91" t="s">
        <v>51</v>
      </c>
      <c r="C33" s="92">
        <f>SLOPE(AC4:AC247,_xlfn.ANCHORARRAY(AB4))</f>
        <v>6.3094542961686004</v>
      </c>
      <c r="R33" s="12">
        <v>29</v>
      </c>
      <c r="S33" s="13">
        <v>63.7</v>
      </c>
      <c r="T33" s="78">
        <f t="shared" si="0"/>
        <v>1.125671917689393E-3</v>
      </c>
      <c r="U33" s="15">
        <f t="shared" si="1"/>
        <v>2.2286244869193101</v>
      </c>
      <c r="V33" s="60">
        <f t="shared" si="2"/>
        <v>12.431257881363056</v>
      </c>
      <c r="W33" s="16">
        <f t="shared" si="4"/>
        <v>87.568742118636948</v>
      </c>
      <c r="X33" s="15">
        <f t="shared" si="5"/>
        <v>2.3105555050408979</v>
      </c>
      <c r="Y33" s="60">
        <f t="shared" si="3"/>
        <v>9.2119644384715862</v>
      </c>
      <c r="Z33" s="16">
        <f t="shared" si="6"/>
        <v>90.788035561528417</v>
      </c>
      <c r="AA33" s="64">
        <f t="shared" si="7"/>
        <v>3.2192934428914697</v>
      </c>
      <c r="AB33" s="68">
        <v>1.4771212547196624</v>
      </c>
      <c r="AC33" s="69">
        <f t="shared" si="8"/>
        <v>90.930784045115743</v>
      </c>
    </row>
    <row r="34" spans="2:29" ht="15" thickBot="1" x14ac:dyDescent="0.35">
      <c r="B34" s="93" t="s">
        <v>52</v>
      </c>
      <c r="C34" s="94">
        <f>(SUMIF(Z12:Z247,"&lt;=92",Z12:Z247)-(Z12*COUNTIF(Z12:Z247,"&lt;=92")))</f>
        <v>117.5644919308329</v>
      </c>
      <c r="R34" s="12">
        <v>30</v>
      </c>
      <c r="S34" s="13">
        <v>63.6</v>
      </c>
      <c r="T34" s="78">
        <f t="shared" si="0"/>
        <v>1.1239047718217487E-3</v>
      </c>
      <c r="U34" s="15">
        <f t="shared" si="1"/>
        <v>2.2321286134710707</v>
      </c>
      <c r="V34" s="60">
        <f t="shared" si="2"/>
        <v>12.293571179918638</v>
      </c>
      <c r="W34" s="16">
        <f t="shared" si="4"/>
        <v>87.706428820081356</v>
      </c>
      <c r="X34" s="15">
        <f t="shared" si="5"/>
        <v>2.3141884539481956</v>
      </c>
      <c r="Y34" s="60">
        <f t="shared" si="3"/>
        <v>9.0692159548842568</v>
      </c>
      <c r="Z34" s="16">
        <f t="shared" si="6"/>
        <v>90.930784045115743</v>
      </c>
      <c r="AA34" s="64">
        <f t="shared" si="7"/>
        <v>3.2243552250343814</v>
      </c>
      <c r="AB34" s="68">
        <v>1.4913616938342726</v>
      </c>
      <c r="AC34" s="69">
        <f t="shared" si="8"/>
        <v>91.073982130226142</v>
      </c>
    </row>
    <row r="35" spans="2:29" x14ac:dyDescent="0.3">
      <c r="R35" s="12">
        <v>31</v>
      </c>
      <c r="S35" s="13">
        <v>63.5</v>
      </c>
      <c r="T35" s="78">
        <f t="shared" si="0"/>
        <v>1.1221376259541044E-3</v>
      </c>
      <c r="U35" s="15">
        <f t="shared" si="1"/>
        <v>2.2356437766418913</v>
      </c>
      <c r="V35" s="60">
        <f t="shared" si="2"/>
        <v>12.155450819572044</v>
      </c>
      <c r="W35" s="16">
        <f t="shared" si="4"/>
        <v>87.844549180427961</v>
      </c>
      <c r="X35" s="15">
        <f t="shared" si="5"/>
        <v>2.3178328452142556</v>
      </c>
      <c r="Y35" s="60">
        <f t="shared" si="3"/>
        <v>8.926017869773851</v>
      </c>
      <c r="Z35" s="16">
        <f t="shared" si="6"/>
        <v>91.073982130226142</v>
      </c>
      <c r="AA35" s="64">
        <f t="shared" si="7"/>
        <v>3.2294329497981931</v>
      </c>
      <c r="AB35" s="68">
        <v>1.505149978319906</v>
      </c>
      <c r="AC35" s="69">
        <f t="shared" si="8"/>
        <v>91.073982130226142</v>
      </c>
    </row>
    <row r="36" spans="2:29" x14ac:dyDescent="0.3">
      <c r="R36" s="12">
        <v>32</v>
      </c>
      <c r="S36" s="13">
        <v>63.5</v>
      </c>
      <c r="T36" s="78">
        <f t="shared" si="0"/>
        <v>1.1221376259541044E-3</v>
      </c>
      <c r="U36" s="15">
        <f t="shared" si="1"/>
        <v>2.2356437766418913</v>
      </c>
      <c r="V36" s="60">
        <f t="shared" si="2"/>
        <v>12.155450819572044</v>
      </c>
      <c r="W36" s="16">
        <f t="shared" si="4"/>
        <v>87.844549180427961</v>
      </c>
      <c r="X36" s="15">
        <f t="shared" si="5"/>
        <v>2.3178328452142556</v>
      </c>
      <c r="Y36" s="60">
        <f t="shared" si="3"/>
        <v>8.926017869773851</v>
      </c>
      <c r="Z36" s="16">
        <f t="shared" si="6"/>
        <v>91.073982130226142</v>
      </c>
      <c r="AA36" s="64">
        <f t="shared" si="7"/>
        <v>3.2294329497981931</v>
      </c>
      <c r="AB36" s="68">
        <v>1.5185139398778875</v>
      </c>
      <c r="AC36" s="69">
        <f t="shared" si="8"/>
        <v>91.217631944311677</v>
      </c>
    </row>
    <row r="37" spans="2:29" x14ac:dyDescent="0.3">
      <c r="R37" s="12">
        <v>33</v>
      </c>
      <c r="S37" s="13">
        <v>63.4</v>
      </c>
      <c r="T37" s="78">
        <f t="shared" si="0"/>
        <v>1.12037048008646E-3</v>
      </c>
      <c r="U37" s="15">
        <f t="shared" si="1"/>
        <v>2.2391700286555221</v>
      </c>
      <c r="V37" s="60">
        <f t="shared" si="2"/>
        <v>12.016894748309548</v>
      </c>
      <c r="W37" s="16">
        <f t="shared" si="4"/>
        <v>87.983105251690446</v>
      </c>
      <c r="X37" s="15">
        <f t="shared" si="5"/>
        <v>2.3214887329827323</v>
      </c>
      <c r="Y37" s="60">
        <f t="shared" si="3"/>
        <v>8.7823680556883161</v>
      </c>
      <c r="Z37" s="16">
        <f t="shared" si="6"/>
        <v>91.217631944311677</v>
      </c>
      <c r="AA37" s="64">
        <f t="shared" si="7"/>
        <v>3.2345266926212322</v>
      </c>
      <c r="AB37" s="68">
        <v>1.5314789170422551</v>
      </c>
      <c r="AC37" s="69">
        <f t="shared" si="8"/>
        <v>91.361735628267951</v>
      </c>
    </row>
    <row r="38" spans="2:29" x14ac:dyDescent="0.3">
      <c r="R38" s="12">
        <v>34</v>
      </c>
      <c r="S38" s="13">
        <v>63.3</v>
      </c>
      <c r="T38" s="78">
        <f t="shared" si="0"/>
        <v>1.1186033342188157E-3</v>
      </c>
      <c r="U38" s="15">
        <f t="shared" si="1"/>
        <v>2.2427074220657204</v>
      </c>
      <c r="V38" s="60">
        <f t="shared" si="2"/>
        <v>11.877900901150474</v>
      </c>
      <c r="W38" s="16">
        <f t="shared" si="4"/>
        <v>88.122099098849532</v>
      </c>
      <c r="X38" s="15">
        <f t="shared" si="5"/>
        <v>2.3251561717394194</v>
      </c>
      <c r="Y38" s="60">
        <f t="shared" si="3"/>
        <v>8.6382643717320526</v>
      </c>
      <c r="Z38" s="16">
        <f t="shared" si="6"/>
        <v>91.361735628267951</v>
      </c>
      <c r="AA38" s="64">
        <f t="shared" si="7"/>
        <v>3.2396365294184211</v>
      </c>
      <c r="AB38" s="68">
        <v>1.5440680443502757</v>
      </c>
      <c r="AC38" s="69">
        <f t="shared" si="8"/>
        <v>91.361735628267951</v>
      </c>
    </row>
    <row r="39" spans="2:29" x14ac:dyDescent="0.3">
      <c r="R39" s="12">
        <v>35</v>
      </c>
      <c r="S39" s="13">
        <v>63.3</v>
      </c>
      <c r="T39" s="78">
        <f t="shared" si="0"/>
        <v>1.1186033342188157E-3</v>
      </c>
      <c r="U39" s="15">
        <f t="shared" si="1"/>
        <v>2.2427074220657204</v>
      </c>
      <c r="V39" s="60">
        <f t="shared" si="2"/>
        <v>11.877900901150474</v>
      </c>
      <c r="W39" s="16">
        <f t="shared" si="4"/>
        <v>88.122099098849532</v>
      </c>
      <c r="X39" s="15">
        <f t="shared" si="5"/>
        <v>2.3251561717394194</v>
      </c>
      <c r="Y39" s="60">
        <f t="shared" si="3"/>
        <v>8.6382643717320526</v>
      </c>
      <c r="Z39" s="16">
        <f t="shared" si="6"/>
        <v>91.361735628267951</v>
      </c>
      <c r="AA39" s="64">
        <f t="shared" si="7"/>
        <v>3.2396365294184211</v>
      </c>
      <c r="AB39" s="68">
        <v>1.5563025007672873</v>
      </c>
      <c r="AC39" s="69">
        <f t="shared" si="8"/>
        <v>91.506295336540518</v>
      </c>
    </row>
    <row r="40" spans="2:29" x14ac:dyDescent="0.3">
      <c r="R40" s="12">
        <v>36</v>
      </c>
      <c r="S40" s="13">
        <v>63.2</v>
      </c>
      <c r="T40" s="78">
        <f t="shared" si="0"/>
        <v>1.1168361883511716E-3</v>
      </c>
      <c r="U40" s="15">
        <f t="shared" si="1"/>
        <v>2.246256009758862</v>
      </c>
      <c r="V40" s="60">
        <f t="shared" si="2"/>
        <v>11.738467200044711</v>
      </c>
      <c r="W40" s="16">
        <f t="shared" si="4"/>
        <v>88.26153279995529</v>
      </c>
      <c r="X40" s="15">
        <f t="shared" si="5"/>
        <v>2.3288352163149559</v>
      </c>
      <c r="Y40" s="60">
        <f t="shared" si="3"/>
        <v>8.4937046634594893</v>
      </c>
      <c r="Z40" s="16">
        <f t="shared" si="6"/>
        <v>91.506295336540518</v>
      </c>
      <c r="AA40" s="64">
        <f t="shared" si="7"/>
        <v>3.2447625365852222</v>
      </c>
      <c r="AB40" s="68">
        <v>1.568201724066995</v>
      </c>
      <c r="AC40" s="69">
        <f t="shared" si="8"/>
        <v>91.506295336540518</v>
      </c>
    </row>
    <row r="41" spans="2:29" x14ac:dyDescent="0.3">
      <c r="R41" s="12">
        <v>37</v>
      </c>
      <c r="S41" s="13">
        <v>63.2</v>
      </c>
      <c r="T41" s="78">
        <f t="shared" si="0"/>
        <v>1.1168361883511716E-3</v>
      </c>
      <c r="U41" s="15">
        <f t="shared" si="1"/>
        <v>2.246256009758862</v>
      </c>
      <c r="V41" s="60">
        <f t="shared" si="2"/>
        <v>11.738467200044711</v>
      </c>
      <c r="W41" s="16">
        <f t="shared" si="4"/>
        <v>88.26153279995529</v>
      </c>
      <c r="X41" s="15">
        <f t="shared" si="5"/>
        <v>2.3288352163149559</v>
      </c>
      <c r="Y41" s="60">
        <f t="shared" si="3"/>
        <v>8.4937046634594893</v>
      </c>
      <c r="Z41" s="16">
        <f t="shared" si="6"/>
        <v>91.506295336540518</v>
      </c>
      <c r="AA41" s="64">
        <f t="shared" si="7"/>
        <v>3.2447625365852222</v>
      </c>
      <c r="AB41" s="68">
        <v>1.5797835966168101</v>
      </c>
      <c r="AC41" s="69">
        <f t="shared" si="8"/>
        <v>91.65131323723233</v>
      </c>
    </row>
    <row r="42" spans="2:29" x14ac:dyDescent="0.3">
      <c r="R42" s="12">
        <v>38</v>
      </c>
      <c r="S42" s="13">
        <v>63.1</v>
      </c>
      <c r="T42" s="78">
        <f t="shared" si="0"/>
        <v>1.1150690424835273E-3</v>
      </c>
      <c r="U42" s="15">
        <f t="shared" si="1"/>
        <v>2.2498158449565779</v>
      </c>
      <c r="V42" s="60">
        <f t="shared" si="2"/>
        <v>11.598591553769033</v>
      </c>
      <c r="W42" s="16">
        <f t="shared" si="4"/>
        <v>88.40140844623096</v>
      </c>
      <c r="X42" s="15">
        <f t="shared" si="5"/>
        <v>2.3325259218875627</v>
      </c>
      <c r="Y42" s="60">
        <f t="shared" si="3"/>
        <v>8.3486867627676773</v>
      </c>
      <c r="Z42" s="16">
        <f t="shared" si="6"/>
        <v>91.65131323723233</v>
      </c>
      <c r="AA42" s="64">
        <f t="shared" si="7"/>
        <v>3.2499047910013559</v>
      </c>
      <c r="AB42" s="68">
        <v>1.5910646070264991</v>
      </c>
      <c r="AC42" s="69">
        <f t="shared" si="8"/>
        <v>91.65131323723233</v>
      </c>
    </row>
    <row r="43" spans="2:29" x14ac:dyDescent="0.3">
      <c r="R43" s="12">
        <v>39</v>
      </c>
      <c r="S43" s="13">
        <v>63.1</v>
      </c>
      <c r="T43" s="78">
        <f t="shared" si="0"/>
        <v>1.1150690424835273E-3</v>
      </c>
      <c r="U43" s="15">
        <f t="shared" si="1"/>
        <v>2.2498158449565779</v>
      </c>
      <c r="V43" s="60">
        <f t="shared" si="2"/>
        <v>11.598591553769033</v>
      </c>
      <c r="W43" s="16">
        <f t="shared" si="4"/>
        <v>88.40140844623096</v>
      </c>
      <c r="X43" s="15">
        <f t="shared" si="5"/>
        <v>2.3325259218875627</v>
      </c>
      <c r="Y43" s="60">
        <f t="shared" si="3"/>
        <v>8.3486867627676773</v>
      </c>
      <c r="Z43" s="16">
        <f t="shared" si="6"/>
        <v>91.65131323723233</v>
      </c>
      <c r="AA43" s="64">
        <f t="shared" si="7"/>
        <v>3.2499047910013559</v>
      </c>
      <c r="AB43" s="68">
        <v>1.6020599913279623</v>
      </c>
      <c r="AC43" s="69">
        <f t="shared" si="8"/>
        <v>91.796791512212067</v>
      </c>
    </row>
    <row r="44" spans="2:29" x14ac:dyDescent="0.3">
      <c r="R44" s="12">
        <v>40</v>
      </c>
      <c r="S44" s="13">
        <v>63</v>
      </c>
      <c r="T44" s="78">
        <f t="shared" si="0"/>
        <v>1.1133018966158832E-3</v>
      </c>
      <c r="U44" s="15">
        <f t="shared" si="1"/>
        <v>2.253386981218414</v>
      </c>
      <c r="V44" s="60">
        <f t="shared" si="2"/>
        <v>11.458271857822632</v>
      </c>
      <c r="W44" s="16">
        <f t="shared" si="4"/>
        <v>88.541728142177362</v>
      </c>
      <c r="X44" s="15">
        <f t="shared" si="5"/>
        <v>2.3362283439857969</v>
      </c>
      <c r="Y44" s="60">
        <f t="shared" si="3"/>
        <v>8.2032084877879381</v>
      </c>
      <c r="Z44" s="16">
        <f t="shared" si="6"/>
        <v>91.796791512212067</v>
      </c>
      <c r="AA44" s="64">
        <f t="shared" si="7"/>
        <v>3.2550633700346943</v>
      </c>
      <c r="AB44" s="68">
        <v>1.6127838567197355</v>
      </c>
      <c r="AC44" s="69">
        <f t="shared" si="8"/>
        <v>91.796791512212067</v>
      </c>
    </row>
    <row r="45" spans="2:29" x14ac:dyDescent="0.3">
      <c r="R45" s="12">
        <v>41</v>
      </c>
      <c r="S45" s="13">
        <v>63</v>
      </c>
      <c r="T45" s="78">
        <f t="shared" si="0"/>
        <v>1.1133018966158832E-3</v>
      </c>
      <c r="U45" s="15">
        <f t="shared" si="1"/>
        <v>2.253386981218414</v>
      </c>
      <c r="V45" s="60">
        <f t="shared" si="2"/>
        <v>11.458271857822632</v>
      </c>
      <c r="W45" s="16">
        <f t="shared" si="4"/>
        <v>88.541728142177362</v>
      </c>
      <c r="X45" s="15">
        <f t="shared" si="5"/>
        <v>2.3362283439857969</v>
      </c>
      <c r="Y45" s="60">
        <f t="shared" si="3"/>
        <v>8.2032084877879381</v>
      </c>
      <c r="Z45" s="16">
        <f t="shared" si="6"/>
        <v>91.796791512212067</v>
      </c>
      <c r="AA45" s="64">
        <f t="shared" si="7"/>
        <v>3.2550633700346943</v>
      </c>
      <c r="AB45" s="68">
        <v>1.6232492903979006</v>
      </c>
      <c r="AC45" s="69">
        <f t="shared" si="8"/>
        <v>91.942732357223548</v>
      </c>
    </row>
    <row r="46" spans="2:29" x14ac:dyDescent="0.3">
      <c r="R46" s="12">
        <v>42</v>
      </c>
      <c r="S46" s="13">
        <v>62.9</v>
      </c>
      <c r="T46" s="78">
        <f t="shared" si="0"/>
        <v>1.1115347507482389E-3</v>
      </c>
      <c r="U46" s="15">
        <f t="shared" si="1"/>
        <v>2.2569694724445166</v>
      </c>
      <c r="V46" s="60">
        <f t="shared" si="2"/>
        <v>11.317505994321541</v>
      </c>
      <c r="W46" s="16">
        <f t="shared" si="4"/>
        <v>88.682494005678464</v>
      </c>
      <c r="X46" s="15">
        <f t="shared" si="5"/>
        <v>2.3399425384913393</v>
      </c>
      <c r="Y46" s="60">
        <f t="shared" si="3"/>
        <v>8.0572676427764556</v>
      </c>
      <c r="Z46" s="16">
        <f t="shared" si="6"/>
        <v>91.942732357223548</v>
      </c>
      <c r="AA46" s="64">
        <f t="shared" si="7"/>
        <v>3.2602383515450857</v>
      </c>
      <c r="AB46" s="68">
        <v>1.6334684555795864</v>
      </c>
      <c r="AC46" s="69">
        <f t="shared" si="8"/>
        <v>91.942732357223548</v>
      </c>
    </row>
    <row r="47" spans="2:29" x14ac:dyDescent="0.3">
      <c r="R47" s="12">
        <v>43</v>
      </c>
      <c r="S47" s="13">
        <v>62.9</v>
      </c>
      <c r="T47" s="78">
        <f t="shared" si="0"/>
        <v>1.1115347507482389E-3</v>
      </c>
      <c r="U47" s="15">
        <f t="shared" si="1"/>
        <v>2.2569694724445166</v>
      </c>
      <c r="V47" s="60">
        <f t="shared" si="2"/>
        <v>11.317505994321541</v>
      </c>
      <c r="W47" s="16">
        <f t="shared" si="4"/>
        <v>88.682494005678464</v>
      </c>
      <c r="X47" s="15">
        <f t="shared" si="5"/>
        <v>2.3399425384913393</v>
      </c>
      <c r="Y47" s="60">
        <f t="shared" si="3"/>
        <v>8.0572676427764556</v>
      </c>
      <c r="Z47" s="16">
        <f t="shared" si="6"/>
        <v>91.942732357223548</v>
      </c>
      <c r="AA47" s="64">
        <f t="shared" si="7"/>
        <v>3.2602383515450857</v>
      </c>
      <c r="AB47" s="68">
        <v>1.6434526764861874</v>
      </c>
      <c r="AC47" s="69">
        <f t="shared" si="8"/>
        <v>92.089137981996188</v>
      </c>
    </row>
    <row r="48" spans="2:29" x14ac:dyDescent="0.3">
      <c r="R48" s="12">
        <v>44</v>
      </c>
      <c r="S48" s="13">
        <v>62.8</v>
      </c>
      <c r="T48" s="78">
        <f t="shared" si="0"/>
        <v>1.1097676048805944E-3</v>
      </c>
      <c r="U48" s="15">
        <f t="shared" si="1"/>
        <v>2.2605633728783454</v>
      </c>
      <c r="V48" s="60">
        <f t="shared" si="2"/>
        <v>11.176291831892126</v>
      </c>
      <c r="W48" s="16">
        <f t="shared" si="4"/>
        <v>88.823708168107871</v>
      </c>
      <c r="X48" s="15">
        <f t="shared" si="5"/>
        <v>2.3436685616418029</v>
      </c>
      <c r="Y48" s="60">
        <f t="shared" si="3"/>
        <v>7.9108620180038169</v>
      </c>
      <c r="Z48" s="16">
        <f t="shared" si="6"/>
        <v>92.089137981996188</v>
      </c>
      <c r="AA48" s="64">
        <f t="shared" si="7"/>
        <v>3.2654298138883089</v>
      </c>
      <c r="AB48" s="68">
        <v>1.6532125137753437</v>
      </c>
      <c r="AC48" s="69">
        <f t="shared" si="8"/>
        <v>92.089137981996188</v>
      </c>
    </row>
    <row r="49" spans="16:29" x14ac:dyDescent="0.3">
      <c r="R49" s="12">
        <v>45</v>
      </c>
      <c r="S49" s="13">
        <v>62.8</v>
      </c>
      <c r="T49" s="78">
        <f t="shared" si="0"/>
        <v>1.1097676048805944E-3</v>
      </c>
      <c r="U49" s="15">
        <f t="shared" si="1"/>
        <v>2.2605633728783454</v>
      </c>
      <c r="V49" s="60">
        <f t="shared" si="2"/>
        <v>11.176291831892126</v>
      </c>
      <c r="W49" s="16">
        <f t="shared" si="4"/>
        <v>88.823708168107871</v>
      </c>
      <c r="X49" s="15">
        <f t="shared" si="5"/>
        <v>2.3436685616418029</v>
      </c>
      <c r="Y49" s="60">
        <f t="shared" si="3"/>
        <v>7.9108620180038169</v>
      </c>
      <c r="Z49" s="16">
        <f t="shared" si="6"/>
        <v>92.089137981996188</v>
      </c>
      <c r="AA49" s="64">
        <f t="shared" si="7"/>
        <v>3.2654298138883089</v>
      </c>
      <c r="AB49" s="68">
        <v>1.6627578316815741</v>
      </c>
      <c r="AC49" s="69">
        <f t="shared" si="8"/>
        <v>92.23601061035663</v>
      </c>
    </row>
    <row r="50" spans="16:29" x14ac:dyDescent="0.3">
      <c r="R50" s="12">
        <v>46</v>
      </c>
      <c r="S50" s="13">
        <v>62.7</v>
      </c>
      <c r="T50" s="78">
        <f t="shared" si="0"/>
        <v>1.1080004590129503E-3</v>
      </c>
      <c r="U50" s="15">
        <f t="shared" si="1"/>
        <v>2.2641687371094115</v>
      </c>
      <c r="V50" s="60">
        <f t="shared" si="2"/>
        <v>11.034627225563398</v>
      </c>
      <c r="W50" s="16">
        <f t="shared" si="4"/>
        <v>88.965372774436602</v>
      </c>
      <c r="X50" s="15">
        <f t="shared" si="5"/>
        <v>2.3474064700335764</v>
      </c>
      <c r="Y50" s="60">
        <f t="shared" si="3"/>
        <v>7.7639893896433669</v>
      </c>
      <c r="Z50" s="16">
        <f t="shared" si="6"/>
        <v>92.23601061035663</v>
      </c>
      <c r="AA50" s="64">
        <f t="shared" si="7"/>
        <v>3.2706378359200308</v>
      </c>
      <c r="AB50" s="68">
        <v>1.6720978579357175</v>
      </c>
      <c r="AC50" s="69">
        <f t="shared" si="8"/>
        <v>92.23601061035663</v>
      </c>
    </row>
    <row r="51" spans="16:29" x14ac:dyDescent="0.3">
      <c r="R51" s="12">
        <v>47</v>
      </c>
      <c r="S51" s="13">
        <v>62.7</v>
      </c>
      <c r="T51" s="78">
        <f t="shared" si="0"/>
        <v>1.1080004590129503E-3</v>
      </c>
      <c r="U51" s="15">
        <f t="shared" si="1"/>
        <v>2.2641687371094115</v>
      </c>
      <c r="V51" s="60">
        <f t="shared" si="2"/>
        <v>11.034627225563398</v>
      </c>
      <c r="W51" s="16">
        <f t="shared" si="4"/>
        <v>88.965372774436602</v>
      </c>
      <c r="X51" s="15">
        <f t="shared" si="5"/>
        <v>2.3474064700335764</v>
      </c>
      <c r="Y51" s="60">
        <f t="shared" si="3"/>
        <v>7.7639893896433669</v>
      </c>
      <c r="Z51" s="16">
        <f t="shared" si="6"/>
        <v>92.23601061035663</v>
      </c>
      <c r="AA51" s="64">
        <f t="shared" si="7"/>
        <v>3.2706378359200308</v>
      </c>
      <c r="AB51" s="68">
        <v>1.6812412373755872</v>
      </c>
      <c r="AC51" s="69">
        <f t="shared" si="8"/>
        <v>92.38335248034123</v>
      </c>
    </row>
    <row r="52" spans="16:29" x14ac:dyDescent="0.3">
      <c r="R52" s="12">
        <v>48</v>
      </c>
      <c r="S52" s="13">
        <v>62.6</v>
      </c>
      <c r="T52" s="78">
        <f t="shared" si="0"/>
        <v>1.106233313145306E-3</v>
      </c>
      <c r="U52" s="15">
        <f t="shared" si="1"/>
        <v>2.2677856200760398</v>
      </c>
      <c r="V52" s="60">
        <f t="shared" si="2"/>
        <v>10.892510016658552</v>
      </c>
      <c r="W52" s="16">
        <f t="shared" si="4"/>
        <v>89.107489983341452</v>
      </c>
      <c r="X52" s="15">
        <f t="shared" si="5"/>
        <v>2.3511563206246842</v>
      </c>
      <c r="Y52" s="60">
        <f t="shared" si="3"/>
        <v>7.6166475196587697</v>
      </c>
      <c r="Z52" s="16">
        <f t="shared" si="6"/>
        <v>92.38335248034123</v>
      </c>
      <c r="AA52" s="64">
        <f t="shared" si="7"/>
        <v>3.2758624969997818</v>
      </c>
      <c r="AB52" s="68">
        <v>1.6901960800285136</v>
      </c>
      <c r="AC52" s="69">
        <f t="shared" si="8"/>
        <v>92.38335248034123</v>
      </c>
    </row>
    <row r="53" spans="16:29" x14ac:dyDescent="0.3">
      <c r="R53" s="12">
        <v>49</v>
      </c>
      <c r="S53" s="13">
        <v>62.6</v>
      </c>
      <c r="T53" s="78">
        <f t="shared" si="0"/>
        <v>1.106233313145306E-3</v>
      </c>
      <c r="U53" s="15">
        <f t="shared" si="1"/>
        <v>2.2677856200760398</v>
      </c>
      <c r="V53" s="60">
        <f t="shared" si="2"/>
        <v>10.892510016658552</v>
      </c>
      <c r="W53" s="16">
        <f t="shared" si="4"/>
        <v>89.107489983341452</v>
      </c>
      <c r="X53" s="15">
        <f t="shared" si="5"/>
        <v>2.3511563206246842</v>
      </c>
      <c r="Y53" s="60">
        <f t="shared" si="3"/>
        <v>7.6166475196587697</v>
      </c>
      <c r="Z53" s="16">
        <f t="shared" si="6"/>
        <v>92.38335248034123</v>
      </c>
      <c r="AA53" s="64">
        <f t="shared" si="7"/>
        <v>3.2758624969997818</v>
      </c>
      <c r="AB53" s="68">
        <v>1.6989700043360187</v>
      </c>
      <c r="AC53" s="69">
        <f t="shared" si="8"/>
        <v>92.38335248034123</v>
      </c>
    </row>
    <row r="54" spans="16:29" x14ac:dyDescent="0.3">
      <c r="P54" s="50"/>
      <c r="R54" s="12">
        <v>50</v>
      </c>
      <c r="S54" s="13">
        <v>62.6</v>
      </c>
      <c r="T54" s="78">
        <f t="shared" si="0"/>
        <v>1.106233313145306E-3</v>
      </c>
      <c r="U54" s="15">
        <f t="shared" si="1"/>
        <v>2.2677856200760398</v>
      </c>
      <c r="V54" s="60">
        <f t="shared" si="2"/>
        <v>10.892510016658552</v>
      </c>
      <c r="W54" s="16">
        <f t="shared" si="4"/>
        <v>89.107489983341452</v>
      </c>
      <c r="X54" s="15">
        <f t="shared" si="5"/>
        <v>2.3511563206246842</v>
      </c>
      <c r="Y54" s="60">
        <f t="shared" si="3"/>
        <v>7.6166475196587697</v>
      </c>
      <c r="Z54" s="16">
        <f t="shared" si="6"/>
        <v>92.38335248034123</v>
      </c>
      <c r="AA54" s="64">
        <f t="shared" si="7"/>
        <v>3.2758624969997818</v>
      </c>
      <c r="AB54" s="68">
        <v>1.7075701760979363</v>
      </c>
      <c r="AC54" s="69">
        <f t="shared" si="8"/>
        <v>92.531165844309768</v>
      </c>
    </row>
    <row r="55" spans="16:29" x14ac:dyDescent="0.3">
      <c r="R55" s="12">
        <v>51</v>
      </c>
      <c r="S55" s="13">
        <v>62.5</v>
      </c>
      <c r="T55" s="78">
        <f t="shared" si="0"/>
        <v>1.1044661672776617E-3</v>
      </c>
      <c r="U55" s="15">
        <f t="shared" si="1"/>
        <v>2.2714140770681617</v>
      </c>
      <c r="V55" s="60">
        <f t="shared" si="2"/>
        <v>10.749938032685202</v>
      </c>
      <c r="W55" s="16">
        <f t="shared" si="4"/>
        <v>89.250061967314792</v>
      </c>
      <c r="X55" s="15">
        <f t="shared" si="5"/>
        <v>2.3549181707376836</v>
      </c>
      <c r="Y55" s="60">
        <f t="shared" si="3"/>
        <v>7.4688341556902298</v>
      </c>
      <c r="Z55" s="16">
        <f t="shared" si="6"/>
        <v>92.531165844309768</v>
      </c>
      <c r="AA55" s="64">
        <f t="shared" si="7"/>
        <v>3.2811038769949725</v>
      </c>
      <c r="AB55" s="68">
        <v>1.7160033436347992</v>
      </c>
      <c r="AC55" s="69">
        <f t="shared" si="8"/>
        <v>92.531165844309768</v>
      </c>
    </row>
    <row r="56" spans="16:29" x14ac:dyDescent="0.3">
      <c r="R56" s="12">
        <v>52</v>
      </c>
      <c r="S56" s="13">
        <v>62.5</v>
      </c>
      <c r="T56" s="78">
        <f t="shared" si="0"/>
        <v>1.1044661672776617E-3</v>
      </c>
      <c r="U56" s="15">
        <f t="shared" si="1"/>
        <v>2.2714140770681617</v>
      </c>
      <c r="V56" s="60">
        <f t="shared" si="2"/>
        <v>10.749938032685202</v>
      </c>
      <c r="W56" s="16">
        <f t="shared" si="4"/>
        <v>89.250061967314792</v>
      </c>
      <c r="X56" s="15">
        <f t="shared" si="5"/>
        <v>2.3549181707376836</v>
      </c>
      <c r="Y56" s="60">
        <f t="shared" si="3"/>
        <v>7.4688341556902298</v>
      </c>
      <c r="Z56" s="16">
        <f t="shared" si="6"/>
        <v>92.531165844309768</v>
      </c>
      <c r="AA56" s="64">
        <f t="shared" si="7"/>
        <v>3.2811038769949725</v>
      </c>
      <c r="AB56" s="68">
        <v>1.7242758696007889</v>
      </c>
      <c r="AC56" s="69">
        <f t="shared" si="8"/>
        <v>92.679452969060264</v>
      </c>
    </row>
    <row r="57" spans="16:29" x14ac:dyDescent="0.3">
      <c r="R57" s="12">
        <v>53</v>
      </c>
      <c r="S57" s="13">
        <v>62.4</v>
      </c>
      <c r="T57" s="78">
        <f t="shared" si="0"/>
        <v>1.1026990214100176E-3</v>
      </c>
      <c r="U57" s="15">
        <f t="shared" si="1"/>
        <v>2.2750541637301294</v>
      </c>
      <c r="V57" s="60">
        <f t="shared" si="2"/>
        <v>10.60690908722478</v>
      </c>
      <c r="W57" s="16">
        <f t="shared" si="4"/>
        <v>89.393090912775222</v>
      </c>
      <c r="X57" s="15">
        <f t="shared" si="5"/>
        <v>2.3586920780625835</v>
      </c>
      <c r="Y57" s="60">
        <f t="shared" si="3"/>
        <v>7.3205470309397391</v>
      </c>
      <c r="Z57" s="16">
        <f t="shared" si="6"/>
        <v>92.679452969060264</v>
      </c>
      <c r="AA57" s="64">
        <f t="shared" si="7"/>
        <v>3.2863620562850411</v>
      </c>
      <c r="AB57" s="68">
        <v>1.7323937598229686</v>
      </c>
      <c r="AC57" s="69">
        <f t="shared" si="8"/>
        <v>92.679452969060264</v>
      </c>
    </row>
    <row r="58" spans="16:29" x14ac:dyDescent="0.3">
      <c r="R58" s="12">
        <v>54</v>
      </c>
      <c r="S58" s="13">
        <v>62.4</v>
      </c>
      <c r="T58" s="78">
        <f t="shared" si="0"/>
        <v>1.1026990214100176E-3</v>
      </c>
      <c r="U58" s="15">
        <f t="shared" si="1"/>
        <v>2.2750541637301294</v>
      </c>
      <c r="V58" s="60">
        <f t="shared" si="2"/>
        <v>10.60690908722478</v>
      </c>
      <c r="W58" s="16">
        <f t="shared" si="4"/>
        <v>89.393090912775222</v>
      </c>
      <c r="X58" s="15">
        <f t="shared" si="5"/>
        <v>2.3586920780625835</v>
      </c>
      <c r="Y58" s="60">
        <f t="shared" si="3"/>
        <v>7.3205470309397391</v>
      </c>
      <c r="Z58" s="16">
        <f t="shared" si="6"/>
        <v>92.679452969060264</v>
      </c>
      <c r="AA58" s="64">
        <f t="shared" si="7"/>
        <v>3.2863620562850411</v>
      </c>
      <c r="AB58" s="68">
        <v>1.7403626894942439</v>
      </c>
      <c r="AC58" s="69">
        <f t="shared" si="8"/>
        <v>92.679452969060264</v>
      </c>
    </row>
    <row r="59" spans="16:29" x14ac:dyDescent="0.3">
      <c r="R59" s="12">
        <v>55</v>
      </c>
      <c r="S59" s="13">
        <v>62.4</v>
      </c>
      <c r="T59" s="78">
        <f t="shared" si="0"/>
        <v>1.1026990214100176E-3</v>
      </c>
      <c r="U59" s="15">
        <f t="shared" si="1"/>
        <v>2.2750541637301294</v>
      </c>
      <c r="V59" s="60">
        <f t="shared" si="2"/>
        <v>10.60690908722478</v>
      </c>
      <c r="W59" s="16">
        <f t="shared" si="4"/>
        <v>89.393090912775222</v>
      </c>
      <c r="X59" s="15">
        <f t="shared" si="5"/>
        <v>2.3586920780625835</v>
      </c>
      <c r="Y59" s="60">
        <f t="shared" si="3"/>
        <v>7.3205470309397391</v>
      </c>
      <c r="Z59" s="16">
        <f t="shared" si="6"/>
        <v>92.679452969060264</v>
      </c>
      <c r="AA59" s="64">
        <f t="shared" si="7"/>
        <v>3.2863620562850411</v>
      </c>
      <c r="AB59" s="68">
        <v>1.7481880270062005</v>
      </c>
      <c r="AC59" s="69">
        <f t="shared" si="8"/>
        <v>92.8282161359448</v>
      </c>
    </row>
    <row r="60" spans="16:29" x14ac:dyDescent="0.3">
      <c r="R60" s="12">
        <v>56</v>
      </c>
      <c r="S60" s="13">
        <v>62.3</v>
      </c>
      <c r="T60" s="78">
        <f t="shared" si="0"/>
        <v>1.1009318755423733E-3</v>
      </c>
      <c r="U60" s="15">
        <f t="shared" si="1"/>
        <v>2.2787059360635649</v>
      </c>
      <c r="V60" s="60">
        <f t="shared" si="2"/>
        <v>10.463420979820636</v>
      </c>
      <c r="W60" s="16">
        <f t="shared" si="4"/>
        <v>89.53657902017936</v>
      </c>
      <c r="X60" s="15">
        <f t="shared" si="5"/>
        <v>2.362478100659795</v>
      </c>
      <c r="Y60" s="60">
        <f t="shared" si="3"/>
        <v>7.1717838640552038</v>
      </c>
      <c r="Z60" s="16">
        <f t="shared" si="6"/>
        <v>92.8282161359448</v>
      </c>
      <c r="AA60" s="64">
        <f t="shared" si="7"/>
        <v>3.2916371157654325</v>
      </c>
      <c r="AB60" s="68">
        <v>1.7558748556724915</v>
      </c>
      <c r="AC60" s="69">
        <f t="shared" si="8"/>
        <v>92.8282161359448</v>
      </c>
    </row>
    <row r="61" spans="16:29" x14ac:dyDescent="0.3">
      <c r="R61" s="12">
        <v>57</v>
      </c>
      <c r="S61" s="13">
        <v>62.3</v>
      </c>
      <c r="T61" s="78">
        <f t="shared" si="0"/>
        <v>1.1009318755423733E-3</v>
      </c>
      <c r="U61" s="15">
        <f t="shared" si="1"/>
        <v>2.2787059360635649</v>
      </c>
      <c r="V61" s="60">
        <f t="shared" si="2"/>
        <v>10.463420979820636</v>
      </c>
      <c r="W61" s="16">
        <f t="shared" si="4"/>
        <v>89.53657902017936</v>
      </c>
      <c r="X61" s="15">
        <f t="shared" si="5"/>
        <v>2.362478100659795</v>
      </c>
      <c r="Y61" s="60">
        <f t="shared" si="3"/>
        <v>7.1717838640552038</v>
      </c>
      <c r="Z61" s="16">
        <f t="shared" si="6"/>
        <v>92.8282161359448</v>
      </c>
      <c r="AA61" s="64">
        <f t="shared" si="7"/>
        <v>3.2916371157654325</v>
      </c>
      <c r="AB61" s="68">
        <v>1.7634279935629373</v>
      </c>
      <c r="AC61" s="69">
        <f t="shared" si="8"/>
        <v>92.8282161359448</v>
      </c>
    </row>
    <row r="62" spans="16:29" x14ac:dyDescent="0.3">
      <c r="R62" s="12">
        <v>58</v>
      </c>
      <c r="S62" s="13">
        <v>62.3</v>
      </c>
      <c r="T62" s="78">
        <f t="shared" si="0"/>
        <v>1.1009318755423733E-3</v>
      </c>
      <c r="U62" s="15">
        <f t="shared" si="1"/>
        <v>2.2787059360635649</v>
      </c>
      <c r="V62" s="60">
        <f t="shared" si="2"/>
        <v>10.463420979820636</v>
      </c>
      <c r="W62" s="16">
        <f t="shared" si="4"/>
        <v>89.53657902017936</v>
      </c>
      <c r="X62" s="15">
        <f t="shared" si="5"/>
        <v>2.362478100659795</v>
      </c>
      <c r="Y62" s="60">
        <f t="shared" si="3"/>
        <v>7.1717838640552038</v>
      </c>
      <c r="Z62" s="16">
        <f t="shared" si="6"/>
        <v>92.8282161359448</v>
      </c>
      <c r="AA62" s="64">
        <f t="shared" si="7"/>
        <v>3.2916371157654325</v>
      </c>
      <c r="AB62" s="68">
        <v>1.7708520116421442</v>
      </c>
      <c r="AC62" s="69">
        <f t="shared" si="8"/>
        <v>92.977457640986501</v>
      </c>
    </row>
    <row r="63" spans="16:29" x14ac:dyDescent="0.3">
      <c r="R63" s="12">
        <v>59</v>
      </c>
      <c r="S63" s="13">
        <v>62.2</v>
      </c>
      <c r="T63" s="78">
        <f t="shared" si="0"/>
        <v>1.0991647296747292E-3</v>
      </c>
      <c r="U63" s="15">
        <f t="shared" si="1"/>
        <v>2.2823694504302261</v>
      </c>
      <c r="V63" s="60">
        <f t="shared" si="2"/>
        <v>10.319471495865374</v>
      </c>
      <c r="W63" s="16">
        <f t="shared" si="4"/>
        <v>89.680528504134628</v>
      </c>
      <c r="X63" s="15">
        <f t="shared" si="5"/>
        <v>2.3662762969631062</v>
      </c>
      <c r="Y63" s="60">
        <f t="shared" si="3"/>
        <v>7.0225423590135065</v>
      </c>
      <c r="Z63" s="16">
        <f t="shared" si="6"/>
        <v>92.977457640986501</v>
      </c>
      <c r="AA63" s="64">
        <f t="shared" si="7"/>
        <v>3.2969291368518672</v>
      </c>
      <c r="AB63" s="68">
        <v>1.7781512503836436</v>
      </c>
      <c r="AC63" s="69">
        <f t="shared" si="8"/>
        <v>92.977457640986501</v>
      </c>
    </row>
    <row r="64" spans="16:29" x14ac:dyDescent="0.3">
      <c r="R64" s="12">
        <v>60</v>
      </c>
      <c r="S64" s="13">
        <v>62.2</v>
      </c>
      <c r="T64" s="78">
        <f t="shared" si="0"/>
        <v>1.0991647296747292E-3</v>
      </c>
      <c r="U64" s="15">
        <f t="shared" si="1"/>
        <v>2.2823694504302261</v>
      </c>
      <c r="V64" s="60">
        <f t="shared" si="2"/>
        <v>10.319471495865374</v>
      </c>
      <c r="W64" s="16">
        <f t="shared" si="4"/>
        <v>89.680528504134628</v>
      </c>
      <c r="X64" s="15">
        <f t="shared" si="5"/>
        <v>2.3662762969631062</v>
      </c>
      <c r="Y64" s="60">
        <f t="shared" si="3"/>
        <v>7.0225423590135065</v>
      </c>
      <c r="Z64" s="16">
        <f t="shared" si="6"/>
        <v>92.977457640986501</v>
      </c>
      <c r="AA64" s="64">
        <f t="shared" si="7"/>
        <v>3.2969291368518672</v>
      </c>
      <c r="AB64" s="68">
        <v>1.7853298350107671</v>
      </c>
      <c r="AC64" s="69">
        <f t="shared" si="8"/>
        <v>92.977457640986501</v>
      </c>
    </row>
    <row r="65" spans="18:29" x14ac:dyDescent="0.3">
      <c r="R65" s="12">
        <v>61</v>
      </c>
      <c r="S65" s="13">
        <v>62.2</v>
      </c>
      <c r="T65" s="78">
        <f t="shared" si="0"/>
        <v>1.0991647296747292E-3</v>
      </c>
      <c r="U65" s="15">
        <f t="shared" si="1"/>
        <v>2.2823694504302261</v>
      </c>
      <c r="V65" s="60">
        <f t="shared" si="2"/>
        <v>10.319471495865374</v>
      </c>
      <c r="W65" s="16">
        <f t="shared" si="4"/>
        <v>89.680528504134628</v>
      </c>
      <c r="X65" s="15">
        <f t="shared" si="5"/>
        <v>2.3662762969631062</v>
      </c>
      <c r="Y65" s="60">
        <f t="shared" si="3"/>
        <v>7.0225423590135065</v>
      </c>
      <c r="Z65" s="16">
        <f t="shared" si="6"/>
        <v>92.977457640986501</v>
      </c>
      <c r="AA65" s="64">
        <f t="shared" si="7"/>
        <v>3.2969291368518672</v>
      </c>
      <c r="AB65" s="68">
        <v>1.7923916894982539</v>
      </c>
      <c r="AC65" s="69">
        <f t="shared" si="8"/>
        <v>93.127179794997744</v>
      </c>
    </row>
    <row r="66" spans="18:29" x14ac:dyDescent="0.3">
      <c r="R66" s="12">
        <v>62</v>
      </c>
      <c r="S66" s="13">
        <v>62.1</v>
      </c>
      <c r="T66" s="78">
        <f t="shared" si="0"/>
        <v>1.0973975838070849E-3</v>
      </c>
      <c r="U66" s="15">
        <f t="shared" si="1"/>
        <v>2.2860447635549126</v>
      </c>
      <c r="V66" s="60">
        <f t="shared" si="2"/>
        <v>10.175058406486738</v>
      </c>
      <c r="W66" s="16">
        <f t="shared" si="4"/>
        <v>89.824941593513259</v>
      </c>
      <c r="X66" s="15">
        <f t="shared" si="5"/>
        <v>2.3700867257826923</v>
      </c>
      <c r="Y66" s="60">
        <f t="shared" si="3"/>
        <v>6.8728202050022613</v>
      </c>
      <c r="Z66" s="16">
        <f t="shared" si="6"/>
        <v>93.127179794997744</v>
      </c>
      <c r="AA66" s="64">
        <f t="shared" si="7"/>
        <v>3.3022382014844762</v>
      </c>
      <c r="AB66" s="68">
        <v>1.7993405494535817</v>
      </c>
      <c r="AC66" s="69">
        <f t="shared" si="8"/>
        <v>93.127179794997744</v>
      </c>
    </row>
    <row r="67" spans="18:29" x14ac:dyDescent="0.3">
      <c r="R67" s="12">
        <v>63</v>
      </c>
      <c r="S67" s="13">
        <v>62.1</v>
      </c>
      <c r="T67" s="78">
        <f t="shared" si="0"/>
        <v>1.0973975838070849E-3</v>
      </c>
      <c r="U67" s="15">
        <f t="shared" si="1"/>
        <v>2.2860447635549126</v>
      </c>
      <c r="V67" s="60">
        <f t="shared" si="2"/>
        <v>10.175058406486738</v>
      </c>
      <c r="W67" s="16">
        <f t="shared" si="4"/>
        <v>89.824941593513259</v>
      </c>
      <c r="X67" s="15">
        <f t="shared" si="5"/>
        <v>2.3700867257826923</v>
      </c>
      <c r="Y67" s="60">
        <f t="shared" si="3"/>
        <v>6.8728202050022613</v>
      </c>
      <c r="Z67" s="16">
        <f t="shared" si="6"/>
        <v>93.127179794997744</v>
      </c>
      <c r="AA67" s="64">
        <f t="shared" si="7"/>
        <v>3.3022382014844762</v>
      </c>
      <c r="AB67" s="68">
        <v>1.8061799739838871</v>
      </c>
      <c r="AC67" s="69">
        <f t="shared" si="8"/>
        <v>93.127179794997744</v>
      </c>
    </row>
    <row r="68" spans="18:29" x14ac:dyDescent="0.3">
      <c r="R68" s="12">
        <v>64</v>
      </c>
      <c r="S68" s="13">
        <v>62.1</v>
      </c>
      <c r="T68" s="78">
        <f t="shared" ref="T68:T131" si="9">(PI()*$D$10^2/4*S68)*10^-9</f>
        <v>1.0973975838070849E-3</v>
      </c>
      <c r="U68" s="15">
        <f t="shared" ref="U68:U131" si="10">$D$14/T68*10^-6</f>
        <v>2.2860447635549126</v>
      </c>
      <c r="V68" s="60">
        <f t="shared" ref="V68:V131" si="11">(1-(U68/$D$12))*100</f>
        <v>10.175058406486738</v>
      </c>
      <c r="W68" s="16">
        <f t="shared" si="4"/>
        <v>89.824941593513259</v>
      </c>
      <c r="X68" s="15">
        <f t="shared" si="5"/>
        <v>2.3700867257826923</v>
      </c>
      <c r="Y68" s="60">
        <f t="shared" ref="Y68:Y104" si="12">(1-(X68/$D$12))*100</f>
        <v>6.8728202050022613</v>
      </c>
      <c r="Z68" s="16">
        <f t="shared" si="6"/>
        <v>93.127179794997744</v>
      </c>
      <c r="AA68" s="64">
        <f t="shared" si="7"/>
        <v>3.3022382014844762</v>
      </c>
      <c r="AB68" s="68">
        <v>1.8129133566428555</v>
      </c>
      <c r="AC68" s="69">
        <f t="shared" si="8"/>
        <v>93.127179794997744</v>
      </c>
    </row>
    <row r="69" spans="18:29" x14ac:dyDescent="0.3">
      <c r="R69" s="12">
        <v>65</v>
      </c>
      <c r="S69" s="13">
        <v>62.1</v>
      </c>
      <c r="T69" s="78">
        <f t="shared" si="9"/>
        <v>1.0973975838070849E-3</v>
      </c>
      <c r="U69" s="15">
        <f t="shared" si="10"/>
        <v>2.2860447635549126</v>
      </c>
      <c r="V69" s="60">
        <f t="shared" si="11"/>
        <v>10.175058406486738</v>
      </c>
      <c r="W69" s="16">
        <f t="shared" ref="W69:W105" si="13">100-V69</f>
        <v>89.824941593513259</v>
      </c>
      <c r="X69" s="15">
        <f t="shared" ref="X69:X132" si="14">$D$15/$U$248*U69</f>
        <v>2.3700867257826923</v>
      </c>
      <c r="Y69" s="60">
        <f t="shared" si="12"/>
        <v>6.8728202050022613</v>
      </c>
      <c r="Z69" s="16">
        <f t="shared" ref="Z69:Z105" si="15">100-Y69</f>
        <v>93.127179794997744</v>
      </c>
      <c r="AA69" s="64">
        <f t="shared" ref="AA69:AA132" si="16">V69-Y69</f>
        <v>3.3022382014844762</v>
      </c>
      <c r="AB69" s="68">
        <v>1.8195439355418688</v>
      </c>
      <c r="AC69" s="69">
        <f t="shared" ref="AC69:AC104" si="17">Z70</f>
        <v>93.277384923699358</v>
      </c>
    </row>
    <row r="70" spans="18:29" x14ac:dyDescent="0.3">
      <c r="R70" s="12">
        <v>66</v>
      </c>
      <c r="S70" s="13">
        <v>62</v>
      </c>
      <c r="T70" s="78">
        <f t="shared" si="9"/>
        <v>1.0956304379394404E-3</v>
      </c>
      <c r="U70" s="15">
        <f t="shared" si="10"/>
        <v>2.2897319325283885</v>
      </c>
      <c r="V70" s="60">
        <f t="shared" si="11"/>
        <v>10.030179468432666</v>
      </c>
      <c r="W70" s="16">
        <f t="shared" si="13"/>
        <v>89.969820531567336</v>
      </c>
      <c r="X70" s="15">
        <f t="shared" si="14"/>
        <v>2.3739094463081485</v>
      </c>
      <c r="Y70" s="60">
        <f t="shared" si="12"/>
        <v>6.7226150763006416</v>
      </c>
      <c r="Z70" s="16">
        <f t="shared" si="15"/>
        <v>93.277384923699358</v>
      </c>
      <c r="AA70" s="64">
        <f t="shared" si="16"/>
        <v>3.3075643921320239</v>
      </c>
      <c r="AB70" s="68">
        <v>1.8260748027008264</v>
      </c>
      <c r="AC70" s="69">
        <f t="shared" si="17"/>
        <v>93.277384923699358</v>
      </c>
    </row>
    <row r="71" spans="18:29" x14ac:dyDescent="0.3">
      <c r="R71" s="12">
        <v>67</v>
      </c>
      <c r="S71" s="13">
        <v>62</v>
      </c>
      <c r="T71" s="78">
        <f t="shared" si="9"/>
        <v>1.0956304379394404E-3</v>
      </c>
      <c r="U71" s="15">
        <f t="shared" si="10"/>
        <v>2.2897319325283885</v>
      </c>
      <c r="V71" s="60">
        <f t="shared" si="11"/>
        <v>10.030179468432666</v>
      </c>
      <c r="W71" s="16">
        <f t="shared" si="13"/>
        <v>89.969820531567336</v>
      </c>
      <c r="X71" s="15">
        <f t="shared" si="14"/>
        <v>2.3739094463081485</v>
      </c>
      <c r="Y71" s="60">
        <f t="shared" si="12"/>
        <v>6.7226150763006416</v>
      </c>
      <c r="Z71" s="16">
        <f t="shared" si="15"/>
        <v>93.277384923699358</v>
      </c>
      <c r="AA71" s="64">
        <f t="shared" si="16"/>
        <v>3.3075643921320239</v>
      </c>
      <c r="AB71" s="68">
        <v>1.8325089127062364</v>
      </c>
      <c r="AC71" s="69">
        <f t="shared" si="17"/>
        <v>93.277384923699358</v>
      </c>
    </row>
    <row r="72" spans="18:29" x14ac:dyDescent="0.3">
      <c r="R72" s="12">
        <v>68</v>
      </c>
      <c r="S72" s="13">
        <v>62</v>
      </c>
      <c r="T72" s="78">
        <f t="shared" si="9"/>
        <v>1.0956304379394404E-3</v>
      </c>
      <c r="U72" s="15">
        <f t="shared" si="10"/>
        <v>2.2897319325283885</v>
      </c>
      <c r="V72" s="60">
        <f t="shared" si="11"/>
        <v>10.030179468432666</v>
      </c>
      <c r="W72" s="16">
        <f t="shared" si="13"/>
        <v>89.969820531567336</v>
      </c>
      <c r="X72" s="15">
        <f t="shared" si="14"/>
        <v>2.3739094463081485</v>
      </c>
      <c r="Y72" s="60">
        <f t="shared" si="12"/>
        <v>6.7226150763006416</v>
      </c>
      <c r="Z72" s="16">
        <f t="shared" si="15"/>
        <v>93.277384923699358</v>
      </c>
      <c r="AA72" s="64">
        <f t="shared" si="16"/>
        <v>3.3075643921320239</v>
      </c>
      <c r="AB72" s="68">
        <v>1.8388490907372552</v>
      </c>
      <c r="AC72" s="69">
        <f t="shared" si="17"/>
        <v>93.42807536784106</v>
      </c>
    </row>
    <row r="73" spans="18:29" x14ac:dyDescent="0.3">
      <c r="R73" s="12">
        <v>69</v>
      </c>
      <c r="S73" s="13">
        <v>61.9</v>
      </c>
      <c r="T73" s="78">
        <f t="shared" si="9"/>
        <v>1.0938632920717963E-3</v>
      </c>
      <c r="U73" s="15">
        <f t="shared" si="10"/>
        <v>2.293431014810341</v>
      </c>
      <c r="V73" s="60">
        <f t="shared" si="11"/>
        <v>9.8848324239551708</v>
      </c>
      <c r="W73" s="16">
        <f t="shared" si="13"/>
        <v>90.115167576044826</v>
      </c>
      <c r="X73" s="15">
        <f t="shared" si="14"/>
        <v>2.3777445181115549</v>
      </c>
      <c r="Y73" s="60">
        <f t="shared" si="12"/>
        <v>6.5719246321589431</v>
      </c>
      <c r="Z73" s="16">
        <f t="shared" si="15"/>
        <v>93.42807536784106</v>
      </c>
      <c r="AA73" s="64">
        <f t="shared" si="16"/>
        <v>3.3129077917962277</v>
      </c>
      <c r="AB73" s="68">
        <v>1.8450980400142569</v>
      </c>
      <c r="AC73" s="69">
        <f t="shared" si="17"/>
        <v>93.42807536784106</v>
      </c>
    </row>
    <row r="74" spans="18:29" x14ac:dyDescent="0.3">
      <c r="R74" s="12">
        <v>70</v>
      </c>
      <c r="S74" s="13">
        <v>61.9</v>
      </c>
      <c r="T74" s="78">
        <f t="shared" si="9"/>
        <v>1.0938632920717963E-3</v>
      </c>
      <c r="U74" s="15">
        <f t="shared" si="10"/>
        <v>2.293431014810341</v>
      </c>
      <c r="V74" s="60">
        <f t="shared" si="11"/>
        <v>9.8848324239551708</v>
      </c>
      <c r="W74" s="16">
        <f t="shared" si="13"/>
        <v>90.115167576044826</v>
      </c>
      <c r="X74" s="15">
        <f t="shared" si="14"/>
        <v>2.3777445181115549</v>
      </c>
      <c r="Y74" s="60">
        <f t="shared" si="12"/>
        <v>6.5719246321589431</v>
      </c>
      <c r="Z74" s="16">
        <f t="shared" si="15"/>
        <v>93.42807536784106</v>
      </c>
      <c r="AA74" s="64">
        <f t="shared" si="16"/>
        <v>3.3129077917962277</v>
      </c>
      <c r="AB74" s="68">
        <v>1.8512583487190752</v>
      </c>
      <c r="AC74" s="69">
        <f t="shared" si="17"/>
        <v>93.42807536784106</v>
      </c>
    </row>
    <row r="75" spans="18:29" x14ac:dyDescent="0.3">
      <c r="R75" s="12">
        <v>71</v>
      </c>
      <c r="S75" s="13">
        <v>61.9</v>
      </c>
      <c r="T75" s="78">
        <f t="shared" si="9"/>
        <v>1.0938632920717963E-3</v>
      </c>
      <c r="U75" s="15">
        <f t="shared" si="10"/>
        <v>2.293431014810341</v>
      </c>
      <c r="V75" s="60">
        <f t="shared" si="11"/>
        <v>9.8848324239551708</v>
      </c>
      <c r="W75" s="16">
        <f t="shared" si="13"/>
        <v>90.115167576044826</v>
      </c>
      <c r="X75" s="15">
        <f t="shared" si="14"/>
        <v>2.3777445181115549</v>
      </c>
      <c r="Y75" s="60">
        <f t="shared" si="12"/>
        <v>6.5719246321589431</v>
      </c>
      <c r="Z75" s="16">
        <f t="shared" si="15"/>
        <v>93.42807536784106</v>
      </c>
      <c r="AA75" s="64">
        <f t="shared" si="16"/>
        <v>3.3129077917962277</v>
      </c>
      <c r="AB75" s="68">
        <v>1.8573324964312685</v>
      </c>
      <c r="AC75" s="69">
        <f t="shared" si="17"/>
        <v>93.42807536784106</v>
      </c>
    </row>
    <row r="76" spans="18:29" x14ac:dyDescent="0.3">
      <c r="R76" s="12">
        <v>72</v>
      </c>
      <c r="S76" s="13">
        <v>61.9</v>
      </c>
      <c r="T76" s="78">
        <f t="shared" si="9"/>
        <v>1.0938632920717963E-3</v>
      </c>
      <c r="U76" s="15">
        <f t="shared" si="10"/>
        <v>2.293431014810341</v>
      </c>
      <c r="V76" s="60">
        <f t="shared" si="11"/>
        <v>9.8848324239551708</v>
      </c>
      <c r="W76" s="16">
        <f t="shared" si="13"/>
        <v>90.115167576044826</v>
      </c>
      <c r="X76" s="15">
        <f t="shared" si="14"/>
        <v>2.3777445181115549</v>
      </c>
      <c r="Y76" s="60">
        <f t="shared" si="12"/>
        <v>6.5719246321589431</v>
      </c>
      <c r="Z76" s="16">
        <f t="shared" si="15"/>
        <v>93.42807536784106</v>
      </c>
      <c r="AA76" s="64">
        <f t="shared" si="16"/>
        <v>3.3129077917962277</v>
      </c>
      <c r="AB76" s="68">
        <v>1.8633228601204559</v>
      </c>
      <c r="AC76" s="69">
        <f t="shared" si="17"/>
        <v>93.579253483322972</v>
      </c>
    </row>
    <row r="77" spans="18:29" x14ac:dyDescent="0.3">
      <c r="R77" s="12">
        <v>73</v>
      </c>
      <c r="S77" s="13">
        <v>61.8</v>
      </c>
      <c r="T77" s="78">
        <f t="shared" si="9"/>
        <v>1.0920961462041519E-3</v>
      </c>
      <c r="U77" s="15">
        <f t="shared" si="10"/>
        <v>2.2971420682323638</v>
      </c>
      <c r="V77" s="60">
        <f t="shared" si="11"/>
        <v>9.7390150006929748</v>
      </c>
      <c r="W77" s="16">
        <f t="shared" si="13"/>
        <v>90.260984999307027</v>
      </c>
      <c r="X77" s="15">
        <f t="shared" si="14"/>
        <v>2.3815920011505698</v>
      </c>
      <c r="Y77" s="60">
        <f t="shared" si="12"/>
        <v>6.4207465166770223</v>
      </c>
      <c r="Z77" s="16">
        <f t="shared" si="15"/>
        <v>93.579253483322972</v>
      </c>
      <c r="AA77" s="64">
        <f t="shared" si="16"/>
        <v>3.3182684840159524</v>
      </c>
      <c r="AB77" s="68">
        <v>1.8692317197309762</v>
      </c>
      <c r="AC77" s="69">
        <f t="shared" si="17"/>
        <v>93.579253483322972</v>
      </c>
    </row>
    <row r="78" spans="18:29" x14ac:dyDescent="0.3">
      <c r="R78" s="12">
        <v>74</v>
      </c>
      <c r="S78" s="13">
        <v>61.8</v>
      </c>
      <c r="T78" s="78">
        <f t="shared" si="9"/>
        <v>1.0920961462041519E-3</v>
      </c>
      <c r="U78" s="15">
        <f t="shared" si="10"/>
        <v>2.2971420682323638</v>
      </c>
      <c r="V78" s="60">
        <f t="shared" si="11"/>
        <v>9.7390150006929748</v>
      </c>
      <c r="W78" s="16">
        <f t="shared" si="13"/>
        <v>90.260984999307027</v>
      </c>
      <c r="X78" s="15">
        <f t="shared" si="14"/>
        <v>2.3815920011505698</v>
      </c>
      <c r="Y78" s="60">
        <f t="shared" si="12"/>
        <v>6.4207465166770223</v>
      </c>
      <c r="Z78" s="16">
        <f t="shared" si="15"/>
        <v>93.579253483322972</v>
      </c>
      <c r="AA78" s="64">
        <f t="shared" si="16"/>
        <v>3.3182684840159524</v>
      </c>
      <c r="AB78" s="68">
        <v>1.8750612633917001</v>
      </c>
      <c r="AC78" s="69">
        <f t="shared" si="17"/>
        <v>93.579253483322972</v>
      </c>
    </row>
    <row r="79" spans="18:29" x14ac:dyDescent="0.3">
      <c r="R79" s="12">
        <v>75</v>
      </c>
      <c r="S79" s="13">
        <v>61.8</v>
      </c>
      <c r="T79" s="78">
        <f t="shared" si="9"/>
        <v>1.0920961462041519E-3</v>
      </c>
      <c r="U79" s="15">
        <f t="shared" si="10"/>
        <v>2.2971420682323638</v>
      </c>
      <c r="V79" s="60">
        <f t="shared" si="11"/>
        <v>9.7390150006929748</v>
      </c>
      <c r="W79" s="16">
        <f t="shared" si="13"/>
        <v>90.260984999307027</v>
      </c>
      <c r="X79" s="15">
        <f t="shared" si="14"/>
        <v>2.3815920011505698</v>
      </c>
      <c r="Y79" s="60">
        <f t="shared" si="12"/>
        <v>6.4207465166770223</v>
      </c>
      <c r="Z79" s="16">
        <f t="shared" si="15"/>
        <v>93.579253483322972</v>
      </c>
      <c r="AA79" s="64">
        <f t="shared" si="16"/>
        <v>3.3182684840159524</v>
      </c>
      <c r="AB79" s="68">
        <v>1.8808135922807914</v>
      </c>
      <c r="AC79" s="69">
        <f t="shared" si="17"/>
        <v>93.579253483322972</v>
      </c>
    </row>
    <row r="80" spans="18:29" x14ac:dyDescent="0.3">
      <c r="R80" s="12">
        <v>76</v>
      </c>
      <c r="S80" s="13">
        <v>61.8</v>
      </c>
      <c r="T80" s="78">
        <f t="shared" si="9"/>
        <v>1.0920961462041519E-3</v>
      </c>
      <c r="U80" s="15">
        <f t="shared" si="10"/>
        <v>2.2971420682323638</v>
      </c>
      <c r="V80" s="60">
        <f t="shared" si="11"/>
        <v>9.7390150006929748</v>
      </c>
      <c r="W80" s="16">
        <f t="shared" si="13"/>
        <v>90.260984999307027</v>
      </c>
      <c r="X80" s="15">
        <f t="shared" si="14"/>
        <v>2.3815920011505698</v>
      </c>
      <c r="Y80" s="60">
        <f t="shared" si="12"/>
        <v>6.4207465166770223</v>
      </c>
      <c r="Z80" s="16">
        <f t="shared" si="15"/>
        <v>93.579253483322972</v>
      </c>
      <c r="AA80" s="64">
        <f t="shared" si="16"/>
        <v>3.3182684840159524</v>
      </c>
      <c r="AB80" s="68">
        <v>1.8864907251724818</v>
      </c>
      <c r="AC80" s="69">
        <f t="shared" si="17"/>
        <v>93.579253483322972</v>
      </c>
    </row>
    <row r="81" spans="18:29" x14ac:dyDescent="0.3">
      <c r="R81" s="12">
        <v>77</v>
      </c>
      <c r="S81" s="13">
        <v>61.8</v>
      </c>
      <c r="T81" s="78">
        <f t="shared" si="9"/>
        <v>1.0920961462041519E-3</v>
      </c>
      <c r="U81" s="15">
        <f t="shared" si="10"/>
        <v>2.2971420682323638</v>
      </c>
      <c r="V81" s="60">
        <f t="shared" si="11"/>
        <v>9.7390150006929748</v>
      </c>
      <c r="W81" s="16">
        <f t="shared" si="13"/>
        <v>90.260984999307027</v>
      </c>
      <c r="X81" s="15">
        <f t="shared" si="14"/>
        <v>2.3815920011505698</v>
      </c>
      <c r="Y81" s="60">
        <f t="shared" si="12"/>
        <v>6.4207465166770223</v>
      </c>
      <c r="Z81" s="16">
        <f t="shared" si="15"/>
        <v>93.579253483322972</v>
      </c>
      <c r="AA81" s="64">
        <f t="shared" si="16"/>
        <v>3.3182684840159524</v>
      </c>
      <c r="AB81" s="68">
        <v>1.8920946026904804</v>
      </c>
      <c r="AC81" s="69">
        <f t="shared" si="17"/>
        <v>93.730921641318645</v>
      </c>
    </row>
    <row r="82" spans="18:29" x14ac:dyDescent="0.3">
      <c r="R82" s="12">
        <v>78</v>
      </c>
      <c r="S82" s="13">
        <v>61.7</v>
      </c>
      <c r="T82" s="78">
        <f t="shared" si="9"/>
        <v>1.0903290003365079E-3</v>
      </c>
      <c r="U82" s="15">
        <f t="shared" si="10"/>
        <v>2.3008651510009739</v>
      </c>
      <c r="V82" s="60">
        <f t="shared" si="11"/>
        <v>9.5927249115530859</v>
      </c>
      <c r="W82" s="16">
        <f t="shared" si="13"/>
        <v>90.407275088446909</v>
      </c>
      <c r="X82" s="15">
        <f t="shared" si="14"/>
        <v>2.3854519557715594</v>
      </c>
      <c r="Y82" s="60">
        <f t="shared" si="12"/>
        <v>6.269078358681357</v>
      </c>
      <c r="Z82" s="16">
        <f t="shared" si="15"/>
        <v>93.730921641318645</v>
      </c>
      <c r="AA82" s="64">
        <f t="shared" si="16"/>
        <v>3.3236465528717289</v>
      </c>
      <c r="AB82" s="68">
        <v>1.8976270912904414</v>
      </c>
      <c r="AC82" s="69">
        <f t="shared" si="17"/>
        <v>93.730921641318645</v>
      </c>
    </row>
    <row r="83" spans="18:29" x14ac:dyDescent="0.3">
      <c r="R83" s="12">
        <v>79</v>
      </c>
      <c r="S83" s="13">
        <v>61.7</v>
      </c>
      <c r="T83" s="78">
        <f t="shared" si="9"/>
        <v>1.0903290003365079E-3</v>
      </c>
      <c r="U83" s="15">
        <f t="shared" si="10"/>
        <v>2.3008651510009739</v>
      </c>
      <c r="V83" s="60">
        <f t="shared" si="11"/>
        <v>9.5927249115530859</v>
      </c>
      <c r="W83" s="16">
        <f t="shared" si="13"/>
        <v>90.407275088446909</v>
      </c>
      <c r="X83" s="15">
        <f t="shared" si="14"/>
        <v>2.3854519557715594</v>
      </c>
      <c r="Y83" s="60">
        <f t="shared" si="12"/>
        <v>6.269078358681357</v>
      </c>
      <c r="Z83" s="16">
        <f t="shared" si="15"/>
        <v>93.730921641318645</v>
      </c>
      <c r="AA83" s="64">
        <f t="shared" si="16"/>
        <v>3.3236465528717289</v>
      </c>
      <c r="AB83" s="68">
        <v>1.9030899869919435</v>
      </c>
      <c r="AC83" s="69">
        <f t="shared" si="17"/>
        <v>93.730921641318645</v>
      </c>
    </row>
    <row r="84" spans="18:29" x14ac:dyDescent="0.3">
      <c r="R84" s="12">
        <v>80</v>
      </c>
      <c r="S84" s="13">
        <v>61.7</v>
      </c>
      <c r="T84" s="78">
        <f t="shared" si="9"/>
        <v>1.0903290003365079E-3</v>
      </c>
      <c r="U84" s="15">
        <f t="shared" si="10"/>
        <v>2.3008651510009739</v>
      </c>
      <c r="V84" s="60">
        <f t="shared" si="11"/>
        <v>9.5927249115530859</v>
      </c>
      <c r="W84" s="16">
        <f t="shared" si="13"/>
        <v>90.407275088446909</v>
      </c>
      <c r="X84" s="15">
        <f t="shared" si="14"/>
        <v>2.3854519557715594</v>
      </c>
      <c r="Y84" s="60">
        <f t="shared" si="12"/>
        <v>6.269078358681357</v>
      </c>
      <c r="Z84" s="16">
        <f t="shared" si="15"/>
        <v>93.730921641318645</v>
      </c>
      <c r="AA84" s="64">
        <f t="shared" si="16"/>
        <v>3.3236465528717289</v>
      </c>
      <c r="AB84" s="68">
        <v>1.9084850188786497</v>
      </c>
      <c r="AC84" s="69">
        <f t="shared" si="17"/>
        <v>93.730921641318645</v>
      </c>
    </row>
    <row r="85" spans="18:29" x14ac:dyDescent="0.3">
      <c r="R85" s="12">
        <v>81</v>
      </c>
      <c r="S85" s="13">
        <v>61.7</v>
      </c>
      <c r="T85" s="78">
        <f t="shared" si="9"/>
        <v>1.0903290003365079E-3</v>
      </c>
      <c r="U85" s="15">
        <f t="shared" si="10"/>
        <v>2.3008651510009739</v>
      </c>
      <c r="V85" s="60">
        <f t="shared" si="11"/>
        <v>9.5927249115530859</v>
      </c>
      <c r="W85" s="16">
        <f t="shared" si="13"/>
        <v>90.407275088446909</v>
      </c>
      <c r="X85" s="15">
        <f t="shared" si="14"/>
        <v>2.3854519557715594</v>
      </c>
      <c r="Y85" s="60">
        <f t="shared" si="12"/>
        <v>6.269078358681357</v>
      </c>
      <c r="Z85" s="16">
        <f t="shared" si="15"/>
        <v>93.730921641318645</v>
      </c>
      <c r="AA85" s="64">
        <f t="shared" si="16"/>
        <v>3.3236465528717289</v>
      </c>
      <c r="AB85" s="68">
        <v>1.9138138523837167</v>
      </c>
      <c r="AC85" s="69">
        <f t="shared" si="17"/>
        <v>93.883082228398706</v>
      </c>
    </row>
    <row r="86" spans="18:29" x14ac:dyDescent="0.3">
      <c r="R86" s="12">
        <v>82</v>
      </c>
      <c r="S86" s="13">
        <v>61.6</v>
      </c>
      <c r="T86" s="78">
        <f t="shared" si="9"/>
        <v>1.0885618544688635E-3</v>
      </c>
      <c r="U86" s="15">
        <f t="shared" si="10"/>
        <v>2.3046003217006508</v>
      </c>
      <c r="V86" s="60">
        <f t="shared" si="11"/>
        <v>9.4459598545913241</v>
      </c>
      <c r="W86" s="16">
        <f t="shared" si="13"/>
        <v>90.554040145408678</v>
      </c>
      <c r="X86" s="15">
        <f t="shared" si="14"/>
        <v>2.3893244427127471</v>
      </c>
      <c r="Y86" s="60">
        <f t="shared" si="12"/>
        <v>6.1169177716012939</v>
      </c>
      <c r="Z86" s="16">
        <f t="shared" si="15"/>
        <v>93.883082228398706</v>
      </c>
      <c r="AA86" s="64">
        <f t="shared" si="16"/>
        <v>3.3290420829900302</v>
      </c>
      <c r="AB86" s="68">
        <v>1.919078092376074</v>
      </c>
      <c r="AC86" s="69">
        <f t="shared" si="17"/>
        <v>93.883082228398706</v>
      </c>
    </row>
    <row r="87" spans="18:29" x14ac:dyDescent="0.3">
      <c r="R87" s="12">
        <v>83</v>
      </c>
      <c r="S87" s="13">
        <v>61.6</v>
      </c>
      <c r="T87" s="78">
        <f t="shared" si="9"/>
        <v>1.0885618544688635E-3</v>
      </c>
      <c r="U87" s="15">
        <f t="shared" si="10"/>
        <v>2.3046003217006508</v>
      </c>
      <c r="V87" s="60">
        <f t="shared" si="11"/>
        <v>9.4459598545913241</v>
      </c>
      <c r="W87" s="16">
        <f t="shared" si="13"/>
        <v>90.554040145408678</v>
      </c>
      <c r="X87" s="15">
        <f t="shared" si="14"/>
        <v>2.3893244427127471</v>
      </c>
      <c r="Y87" s="60">
        <f t="shared" si="12"/>
        <v>6.1169177716012939</v>
      </c>
      <c r="Z87" s="16">
        <f t="shared" si="15"/>
        <v>93.883082228398706</v>
      </c>
      <c r="AA87" s="64">
        <f t="shared" si="16"/>
        <v>3.3290420829900302</v>
      </c>
      <c r="AB87" s="68">
        <v>1.9242792860618816</v>
      </c>
      <c r="AC87" s="69">
        <f t="shared" si="17"/>
        <v>93.883082228398706</v>
      </c>
    </row>
    <row r="88" spans="18:29" x14ac:dyDescent="0.3">
      <c r="R88" s="12">
        <v>84</v>
      </c>
      <c r="S88" s="13">
        <v>61.6</v>
      </c>
      <c r="T88" s="78">
        <f t="shared" si="9"/>
        <v>1.0885618544688635E-3</v>
      </c>
      <c r="U88" s="15">
        <f t="shared" si="10"/>
        <v>2.3046003217006508</v>
      </c>
      <c r="V88" s="60">
        <f t="shared" si="11"/>
        <v>9.4459598545913241</v>
      </c>
      <c r="W88" s="16">
        <f t="shared" si="13"/>
        <v>90.554040145408678</v>
      </c>
      <c r="X88" s="15">
        <f t="shared" si="14"/>
        <v>2.3893244427127471</v>
      </c>
      <c r="Y88" s="60">
        <f t="shared" si="12"/>
        <v>6.1169177716012939</v>
      </c>
      <c r="Z88" s="16">
        <f t="shared" si="15"/>
        <v>93.883082228398706</v>
      </c>
      <c r="AA88" s="64">
        <f t="shared" si="16"/>
        <v>3.3290420829900302</v>
      </c>
      <c r="AB88" s="68">
        <v>1.9294189257142926</v>
      </c>
      <c r="AC88" s="69">
        <f t="shared" si="17"/>
        <v>93.883082228398706</v>
      </c>
    </row>
    <row r="89" spans="18:29" x14ac:dyDescent="0.3">
      <c r="R89" s="12">
        <v>85</v>
      </c>
      <c r="S89" s="13">
        <v>61.6</v>
      </c>
      <c r="T89" s="78">
        <f t="shared" si="9"/>
        <v>1.0885618544688635E-3</v>
      </c>
      <c r="U89" s="15">
        <f t="shared" si="10"/>
        <v>2.3046003217006508</v>
      </c>
      <c r="V89" s="60">
        <f t="shared" si="11"/>
        <v>9.4459598545913241</v>
      </c>
      <c r="W89" s="16">
        <f t="shared" si="13"/>
        <v>90.554040145408678</v>
      </c>
      <c r="X89" s="15">
        <f t="shared" si="14"/>
        <v>2.3893244427127471</v>
      </c>
      <c r="Y89" s="60">
        <f t="shared" si="12"/>
        <v>6.1169177716012939</v>
      </c>
      <c r="Z89" s="16">
        <f t="shared" si="15"/>
        <v>93.883082228398706</v>
      </c>
      <c r="AA89" s="64">
        <f t="shared" si="16"/>
        <v>3.3290420829900302</v>
      </c>
      <c r="AB89" s="68">
        <v>1.9344984512435677</v>
      </c>
      <c r="AC89" s="69">
        <f t="shared" si="17"/>
        <v>93.883082228398706</v>
      </c>
    </row>
    <row r="90" spans="18:29" x14ac:dyDescent="0.3">
      <c r="R90" s="12">
        <v>86</v>
      </c>
      <c r="S90" s="13">
        <v>61.6</v>
      </c>
      <c r="T90" s="78">
        <f t="shared" si="9"/>
        <v>1.0885618544688635E-3</v>
      </c>
      <c r="U90" s="15">
        <f t="shared" si="10"/>
        <v>2.3046003217006508</v>
      </c>
      <c r="V90" s="60">
        <f t="shared" si="11"/>
        <v>9.4459598545913241</v>
      </c>
      <c r="W90" s="16">
        <f t="shared" si="13"/>
        <v>90.554040145408678</v>
      </c>
      <c r="X90" s="15">
        <f t="shared" si="14"/>
        <v>2.3893244427127471</v>
      </c>
      <c r="Y90" s="60">
        <f t="shared" si="12"/>
        <v>6.1169177716012939</v>
      </c>
      <c r="Z90" s="16">
        <f t="shared" si="15"/>
        <v>93.883082228398706</v>
      </c>
      <c r="AA90" s="64">
        <f t="shared" si="16"/>
        <v>3.3290420829900302</v>
      </c>
      <c r="AB90" s="68">
        <v>1.9395192526186185</v>
      </c>
      <c r="AC90" s="69">
        <f t="shared" si="17"/>
        <v>94.035737646656273</v>
      </c>
    </row>
    <row r="91" spans="18:29" x14ac:dyDescent="0.3">
      <c r="R91" s="12">
        <v>87</v>
      </c>
      <c r="S91" s="13">
        <v>61.5</v>
      </c>
      <c r="T91" s="78">
        <f t="shared" si="9"/>
        <v>1.0867947086012192E-3</v>
      </c>
      <c r="U91" s="15">
        <f t="shared" si="10"/>
        <v>2.3083476392969122</v>
      </c>
      <c r="V91" s="60">
        <f t="shared" si="11"/>
        <v>9.2987175128914643</v>
      </c>
      <c r="W91" s="16">
        <f t="shared" si="13"/>
        <v>90.701282487108529</v>
      </c>
      <c r="X91" s="15">
        <f t="shared" si="14"/>
        <v>2.393209523107402</v>
      </c>
      <c r="Y91" s="60">
        <f t="shared" si="12"/>
        <v>5.96426235334373</v>
      </c>
      <c r="Z91" s="16">
        <f t="shared" si="15"/>
        <v>94.035737646656273</v>
      </c>
      <c r="AA91" s="64">
        <f t="shared" si="16"/>
        <v>3.3344551595477343</v>
      </c>
      <c r="AB91" s="68">
        <v>1.9444826721501687</v>
      </c>
      <c r="AC91" s="69">
        <f t="shared" si="17"/>
        <v>94.035737646656273</v>
      </c>
    </row>
    <row r="92" spans="18:29" x14ac:dyDescent="0.3">
      <c r="R92" s="12">
        <v>88</v>
      </c>
      <c r="S92" s="13">
        <v>61.5</v>
      </c>
      <c r="T92" s="78">
        <f t="shared" si="9"/>
        <v>1.0867947086012192E-3</v>
      </c>
      <c r="U92" s="15">
        <f t="shared" si="10"/>
        <v>2.3083476392969122</v>
      </c>
      <c r="V92" s="60">
        <f t="shared" si="11"/>
        <v>9.2987175128914643</v>
      </c>
      <c r="W92" s="16">
        <f t="shared" si="13"/>
        <v>90.701282487108529</v>
      </c>
      <c r="X92" s="15">
        <f t="shared" si="14"/>
        <v>2.393209523107402</v>
      </c>
      <c r="Y92" s="60">
        <f t="shared" si="12"/>
        <v>5.96426235334373</v>
      </c>
      <c r="Z92" s="16">
        <f t="shared" si="15"/>
        <v>94.035737646656273</v>
      </c>
      <c r="AA92" s="64">
        <f t="shared" si="16"/>
        <v>3.3344551595477343</v>
      </c>
      <c r="AB92" s="68">
        <v>1.9493900066449128</v>
      </c>
      <c r="AC92" s="69">
        <f t="shared" si="17"/>
        <v>94.035737646656273</v>
      </c>
    </row>
    <row r="93" spans="18:29" x14ac:dyDescent="0.3">
      <c r="R93" s="12">
        <v>89</v>
      </c>
      <c r="S93" s="13">
        <v>61.5</v>
      </c>
      <c r="T93" s="78">
        <f t="shared" si="9"/>
        <v>1.0867947086012192E-3</v>
      </c>
      <c r="U93" s="15">
        <f t="shared" si="10"/>
        <v>2.3083476392969122</v>
      </c>
      <c r="V93" s="60">
        <f t="shared" si="11"/>
        <v>9.2987175128914643</v>
      </c>
      <c r="W93" s="16">
        <f t="shared" si="13"/>
        <v>90.701282487108529</v>
      </c>
      <c r="X93" s="15">
        <f t="shared" si="14"/>
        <v>2.393209523107402</v>
      </c>
      <c r="Y93" s="60">
        <f t="shared" si="12"/>
        <v>5.96426235334373</v>
      </c>
      <c r="Z93" s="16">
        <f t="shared" si="15"/>
        <v>94.035737646656273</v>
      </c>
      <c r="AA93" s="64">
        <f t="shared" si="16"/>
        <v>3.3344551595477343</v>
      </c>
      <c r="AB93" s="68">
        <v>1.954242509439325</v>
      </c>
      <c r="AC93" s="69">
        <f t="shared" si="17"/>
        <v>94.035737646656273</v>
      </c>
    </row>
    <row r="94" spans="18:29" x14ac:dyDescent="0.3">
      <c r="R94" s="12">
        <v>90</v>
      </c>
      <c r="S94" s="13">
        <v>61.5</v>
      </c>
      <c r="T94" s="78">
        <f t="shared" si="9"/>
        <v>1.0867947086012192E-3</v>
      </c>
      <c r="U94" s="15">
        <f t="shared" si="10"/>
        <v>2.3083476392969122</v>
      </c>
      <c r="V94" s="60">
        <f t="shared" si="11"/>
        <v>9.2987175128914643</v>
      </c>
      <c r="W94" s="16">
        <f t="shared" si="13"/>
        <v>90.701282487108529</v>
      </c>
      <c r="X94" s="15">
        <f t="shared" si="14"/>
        <v>2.393209523107402</v>
      </c>
      <c r="Y94" s="60">
        <f t="shared" si="12"/>
        <v>5.96426235334373</v>
      </c>
      <c r="Z94" s="16">
        <f t="shared" si="15"/>
        <v>94.035737646656273</v>
      </c>
      <c r="AA94" s="64">
        <f t="shared" si="16"/>
        <v>3.3344551595477343</v>
      </c>
      <c r="AB94" s="68">
        <v>1.9590413923210936</v>
      </c>
      <c r="AC94" s="69">
        <f t="shared" si="17"/>
        <v>94.035737646656273</v>
      </c>
    </row>
    <row r="95" spans="18:29" x14ac:dyDescent="0.3">
      <c r="R95" s="12">
        <v>91</v>
      </c>
      <c r="S95" s="13">
        <v>61.5</v>
      </c>
      <c r="T95" s="78">
        <f t="shared" si="9"/>
        <v>1.0867947086012192E-3</v>
      </c>
      <c r="U95" s="15">
        <f t="shared" si="10"/>
        <v>2.3083476392969122</v>
      </c>
      <c r="V95" s="60">
        <f t="shared" si="11"/>
        <v>9.2987175128914643</v>
      </c>
      <c r="W95" s="16">
        <f t="shared" si="13"/>
        <v>90.701282487108529</v>
      </c>
      <c r="X95" s="15">
        <f t="shared" si="14"/>
        <v>2.393209523107402</v>
      </c>
      <c r="Y95" s="60">
        <f t="shared" si="12"/>
        <v>5.96426235334373</v>
      </c>
      <c r="Z95" s="16">
        <f t="shared" si="15"/>
        <v>94.035737646656273</v>
      </c>
      <c r="AA95" s="64">
        <f t="shared" si="16"/>
        <v>3.3344551595477343</v>
      </c>
      <c r="AB95" s="68">
        <v>1.9637878273455553</v>
      </c>
      <c r="AC95" s="69">
        <f t="shared" si="17"/>
        <v>94.188890313833241</v>
      </c>
    </row>
    <row r="96" spans="18:29" x14ac:dyDescent="0.3">
      <c r="R96" s="12">
        <v>92</v>
      </c>
      <c r="S96" s="13">
        <v>61.4</v>
      </c>
      <c r="T96" s="78">
        <f t="shared" si="9"/>
        <v>1.0850275627335749E-3</v>
      </c>
      <c r="U96" s="15">
        <f t="shared" si="10"/>
        <v>2.3121071631394154</v>
      </c>
      <c r="V96" s="60">
        <f t="shared" si="11"/>
        <v>9.1509955544433979</v>
      </c>
      <c r="W96" s="16">
        <f t="shared" si="13"/>
        <v>90.849004445556602</v>
      </c>
      <c r="X96" s="15">
        <f t="shared" si="14"/>
        <v>2.3971072584870559</v>
      </c>
      <c r="Y96" s="60">
        <f t="shared" si="12"/>
        <v>5.8111096861667599</v>
      </c>
      <c r="Z96" s="16">
        <f t="shared" si="15"/>
        <v>94.188890313833241</v>
      </c>
      <c r="AA96" s="64">
        <f t="shared" si="16"/>
        <v>3.3398858682766379</v>
      </c>
      <c r="AB96" s="68">
        <v>1.968482948553935</v>
      </c>
      <c r="AC96" s="69">
        <f t="shared" si="17"/>
        <v>94.188890313833241</v>
      </c>
    </row>
    <row r="97" spans="18:29" x14ac:dyDescent="0.3">
      <c r="R97" s="12">
        <v>93</v>
      </c>
      <c r="S97" s="13">
        <v>61.4</v>
      </c>
      <c r="T97" s="78">
        <f t="shared" si="9"/>
        <v>1.0850275627335749E-3</v>
      </c>
      <c r="U97" s="15">
        <f t="shared" si="10"/>
        <v>2.3121071631394154</v>
      </c>
      <c r="V97" s="60">
        <f t="shared" si="11"/>
        <v>9.1509955544433979</v>
      </c>
      <c r="W97" s="16">
        <f t="shared" si="13"/>
        <v>90.849004445556602</v>
      </c>
      <c r="X97" s="15">
        <f t="shared" si="14"/>
        <v>2.3971072584870559</v>
      </c>
      <c r="Y97" s="60">
        <f t="shared" si="12"/>
        <v>5.8111096861667599</v>
      </c>
      <c r="Z97" s="16">
        <f t="shared" si="15"/>
        <v>94.188890313833241</v>
      </c>
      <c r="AA97" s="64">
        <f t="shared" si="16"/>
        <v>3.3398858682766379</v>
      </c>
      <c r="AB97" s="68">
        <v>1.9731278535996986</v>
      </c>
      <c r="AC97" s="69">
        <f t="shared" si="17"/>
        <v>94.188890313833241</v>
      </c>
    </row>
    <row r="98" spans="18:29" x14ac:dyDescent="0.3">
      <c r="R98" s="12">
        <v>94</v>
      </c>
      <c r="S98" s="13">
        <v>61.4</v>
      </c>
      <c r="T98" s="78">
        <f t="shared" si="9"/>
        <v>1.0850275627335749E-3</v>
      </c>
      <c r="U98" s="15">
        <f t="shared" si="10"/>
        <v>2.3121071631394154</v>
      </c>
      <c r="V98" s="60">
        <f t="shared" si="11"/>
        <v>9.1509955544433979</v>
      </c>
      <c r="W98" s="16">
        <f t="shared" si="13"/>
        <v>90.849004445556602</v>
      </c>
      <c r="X98" s="15">
        <f t="shared" si="14"/>
        <v>2.3971072584870559</v>
      </c>
      <c r="Y98" s="60">
        <f t="shared" si="12"/>
        <v>5.8111096861667599</v>
      </c>
      <c r="Z98" s="16">
        <f t="shared" si="15"/>
        <v>94.188890313833241</v>
      </c>
      <c r="AA98" s="64">
        <f t="shared" si="16"/>
        <v>3.3398858682766379</v>
      </c>
      <c r="AB98" s="68">
        <v>1.9777236052888478</v>
      </c>
      <c r="AC98" s="69">
        <f t="shared" si="17"/>
        <v>94.188890313833241</v>
      </c>
    </row>
    <row r="99" spans="18:29" x14ac:dyDescent="0.3">
      <c r="R99" s="12">
        <v>95</v>
      </c>
      <c r="S99" s="13">
        <v>61.4</v>
      </c>
      <c r="T99" s="78">
        <f t="shared" si="9"/>
        <v>1.0850275627335749E-3</v>
      </c>
      <c r="U99" s="15">
        <f t="shared" si="10"/>
        <v>2.3121071631394154</v>
      </c>
      <c r="V99" s="60">
        <f t="shared" si="11"/>
        <v>9.1509955544433979</v>
      </c>
      <c r="W99" s="16">
        <f t="shared" si="13"/>
        <v>90.849004445556602</v>
      </c>
      <c r="X99" s="15">
        <f t="shared" si="14"/>
        <v>2.3971072584870559</v>
      </c>
      <c r="Y99" s="60">
        <f t="shared" si="12"/>
        <v>5.8111096861667599</v>
      </c>
      <c r="Z99" s="16">
        <f t="shared" si="15"/>
        <v>94.188890313833241</v>
      </c>
      <c r="AA99" s="64">
        <f t="shared" si="16"/>
        <v>3.3398858682766379</v>
      </c>
      <c r="AB99" s="68">
        <v>1.9822712330395684</v>
      </c>
      <c r="AC99" s="69">
        <f t="shared" si="17"/>
        <v>94.188890313833241</v>
      </c>
    </row>
    <row r="100" spans="18:29" x14ac:dyDescent="0.3">
      <c r="R100" s="12">
        <v>96</v>
      </c>
      <c r="S100" s="13">
        <v>61.4</v>
      </c>
      <c r="T100" s="78">
        <f t="shared" si="9"/>
        <v>1.0850275627335749E-3</v>
      </c>
      <c r="U100" s="15">
        <f t="shared" si="10"/>
        <v>2.3121071631394154</v>
      </c>
      <c r="V100" s="60">
        <f t="shared" si="11"/>
        <v>9.1509955544433979</v>
      </c>
      <c r="W100" s="16">
        <f t="shared" si="13"/>
        <v>90.849004445556602</v>
      </c>
      <c r="X100" s="15">
        <f t="shared" si="14"/>
        <v>2.3971072584870559</v>
      </c>
      <c r="Y100" s="60">
        <f t="shared" si="12"/>
        <v>5.8111096861667599</v>
      </c>
      <c r="Z100" s="16">
        <f t="shared" si="15"/>
        <v>94.188890313833241</v>
      </c>
      <c r="AA100" s="64">
        <f t="shared" si="16"/>
        <v>3.3398858682766379</v>
      </c>
      <c r="AB100" s="68">
        <v>1.9867717342662448</v>
      </c>
      <c r="AC100" s="69">
        <f t="shared" si="17"/>
        <v>94.188890313833241</v>
      </c>
    </row>
    <row r="101" spans="18:29" x14ac:dyDescent="0.3">
      <c r="R101" s="12">
        <v>97</v>
      </c>
      <c r="S101" s="13">
        <v>61.4</v>
      </c>
      <c r="T101" s="78">
        <f t="shared" si="9"/>
        <v>1.0850275627335749E-3</v>
      </c>
      <c r="U101" s="15">
        <f t="shared" si="10"/>
        <v>2.3121071631394154</v>
      </c>
      <c r="V101" s="60">
        <f t="shared" si="11"/>
        <v>9.1509955544433979</v>
      </c>
      <c r="W101" s="16">
        <f t="shared" si="13"/>
        <v>90.849004445556602</v>
      </c>
      <c r="X101" s="15">
        <f t="shared" si="14"/>
        <v>2.3971072584870559</v>
      </c>
      <c r="Y101" s="60">
        <f t="shared" si="12"/>
        <v>5.8111096861667599</v>
      </c>
      <c r="Z101" s="16">
        <f t="shared" si="15"/>
        <v>94.188890313833241</v>
      </c>
      <c r="AA101" s="64">
        <f t="shared" si="16"/>
        <v>3.3398858682766379</v>
      </c>
      <c r="AB101" s="68">
        <v>1.9912260756924949</v>
      </c>
      <c r="AC101" s="69">
        <f t="shared" si="17"/>
        <v>94.342542663447958</v>
      </c>
    </row>
    <row r="102" spans="18:29" x14ac:dyDescent="0.3">
      <c r="R102" s="12">
        <v>98</v>
      </c>
      <c r="S102" s="13">
        <v>61.3</v>
      </c>
      <c r="T102" s="78">
        <f t="shared" si="9"/>
        <v>1.0832604168659308E-3</v>
      </c>
      <c r="U102" s="15">
        <f t="shared" si="10"/>
        <v>2.3158789529650909</v>
      </c>
      <c r="V102" s="60">
        <f t="shared" si="11"/>
        <v>9.0027916320200028</v>
      </c>
      <c r="W102" s="16">
        <f t="shared" si="13"/>
        <v>90.997208367979994</v>
      </c>
      <c r="X102" s="15">
        <f t="shared" si="14"/>
        <v>2.4010177107847506</v>
      </c>
      <c r="Y102" s="60">
        <f t="shared" si="12"/>
        <v>5.6574573365520404</v>
      </c>
      <c r="Z102" s="16">
        <f t="shared" si="15"/>
        <v>94.342542663447958</v>
      </c>
      <c r="AA102" s="64">
        <f t="shared" si="16"/>
        <v>3.3453342954679623</v>
      </c>
      <c r="AB102" s="68">
        <v>1.9956351945975499</v>
      </c>
      <c r="AC102" s="69">
        <f t="shared" si="17"/>
        <v>94.342542663447958</v>
      </c>
    </row>
    <row r="103" spans="18:29" x14ac:dyDescent="0.3">
      <c r="R103" s="12">
        <v>99</v>
      </c>
      <c r="S103" s="13">
        <v>61.3</v>
      </c>
      <c r="T103" s="78">
        <f t="shared" si="9"/>
        <v>1.0832604168659308E-3</v>
      </c>
      <c r="U103" s="15">
        <f t="shared" si="10"/>
        <v>2.3158789529650909</v>
      </c>
      <c r="V103" s="60">
        <f t="shared" si="11"/>
        <v>9.0027916320200028</v>
      </c>
      <c r="W103" s="16">
        <f t="shared" si="13"/>
        <v>90.997208367979994</v>
      </c>
      <c r="X103" s="15">
        <f t="shared" si="14"/>
        <v>2.4010177107847506</v>
      </c>
      <c r="Y103" s="60">
        <f t="shared" si="12"/>
        <v>5.6574573365520404</v>
      </c>
      <c r="Z103" s="16">
        <f t="shared" si="15"/>
        <v>94.342542663447958</v>
      </c>
      <c r="AA103" s="64">
        <f t="shared" si="16"/>
        <v>3.3453342954679623</v>
      </c>
      <c r="AB103" s="68">
        <v>2</v>
      </c>
      <c r="AC103" s="69">
        <f t="shared" si="17"/>
        <v>94.342542663447958</v>
      </c>
    </row>
    <row r="104" spans="18:29" x14ac:dyDescent="0.3">
      <c r="R104" s="12">
        <v>100</v>
      </c>
      <c r="S104" s="13">
        <v>61.3</v>
      </c>
      <c r="T104" s="78">
        <f t="shared" si="9"/>
        <v>1.0832604168659308E-3</v>
      </c>
      <c r="U104" s="15">
        <f t="shared" si="10"/>
        <v>2.3158789529650909</v>
      </c>
      <c r="V104" s="60">
        <f t="shared" si="11"/>
        <v>9.0027916320200028</v>
      </c>
      <c r="W104" s="16">
        <f t="shared" si="13"/>
        <v>90.997208367979994</v>
      </c>
      <c r="X104" s="15">
        <f t="shared" si="14"/>
        <v>2.4010177107847506</v>
      </c>
      <c r="Y104" s="60">
        <f t="shared" si="12"/>
        <v>5.6574573365520404</v>
      </c>
      <c r="Z104" s="16">
        <f t="shared" si="15"/>
        <v>94.342542663447958</v>
      </c>
      <c r="AA104" s="64">
        <f t="shared" si="16"/>
        <v>3.3453342954679623</v>
      </c>
      <c r="AB104" s="68">
        <v>2.0043213737826426</v>
      </c>
      <c r="AC104" s="69">
        <f t="shared" si="17"/>
        <v>94.342542663447958</v>
      </c>
    </row>
    <row r="105" spans="18:29" x14ac:dyDescent="0.3">
      <c r="R105" s="12">
        <v>101</v>
      </c>
      <c r="S105" s="13">
        <v>61.3</v>
      </c>
      <c r="T105" s="78">
        <f t="shared" si="9"/>
        <v>1.0832604168659308E-3</v>
      </c>
      <c r="U105" s="15">
        <f t="shared" si="10"/>
        <v>2.3158789529650909</v>
      </c>
      <c r="V105" s="60">
        <f t="shared" si="11"/>
        <v>9.0027916320200028</v>
      </c>
      <c r="W105" s="16">
        <f t="shared" si="13"/>
        <v>90.997208367979994</v>
      </c>
      <c r="X105" s="15">
        <f t="shared" si="14"/>
        <v>2.4010177107847506</v>
      </c>
      <c r="Y105" s="60">
        <f>(1-(X105/$D$12))*100</f>
        <v>5.6574573365520404</v>
      </c>
      <c r="Z105" s="16">
        <f t="shared" si="15"/>
        <v>94.342542663447958</v>
      </c>
      <c r="AA105" s="64">
        <f t="shared" si="16"/>
        <v>3.3453342954679623</v>
      </c>
      <c r="AB105" s="68">
        <v>2.0086001717619175</v>
      </c>
      <c r="AC105" s="69">
        <f>Z106</f>
        <v>94.342542663447958</v>
      </c>
    </row>
    <row r="106" spans="18:29" x14ac:dyDescent="0.3">
      <c r="R106" s="12">
        <v>102</v>
      </c>
      <c r="S106" s="29">
        <v>61.3</v>
      </c>
      <c r="T106" s="78">
        <f t="shared" si="9"/>
        <v>1.0832604168659308E-3</v>
      </c>
      <c r="U106" s="15">
        <f t="shared" si="10"/>
        <v>2.3158789529650909</v>
      </c>
      <c r="V106" s="60">
        <f t="shared" si="11"/>
        <v>9.0027916320200028</v>
      </c>
      <c r="W106" s="16">
        <f>100-V106</f>
        <v>90.997208367979994</v>
      </c>
      <c r="X106" s="15">
        <f t="shared" si="14"/>
        <v>2.4010177107847506</v>
      </c>
      <c r="Y106" s="60">
        <f t="shared" ref="Y106:Y169" si="18">(1-(X106/$D$12))*100</f>
        <v>5.6574573365520404</v>
      </c>
      <c r="Z106" s="16">
        <f>100-Y106</f>
        <v>94.342542663447958</v>
      </c>
      <c r="AA106" s="64">
        <f t="shared" si="16"/>
        <v>3.3453342954679623</v>
      </c>
      <c r="AB106" s="68">
        <v>2.012837224705172</v>
      </c>
      <c r="AC106" s="69">
        <f t="shared" ref="AC106:AC136" si="19">Z107</f>
        <v>94.342542663447958</v>
      </c>
    </row>
    <row r="107" spans="18:29" x14ac:dyDescent="0.3">
      <c r="R107" s="12">
        <v>103</v>
      </c>
      <c r="S107" s="29">
        <v>61.3</v>
      </c>
      <c r="T107" s="78">
        <f t="shared" si="9"/>
        <v>1.0832604168659308E-3</v>
      </c>
      <c r="U107" s="15">
        <f t="shared" si="10"/>
        <v>2.3158789529650909</v>
      </c>
      <c r="V107" s="60">
        <f t="shared" si="11"/>
        <v>9.0027916320200028</v>
      </c>
      <c r="W107" s="16">
        <f t="shared" ref="W107:W137" si="20">100-V107</f>
        <v>90.997208367979994</v>
      </c>
      <c r="X107" s="15">
        <f t="shared" si="14"/>
        <v>2.4010177107847506</v>
      </c>
      <c r="Y107" s="60">
        <f t="shared" si="18"/>
        <v>5.6574573365520404</v>
      </c>
      <c r="Z107" s="16">
        <f t="shared" ref="Z107:Z137" si="21">100-Y107</f>
        <v>94.342542663447958</v>
      </c>
      <c r="AA107" s="64">
        <f t="shared" si="16"/>
        <v>3.3453342954679623</v>
      </c>
      <c r="AB107" s="68">
        <v>2.0170333392987803</v>
      </c>
      <c r="AC107" s="69">
        <f t="shared" si="19"/>
        <v>94.496697144924198</v>
      </c>
    </row>
    <row r="108" spans="18:29" x14ac:dyDescent="0.3">
      <c r="R108" s="12">
        <v>104</v>
      </c>
      <c r="S108" s="29">
        <v>61.2</v>
      </c>
      <c r="T108" s="78">
        <f t="shared" si="9"/>
        <v>1.0814932709982863E-3</v>
      </c>
      <c r="U108" s="15">
        <f t="shared" si="10"/>
        <v>2.3196630689013089</v>
      </c>
      <c r="V108" s="60">
        <f t="shared" si="11"/>
        <v>8.8541033830526921</v>
      </c>
      <c r="W108" s="16">
        <f t="shared" si="20"/>
        <v>91.145896616947311</v>
      </c>
      <c r="X108" s="15">
        <f t="shared" si="14"/>
        <v>2.404940942338321</v>
      </c>
      <c r="Y108" s="60">
        <f t="shared" si="18"/>
        <v>5.5033028550757983</v>
      </c>
      <c r="Z108" s="16">
        <f t="shared" si="21"/>
        <v>94.496697144924198</v>
      </c>
      <c r="AA108" s="64">
        <f t="shared" si="16"/>
        <v>3.3508005279768938</v>
      </c>
      <c r="AB108" s="68">
        <v>2.0211892990699383</v>
      </c>
      <c r="AC108" s="69">
        <f t="shared" si="19"/>
        <v>94.496697144924198</v>
      </c>
    </row>
    <row r="109" spans="18:29" x14ac:dyDescent="0.3">
      <c r="R109" s="12">
        <v>105</v>
      </c>
      <c r="S109" s="29">
        <v>61.2</v>
      </c>
      <c r="T109" s="78">
        <f t="shared" si="9"/>
        <v>1.0814932709982863E-3</v>
      </c>
      <c r="U109" s="15">
        <f t="shared" si="10"/>
        <v>2.3196630689013089</v>
      </c>
      <c r="V109" s="60">
        <f t="shared" si="11"/>
        <v>8.8541033830526921</v>
      </c>
      <c r="W109" s="16">
        <f t="shared" si="20"/>
        <v>91.145896616947311</v>
      </c>
      <c r="X109" s="15">
        <f t="shared" si="14"/>
        <v>2.404940942338321</v>
      </c>
      <c r="Y109" s="60">
        <f t="shared" si="18"/>
        <v>5.5033028550757983</v>
      </c>
      <c r="Z109" s="16">
        <f t="shared" si="21"/>
        <v>94.496697144924198</v>
      </c>
      <c r="AA109" s="64">
        <f t="shared" si="16"/>
        <v>3.3508005279768938</v>
      </c>
      <c r="AB109" s="68">
        <v>2.0253058652647704</v>
      </c>
      <c r="AC109" s="69">
        <f t="shared" si="19"/>
        <v>94.496697144924198</v>
      </c>
    </row>
    <row r="110" spans="18:29" x14ac:dyDescent="0.3">
      <c r="R110" s="12">
        <v>106</v>
      </c>
      <c r="S110" s="29">
        <v>61.2</v>
      </c>
      <c r="T110" s="78">
        <f t="shared" si="9"/>
        <v>1.0814932709982863E-3</v>
      </c>
      <c r="U110" s="15">
        <f t="shared" si="10"/>
        <v>2.3196630689013089</v>
      </c>
      <c r="V110" s="60">
        <f t="shared" si="11"/>
        <v>8.8541033830526921</v>
      </c>
      <c r="W110" s="16">
        <f t="shared" si="20"/>
        <v>91.145896616947311</v>
      </c>
      <c r="X110" s="15">
        <f t="shared" si="14"/>
        <v>2.404940942338321</v>
      </c>
      <c r="Y110" s="60">
        <f t="shared" si="18"/>
        <v>5.5033028550757983</v>
      </c>
      <c r="Z110" s="16">
        <f t="shared" si="21"/>
        <v>94.496697144924198</v>
      </c>
      <c r="AA110" s="64">
        <f t="shared" si="16"/>
        <v>3.3508005279768938</v>
      </c>
      <c r="AB110" s="68">
        <v>2.0293837776852097</v>
      </c>
      <c r="AC110" s="69">
        <f t="shared" si="19"/>
        <v>94.496697144924198</v>
      </c>
    </row>
    <row r="111" spans="18:29" x14ac:dyDescent="0.3">
      <c r="R111" s="12">
        <v>107</v>
      </c>
      <c r="S111" s="29">
        <v>61.2</v>
      </c>
      <c r="T111" s="78">
        <f t="shared" si="9"/>
        <v>1.0814932709982863E-3</v>
      </c>
      <c r="U111" s="15">
        <f t="shared" si="10"/>
        <v>2.3196630689013089</v>
      </c>
      <c r="V111" s="60">
        <f t="shared" si="11"/>
        <v>8.8541033830526921</v>
      </c>
      <c r="W111" s="16">
        <f t="shared" si="20"/>
        <v>91.145896616947311</v>
      </c>
      <c r="X111" s="15">
        <f t="shared" si="14"/>
        <v>2.404940942338321</v>
      </c>
      <c r="Y111" s="60">
        <f t="shared" si="18"/>
        <v>5.5033028550757983</v>
      </c>
      <c r="Z111" s="16">
        <f t="shared" si="21"/>
        <v>94.496697144924198</v>
      </c>
      <c r="AA111" s="64">
        <f t="shared" si="16"/>
        <v>3.3508005279768938</v>
      </c>
      <c r="AB111" s="68">
        <v>2.0334237554869499</v>
      </c>
      <c r="AC111" s="69">
        <f t="shared" si="19"/>
        <v>94.496697144924198</v>
      </c>
    </row>
    <row r="112" spans="18:29" x14ac:dyDescent="0.3">
      <c r="R112" s="12">
        <v>108</v>
      </c>
      <c r="S112" s="29">
        <v>61.2</v>
      </c>
      <c r="T112" s="78">
        <f t="shared" si="9"/>
        <v>1.0814932709982863E-3</v>
      </c>
      <c r="U112" s="15">
        <f t="shared" si="10"/>
        <v>2.3196630689013089</v>
      </c>
      <c r="V112" s="60">
        <f t="shared" si="11"/>
        <v>8.8541033830526921</v>
      </c>
      <c r="W112" s="16">
        <f t="shared" si="20"/>
        <v>91.145896616947311</v>
      </c>
      <c r="X112" s="15">
        <f t="shared" si="14"/>
        <v>2.404940942338321</v>
      </c>
      <c r="Y112" s="60">
        <f t="shared" si="18"/>
        <v>5.5033028550757983</v>
      </c>
      <c r="Z112" s="16">
        <f t="shared" si="21"/>
        <v>94.496697144924198</v>
      </c>
      <c r="AA112" s="64">
        <f t="shared" si="16"/>
        <v>3.3508005279768938</v>
      </c>
      <c r="AB112" s="68">
        <v>2.0374264979406238</v>
      </c>
      <c r="AC112" s="69">
        <f t="shared" si="19"/>
        <v>94.496697144924198</v>
      </c>
    </row>
    <row r="113" spans="18:29" x14ac:dyDescent="0.3">
      <c r="R113" s="12">
        <v>109</v>
      </c>
      <c r="S113" s="29">
        <v>61.2</v>
      </c>
      <c r="T113" s="78">
        <f t="shared" si="9"/>
        <v>1.0814932709982863E-3</v>
      </c>
      <c r="U113" s="15">
        <f t="shared" si="10"/>
        <v>2.3196630689013089</v>
      </c>
      <c r="V113" s="60">
        <f t="shared" si="11"/>
        <v>8.8541033830526921</v>
      </c>
      <c r="W113" s="16">
        <f t="shared" si="20"/>
        <v>91.145896616947311</v>
      </c>
      <c r="X113" s="15">
        <f t="shared" si="14"/>
        <v>2.404940942338321</v>
      </c>
      <c r="Y113" s="60">
        <f t="shared" si="18"/>
        <v>5.5033028550757983</v>
      </c>
      <c r="Z113" s="16">
        <f t="shared" si="21"/>
        <v>94.496697144924198</v>
      </c>
      <c r="AA113" s="64">
        <f t="shared" si="16"/>
        <v>3.3508005279768938</v>
      </c>
      <c r="AB113" s="68">
        <v>2.0413926851582249</v>
      </c>
      <c r="AC113" s="69">
        <f t="shared" si="19"/>
        <v>94.496697144924198</v>
      </c>
    </row>
    <row r="114" spans="18:29" x14ac:dyDescent="0.3">
      <c r="R114" s="12">
        <v>110</v>
      </c>
      <c r="S114" s="29">
        <v>61.2</v>
      </c>
      <c r="T114" s="78">
        <f t="shared" si="9"/>
        <v>1.0814932709982863E-3</v>
      </c>
      <c r="U114" s="15">
        <f t="shared" si="10"/>
        <v>2.3196630689013089</v>
      </c>
      <c r="V114" s="60">
        <f t="shared" si="11"/>
        <v>8.8541033830526921</v>
      </c>
      <c r="W114" s="16">
        <f t="shared" si="20"/>
        <v>91.145896616947311</v>
      </c>
      <c r="X114" s="15">
        <f t="shared" si="14"/>
        <v>2.404940942338321</v>
      </c>
      <c r="Y114" s="60">
        <f t="shared" si="18"/>
        <v>5.5033028550757983</v>
      </c>
      <c r="Z114" s="16">
        <f t="shared" si="21"/>
        <v>94.496697144924198</v>
      </c>
      <c r="AA114" s="64">
        <f t="shared" si="16"/>
        <v>3.3508005279768938</v>
      </c>
      <c r="AB114" s="68">
        <v>2.0453229787866576</v>
      </c>
      <c r="AC114" s="69">
        <f t="shared" si="19"/>
        <v>94.651356223721123</v>
      </c>
    </row>
    <row r="115" spans="18:29" x14ac:dyDescent="0.3">
      <c r="R115" s="12">
        <v>111</v>
      </c>
      <c r="S115" s="29">
        <v>61.1</v>
      </c>
      <c r="T115" s="78">
        <f t="shared" si="9"/>
        <v>1.0797261251306422E-3</v>
      </c>
      <c r="U115" s="15">
        <f t="shared" si="10"/>
        <v>2.3234595714690682</v>
      </c>
      <c r="V115" s="60">
        <f t="shared" si="11"/>
        <v>8.704928429506154</v>
      </c>
      <c r="W115" s="16">
        <f t="shared" si="20"/>
        <v>91.295071570493846</v>
      </c>
      <c r="X115" s="15">
        <f t="shared" si="14"/>
        <v>2.4088770158937023</v>
      </c>
      <c r="Y115" s="60">
        <f t="shared" si="18"/>
        <v>5.348643776278883</v>
      </c>
      <c r="Z115" s="16">
        <f t="shared" si="21"/>
        <v>94.651356223721123</v>
      </c>
      <c r="AA115" s="64">
        <f t="shared" si="16"/>
        <v>3.356284653227271</v>
      </c>
      <c r="AB115" s="68">
        <v>2.0492180226701815</v>
      </c>
      <c r="AC115" s="69">
        <f t="shared" si="19"/>
        <v>94.651356223721123</v>
      </c>
    </row>
    <row r="116" spans="18:29" x14ac:dyDescent="0.3">
      <c r="R116" s="12">
        <v>112</v>
      </c>
      <c r="S116" s="29">
        <v>61.1</v>
      </c>
      <c r="T116" s="78">
        <f t="shared" si="9"/>
        <v>1.0797261251306422E-3</v>
      </c>
      <c r="U116" s="15">
        <f t="shared" si="10"/>
        <v>2.3234595714690682</v>
      </c>
      <c r="V116" s="60">
        <f t="shared" si="11"/>
        <v>8.704928429506154</v>
      </c>
      <c r="W116" s="16">
        <f t="shared" si="20"/>
        <v>91.295071570493846</v>
      </c>
      <c r="X116" s="15">
        <f t="shared" si="14"/>
        <v>2.4088770158937023</v>
      </c>
      <c r="Y116" s="60">
        <f t="shared" si="18"/>
        <v>5.348643776278883</v>
      </c>
      <c r="Z116" s="16">
        <f t="shared" si="21"/>
        <v>94.651356223721123</v>
      </c>
      <c r="AA116" s="64">
        <f t="shared" si="16"/>
        <v>3.356284653227271</v>
      </c>
      <c r="AB116" s="68">
        <v>2.0530784434834195</v>
      </c>
      <c r="AC116" s="69">
        <f t="shared" si="19"/>
        <v>94.651356223721123</v>
      </c>
    </row>
    <row r="117" spans="18:29" x14ac:dyDescent="0.3">
      <c r="R117" s="12">
        <v>113</v>
      </c>
      <c r="S117" s="29">
        <v>61.1</v>
      </c>
      <c r="T117" s="78">
        <f t="shared" si="9"/>
        <v>1.0797261251306422E-3</v>
      </c>
      <c r="U117" s="15">
        <f t="shared" si="10"/>
        <v>2.3234595714690682</v>
      </c>
      <c r="V117" s="60">
        <f t="shared" si="11"/>
        <v>8.704928429506154</v>
      </c>
      <c r="W117" s="16">
        <f t="shared" si="20"/>
        <v>91.295071570493846</v>
      </c>
      <c r="X117" s="15">
        <f t="shared" si="14"/>
        <v>2.4088770158937023</v>
      </c>
      <c r="Y117" s="60">
        <f t="shared" si="18"/>
        <v>5.348643776278883</v>
      </c>
      <c r="Z117" s="16">
        <f t="shared" si="21"/>
        <v>94.651356223721123</v>
      </c>
      <c r="AA117" s="64">
        <f t="shared" si="16"/>
        <v>3.356284653227271</v>
      </c>
      <c r="AB117" s="68">
        <v>2.0569048513364727</v>
      </c>
      <c r="AC117" s="69">
        <f t="shared" si="19"/>
        <v>94.651356223721123</v>
      </c>
    </row>
    <row r="118" spans="18:29" x14ac:dyDescent="0.3">
      <c r="R118" s="12">
        <v>114</v>
      </c>
      <c r="S118" s="29">
        <v>61.1</v>
      </c>
      <c r="T118" s="78">
        <f t="shared" si="9"/>
        <v>1.0797261251306422E-3</v>
      </c>
      <c r="U118" s="15">
        <f t="shared" si="10"/>
        <v>2.3234595714690682</v>
      </c>
      <c r="V118" s="60">
        <f t="shared" si="11"/>
        <v>8.704928429506154</v>
      </c>
      <c r="W118" s="16">
        <f t="shared" si="20"/>
        <v>91.295071570493846</v>
      </c>
      <c r="X118" s="15">
        <f t="shared" si="14"/>
        <v>2.4088770158937023</v>
      </c>
      <c r="Y118" s="60">
        <f t="shared" si="18"/>
        <v>5.348643776278883</v>
      </c>
      <c r="Z118" s="16">
        <f t="shared" si="21"/>
        <v>94.651356223721123</v>
      </c>
      <c r="AA118" s="64">
        <f t="shared" si="16"/>
        <v>3.356284653227271</v>
      </c>
      <c r="AB118" s="68">
        <v>2.0606978403536118</v>
      </c>
      <c r="AC118" s="69">
        <f t="shared" si="19"/>
        <v>94.651356223721123</v>
      </c>
    </row>
    <row r="119" spans="18:29" x14ac:dyDescent="0.3">
      <c r="R119" s="12">
        <v>115</v>
      </c>
      <c r="S119" s="29">
        <v>61.1</v>
      </c>
      <c r="T119" s="78">
        <f t="shared" si="9"/>
        <v>1.0797261251306422E-3</v>
      </c>
      <c r="U119" s="15">
        <f t="shared" si="10"/>
        <v>2.3234595714690682</v>
      </c>
      <c r="V119" s="60">
        <f t="shared" si="11"/>
        <v>8.704928429506154</v>
      </c>
      <c r="W119" s="16">
        <f t="shared" si="20"/>
        <v>91.295071570493846</v>
      </c>
      <c r="X119" s="15">
        <f t="shared" si="14"/>
        <v>2.4088770158937023</v>
      </c>
      <c r="Y119" s="60">
        <f t="shared" si="18"/>
        <v>5.348643776278883</v>
      </c>
      <c r="Z119" s="16">
        <f t="shared" si="21"/>
        <v>94.651356223721123</v>
      </c>
      <c r="AA119" s="64">
        <f t="shared" si="16"/>
        <v>3.356284653227271</v>
      </c>
      <c r="AB119" s="68">
        <v>2.0644579892269186</v>
      </c>
      <c r="AC119" s="69">
        <f t="shared" si="19"/>
        <v>94.651356223721123</v>
      </c>
    </row>
    <row r="120" spans="18:29" x14ac:dyDescent="0.3">
      <c r="R120" s="12">
        <v>116</v>
      </c>
      <c r="S120" s="29">
        <v>61.1</v>
      </c>
      <c r="T120" s="78">
        <f t="shared" si="9"/>
        <v>1.0797261251306422E-3</v>
      </c>
      <c r="U120" s="15">
        <f t="shared" si="10"/>
        <v>2.3234595714690682</v>
      </c>
      <c r="V120" s="60">
        <f t="shared" si="11"/>
        <v>8.704928429506154</v>
      </c>
      <c r="W120" s="16">
        <f t="shared" si="20"/>
        <v>91.295071570493846</v>
      </c>
      <c r="X120" s="15">
        <f t="shared" si="14"/>
        <v>2.4088770158937023</v>
      </c>
      <c r="Y120" s="60">
        <f t="shared" si="18"/>
        <v>5.348643776278883</v>
      </c>
      <c r="Z120" s="16">
        <f t="shared" si="21"/>
        <v>94.651356223721123</v>
      </c>
      <c r="AA120" s="64">
        <f t="shared" si="16"/>
        <v>3.356284653227271</v>
      </c>
      <c r="AB120" s="68">
        <v>2.0681858617461617</v>
      </c>
      <c r="AC120" s="69">
        <f t="shared" si="19"/>
        <v>94.651356223721123</v>
      </c>
    </row>
    <row r="121" spans="18:29" x14ac:dyDescent="0.3">
      <c r="R121" s="12">
        <v>117</v>
      </c>
      <c r="S121" s="29">
        <v>61.1</v>
      </c>
      <c r="T121" s="78">
        <f t="shared" si="9"/>
        <v>1.0797261251306422E-3</v>
      </c>
      <c r="U121" s="15">
        <f t="shared" si="10"/>
        <v>2.3234595714690682</v>
      </c>
      <c r="V121" s="60">
        <f t="shared" si="11"/>
        <v>8.704928429506154</v>
      </c>
      <c r="W121" s="16">
        <f t="shared" si="20"/>
        <v>91.295071570493846</v>
      </c>
      <c r="X121" s="15">
        <f t="shared" si="14"/>
        <v>2.4088770158937023</v>
      </c>
      <c r="Y121" s="60">
        <f t="shared" si="18"/>
        <v>5.348643776278883</v>
      </c>
      <c r="Z121" s="16">
        <f t="shared" si="21"/>
        <v>94.651356223721123</v>
      </c>
      <c r="AA121" s="64">
        <f t="shared" si="16"/>
        <v>3.356284653227271</v>
      </c>
      <c r="AB121" s="68">
        <v>2.0718820073061255</v>
      </c>
      <c r="AC121" s="69">
        <f t="shared" si="19"/>
        <v>94.806522381464916</v>
      </c>
    </row>
    <row r="122" spans="18:29" x14ac:dyDescent="0.3">
      <c r="R122" s="12">
        <v>118</v>
      </c>
      <c r="S122" s="29">
        <v>61</v>
      </c>
      <c r="T122" s="78">
        <f t="shared" si="9"/>
        <v>1.0779589792629979E-3</v>
      </c>
      <c r="U122" s="15">
        <f t="shared" si="10"/>
        <v>2.3272685215862308</v>
      </c>
      <c r="V122" s="60">
        <f t="shared" si="11"/>
        <v>8.5552643777512483</v>
      </c>
      <c r="W122" s="16">
        <f t="shared" si="20"/>
        <v>91.444735622248757</v>
      </c>
      <c r="X122" s="15">
        <f t="shared" si="14"/>
        <v>2.4128259946082822</v>
      </c>
      <c r="Y122" s="60">
        <f t="shared" si="18"/>
        <v>5.1934776185350806</v>
      </c>
      <c r="Z122" s="16">
        <f t="shared" si="21"/>
        <v>94.806522381464916</v>
      </c>
      <c r="AA122" s="64">
        <f t="shared" si="16"/>
        <v>3.3617867592161677</v>
      </c>
      <c r="AB122" s="68">
        <v>2.0755469613925306</v>
      </c>
      <c r="AC122" s="69">
        <f t="shared" si="19"/>
        <v>94.806522381464916</v>
      </c>
    </row>
    <row r="123" spans="18:29" x14ac:dyDescent="0.3">
      <c r="R123" s="12">
        <v>119</v>
      </c>
      <c r="S123" s="29">
        <v>61</v>
      </c>
      <c r="T123" s="78">
        <f t="shared" si="9"/>
        <v>1.0779589792629979E-3</v>
      </c>
      <c r="U123" s="15">
        <f t="shared" si="10"/>
        <v>2.3272685215862308</v>
      </c>
      <c r="V123" s="60">
        <f t="shared" si="11"/>
        <v>8.5552643777512483</v>
      </c>
      <c r="W123" s="16">
        <f t="shared" si="20"/>
        <v>91.444735622248757</v>
      </c>
      <c r="X123" s="15">
        <f t="shared" si="14"/>
        <v>2.4128259946082822</v>
      </c>
      <c r="Y123" s="60">
        <f t="shared" si="18"/>
        <v>5.1934776185350806</v>
      </c>
      <c r="Z123" s="16">
        <f t="shared" si="21"/>
        <v>94.806522381464916</v>
      </c>
      <c r="AA123" s="64">
        <f t="shared" si="16"/>
        <v>3.3617867592161677</v>
      </c>
      <c r="AB123" s="68">
        <v>2.0791812460476247</v>
      </c>
      <c r="AC123" s="69">
        <f t="shared" si="19"/>
        <v>94.806522381464916</v>
      </c>
    </row>
    <row r="124" spans="18:29" x14ac:dyDescent="0.3">
      <c r="R124" s="12">
        <v>120</v>
      </c>
      <c r="S124" s="29">
        <v>61</v>
      </c>
      <c r="T124" s="78">
        <f t="shared" si="9"/>
        <v>1.0779589792629979E-3</v>
      </c>
      <c r="U124" s="15">
        <f t="shared" si="10"/>
        <v>2.3272685215862308</v>
      </c>
      <c r="V124" s="60">
        <f t="shared" si="11"/>
        <v>8.5552643777512483</v>
      </c>
      <c r="W124" s="16">
        <f t="shared" si="20"/>
        <v>91.444735622248757</v>
      </c>
      <c r="X124" s="15">
        <f t="shared" si="14"/>
        <v>2.4128259946082822</v>
      </c>
      <c r="Y124" s="60">
        <f t="shared" si="18"/>
        <v>5.1934776185350806</v>
      </c>
      <c r="Z124" s="16">
        <f t="shared" si="21"/>
        <v>94.806522381464916</v>
      </c>
      <c r="AA124" s="64">
        <f t="shared" si="16"/>
        <v>3.3617867592161677</v>
      </c>
      <c r="AB124" s="68">
        <v>2.0827853703164503</v>
      </c>
      <c r="AC124" s="69">
        <f t="shared" si="19"/>
        <v>94.806522381464916</v>
      </c>
    </row>
    <row r="125" spans="18:29" x14ac:dyDescent="0.3">
      <c r="R125" s="12">
        <v>121</v>
      </c>
      <c r="S125" s="29">
        <v>61</v>
      </c>
      <c r="T125" s="78">
        <f t="shared" si="9"/>
        <v>1.0779589792629979E-3</v>
      </c>
      <c r="U125" s="15">
        <f t="shared" si="10"/>
        <v>2.3272685215862308</v>
      </c>
      <c r="V125" s="60">
        <f t="shared" si="11"/>
        <v>8.5552643777512483</v>
      </c>
      <c r="W125" s="16">
        <f t="shared" si="20"/>
        <v>91.444735622248757</v>
      </c>
      <c r="X125" s="15">
        <f t="shared" si="14"/>
        <v>2.4128259946082822</v>
      </c>
      <c r="Y125" s="60">
        <f t="shared" si="18"/>
        <v>5.1934776185350806</v>
      </c>
      <c r="Z125" s="16">
        <f t="shared" si="21"/>
        <v>94.806522381464916</v>
      </c>
      <c r="AA125" s="64">
        <f t="shared" si="16"/>
        <v>3.3617867592161677</v>
      </c>
      <c r="AB125" s="68">
        <v>2.0863598306747484</v>
      </c>
      <c r="AC125" s="69">
        <f t="shared" si="19"/>
        <v>94.806522381464916</v>
      </c>
    </row>
    <row r="126" spans="18:29" x14ac:dyDescent="0.3">
      <c r="R126" s="12">
        <v>122</v>
      </c>
      <c r="S126" s="29">
        <v>61</v>
      </c>
      <c r="T126" s="78">
        <f t="shared" si="9"/>
        <v>1.0779589792629979E-3</v>
      </c>
      <c r="U126" s="15">
        <f t="shared" si="10"/>
        <v>2.3272685215862308</v>
      </c>
      <c r="V126" s="60">
        <f t="shared" si="11"/>
        <v>8.5552643777512483</v>
      </c>
      <c r="W126" s="16">
        <f t="shared" si="20"/>
        <v>91.444735622248757</v>
      </c>
      <c r="X126" s="15">
        <f t="shared" si="14"/>
        <v>2.4128259946082822</v>
      </c>
      <c r="Y126" s="60">
        <f t="shared" si="18"/>
        <v>5.1934776185350806</v>
      </c>
      <c r="Z126" s="16">
        <f t="shared" si="21"/>
        <v>94.806522381464916</v>
      </c>
      <c r="AA126" s="64">
        <f t="shared" si="16"/>
        <v>3.3617867592161677</v>
      </c>
      <c r="AB126" s="68">
        <v>2.0899051114393981</v>
      </c>
      <c r="AC126" s="69">
        <f t="shared" si="19"/>
        <v>94.806522381464916</v>
      </c>
    </row>
    <row r="127" spans="18:29" x14ac:dyDescent="0.3">
      <c r="R127" s="12">
        <v>123</v>
      </c>
      <c r="S127" s="29">
        <v>61</v>
      </c>
      <c r="T127" s="78">
        <f t="shared" si="9"/>
        <v>1.0779589792629979E-3</v>
      </c>
      <c r="U127" s="15">
        <f t="shared" si="10"/>
        <v>2.3272685215862308</v>
      </c>
      <c r="V127" s="60">
        <f t="shared" si="11"/>
        <v>8.5552643777512483</v>
      </c>
      <c r="W127" s="16">
        <f t="shared" si="20"/>
        <v>91.444735622248757</v>
      </c>
      <c r="X127" s="15">
        <f t="shared" si="14"/>
        <v>2.4128259946082822</v>
      </c>
      <c r="Y127" s="60">
        <f t="shared" si="18"/>
        <v>5.1934776185350806</v>
      </c>
      <c r="Z127" s="16">
        <f t="shared" si="21"/>
        <v>94.806522381464916</v>
      </c>
      <c r="AA127" s="64">
        <f t="shared" si="16"/>
        <v>3.3617867592161677</v>
      </c>
      <c r="AB127" s="68">
        <v>2.0934216851622351</v>
      </c>
      <c r="AC127" s="69">
        <f t="shared" si="19"/>
        <v>94.806522381464916</v>
      </c>
    </row>
    <row r="128" spans="18:29" x14ac:dyDescent="0.3">
      <c r="R128" s="12">
        <v>124</v>
      </c>
      <c r="S128" s="29">
        <v>61</v>
      </c>
      <c r="T128" s="78">
        <f t="shared" si="9"/>
        <v>1.0779589792629979E-3</v>
      </c>
      <c r="U128" s="15">
        <f t="shared" si="10"/>
        <v>2.3272685215862308</v>
      </c>
      <c r="V128" s="60">
        <f t="shared" si="11"/>
        <v>8.5552643777512483</v>
      </c>
      <c r="W128" s="16">
        <f t="shared" si="20"/>
        <v>91.444735622248757</v>
      </c>
      <c r="X128" s="15">
        <f t="shared" si="14"/>
        <v>2.4128259946082822</v>
      </c>
      <c r="Y128" s="60">
        <f t="shared" si="18"/>
        <v>5.1934776185350806</v>
      </c>
      <c r="Z128" s="16">
        <f t="shared" si="21"/>
        <v>94.806522381464916</v>
      </c>
      <c r="AA128" s="64">
        <f t="shared" si="16"/>
        <v>3.3617867592161677</v>
      </c>
      <c r="AB128" s="68">
        <v>2.0969100130080562</v>
      </c>
      <c r="AC128" s="69">
        <f t="shared" si="19"/>
        <v>94.806522381464916</v>
      </c>
    </row>
    <row r="129" spans="18:29" x14ac:dyDescent="0.3">
      <c r="R129" s="12">
        <v>125</v>
      </c>
      <c r="S129" s="29">
        <v>61</v>
      </c>
      <c r="T129" s="78">
        <f t="shared" si="9"/>
        <v>1.0779589792629979E-3</v>
      </c>
      <c r="U129" s="15">
        <f t="shared" si="10"/>
        <v>2.3272685215862308</v>
      </c>
      <c r="V129" s="60">
        <f t="shared" si="11"/>
        <v>8.5552643777512483</v>
      </c>
      <c r="W129" s="16">
        <f t="shared" si="20"/>
        <v>91.444735622248757</v>
      </c>
      <c r="X129" s="15">
        <f t="shared" si="14"/>
        <v>2.4128259946082822</v>
      </c>
      <c r="Y129" s="60">
        <f t="shared" si="18"/>
        <v>5.1934776185350806</v>
      </c>
      <c r="Z129" s="16">
        <f t="shared" si="21"/>
        <v>94.806522381464916</v>
      </c>
      <c r="AA129" s="64">
        <f t="shared" si="16"/>
        <v>3.3617867592161677</v>
      </c>
      <c r="AB129" s="68">
        <v>2.1003705451175629</v>
      </c>
      <c r="AC129" s="69">
        <f t="shared" si="19"/>
        <v>94.962198116081453</v>
      </c>
    </row>
    <row r="130" spans="18:29" x14ac:dyDescent="0.3">
      <c r="R130" s="12">
        <v>126</v>
      </c>
      <c r="S130" s="29">
        <v>60.9</v>
      </c>
      <c r="T130" s="78">
        <f t="shared" si="9"/>
        <v>1.0761918333953536E-3</v>
      </c>
      <c r="U130" s="15">
        <f t="shared" si="10"/>
        <v>2.3310899805707734</v>
      </c>
      <c r="V130" s="60">
        <f t="shared" si="11"/>
        <v>8.4051088184371903</v>
      </c>
      <c r="W130" s="16">
        <f t="shared" si="20"/>
        <v>91.594891181562815</v>
      </c>
      <c r="X130" s="15">
        <f t="shared" si="14"/>
        <v>2.4167879420542731</v>
      </c>
      <c r="Y130" s="60">
        <f t="shared" si="18"/>
        <v>5.0378018839185472</v>
      </c>
      <c r="Z130" s="16">
        <f t="shared" si="21"/>
        <v>94.962198116081453</v>
      </c>
      <c r="AA130" s="64">
        <f t="shared" si="16"/>
        <v>3.367306934518643</v>
      </c>
      <c r="AB130" s="68">
        <v>2.1038037209559568</v>
      </c>
      <c r="AC130" s="69">
        <f t="shared" si="19"/>
        <v>94.962198116081453</v>
      </c>
    </row>
    <row r="131" spans="18:29" x14ac:dyDescent="0.3">
      <c r="R131" s="12">
        <v>127</v>
      </c>
      <c r="S131" s="29">
        <v>60.9</v>
      </c>
      <c r="T131" s="78">
        <f t="shared" si="9"/>
        <v>1.0761918333953536E-3</v>
      </c>
      <c r="U131" s="15">
        <f t="shared" si="10"/>
        <v>2.3310899805707734</v>
      </c>
      <c r="V131" s="60">
        <f t="shared" si="11"/>
        <v>8.4051088184371903</v>
      </c>
      <c r="W131" s="16">
        <f t="shared" si="20"/>
        <v>91.594891181562815</v>
      </c>
      <c r="X131" s="15">
        <f t="shared" si="14"/>
        <v>2.4167879420542731</v>
      </c>
      <c r="Y131" s="60">
        <f t="shared" si="18"/>
        <v>5.0378018839185472</v>
      </c>
      <c r="Z131" s="16">
        <f t="shared" si="21"/>
        <v>94.962198116081453</v>
      </c>
      <c r="AA131" s="64">
        <f t="shared" si="16"/>
        <v>3.367306934518643</v>
      </c>
      <c r="AB131" s="68">
        <v>2.1072099696478683</v>
      </c>
      <c r="AC131" s="69">
        <f t="shared" si="19"/>
        <v>94.962198116081453</v>
      </c>
    </row>
    <row r="132" spans="18:29" x14ac:dyDescent="0.3">
      <c r="R132" s="12">
        <v>128</v>
      </c>
      <c r="S132" s="29">
        <v>60.9</v>
      </c>
      <c r="T132" s="78">
        <f t="shared" ref="T132:T195" si="22">(PI()*$D$10^2/4*S132)*10^-9</f>
        <v>1.0761918333953536E-3</v>
      </c>
      <c r="U132" s="15">
        <f t="shared" ref="U132:U195" si="23">$D$14/T132*10^-6</f>
        <v>2.3310899805707734</v>
      </c>
      <c r="V132" s="60">
        <f t="shared" ref="V132:V195" si="24">(1-(U132/$D$12))*100</f>
        <v>8.4051088184371903</v>
      </c>
      <c r="W132" s="16">
        <f t="shared" si="20"/>
        <v>91.594891181562815</v>
      </c>
      <c r="X132" s="15">
        <f t="shared" si="14"/>
        <v>2.4167879420542731</v>
      </c>
      <c r="Y132" s="60">
        <f t="shared" si="18"/>
        <v>5.0378018839185472</v>
      </c>
      <c r="Z132" s="16">
        <f t="shared" si="21"/>
        <v>94.962198116081453</v>
      </c>
      <c r="AA132" s="64">
        <f t="shared" si="16"/>
        <v>3.367306934518643</v>
      </c>
      <c r="AB132" s="68">
        <v>2.1105897102992488</v>
      </c>
      <c r="AC132" s="69">
        <f t="shared" si="19"/>
        <v>94.962198116081453</v>
      </c>
    </row>
    <row r="133" spans="18:29" x14ac:dyDescent="0.3">
      <c r="R133" s="12">
        <v>129</v>
      </c>
      <c r="S133" s="29">
        <v>60.9</v>
      </c>
      <c r="T133" s="78">
        <f t="shared" si="22"/>
        <v>1.0761918333953536E-3</v>
      </c>
      <c r="U133" s="15">
        <f t="shared" si="23"/>
        <v>2.3310899805707734</v>
      </c>
      <c r="V133" s="60">
        <f t="shared" si="24"/>
        <v>8.4051088184371903</v>
      </c>
      <c r="W133" s="16">
        <f t="shared" si="20"/>
        <v>91.594891181562815</v>
      </c>
      <c r="X133" s="15">
        <f t="shared" ref="X133:X196" si="25">$D$15/$U$248*U133</f>
        <v>2.4167879420542731</v>
      </c>
      <c r="Y133" s="60">
        <f t="shared" si="18"/>
        <v>5.0378018839185472</v>
      </c>
      <c r="Z133" s="16">
        <f t="shared" si="21"/>
        <v>94.962198116081453</v>
      </c>
      <c r="AA133" s="64">
        <f t="shared" ref="AA133:AA137" si="26">V133-Y133</f>
        <v>3.367306934518643</v>
      </c>
      <c r="AB133" s="68">
        <v>2.1139433523068369</v>
      </c>
      <c r="AC133" s="69">
        <f t="shared" si="19"/>
        <v>94.962198116081453</v>
      </c>
    </row>
    <row r="134" spans="18:29" x14ac:dyDescent="0.3">
      <c r="R134" s="12">
        <v>130</v>
      </c>
      <c r="S134" s="29">
        <v>60.9</v>
      </c>
      <c r="T134" s="78">
        <f t="shared" si="22"/>
        <v>1.0761918333953536E-3</v>
      </c>
      <c r="U134" s="15">
        <f t="shared" si="23"/>
        <v>2.3310899805707734</v>
      </c>
      <c r="V134" s="60">
        <f t="shared" si="24"/>
        <v>8.4051088184371903</v>
      </c>
      <c r="W134" s="16">
        <f t="shared" si="20"/>
        <v>91.594891181562815</v>
      </c>
      <c r="X134" s="15">
        <f t="shared" si="25"/>
        <v>2.4167879420542731</v>
      </c>
      <c r="Y134" s="60">
        <f t="shared" si="18"/>
        <v>5.0378018839185472</v>
      </c>
      <c r="Z134" s="16">
        <f t="shared" si="21"/>
        <v>94.962198116081453</v>
      </c>
      <c r="AA134" s="64">
        <f t="shared" si="26"/>
        <v>3.367306934518643</v>
      </c>
      <c r="AB134" s="68">
        <v>2.1172712956557644</v>
      </c>
      <c r="AC134" s="69">
        <f t="shared" si="19"/>
        <v>94.962198116081453</v>
      </c>
    </row>
    <row r="135" spans="18:29" x14ac:dyDescent="0.3">
      <c r="R135" s="12">
        <v>131</v>
      </c>
      <c r="S135" s="29">
        <v>60.9</v>
      </c>
      <c r="T135" s="78">
        <f t="shared" si="22"/>
        <v>1.0761918333953536E-3</v>
      </c>
      <c r="U135" s="15">
        <f t="shared" si="23"/>
        <v>2.3310899805707734</v>
      </c>
      <c r="V135" s="60">
        <f t="shared" si="24"/>
        <v>8.4051088184371903</v>
      </c>
      <c r="W135" s="16">
        <f t="shared" si="20"/>
        <v>91.594891181562815</v>
      </c>
      <c r="X135" s="15">
        <f t="shared" si="25"/>
        <v>2.4167879420542731</v>
      </c>
      <c r="Y135" s="60">
        <f t="shared" si="18"/>
        <v>5.0378018839185472</v>
      </c>
      <c r="Z135" s="16">
        <f t="shared" si="21"/>
        <v>94.962198116081453</v>
      </c>
      <c r="AA135" s="64">
        <f t="shared" si="26"/>
        <v>3.367306934518643</v>
      </c>
      <c r="AB135" s="68">
        <v>2.12057393120585</v>
      </c>
      <c r="AC135" s="69">
        <f t="shared" si="19"/>
        <v>94.962198116081453</v>
      </c>
    </row>
    <row r="136" spans="18:29" x14ac:dyDescent="0.3">
      <c r="R136" s="12">
        <v>132</v>
      </c>
      <c r="S136" s="29">
        <v>60.9</v>
      </c>
      <c r="T136" s="78">
        <f t="shared" si="22"/>
        <v>1.0761918333953536E-3</v>
      </c>
      <c r="U136" s="15">
        <f t="shared" si="23"/>
        <v>2.3310899805707734</v>
      </c>
      <c r="V136" s="60">
        <f t="shared" si="24"/>
        <v>8.4051088184371903</v>
      </c>
      <c r="W136" s="16">
        <f t="shared" si="20"/>
        <v>91.594891181562815</v>
      </c>
      <c r="X136" s="15">
        <f t="shared" si="25"/>
        <v>2.4167879420542731</v>
      </c>
      <c r="Y136" s="60">
        <f t="shared" si="18"/>
        <v>5.0378018839185472</v>
      </c>
      <c r="Z136" s="16">
        <f t="shared" si="21"/>
        <v>94.962198116081453</v>
      </c>
      <c r="AA136" s="64">
        <f t="shared" si="26"/>
        <v>3.367306934518643</v>
      </c>
      <c r="AB136" s="68">
        <v>2.1238516409670858</v>
      </c>
      <c r="AC136" s="69">
        <f t="shared" si="19"/>
        <v>94.962198116081453</v>
      </c>
    </row>
    <row r="137" spans="18:29" x14ac:dyDescent="0.3">
      <c r="R137" s="12">
        <v>133</v>
      </c>
      <c r="S137" s="29">
        <v>60.9</v>
      </c>
      <c r="T137" s="78">
        <f t="shared" si="22"/>
        <v>1.0761918333953536E-3</v>
      </c>
      <c r="U137" s="15">
        <f t="shared" si="23"/>
        <v>2.3310899805707734</v>
      </c>
      <c r="V137" s="60">
        <f t="shared" si="24"/>
        <v>8.4051088184371903</v>
      </c>
      <c r="W137" s="16">
        <f t="shared" si="20"/>
        <v>91.594891181562815</v>
      </c>
      <c r="X137" s="15">
        <f t="shared" si="25"/>
        <v>2.4167879420542731</v>
      </c>
      <c r="Y137" s="60">
        <f t="shared" si="18"/>
        <v>5.0378018839185472</v>
      </c>
      <c r="Z137" s="16">
        <f t="shared" si="21"/>
        <v>94.962198116081453</v>
      </c>
      <c r="AA137" s="64">
        <f t="shared" si="26"/>
        <v>3.367306934518643</v>
      </c>
      <c r="AB137" s="68">
        <v>2.1271047983648077</v>
      </c>
      <c r="AC137" s="69">
        <f>Z138</f>
        <v>95.118385941930256</v>
      </c>
    </row>
    <row r="138" spans="18:29" x14ac:dyDescent="0.3">
      <c r="R138" s="12">
        <v>134</v>
      </c>
      <c r="S138" s="29">
        <v>60.8</v>
      </c>
      <c r="T138" s="78">
        <f t="shared" si="22"/>
        <v>1.0744246875277093E-3</v>
      </c>
      <c r="U138" s="15">
        <f t="shared" si="23"/>
        <v>2.3349240101440802</v>
      </c>
      <c r="V138" s="60">
        <f t="shared" si="24"/>
        <v>8.2544593263622623</v>
      </c>
      <c r="W138" s="16">
        <f>100-V138</f>
        <v>91.745540673637734</v>
      </c>
      <c r="X138" s="15">
        <f t="shared" si="25"/>
        <v>2.4207629222221252</v>
      </c>
      <c r="Y138" s="60">
        <f t="shared" si="18"/>
        <v>4.8816140580697382</v>
      </c>
      <c r="Z138" s="16">
        <f>100-Y138</f>
        <v>95.118385941930256</v>
      </c>
      <c r="AA138" s="64">
        <f>V138-Y138</f>
        <v>3.3728452682925241</v>
      </c>
      <c r="AB138" s="68">
        <v>2.1303337684950061</v>
      </c>
      <c r="AC138" s="69">
        <f t="shared" ref="AC138:AC148" si="27">Z139</f>
        <v>95.118385941930256</v>
      </c>
    </row>
    <row r="139" spans="18:29" x14ac:dyDescent="0.3">
      <c r="R139" s="12">
        <v>135</v>
      </c>
      <c r="S139" s="29">
        <v>60.8</v>
      </c>
      <c r="T139" s="78">
        <f t="shared" si="22"/>
        <v>1.0744246875277093E-3</v>
      </c>
      <c r="U139" s="15">
        <f t="shared" si="23"/>
        <v>2.3349240101440802</v>
      </c>
      <c r="V139" s="60">
        <f t="shared" si="24"/>
        <v>8.2544593263622623</v>
      </c>
      <c r="W139" s="16">
        <f t="shared" ref="W139:W149" si="28">100-V139</f>
        <v>91.745540673637734</v>
      </c>
      <c r="X139" s="15">
        <f t="shared" si="25"/>
        <v>2.4207629222221252</v>
      </c>
      <c r="Y139" s="60">
        <f t="shared" si="18"/>
        <v>4.8816140580697382</v>
      </c>
      <c r="Z139" s="16">
        <f t="shared" ref="Z139:Z149" si="29">100-Y139</f>
        <v>95.118385941930256</v>
      </c>
      <c r="AA139" s="64">
        <f t="shared" ref="AA139:AA149" si="30">V139-Y139</f>
        <v>3.3728452682925241</v>
      </c>
      <c r="AB139" s="68">
        <v>2.1335389083702174</v>
      </c>
      <c r="AC139" s="69">
        <f t="shared" si="27"/>
        <v>95.118385941930256</v>
      </c>
    </row>
    <row r="140" spans="18:29" x14ac:dyDescent="0.3">
      <c r="R140" s="12">
        <v>136</v>
      </c>
      <c r="S140" s="29">
        <v>60.8</v>
      </c>
      <c r="T140" s="78">
        <f t="shared" si="22"/>
        <v>1.0744246875277093E-3</v>
      </c>
      <c r="U140" s="15">
        <f t="shared" si="23"/>
        <v>2.3349240101440802</v>
      </c>
      <c r="V140" s="60">
        <f t="shared" si="24"/>
        <v>8.2544593263622623</v>
      </c>
      <c r="W140" s="16">
        <f t="shared" si="28"/>
        <v>91.745540673637734</v>
      </c>
      <c r="X140" s="15">
        <f t="shared" si="25"/>
        <v>2.4207629222221252</v>
      </c>
      <c r="Y140" s="60">
        <f t="shared" si="18"/>
        <v>4.8816140580697382</v>
      </c>
      <c r="Z140" s="16">
        <f t="shared" si="29"/>
        <v>95.118385941930256</v>
      </c>
      <c r="AA140" s="64">
        <f t="shared" si="30"/>
        <v>3.3728452682925241</v>
      </c>
      <c r="AB140" s="68">
        <v>2.1367205671564067</v>
      </c>
      <c r="AC140" s="69">
        <f t="shared" si="27"/>
        <v>95.118385941930256</v>
      </c>
    </row>
    <row r="141" spans="18:29" x14ac:dyDescent="0.3">
      <c r="R141" s="12">
        <v>137</v>
      </c>
      <c r="S141" s="29">
        <v>60.8</v>
      </c>
      <c r="T141" s="78">
        <f t="shared" si="22"/>
        <v>1.0744246875277093E-3</v>
      </c>
      <c r="U141" s="15">
        <f t="shared" si="23"/>
        <v>2.3349240101440802</v>
      </c>
      <c r="V141" s="60">
        <f t="shared" si="24"/>
        <v>8.2544593263622623</v>
      </c>
      <c r="W141" s="16">
        <f t="shared" si="28"/>
        <v>91.745540673637734</v>
      </c>
      <c r="X141" s="15">
        <f t="shared" si="25"/>
        <v>2.4207629222221252</v>
      </c>
      <c r="Y141" s="60">
        <f t="shared" si="18"/>
        <v>4.8816140580697382</v>
      </c>
      <c r="Z141" s="16">
        <f t="shared" si="29"/>
        <v>95.118385941930256</v>
      </c>
      <c r="AA141" s="64">
        <f t="shared" si="30"/>
        <v>3.3728452682925241</v>
      </c>
      <c r="AB141" s="68">
        <v>2.1398790864012365</v>
      </c>
      <c r="AC141" s="69">
        <f t="shared" si="27"/>
        <v>95.118385941930256</v>
      </c>
    </row>
    <row r="142" spans="18:29" x14ac:dyDescent="0.3">
      <c r="R142" s="12">
        <v>138</v>
      </c>
      <c r="S142" s="29">
        <v>60.8</v>
      </c>
      <c r="T142" s="78">
        <f t="shared" si="22"/>
        <v>1.0744246875277093E-3</v>
      </c>
      <c r="U142" s="15">
        <f t="shared" si="23"/>
        <v>2.3349240101440802</v>
      </c>
      <c r="V142" s="60">
        <f t="shared" si="24"/>
        <v>8.2544593263622623</v>
      </c>
      <c r="W142" s="16">
        <f t="shared" si="28"/>
        <v>91.745540673637734</v>
      </c>
      <c r="X142" s="15">
        <f t="shared" si="25"/>
        <v>2.4207629222221252</v>
      </c>
      <c r="Y142" s="60">
        <f t="shared" si="18"/>
        <v>4.8816140580697382</v>
      </c>
      <c r="Z142" s="16">
        <f t="shared" si="29"/>
        <v>95.118385941930256</v>
      </c>
      <c r="AA142" s="64">
        <f t="shared" si="30"/>
        <v>3.3728452682925241</v>
      </c>
      <c r="AB142" s="68">
        <v>2.143014800254095</v>
      </c>
      <c r="AC142" s="69">
        <f t="shared" si="27"/>
        <v>95.118385941930256</v>
      </c>
    </row>
    <row r="143" spans="18:29" x14ac:dyDescent="0.3">
      <c r="R143" s="12">
        <v>139</v>
      </c>
      <c r="S143" s="29">
        <v>60.8</v>
      </c>
      <c r="T143" s="78">
        <f t="shared" si="22"/>
        <v>1.0744246875277093E-3</v>
      </c>
      <c r="U143" s="15">
        <f t="shared" si="23"/>
        <v>2.3349240101440802</v>
      </c>
      <c r="V143" s="60">
        <f t="shared" si="24"/>
        <v>8.2544593263622623</v>
      </c>
      <c r="W143" s="16">
        <f t="shared" si="28"/>
        <v>91.745540673637734</v>
      </c>
      <c r="X143" s="15">
        <f t="shared" si="25"/>
        <v>2.4207629222221252</v>
      </c>
      <c r="Y143" s="60">
        <f t="shared" si="18"/>
        <v>4.8816140580697382</v>
      </c>
      <c r="Z143" s="16">
        <f t="shared" si="29"/>
        <v>95.118385941930256</v>
      </c>
      <c r="AA143" s="64">
        <f t="shared" si="30"/>
        <v>3.3728452682925241</v>
      </c>
      <c r="AB143" s="68">
        <v>2.1461280356782382</v>
      </c>
      <c r="AC143" s="69">
        <f t="shared" si="27"/>
        <v>95.118385941930256</v>
      </c>
    </row>
    <row r="144" spans="18:29" x14ac:dyDescent="0.3">
      <c r="R144" s="12">
        <v>140</v>
      </c>
      <c r="S144" s="29">
        <v>60.8</v>
      </c>
      <c r="T144" s="78">
        <f t="shared" si="22"/>
        <v>1.0744246875277093E-3</v>
      </c>
      <c r="U144" s="15">
        <f t="shared" si="23"/>
        <v>2.3349240101440802</v>
      </c>
      <c r="V144" s="60">
        <f t="shared" si="24"/>
        <v>8.2544593263622623</v>
      </c>
      <c r="W144" s="16">
        <f t="shared" si="28"/>
        <v>91.745540673637734</v>
      </c>
      <c r="X144" s="15">
        <f t="shared" si="25"/>
        <v>2.4207629222221252</v>
      </c>
      <c r="Y144" s="60">
        <f t="shared" si="18"/>
        <v>4.8816140580697382</v>
      </c>
      <c r="Z144" s="16">
        <f t="shared" si="29"/>
        <v>95.118385941930256</v>
      </c>
      <c r="AA144" s="64">
        <f t="shared" si="30"/>
        <v>3.3728452682925241</v>
      </c>
      <c r="AB144" s="68">
        <v>2.1492191126553797</v>
      </c>
      <c r="AC144" s="69">
        <f t="shared" si="27"/>
        <v>95.118385941930256</v>
      </c>
    </row>
    <row r="145" spans="18:29" x14ac:dyDescent="0.3">
      <c r="R145" s="12">
        <v>141</v>
      </c>
      <c r="S145" s="29">
        <v>60.8</v>
      </c>
      <c r="T145" s="78">
        <f t="shared" si="22"/>
        <v>1.0744246875277093E-3</v>
      </c>
      <c r="U145" s="15">
        <f t="shared" si="23"/>
        <v>2.3349240101440802</v>
      </c>
      <c r="V145" s="60">
        <f t="shared" si="24"/>
        <v>8.2544593263622623</v>
      </c>
      <c r="W145" s="16">
        <f t="shared" si="28"/>
        <v>91.745540673637734</v>
      </c>
      <c r="X145" s="15">
        <f t="shared" si="25"/>
        <v>2.4207629222221252</v>
      </c>
      <c r="Y145" s="60">
        <f t="shared" si="18"/>
        <v>4.8816140580697382</v>
      </c>
      <c r="Z145" s="16">
        <f t="shared" si="29"/>
        <v>95.118385941930256</v>
      </c>
      <c r="AA145" s="64">
        <f t="shared" si="30"/>
        <v>3.3728452682925241</v>
      </c>
      <c r="AB145" s="68">
        <v>2.1522883443830563</v>
      </c>
      <c r="AC145" s="69">
        <f t="shared" si="27"/>
        <v>95.118385941930256</v>
      </c>
    </row>
    <row r="146" spans="18:29" x14ac:dyDescent="0.3">
      <c r="R146" s="12">
        <v>142</v>
      </c>
      <c r="S146" s="29">
        <v>60.8</v>
      </c>
      <c r="T146" s="78">
        <f t="shared" si="22"/>
        <v>1.0744246875277093E-3</v>
      </c>
      <c r="U146" s="15">
        <f t="shared" si="23"/>
        <v>2.3349240101440802</v>
      </c>
      <c r="V146" s="60">
        <f t="shared" si="24"/>
        <v>8.2544593263622623</v>
      </c>
      <c r="W146" s="16">
        <f t="shared" si="28"/>
        <v>91.745540673637734</v>
      </c>
      <c r="X146" s="15">
        <f t="shared" si="25"/>
        <v>2.4207629222221252</v>
      </c>
      <c r="Y146" s="60">
        <f t="shared" si="18"/>
        <v>4.8816140580697382</v>
      </c>
      <c r="Z146" s="16">
        <f t="shared" si="29"/>
        <v>95.118385941930256</v>
      </c>
      <c r="AA146" s="64">
        <f t="shared" si="30"/>
        <v>3.3728452682925241</v>
      </c>
      <c r="AB146" s="68">
        <v>2.1553360374650619</v>
      </c>
      <c r="AC146" s="69">
        <f t="shared" si="27"/>
        <v>95.275088389940052</v>
      </c>
    </row>
    <row r="147" spans="18:29" x14ac:dyDescent="0.3">
      <c r="R147" s="12">
        <v>143</v>
      </c>
      <c r="S147" s="29">
        <v>60.7</v>
      </c>
      <c r="T147" s="78">
        <f t="shared" si="22"/>
        <v>1.0726575416600652E-3</v>
      </c>
      <c r="U147" s="15">
        <f t="shared" si="23"/>
        <v>2.3387706724342685</v>
      </c>
      <c r="V147" s="60">
        <f t="shared" si="24"/>
        <v>8.1033134603430863</v>
      </c>
      <c r="W147" s="16">
        <f t="shared" si="28"/>
        <v>91.896686539656912</v>
      </c>
      <c r="X147" s="15">
        <f t="shared" si="25"/>
        <v>2.4247509995239742</v>
      </c>
      <c r="Y147" s="60">
        <f t="shared" si="18"/>
        <v>4.7249116100599453</v>
      </c>
      <c r="Z147" s="16">
        <f t="shared" si="29"/>
        <v>95.275088389940052</v>
      </c>
      <c r="AA147" s="64">
        <f t="shared" si="30"/>
        <v>3.378401850283141</v>
      </c>
      <c r="AB147" s="68">
        <v>2.1583624920952498</v>
      </c>
      <c r="AC147" s="69">
        <f t="shared" si="27"/>
        <v>95.275088389940052</v>
      </c>
    </row>
    <row r="148" spans="18:29" x14ac:dyDescent="0.3">
      <c r="R148" s="12">
        <v>144</v>
      </c>
      <c r="S148" s="29">
        <v>60.7</v>
      </c>
      <c r="T148" s="78">
        <f t="shared" si="22"/>
        <v>1.0726575416600652E-3</v>
      </c>
      <c r="U148" s="15">
        <f t="shared" si="23"/>
        <v>2.3387706724342685</v>
      </c>
      <c r="V148" s="60">
        <f t="shared" si="24"/>
        <v>8.1033134603430863</v>
      </c>
      <c r="W148" s="16">
        <f t="shared" si="28"/>
        <v>91.896686539656912</v>
      </c>
      <c r="X148" s="15">
        <f t="shared" si="25"/>
        <v>2.4247509995239742</v>
      </c>
      <c r="Y148" s="60">
        <f t="shared" si="18"/>
        <v>4.7249116100599453</v>
      </c>
      <c r="Z148" s="16">
        <f t="shared" si="29"/>
        <v>95.275088389940052</v>
      </c>
      <c r="AA148" s="64">
        <f t="shared" si="30"/>
        <v>3.378401850283141</v>
      </c>
      <c r="AB148" s="68">
        <v>2.1613680022349748</v>
      </c>
      <c r="AC148" s="69">
        <f t="shared" si="27"/>
        <v>95.275088389940052</v>
      </c>
    </row>
    <row r="149" spans="18:29" x14ac:dyDescent="0.3">
      <c r="R149" s="12">
        <v>145</v>
      </c>
      <c r="S149" s="29">
        <v>60.7</v>
      </c>
      <c r="T149" s="78">
        <f t="shared" si="22"/>
        <v>1.0726575416600652E-3</v>
      </c>
      <c r="U149" s="15">
        <f t="shared" si="23"/>
        <v>2.3387706724342685</v>
      </c>
      <c r="V149" s="60">
        <f t="shared" si="24"/>
        <v>8.1033134603430863</v>
      </c>
      <c r="W149" s="16">
        <f t="shared" si="28"/>
        <v>91.896686539656912</v>
      </c>
      <c r="X149" s="15">
        <f t="shared" si="25"/>
        <v>2.4247509995239742</v>
      </c>
      <c r="Y149" s="60">
        <f t="shared" si="18"/>
        <v>4.7249116100599453</v>
      </c>
      <c r="Z149" s="16">
        <f t="shared" si="29"/>
        <v>95.275088389940052</v>
      </c>
      <c r="AA149" s="64">
        <f t="shared" si="30"/>
        <v>3.378401850283141</v>
      </c>
      <c r="AB149" s="68">
        <v>2.1643528557844371</v>
      </c>
      <c r="AC149" s="69">
        <f>Z150</f>
        <v>95.275088389940052</v>
      </c>
    </row>
    <row r="150" spans="18:29" x14ac:dyDescent="0.3">
      <c r="R150" s="12">
        <v>146</v>
      </c>
      <c r="S150" s="29">
        <v>60.7</v>
      </c>
      <c r="T150" s="78">
        <f t="shared" si="22"/>
        <v>1.0726575416600652E-3</v>
      </c>
      <c r="U150" s="15">
        <f t="shared" si="23"/>
        <v>2.3387706724342685</v>
      </c>
      <c r="V150" s="60">
        <f t="shared" si="24"/>
        <v>8.1033134603430863</v>
      </c>
      <c r="W150" s="16">
        <f>100-V150</f>
        <v>91.896686539656912</v>
      </c>
      <c r="X150" s="15">
        <f t="shared" si="25"/>
        <v>2.4247509995239742</v>
      </c>
      <c r="Y150" s="60">
        <f t="shared" si="18"/>
        <v>4.7249116100599453</v>
      </c>
      <c r="Z150" s="16">
        <f>100-Y150</f>
        <v>95.275088389940052</v>
      </c>
      <c r="AA150" s="64">
        <f>V150-Y150</f>
        <v>3.378401850283141</v>
      </c>
      <c r="AB150" s="68">
        <v>2.167317334748176</v>
      </c>
      <c r="AC150" s="69">
        <f t="shared" ref="AC150:AC213" si="31">Z151</f>
        <v>95.275088389940052</v>
      </c>
    </row>
    <row r="151" spans="18:29" x14ac:dyDescent="0.3">
      <c r="R151" s="12">
        <v>147</v>
      </c>
      <c r="S151" s="29">
        <v>60.7</v>
      </c>
      <c r="T151" s="78">
        <f t="shared" si="22"/>
        <v>1.0726575416600652E-3</v>
      </c>
      <c r="U151" s="15">
        <f t="shared" si="23"/>
        <v>2.3387706724342685</v>
      </c>
      <c r="V151" s="60">
        <f t="shared" si="24"/>
        <v>8.1033134603430863</v>
      </c>
      <c r="W151" s="16">
        <f t="shared" ref="W151:W214" si="32">100-V151</f>
        <v>91.896686539656912</v>
      </c>
      <c r="X151" s="15">
        <f t="shared" si="25"/>
        <v>2.4247509995239742</v>
      </c>
      <c r="Y151" s="60">
        <f t="shared" si="18"/>
        <v>4.7249116100599453</v>
      </c>
      <c r="Z151" s="16">
        <f t="shared" ref="Z151:Z214" si="33">100-Y151</f>
        <v>95.275088389940052</v>
      </c>
      <c r="AA151" s="64">
        <f t="shared" ref="AA151:AA214" si="34">V151-Y151</f>
        <v>3.378401850283141</v>
      </c>
      <c r="AB151" s="68">
        <v>2.1702617153949575</v>
      </c>
      <c r="AC151" s="69">
        <f t="shared" si="31"/>
        <v>95.275088389940052</v>
      </c>
    </row>
    <row r="152" spans="18:29" x14ac:dyDescent="0.3">
      <c r="R152" s="12">
        <v>148</v>
      </c>
      <c r="S152" s="29">
        <v>60.7</v>
      </c>
      <c r="T152" s="78">
        <f t="shared" si="22"/>
        <v>1.0726575416600652E-3</v>
      </c>
      <c r="U152" s="15">
        <f t="shared" si="23"/>
        <v>2.3387706724342685</v>
      </c>
      <c r="V152" s="60">
        <f t="shared" si="24"/>
        <v>8.1033134603430863</v>
      </c>
      <c r="W152" s="16">
        <f t="shared" si="32"/>
        <v>91.896686539656912</v>
      </c>
      <c r="X152" s="15">
        <f t="shared" si="25"/>
        <v>2.4247509995239742</v>
      </c>
      <c r="Y152" s="60">
        <f t="shared" si="18"/>
        <v>4.7249116100599453</v>
      </c>
      <c r="Z152" s="16">
        <f t="shared" si="33"/>
        <v>95.275088389940052</v>
      </c>
      <c r="AA152" s="64">
        <f t="shared" si="34"/>
        <v>3.378401850283141</v>
      </c>
      <c r="AB152" s="68">
        <v>2.173186268412274</v>
      </c>
      <c r="AC152" s="69">
        <f t="shared" si="31"/>
        <v>95.275088389940052</v>
      </c>
    </row>
    <row r="153" spans="18:29" x14ac:dyDescent="0.3">
      <c r="R153" s="12">
        <v>149</v>
      </c>
      <c r="S153" s="29">
        <v>60.7</v>
      </c>
      <c r="T153" s="78">
        <f t="shared" si="22"/>
        <v>1.0726575416600652E-3</v>
      </c>
      <c r="U153" s="15">
        <f t="shared" si="23"/>
        <v>2.3387706724342685</v>
      </c>
      <c r="V153" s="60">
        <f t="shared" si="24"/>
        <v>8.1033134603430863</v>
      </c>
      <c r="W153" s="16">
        <f t="shared" si="32"/>
        <v>91.896686539656912</v>
      </c>
      <c r="X153" s="15">
        <f t="shared" si="25"/>
        <v>2.4247509995239742</v>
      </c>
      <c r="Y153" s="60">
        <f t="shared" si="18"/>
        <v>4.7249116100599453</v>
      </c>
      <c r="Z153" s="16">
        <f t="shared" si="33"/>
        <v>95.275088389940052</v>
      </c>
      <c r="AA153" s="64">
        <f t="shared" si="34"/>
        <v>3.378401850283141</v>
      </c>
      <c r="AB153" s="68">
        <v>2.1760912590556813</v>
      </c>
      <c r="AC153" s="69">
        <f t="shared" si="31"/>
        <v>95.275088389940052</v>
      </c>
    </row>
    <row r="154" spans="18:29" x14ac:dyDescent="0.3">
      <c r="R154" s="12">
        <v>150</v>
      </c>
      <c r="S154" s="29">
        <v>60.7</v>
      </c>
      <c r="T154" s="78">
        <f t="shared" si="22"/>
        <v>1.0726575416600652E-3</v>
      </c>
      <c r="U154" s="15">
        <f t="shared" si="23"/>
        <v>2.3387706724342685</v>
      </c>
      <c r="V154" s="60">
        <f t="shared" si="24"/>
        <v>8.1033134603430863</v>
      </c>
      <c r="W154" s="16">
        <f t="shared" si="32"/>
        <v>91.896686539656912</v>
      </c>
      <c r="X154" s="15">
        <f t="shared" si="25"/>
        <v>2.4247509995239742</v>
      </c>
      <c r="Y154" s="60">
        <f t="shared" si="18"/>
        <v>4.7249116100599453</v>
      </c>
      <c r="Z154" s="16">
        <f t="shared" si="33"/>
        <v>95.275088389940052</v>
      </c>
      <c r="AA154" s="64">
        <f t="shared" si="34"/>
        <v>3.378401850283141</v>
      </c>
      <c r="AB154" s="68">
        <v>2.1789769472931693</v>
      </c>
      <c r="AC154" s="69">
        <f t="shared" si="31"/>
        <v>95.275088389940052</v>
      </c>
    </row>
    <row r="155" spans="18:29" x14ac:dyDescent="0.3">
      <c r="R155" s="12">
        <v>151</v>
      </c>
      <c r="S155" s="29">
        <v>60.7</v>
      </c>
      <c r="T155" s="78">
        <f t="shared" si="22"/>
        <v>1.0726575416600652E-3</v>
      </c>
      <c r="U155" s="15">
        <f t="shared" si="23"/>
        <v>2.3387706724342685</v>
      </c>
      <c r="V155" s="60">
        <f t="shared" si="24"/>
        <v>8.1033134603430863</v>
      </c>
      <c r="W155" s="16">
        <f t="shared" si="32"/>
        <v>91.896686539656912</v>
      </c>
      <c r="X155" s="15">
        <f t="shared" si="25"/>
        <v>2.4247509995239742</v>
      </c>
      <c r="Y155" s="60">
        <f t="shared" si="18"/>
        <v>4.7249116100599453</v>
      </c>
      <c r="Z155" s="16">
        <f t="shared" si="33"/>
        <v>95.275088389940052</v>
      </c>
      <c r="AA155" s="64">
        <f t="shared" si="34"/>
        <v>3.378401850283141</v>
      </c>
      <c r="AB155" s="68">
        <v>2.1818435879447726</v>
      </c>
      <c r="AC155" s="69">
        <f t="shared" si="31"/>
        <v>95.432308007745235</v>
      </c>
    </row>
    <row r="156" spans="18:29" x14ac:dyDescent="0.3">
      <c r="R156" s="12">
        <v>152</v>
      </c>
      <c r="S156" s="29">
        <v>60.6</v>
      </c>
      <c r="T156" s="78">
        <f t="shared" si="22"/>
        <v>1.0708903957924209E-3</v>
      </c>
      <c r="U156" s="15">
        <f t="shared" si="23"/>
        <v>2.3426300299795395</v>
      </c>
      <c r="V156" s="60">
        <f t="shared" si="24"/>
        <v>7.9516687630829193</v>
      </c>
      <c r="W156" s="16">
        <f t="shared" si="32"/>
        <v>92.048331236917079</v>
      </c>
      <c r="X156" s="15">
        <f t="shared" si="25"/>
        <v>2.4287522387971161</v>
      </c>
      <c r="Y156" s="60">
        <f t="shared" si="18"/>
        <v>4.5676919922547636</v>
      </c>
      <c r="Z156" s="16">
        <f t="shared" si="33"/>
        <v>95.432308007745235</v>
      </c>
      <c r="AA156" s="64">
        <f t="shared" si="34"/>
        <v>3.3839767708281556</v>
      </c>
      <c r="AB156" s="68">
        <v>2.1846914308175989</v>
      </c>
      <c r="AC156" s="69">
        <f t="shared" si="31"/>
        <v>95.432308007745235</v>
      </c>
    </row>
    <row r="157" spans="18:29" x14ac:dyDescent="0.3">
      <c r="R157" s="12">
        <v>153</v>
      </c>
      <c r="S157" s="29">
        <v>60.6</v>
      </c>
      <c r="T157" s="78">
        <f t="shared" si="22"/>
        <v>1.0708903957924209E-3</v>
      </c>
      <c r="U157" s="15">
        <f t="shared" si="23"/>
        <v>2.3426300299795395</v>
      </c>
      <c r="V157" s="60">
        <f t="shared" si="24"/>
        <v>7.9516687630829193</v>
      </c>
      <c r="W157" s="16">
        <f t="shared" si="32"/>
        <v>92.048331236917079</v>
      </c>
      <c r="X157" s="15">
        <f t="shared" si="25"/>
        <v>2.4287522387971161</v>
      </c>
      <c r="Y157" s="60">
        <f t="shared" si="18"/>
        <v>4.5676919922547636</v>
      </c>
      <c r="Z157" s="16">
        <f t="shared" si="33"/>
        <v>95.432308007745235</v>
      </c>
      <c r="AA157" s="64">
        <f t="shared" si="34"/>
        <v>3.3839767708281556</v>
      </c>
      <c r="AB157" s="68">
        <v>2.1875207208364631</v>
      </c>
      <c r="AC157" s="69">
        <f t="shared" si="31"/>
        <v>95.432308007745235</v>
      </c>
    </row>
    <row r="158" spans="18:29" x14ac:dyDescent="0.3">
      <c r="R158" s="12">
        <v>154</v>
      </c>
      <c r="S158" s="29">
        <v>60.6</v>
      </c>
      <c r="T158" s="78">
        <f t="shared" si="22"/>
        <v>1.0708903957924209E-3</v>
      </c>
      <c r="U158" s="15">
        <f t="shared" si="23"/>
        <v>2.3426300299795395</v>
      </c>
      <c r="V158" s="60">
        <f t="shared" si="24"/>
        <v>7.9516687630829193</v>
      </c>
      <c r="W158" s="16">
        <f t="shared" si="32"/>
        <v>92.048331236917079</v>
      </c>
      <c r="X158" s="15">
        <f t="shared" si="25"/>
        <v>2.4287522387971161</v>
      </c>
      <c r="Y158" s="60">
        <f t="shared" si="18"/>
        <v>4.5676919922547636</v>
      </c>
      <c r="Z158" s="16">
        <f t="shared" si="33"/>
        <v>95.432308007745235</v>
      </c>
      <c r="AA158" s="64">
        <f t="shared" si="34"/>
        <v>3.3839767708281556</v>
      </c>
      <c r="AB158" s="68">
        <v>2.1903316981702914</v>
      </c>
      <c r="AC158" s="69">
        <f t="shared" si="31"/>
        <v>95.432308007745235</v>
      </c>
    </row>
    <row r="159" spans="18:29" x14ac:dyDescent="0.3">
      <c r="R159" s="12">
        <v>155</v>
      </c>
      <c r="S159" s="29">
        <v>60.6</v>
      </c>
      <c r="T159" s="78">
        <f t="shared" si="22"/>
        <v>1.0708903957924209E-3</v>
      </c>
      <c r="U159" s="15">
        <f t="shared" si="23"/>
        <v>2.3426300299795395</v>
      </c>
      <c r="V159" s="60">
        <f t="shared" si="24"/>
        <v>7.9516687630829193</v>
      </c>
      <c r="W159" s="16">
        <f t="shared" si="32"/>
        <v>92.048331236917079</v>
      </c>
      <c r="X159" s="15">
        <f t="shared" si="25"/>
        <v>2.4287522387971161</v>
      </c>
      <c r="Y159" s="60">
        <f t="shared" si="18"/>
        <v>4.5676919922547636</v>
      </c>
      <c r="Z159" s="16">
        <f t="shared" si="33"/>
        <v>95.432308007745235</v>
      </c>
      <c r="AA159" s="64">
        <f t="shared" si="34"/>
        <v>3.3839767708281556</v>
      </c>
      <c r="AB159" s="68">
        <v>2.1931245983544616</v>
      </c>
      <c r="AC159" s="69">
        <f t="shared" si="31"/>
        <v>95.432308007745235</v>
      </c>
    </row>
    <row r="160" spans="18:29" x14ac:dyDescent="0.3">
      <c r="R160" s="12">
        <v>156</v>
      </c>
      <c r="S160" s="29">
        <v>60.6</v>
      </c>
      <c r="T160" s="78">
        <f t="shared" si="22"/>
        <v>1.0708903957924209E-3</v>
      </c>
      <c r="U160" s="15">
        <f t="shared" si="23"/>
        <v>2.3426300299795395</v>
      </c>
      <c r="V160" s="60">
        <f t="shared" si="24"/>
        <v>7.9516687630829193</v>
      </c>
      <c r="W160" s="16">
        <f t="shared" si="32"/>
        <v>92.048331236917079</v>
      </c>
      <c r="X160" s="15">
        <f t="shared" si="25"/>
        <v>2.4287522387971161</v>
      </c>
      <c r="Y160" s="60">
        <f t="shared" si="18"/>
        <v>4.5676919922547636</v>
      </c>
      <c r="Z160" s="16">
        <f t="shared" si="33"/>
        <v>95.432308007745235</v>
      </c>
      <c r="AA160" s="64">
        <f t="shared" si="34"/>
        <v>3.3839767708281556</v>
      </c>
      <c r="AB160" s="68">
        <v>2.1958996524092336</v>
      </c>
      <c r="AC160" s="69">
        <f t="shared" si="31"/>
        <v>95.432308007745235</v>
      </c>
    </row>
    <row r="161" spans="18:29" x14ac:dyDescent="0.3">
      <c r="R161" s="12">
        <v>157</v>
      </c>
      <c r="S161" s="29">
        <v>60.6</v>
      </c>
      <c r="T161" s="78">
        <f t="shared" si="22"/>
        <v>1.0708903957924209E-3</v>
      </c>
      <c r="U161" s="15">
        <f t="shared" si="23"/>
        <v>2.3426300299795395</v>
      </c>
      <c r="V161" s="60">
        <f t="shared" si="24"/>
        <v>7.9516687630829193</v>
      </c>
      <c r="W161" s="16">
        <f t="shared" si="32"/>
        <v>92.048331236917079</v>
      </c>
      <c r="X161" s="15">
        <f t="shared" si="25"/>
        <v>2.4287522387971161</v>
      </c>
      <c r="Y161" s="60">
        <f t="shared" si="18"/>
        <v>4.5676919922547636</v>
      </c>
      <c r="Z161" s="16">
        <f t="shared" si="33"/>
        <v>95.432308007745235</v>
      </c>
      <c r="AA161" s="64">
        <f t="shared" si="34"/>
        <v>3.3839767708281556</v>
      </c>
      <c r="AB161" s="68">
        <v>2.1986570869544226</v>
      </c>
      <c r="AC161" s="69">
        <f t="shared" si="31"/>
        <v>95.432308007745235</v>
      </c>
    </row>
    <row r="162" spans="18:29" x14ac:dyDescent="0.3">
      <c r="R162" s="12">
        <v>158</v>
      </c>
      <c r="S162" s="29">
        <v>60.6</v>
      </c>
      <c r="T162" s="78">
        <f t="shared" si="22"/>
        <v>1.0708903957924209E-3</v>
      </c>
      <c r="U162" s="15">
        <f t="shared" si="23"/>
        <v>2.3426300299795395</v>
      </c>
      <c r="V162" s="60">
        <f t="shared" si="24"/>
        <v>7.9516687630829193</v>
      </c>
      <c r="W162" s="16">
        <f t="shared" si="32"/>
        <v>92.048331236917079</v>
      </c>
      <c r="X162" s="15">
        <f t="shared" si="25"/>
        <v>2.4287522387971161</v>
      </c>
      <c r="Y162" s="60">
        <f t="shared" si="18"/>
        <v>4.5676919922547636</v>
      </c>
      <c r="Z162" s="16">
        <f t="shared" si="33"/>
        <v>95.432308007745235</v>
      </c>
      <c r="AA162" s="64">
        <f t="shared" si="34"/>
        <v>3.3839767708281556</v>
      </c>
      <c r="AB162" s="68">
        <v>2.2013971243204513</v>
      </c>
      <c r="AC162" s="69">
        <f t="shared" si="31"/>
        <v>95.432308007745235</v>
      </c>
    </row>
    <row r="163" spans="18:29" x14ac:dyDescent="0.3">
      <c r="R163" s="12">
        <v>159</v>
      </c>
      <c r="S163" s="29">
        <v>60.6</v>
      </c>
      <c r="T163" s="78">
        <f t="shared" si="22"/>
        <v>1.0708903957924209E-3</v>
      </c>
      <c r="U163" s="15">
        <f t="shared" si="23"/>
        <v>2.3426300299795395</v>
      </c>
      <c r="V163" s="60">
        <f t="shared" si="24"/>
        <v>7.9516687630829193</v>
      </c>
      <c r="W163" s="16">
        <f t="shared" si="32"/>
        <v>92.048331236917079</v>
      </c>
      <c r="X163" s="15">
        <f t="shared" si="25"/>
        <v>2.4287522387971161</v>
      </c>
      <c r="Y163" s="60">
        <f t="shared" si="18"/>
        <v>4.5676919922547636</v>
      </c>
      <c r="Z163" s="16">
        <f t="shared" si="33"/>
        <v>95.432308007745235</v>
      </c>
      <c r="AA163" s="64">
        <f t="shared" si="34"/>
        <v>3.3839767708281556</v>
      </c>
      <c r="AB163" s="68">
        <v>2.2041199826559246</v>
      </c>
      <c r="AC163" s="69">
        <f t="shared" si="31"/>
        <v>95.432308007745235</v>
      </c>
    </row>
    <row r="164" spans="18:29" x14ac:dyDescent="0.3">
      <c r="R164" s="12">
        <v>160</v>
      </c>
      <c r="S164" s="29">
        <v>60.6</v>
      </c>
      <c r="T164" s="78">
        <f t="shared" si="22"/>
        <v>1.0708903957924209E-3</v>
      </c>
      <c r="U164" s="15">
        <f t="shared" si="23"/>
        <v>2.3426300299795395</v>
      </c>
      <c r="V164" s="60">
        <f t="shared" si="24"/>
        <v>7.9516687630829193</v>
      </c>
      <c r="W164" s="16">
        <f t="shared" si="32"/>
        <v>92.048331236917079</v>
      </c>
      <c r="X164" s="15">
        <f t="shared" si="25"/>
        <v>2.4287522387971161</v>
      </c>
      <c r="Y164" s="60">
        <f t="shared" si="18"/>
        <v>4.5676919922547636</v>
      </c>
      <c r="Z164" s="16">
        <f t="shared" si="33"/>
        <v>95.432308007745235</v>
      </c>
      <c r="AA164" s="64">
        <f t="shared" si="34"/>
        <v>3.3839767708281556</v>
      </c>
      <c r="AB164" s="68">
        <v>2.2068258760318495</v>
      </c>
      <c r="AC164" s="69">
        <f t="shared" si="31"/>
        <v>95.432308007745235</v>
      </c>
    </row>
    <row r="165" spans="18:29" x14ac:dyDescent="0.3">
      <c r="R165" s="12">
        <v>161</v>
      </c>
      <c r="S165" s="29">
        <v>60.6</v>
      </c>
      <c r="T165" s="78">
        <f t="shared" si="22"/>
        <v>1.0708903957924209E-3</v>
      </c>
      <c r="U165" s="15">
        <f t="shared" si="23"/>
        <v>2.3426300299795395</v>
      </c>
      <c r="V165" s="60">
        <f t="shared" si="24"/>
        <v>7.9516687630829193</v>
      </c>
      <c r="W165" s="16">
        <f t="shared" si="32"/>
        <v>92.048331236917079</v>
      </c>
      <c r="X165" s="15">
        <f t="shared" si="25"/>
        <v>2.4287522387971161</v>
      </c>
      <c r="Y165" s="60">
        <f t="shared" si="18"/>
        <v>4.5676919922547636</v>
      </c>
      <c r="Z165" s="16">
        <f t="shared" si="33"/>
        <v>95.432308007745235</v>
      </c>
      <c r="AA165" s="64">
        <f t="shared" si="34"/>
        <v>3.3839767708281556</v>
      </c>
      <c r="AB165" s="68">
        <v>2.2095150145426308</v>
      </c>
      <c r="AC165" s="69">
        <f t="shared" si="31"/>
        <v>95.59004735982414</v>
      </c>
    </row>
    <row r="166" spans="18:29" x14ac:dyDescent="0.3">
      <c r="R166" s="12">
        <v>162</v>
      </c>
      <c r="S166" s="29">
        <v>60.5</v>
      </c>
      <c r="T166" s="78">
        <f t="shared" si="22"/>
        <v>1.0691232499247766E-3</v>
      </c>
      <c r="U166" s="15">
        <f t="shared" si="23"/>
        <v>2.3465021457315718</v>
      </c>
      <c r="V166" s="60">
        <f t="shared" si="24"/>
        <v>7.7995227610384354</v>
      </c>
      <c r="W166" s="16">
        <f t="shared" si="32"/>
        <v>92.200477238961568</v>
      </c>
      <c r="X166" s="15">
        <f t="shared" si="25"/>
        <v>2.4327667053075244</v>
      </c>
      <c r="Y166" s="60">
        <f t="shared" si="18"/>
        <v>4.4099526401758631</v>
      </c>
      <c r="Z166" s="16">
        <f t="shared" si="33"/>
        <v>95.59004735982414</v>
      </c>
      <c r="AA166" s="64">
        <f t="shared" si="34"/>
        <v>3.3895701208625724</v>
      </c>
      <c r="AB166" s="68">
        <v>2.2121876044039577</v>
      </c>
      <c r="AC166" s="69">
        <f t="shared" si="31"/>
        <v>95.59004735982414</v>
      </c>
    </row>
    <row r="167" spans="18:29" x14ac:dyDescent="0.3">
      <c r="R167" s="12">
        <v>163</v>
      </c>
      <c r="S167" s="29">
        <v>60.5</v>
      </c>
      <c r="T167" s="78">
        <f t="shared" si="22"/>
        <v>1.0691232499247766E-3</v>
      </c>
      <c r="U167" s="15">
        <f t="shared" si="23"/>
        <v>2.3465021457315718</v>
      </c>
      <c r="V167" s="60">
        <f t="shared" si="24"/>
        <v>7.7995227610384354</v>
      </c>
      <c r="W167" s="16">
        <f t="shared" si="32"/>
        <v>92.200477238961568</v>
      </c>
      <c r="X167" s="15">
        <f t="shared" si="25"/>
        <v>2.4327667053075244</v>
      </c>
      <c r="Y167" s="60">
        <f t="shared" si="18"/>
        <v>4.4099526401758631</v>
      </c>
      <c r="Z167" s="16">
        <f t="shared" si="33"/>
        <v>95.59004735982414</v>
      </c>
      <c r="AA167" s="64">
        <f t="shared" si="34"/>
        <v>3.3895701208625724</v>
      </c>
      <c r="AB167" s="68">
        <v>2.214843848047698</v>
      </c>
      <c r="AC167" s="69">
        <f t="shared" si="31"/>
        <v>95.59004735982414</v>
      </c>
    </row>
    <row r="168" spans="18:29" x14ac:dyDescent="0.3">
      <c r="R168" s="12">
        <v>164</v>
      </c>
      <c r="S168" s="29">
        <v>60.5</v>
      </c>
      <c r="T168" s="78">
        <f t="shared" si="22"/>
        <v>1.0691232499247766E-3</v>
      </c>
      <c r="U168" s="15">
        <f t="shared" si="23"/>
        <v>2.3465021457315718</v>
      </c>
      <c r="V168" s="60">
        <f t="shared" si="24"/>
        <v>7.7995227610384354</v>
      </c>
      <c r="W168" s="16">
        <f t="shared" si="32"/>
        <v>92.200477238961568</v>
      </c>
      <c r="X168" s="15">
        <f t="shared" si="25"/>
        <v>2.4327667053075244</v>
      </c>
      <c r="Y168" s="60">
        <f t="shared" si="18"/>
        <v>4.4099526401758631</v>
      </c>
      <c r="Z168" s="16">
        <f t="shared" si="33"/>
        <v>95.59004735982414</v>
      </c>
      <c r="AA168" s="64">
        <f t="shared" si="34"/>
        <v>3.3895701208625724</v>
      </c>
      <c r="AB168" s="68">
        <v>2.2174839442139063</v>
      </c>
      <c r="AC168" s="69">
        <f t="shared" si="31"/>
        <v>95.59004735982414</v>
      </c>
    </row>
    <row r="169" spans="18:29" x14ac:dyDescent="0.3">
      <c r="R169" s="12">
        <v>165</v>
      </c>
      <c r="S169" s="29">
        <v>60.5</v>
      </c>
      <c r="T169" s="78">
        <f t="shared" si="22"/>
        <v>1.0691232499247766E-3</v>
      </c>
      <c r="U169" s="15">
        <f t="shared" si="23"/>
        <v>2.3465021457315718</v>
      </c>
      <c r="V169" s="60">
        <f t="shared" si="24"/>
        <v>7.7995227610384354</v>
      </c>
      <c r="W169" s="16">
        <f t="shared" si="32"/>
        <v>92.200477238961568</v>
      </c>
      <c r="X169" s="15">
        <f t="shared" si="25"/>
        <v>2.4327667053075244</v>
      </c>
      <c r="Y169" s="60">
        <f t="shared" si="18"/>
        <v>4.4099526401758631</v>
      </c>
      <c r="Z169" s="16">
        <f t="shared" si="33"/>
        <v>95.59004735982414</v>
      </c>
      <c r="AA169" s="64">
        <f t="shared" si="34"/>
        <v>3.3895701208625724</v>
      </c>
      <c r="AB169" s="68">
        <v>2.220108088040055</v>
      </c>
      <c r="AC169" s="69">
        <f t="shared" si="31"/>
        <v>95.59004735982414</v>
      </c>
    </row>
    <row r="170" spans="18:29" x14ac:dyDescent="0.3">
      <c r="R170" s="12">
        <v>166</v>
      </c>
      <c r="S170" s="29">
        <v>60.5</v>
      </c>
      <c r="T170" s="78">
        <f t="shared" si="22"/>
        <v>1.0691232499247766E-3</v>
      </c>
      <c r="U170" s="15">
        <f t="shared" si="23"/>
        <v>2.3465021457315718</v>
      </c>
      <c r="V170" s="60">
        <f t="shared" si="24"/>
        <v>7.7995227610384354</v>
      </c>
      <c r="W170" s="16">
        <f t="shared" si="32"/>
        <v>92.200477238961568</v>
      </c>
      <c r="X170" s="15">
        <f t="shared" si="25"/>
        <v>2.4327667053075244</v>
      </c>
      <c r="Y170" s="60">
        <f t="shared" ref="Y170:Y233" si="35">(1-(X170/$D$12))*100</f>
        <v>4.4099526401758631</v>
      </c>
      <c r="Z170" s="16">
        <f t="shared" si="33"/>
        <v>95.59004735982414</v>
      </c>
      <c r="AA170" s="64">
        <f t="shared" si="34"/>
        <v>3.3895701208625724</v>
      </c>
      <c r="AB170" s="68">
        <v>2.2227164711475833</v>
      </c>
      <c r="AC170" s="69">
        <f t="shared" si="31"/>
        <v>95.59004735982414</v>
      </c>
    </row>
    <row r="171" spans="18:29" x14ac:dyDescent="0.3">
      <c r="R171" s="12">
        <v>167</v>
      </c>
      <c r="S171" s="29">
        <v>60.5</v>
      </c>
      <c r="T171" s="78">
        <f t="shared" si="22"/>
        <v>1.0691232499247766E-3</v>
      </c>
      <c r="U171" s="15">
        <f t="shared" si="23"/>
        <v>2.3465021457315718</v>
      </c>
      <c r="V171" s="60">
        <f t="shared" si="24"/>
        <v>7.7995227610384354</v>
      </c>
      <c r="W171" s="16">
        <f t="shared" si="32"/>
        <v>92.200477238961568</v>
      </c>
      <c r="X171" s="15">
        <f t="shared" si="25"/>
        <v>2.4327667053075244</v>
      </c>
      <c r="Y171" s="60">
        <f t="shared" si="35"/>
        <v>4.4099526401758631</v>
      </c>
      <c r="Z171" s="16">
        <f t="shared" si="33"/>
        <v>95.59004735982414</v>
      </c>
      <c r="AA171" s="64">
        <f t="shared" si="34"/>
        <v>3.3895701208625724</v>
      </c>
      <c r="AB171" s="68">
        <v>2.2253092817258628</v>
      </c>
      <c r="AC171" s="69">
        <f t="shared" si="31"/>
        <v>95.59004735982414</v>
      </c>
    </row>
    <row r="172" spans="18:29" x14ac:dyDescent="0.3">
      <c r="R172" s="12">
        <v>168</v>
      </c>
      <c r="S172" s="29">
        <v>60.5</v>
      </c>
      <c r="T172" s="78">
        <f t="shared" si="22"/>
        <v>1.0691232499247766E-3</v>
      </c>
      <c r="U172" s="15">
        <f t="shared" si="23"/>
        <v>2.3465021457315718</v>
      </c>
      <c r="V172" s="60">
        <f t="shared" si="24"/>
        <v>7.7995227610384354</v>
      </c>
      <c r="W172" s="16">
        <f t="shared" si="32"/>
        <v>92.200477238961568</v>
      </c>
      <c r="X172" s="15">
        <f t="shared" si="25"/>
        <v>2.4327667053075244</v>
      </c>
      <c r="Y172" s="60">
        <f t="shared" si="35"/>
        <v>4.4099526401758631</v>
      </c>
      <c r="Z172" s="16">
        <f t="shared" si="33"/>
        <v>95.59004735982414</v>
      </c>
      <c r="AA172" s="64">
        <f t="shared" si="34"/>
        <v>3.3895701208625724</v>
      </c>
      <c r="AB172" s="68">
        <v>2.2278867046136734</v>
      </c>
      <c r="AC172" s="69">
        <f t="shared" si="31"/>
        <v>95.59004735982414</v>
      </c>
    </row>
    <row r="173" spans="18:29" x14ac:dyDescent="0.3">
      <c r="R173" s="12">
        <v>169</v>
      </c>
      <c r="S173" s="29">
        <v>60.5</v>
      </c>
      <c r="T173" s="78">
        <f t="shared" si="22"/>
        <v>1.0691232499247766E-3</v>
      </c>
      <c r="U173" s="15">
        <f t="shared" si="23"/>
        <v>2.3465021457315718</v>
      </c>
      <c r="V173" s="60">
        <f t="shared" si="24"/>
        <v>7.7995227610384354</v>
      </c>
      <c r="W173" s="16">
        <f t="shared" si="32"/>
        <v>92.200477238961568</v>
      </c>
      <c r="X173" s="15">
        <f t="shared" si="25"/>
        <v>2.4327667053075244</v>
      </c>
      <c r="Y173" s="60">
        <f t="shared" si="35"/>
        <v>4.4099526401758631</v>
      </c>
      <c r="Z173" s="16">
        <f t="shared" si="33"/>
        <v>95.59004735982414</v>
      </c>
      <c r="AA173" s="64">
        <f t="shared" si="34"/>
        <v>3.3895701208625724</v>
      </c>
      <c r="AB173" s="68">
        <v>2.2304489213782741</v>
      </c>
      <c r="AC173" s="69">
        <f t="shared" si="31"/>
        <v>95.59004735982414</v>
      </c>
    </row>
    <row r="174" spans="18:29" x14ac:dyDescent="0.3">
      <c r="R174" s="12">
        <v>170</v>
      </c>
      <c r="S174" s="29">
        <v>60.5</v>
      </c>
      <c r="T174" s="78">
        <f t="shared" si="22"/>
        <v>1.0691232499247766E-3</v>
      </c>
      <c r="U174" s="15">
        <f t="shared" si="23"/>
        <v>2.3465021457315718</v>
      </c>
      <c r="V174" s="60">
        <f t="shared" si="24"/>
        <v>7.7995227610384354</v>
      </c>
      <c r="W174" s="16">
        <f t="shared" si="32"/>
        <v>92.200477238961568</v>
      </c>
      <c r="X174" s="15">
        <f t="shared" si="25"/>
        <v>2.4327667053075244</v>
      </c>
      <c r="Y174" s="60">
        <f t="shared" si="35"/>
        <v>4.4099526401758631</v>
      </c>
      <c r="Z174" s="16">
        <f t="shared" si="33"/>
        <v>95.59004735982414</v>
      </c>
      <c r="AA174" s="64">
        <f t="shared" si="34"/>
        <v>3.3895701208625724</v>
      </c>
      <c r="AB174" s="68">
        <v>2.2329961103921536</v>
      </c>
      <c r="AC174" s="69">
        <f t="shared" si="31"/>
        <v>95.59004735982414</v>
      </c>
    </row>
    <row r="175" spans="18:29" x14ac:dyDescent="0.3">
      <c r="R175" s="12">
        <v>171</v>
      </c>
      <c r="S175" s="29">
        <v>60.5</v>
      </c>
      <c r="T175" s="78">
        <f t="shared" si="22"/>
        <v>1.0691232499247766E-3</v>
      </c>
      <c r="U175" s="15">
        <f t="shared" si="23"/>
        <v>2.3465021457315718</v>
      </c>
      <c r="V175" s="60">
        <f t="shared" si="24"/>
        <v>7.7995227610384354</v>
      </c>
      <c r="W175" s="16">
        <f t="shared" si="32"/>
        <v>92.200477238961568</v>
      </c>
      <c r="X175" s="15">
        <f t="shared" si="25"/>
        <v>2.4327667053075244</v>
      </c>
      <c r="Y175" s="60">
        <f t="shared" si="35"/>
        <v>4.4099526401758631</v>
      </c>
      <c r="Z175" s="16">
        <f t="shared" si="33"/>
        <v>95.59004735982414</v>
      </c>
      <c r="AA175" s="64">
        <f t="shared" si="34"/>
        <v>3.3895701208625724</v>
      </c>
      <c r="AB175" s="68">
        <v>2.2355284469075487</v>
      </c>
      <c r="AC175" s="69">
        <f t="shared" si="31"/>
        <v>95.59004735982414</v>
      </c>
    </row>
    <row r="176" spans="18:29" x14ac:dyDescent="0.3">
      <c r="R176" s="12">
        <v>172</v>
      </c>
      <c r="S176" s="29">
        <v>60.5</v>
      </c>
      <c r="T176" s="78">
        <f t="shared" si="22"/>
        <v>1.0691232499247766E-3</v>
      </c>
      <c r="U176" s="15">
        <f t="shared" si="23"/>
        <v>2.3465021457315718</v>
      </c>
      <c r="V176" s="60">
        <f t="shared" si="24"/>
        <v>7.7995227610384354</v>
      </c>
      <c r="W176" s="16">
        <f t="shared" si="32"/>
        <v>92.200477238961568</v>
      </c>
      <c r="X176" s="15">
        <f t="shared" si="25"/>
        <v>2.4327667053075244</v>
      </c>
      <c r="Y176" s="60">
        <f t="shared" si="35"/>
        <v>4.4099526401758631</v>
      </c>
      <c r="Z176" s="16">
        <f t="shared" si="33"/>
        <v>95.59004735982414</v>
      </c>
      <c r="AA176" s="64">
        <f t="shared" si="34"/>
        <v>3.3895701208625724</v>
      </c>
      <c r="AB176" s="68">
        <v>2.2380461031287955</v>
      </c>
      <c r="AC176" s="69">
        <f t="shared" si="31"/>
        <v>95.59004735982414</v>
      </c>
    </row>
    <row r="177" spans="18:29" x14ac:dyDescent="0.3">
      <c r="R177" s="12">
        <v>173</v>
      </c>
      <c r="S177" s="29">
        <v>60.5</v>
      </c>
      <c r="T177" s="78">
        <f t="shared" si="22"/>
        <v>1.0691232499247766E-3</v>
      </c>
      <c r="U177" s="15">
        <f t="shared" si="23"/>
        <v>2.3465021457315718</v>
      </c>
      <c r="V177" s="60">
        <f t="shared" si="24"/>
        <v>7.7995227610384354</v>
      </c>
      <c r="W177" s="16">
        <f t="shared" si="32"/>
        <v>92.200477238961568</v>
      </c>
      <c r="X177" s="15">
        <f t="shared" si="25"/>
        <v>2.4327667053075244</v>
      </c>
      <c r="Y177" s="60">
        <f t="shared" si="35"/>
        <v>4.4099526401758631</v>
      </c>
      <c r="Z177" s="16">
        <f t="shared" si="33"/>
        <v>95.59004735982414</v>
      </c>
      <c r="AA177" s="64">
        <f t="shared" si="34"/>
        <v>3.3895701208625724</v>
      </c>
      <c r="AB177" s="68">
        <v>2.2405492482825999</v>
      </c>
      <c r="AC177" s="69">
        <f t="shared" si="31"/>
        <v>95.59004735982414</v>
      </c>
    </row>
    <row r="178" spans="18:29" x14ac:dyDescent="0.3">
      <c r="R178" s="12">
        <v>174</v>
      </c>
      <c r="S178" s="29">
        <v>60.5</v>
      </c>
      <c r="T178" s="78">
        <f t="shared" si="22"/>
        <v>1.0691232499247766E-3</v>
      </c>
      <c r="U178" s="15">
        <f t="shared" si="23"/>
        <v>2.3465021457315718</v>
      </c>
      <c r="V178" s="60">
        <f t="shared" si="24"/>
        <v>7.7995227610384354</v>
      </c>
      <c r="W178" s="16">
        <f t="shared" si="32"/>
        <v>92.200477238961568</v>
      </c>
      <c r="X178" s="15">
        <f t="shared" si="25"/>
        <v>2.4327667053075244</v>
      </c>
      <c r="Y178" s="60">
        <f t="shared" si="35"/>
        <v>4.4099526401758631</v>
      </c>
      <c r="Z178" s="16">
        <f t="shared" si="33"/>
        <v>95.59004735982414</v>
      </c>
      <c r="AA178" s="64">
        <f t="shared" si="34"/>
        <v>3.3895701208625724</v>
      </c>
      <c r="AB178" s="68">
        <v>2.2430380486862944</v>
      </c>
      <c r="AC178" s="69">
        <f t="shared" si="31"/>
        <v>95.748309027638427</v>
      </c>
    </row>
    <row r="179" spans="18:29" x14ac:dyDescent="0.3">
      <c r="R179" s="12">
        <v>175</v>
      </c>
      <c r="S179" s="29">
        <v>60.4</v>
      </c>
      <c r="T179" s="78">
        <f t="shared" si="22"/>
        <v>1.0673561040571323E-3</v>
      </c>
      <c r="U179" s="15">
        <f t="shared" si="23"/>
        <v>2.350387083058942</v>
      </c>
      <c r="V179" s="60">
        <f t="shared" si="24"/>
        <v>7.6468729642851896</v>
      </c>
      <c r="W179" s="16">
        <f t="shared" si="32"/>
        <v>92.353127035714806</v>
      </c>
      <c r="X179" s="15">
        <f t="shared" si="25"/>
        <v>2.4367944647533979</v>
      </c>
      <c r="Y179" s="60">
        <f t="shared" si="35"/>
        <v>4.251690972361577</v>
      </c>
      <c r="Z179" s="16">
        <f t="shared" si="33"/>
        <v>95.748309027638427</v>
      </c>
      <c r="AA179" s="64">
        <f t="shared" si="34"/>
        <v>3.3951819919236126</v>
      </c>
      <c r="AB179" s="68">
        <v>2.2455126678141499</v>
      </c>
      <c r="AC179" s="69">
        <f t="shared" si="31"/>
        <v>95.748309027638427</v>
      </c>
    </row>
    <row r="180" spans="18:29" x14ac:dyDescent="0.3">
      <c r="R180" s="12">
        <v>176</v>
      </c>
      <c r="S180" s="29">
        <v>60.4</v>
      </c>
      <c r="T180" s="78">
        <f t="shared" si="22"/>
        <v>1.0673561040571323E-3</v>
      </c>
      <c r="U180" s="15">
        <f t="shared" si="23"/>
        <v>2.350387083058942</v>
      </c>
      <c r="V180" s="60">
        <f t="shared" si="24"/>
        <v>7.6468729642851896</v>
      </c>
      <c r="W180" s="16">
        <f t="shared" si="32"/>
        <v>92.353127035714806</v>
      </c>
      <c r="X180" s="15">
        <f t="shared" si="25"/>
        <v>2.4367944647533979</v>
      </c>
      <c r="Y180" s="60">
        <f t="shared" si="35"/>
        <v>4.251690972361577</v>
      </c>
      <c r="Z180" s="16">
        <f t="shared" si="33"/>
        <v>95.748309027638427</v>
      </c>
      <c r="AA180" s="64">
        <f t="shared" si="34"/>
        <v>3.3951819919236126</v>
      </c>
      <c r="AB180" s="68">
        <v>2.2479732663618068</v>
      </c>
      <c r="AC180" s="69">
        <f t="shared" si="31"/>
        <v>95.748309027638427</v>
      </c>
    </row>
    <row r="181" spans="18:29" x14ac:dyDescent="0.3">
      <c r="R181" s="12">
        <v>177</v>
      </c>
      <c r="S181" s="29">
        <v>60.4</v>
      </c>
      <c r="T181" s="78">
        <f t="shared" si="22"/>
        <v>1.0673561040571323E-3</v>
      </c>
      <c r="U181" s="15">
        <f t="shared" si="23"/>
        <v>2.350387083058942</v>
      </c>
      <c r="V181" s="60">
        <f t="shared" si="24"/>
        <v>7.6468729642851896</v>
      </c>
      <c r="W181" s="16">
        <f t="shared" si="32"/>
        <v>92.353127035714806</v>
      </c>
      <c r="X181" s="15">
        <f t="shared" si="25"/>
        <v>2.4367944647533979</v>
      </c>
      <c r="Y181" s="60">
        <f t="shared" si="35"/>
        <v>4.251690972361577</v>
      </c>
      <c r="Z181" s="16">
        <f t="shared" si="33"/>
        <v>95.748309027638427</v>
      </c>
      <c r="AA181" s="64">
        <f t="shared" si="34"/>
        <v>3.3951819919236126</v>
      </c>
      <c r="AB181" s="68">
        <v>2.2504200023088941</v>
      </c>
      <c r="AC181" s="69">
        <f t="shared" si="31"/>
        <v>95.748309027638427</v>
      </c>
    </row>
    <row r="182" spans="18:29" x14ac:dyDescent="0.3">
      <c r="R182" s="12">
        <v>178</v>
      </c>
      <c r="S182" s="29">
        <v>60.4</v>
      </c>
      <c r="T182" s="78">
        <f t="shared" si="22"/>
        <v>1.0673561040571323E-3</v>
      </c>
      <c r="U182" s="15">
        <f t="shared" si="23"/>
        <v>2.350387083058942</v>
      </c>
      <c r="V182" s="60">
        <f t="shared" si="24"/>
        <v>7.6468729642851896</v>
      </c>
      <c r="W182" s="16">
        <f t="shared" si="32"/>
        <v>92.353127035714806</v>
      </c>
      <c r="X182" s="15">
        <f t="shared" si="25"/>
        <v>2.4367944647533979</v>
      </c>
      <c r="Y182" s="60">
        <f t="shared" si="35"/>
        <v>4.251690972361577</v>
      </c>
      <c r="Z182" s="16">
        <f t="shared" si="33"/>
        <v>95.748309027638427</v>
      </c>
      <c r="AA182" s="64">
        <f t="shared" si="34"/>
        <v>3.3951819919236126</v>
      </c>
      <c r="AB182" s="68">
        <v>2.2528530309798933</v>
      </c>
      <c r="AC182" s="69">
        <f t="shared" si="31"/>
        <v>95.748309027638427</v>
      </c>
    </row>
    <row r="183" spans="18:29" x14ac:dyDescent="0.3">
      <c r="R183" s="12">
        <v>179</v>
      </c>
      <c r="S183" s="29">
        <v>60.4</v>
      </c>
      <c r="T183" s="78">
        <f t="shared" si="22"/>
        <v>1.0673561040571323E-3</v>
      </c>
      <c r="U183" s="15">
        <f t="shared" si="23"/>
        <v>2.350387083058942</v>
      </c>
      <c r="V183" s="60">
        <f t="shared" si="24"/>
        <v>7.6468729642851896</v>
      </c>
      <c r="W183" s="16">
        <f t="shared" si="32"/>
        <v>92.353127035714806</v>
      </c>
      <c r="X183" s="15">
        <f t="shared" si="25"/>
        <v>2.4367944647533979</v>
      </c>
      <c r="Y183" s="60">
        <f t="shared" si="35"/>
        <v>4.251690972361577</v>
      </c>
      <c r="Z183" s="16">
        <f t="shared" si="33"/>
        <v>95.748309027638427</v>
      </c>
      <c r="AA183" s="64">
        <f t="shared" si="34"/>
        <v>3.3951819919236126</v>
      </c>
      <c r="AB183" s="68">
        <v>2.255272505103306</v>
      </c>
      <c r="AC183" s="69">
        <f t="shared" si="31"/>
        <v>95.748309027638427</v>
      </c>
    </row>
    <row r="184" spans="18:29" x14ac:dyDescent="0.3">
      <c r="R184" s="12">
        <v>180</v>
      </c>
      <c r="S184" s="29">
        <v>60.4</v>
      </c>
      <c r="T184" s="78">
        <f t="shared" si="22"/>
        <v>1.0673561040571323E-3</v>
      </c>
      <c r="U184" s="15">
        <f t="shared" si="23"/>
        <v>2.350387083058942</v>
      </c>
      <c r="V184" s="60">
        <f t="shared" si="24"/>
        <v>7.6468729642851896</v>
      </c>
      <c r="W184" s="16">
        <f t="shared" si="32"/>
        <v>92.353127035714806</v>
      </c>
      <c r="X184" s="15">
        <f t="shared" si="25"/>
        <v>2.4367944647533979</v>
      </c>
      <c r="Y184" s="60">
        <f t="shared" si="35"/>
        <v>4.251690972361577</v>
      </c>
      <c r="Z184" s="16">
        <f t="shared" si="33"/>
        <v>95.748309027638427</v>
      </c>
      <c r="AA184" s="64">
        <f t="shared" si="34"/>
        <v>3.3951819919236126</v>
      </c>
      <c r="AB184" s="68">
        <v>2.2576785748691846</v>
      </c>
      <c r="AC184" s="69">
        <f t="shared" si="31"/>
        <v>95.748309027638427</v>
      </c>
    </row>
    <row r="185" spans="18:29" x14ac:dyDescent="0.3">
      <c r="R185" s="12">
        <v>181</v>
      </c>
      <c r="S185" s="29">
        <v>60.4</v>
      </c>
      <c r="T185" s="78">
        <f t="shared" si="22"/>
        <v>1.0673561040571323E-3</v>
      </c>
      <c r="U185" s="15">
        <f t="shared" si="23"/>
        <v>2.350387083058942</v>
      </c>
      <c r="V185" s="60">
        <f t="shared" si="24"/>
        <v>7.6468729642851896</v>
      </c>
      <c r="W185" s="16">
        <f t="shared" si="32"/>
        <v>92.353127035714806</v>
      </c>
      <c r="X185" s="15">
        <f t="shared" si="25"/>
        <v>2.4367944647533979</v>
      </c>
      <c r="Y185" s="60">
        <f t="shared" si="35"/>
        <v>4.251690972361577</v>
      </c>
      <c r="Z185" s="16">
        <f t="shared" si="33"/>
        <v>95.748309027638427</v>
      </c>
      <c r="AA185" s="64">
        <f t="shared" si="34"/>
        <v>3.3951819919236126</v>
      </c>
      <c r="AB185" s="68">
        <v>2.2600713879850747</v>
      </c>
      <c r="AC185" s="69">
        <f t="shared" si="31"/>
        <v>95.748309027638427</v>
      </c>
    </row>
    <row r="186" spans="18:29" x14ac:dyDescent="0.3">
      <c r="R186" s="12">
        <v>182</v>
      </c>
      <c r="S186" s="29">
        <v>60.4</v>
      </c>
      <c r="T186" s="78">
        <f t="shared" si="22"/>
        <v>1.0673561040571323E-3</v>
      </c>
      <c r="U186" s="15">
        <f t="shared" si="23"/>
        <v>2.350387083058942</v>
      </c>
      <c r="V186" s="60">
        <f t="shared" si="24"/>
        <v>7.6468729642851896</v>
      </c>
      <c r="W186" s="16">
        <f t="shared" si="32"/>
        <v>92.353127035714806</v>
      </c>
      <c r="X186" s="15">
        <f t="shared" si="25"/>
        <v>2.4367944647533979</v>
      </c>
      <c r="Y186" s="60">
        <f t="shared" si="35"/>
        <v>4.251690972361577</v>
      </c>
      <c r="Z186" s="16">
        <f t="shared" si="33"/>
        <v>95.748309027638427</v>
      </c>
      <c r="AA186" s="64">
        <f t="shared" si="34"/>
        <v>3.3951819919236126</v>
      </c>
      <c r="AB186" s="68">
        <v>2.2624510897304293</v>
      </c>
      <c r="AC186" s="69">
        <f t="shared" si="31"/>
        <v>95.748309027638427</v>
      </c>
    </row>
    <row r="187" spans="18:29" x14ac:dyDescent="0.3">
      <c r="R187" s="12">
        <v>183</v>
      </c>
      <c r="S187" s="29">
        <v>60.4</v>
      </c>
      <c r="T187" s="78">
        <f t="shared" si="22"/>
        <v>1.0673561040571323E-3</v>
      </c>
      <c r="U187" s="15">
        <f t="shared" si="23"/>
        <v>2.350387083058942</v>
      </c>
      <c r="V187" s="60">
        <f t="shared" si="24"/>
        <v>7.6468729642851896</v>
      </c>
      <c r="W187" s="16">
        <f t="shared" si="32"/>
        <v>92.353127035714806</v>
      </c>
      <c r="X187" s="15">
        <f t="shared" si="25"/>
        <v>2.4367944647533979</v>
      </c>
      <c r="Y187" s="60">
        <f t="shared" si="35"/>
        <v>4.251690972361577</v>
      </c>
      <c r="Z187" s="16">
        <f t="shared" si="33"/>
        <v>95.748309027638427</v>
      </c>
      <c r="AA187" s="64">
        <f t="shared" si="34"/>
        <v>3.3951819919236126</v>
      </c>
      <c r="AB187" s="68">
        <v>2.2648178230095364</v>
      </c>
      <c r="AC187" s="69">
        <f t="shared" si="31"/>
        <v>95.748309027638427</v>
      </c>
    </row>
    <row r="188" spans="18:29" x14ac:dyDescent="0.3">
      <c r="R188" s="12">
        <v>184</v>
      </c>
      <c r="S188" s="29">
        <v>60.4</v>
      </c>
      <c r="T188" s="78">
        <f t="shared" si="22"/>
        <v>1.0673561040571323E-3</v>
      </c>
      <c r="U188" s="15">
        <f t="shared" si="23"/>
        <v>2.350387083058942</v>
      </c>
      <c r="V188" s="60">
        <f t="shared" si="24"/>
        <v>7.6468729642851896</v>
      </c>
      <c r="W188" s="16">
        <f t="shared" si="32"/>
        <v>92.353127035714806</v>
      </c>
      <c r="X188" s="15">
        <f t="shared" si="25"/>
        <v>2.4367944647533979</v>
      </c>
      <c r="Y188" s="60">
        <f t="shared" si="35"/>
        <v>4.251690972361577</v>
      </c>
      <c r="Z188" s="16">
        <f t="shared" si="33"/>
        <v>95.748309027638427</v>
      </c>
      <c r="AA188" s="64">
        <f t="shared" si="34"/>
        <v>3.3951819919236126</v>
      </c>
      <c r="AB188" s="68">
        <v>2.2671717284030137</v>
      </c>
      <c r="AC188" s="69">
        <f t="shared" si="31"/>
        <v>95.748309027638427</v>
      </c>
    </row>
    <row r="189" spans="18:29" x14ac:dyDescent="0.3">
      <c r="R189" s="12">
        <v>185</v>
      </c>
      <c r="S189" s="29">
        <v>60.4</v>
      </c>
      <c r="T189" s="78">
        <f t="shared" si="22"/>
        <v>1.0673561040571323E-3</v>
      </c>
      <c r="U189" s="15">
        <f t="shared" si="23"/>
        <v>2.350387083058942</v>
      </c>
      <c r="V189" s="60">
        <f t="shared" si="24"/>
        <v>7.6468729642851896</v>
      </c>
      <c r="W189" s="16">
        <f t="shared" si="32"/>
        <v>92.353127035714806</v>
      </c>
      <c r="X189" s="15">
        <f t="shared" si="25"/>
        <v>2.4367944647533979</v>
      </c>
      <c r="Y189" s="60">
        <f t="shared" si="35"/>
        <v>4.251690972361577</v>
      </c>
      <c r="Z189" s="16">
        <f t="shared" si="33"/>
        <v>95.748309027638427</v>
      </c>
      <c r="AA189" s="64">
        <f t="shared" si="34"/>
        <v>3.3951819919236126</v>
      </c>
      <c r="AB189" s="68">
        <v>2.2695129442179165</v>
      </c>
      <c r="AC189" s="69">
        <f t="shared" si="31"/>
        <v>95.748309027638427</v>
      </c>
    </row>
    <row r="190" spans="18:29" x14ac:dyDescent="0.3">
      <c r="R190" s="12">
        <v>186</v>
      </c>
      <c r="S190" s="29">
        <v>60.4</v>
      </c>
      <c r="T190" s="78">
        <f t="shared" si="22"/>
        <v>1.0673561040571323E-3</v>
      </c>
      <c r="U190" s="15">
        <f t="shared" si="23"/>
        <v>2.350387083058942</v>
      </c>
      <c r="V190" s="60">
        <f t="shared" si="24"/>
        <v>7.6468729642851896</v>
      </c>
      <c r="W190" s="16">
        <f t="shared" si="32"/>
        <v>92.353127035714806</v>
      </c>
      <c r="X190" s="15">
        <f t="shared" si="25"/>
        <v>2.4367944647533979</v>
      </c>
      <c r="Y190" s="60">
        <f t="shared" si="35"/>
        <v>4.251690972361577</v>
      </c>
      <c r="Z190" s="16">
        <f t="shared" si="33"/>
        <v>95.748309027638427</v>
      </c>
      <c r="AA190" s="64">
        <f t="shared" si="34"/>
        <v>3.3951819919236126</v>
      </c>
      <c r="AB190" s="68">
        <v>2.271841606536499</v>
      </c>
      <c r="AC190" s="69">
        <f t="shared" si="31"/>
        <v>95.748309027638427</v>
      </c>
    </row>
    <row r="191" spans="18:29" x14ac:dyDescent="0.3">
      <c r="R191" s="12">
        <v>187</v>
      </c>
      <c r="S191" s="29">
        <v>60.4</v>
      </c>
      <c r="T191" s="78">
        <f t="shared" si="22"/>
        <v>1.0673561040571323E-3</v>
      </c>
      <c r="U191" s="15">
        <f t="shared" si="23"/>
        <v>2.350387083058942</v>
      </c>
      <c r="V191" s="60">
        <f t="shared" si="24"/>
        <v>7.6468729642851896</v>
      </c>
      <c r="W191" s="16">
        <f t="shared" si="32"/>
        <v>92.353127035714806</v>
      </c>
      <c r="X191" s="15">
        <f t="shared" si="25"/>
        <v>2.4367944647533979</v>
      </c>
      <c r="Y191" s="60">
        <f t="shared" si="35"/>
        <v>4.251690972361577</v>
      </c>
      <c r="Z191" s="16">
        <f t="shared" si="33"/>
        <v>95.748309027638427</v>
      </c>
      <c r="AA191" s="64">
        <f t="shared" si="34"/>
        <v>3.3951819919236126</v>
      </c>
      <c r="AB191" s="68">
        <v>2.27415784926368</v>
      </c>
      <c r="AC191" s="69">
        <f t="shared" si="31"/>
        <v>95.907095609773833</v>
      </c>
    </row>
    <row r="192" spans="18:29" x14ac:dyDescent="0.3">
      <c r="R192" s="12">
        <v>188</v>
      </c>
      <c r="S192" s="29">
        <v>60.3</v>
      </c>
      <c r="T192" s="78">
        <f t="shared" si="22"/>
        <v>1.0655889581894879E-3</v>
      </c>
      <c r="U192" s="15">
        <f t="shared" si="23"/>
        <v>2.3542849057505824</v>
      </c>
      <c r="V192" s="60">
        <f t="shared" si="24"/>
        <v>7.4937168663818277</v>
      </c>
      <c r="W192" s="16">
        <f t="shared" si="32"/>
        <v>92.506283133618169</v>
      </c>
      <c r="X192" s="15">
        <f t="shared" si="25"/>
        <v>2.4408355832687438</v>
      </c>
      <c r="Y192" s="60">
        <f t="shared" si="35"/>
        <v>4.0929043902261704</v>
      </c>
      <c r="Z192" s="16">
        <f t="shared" si="33"/>
        <v>95.907095609773833</v>
      </c>
      <c r="AA192" s="64">
        <f t="shared" si="34"/>
        <v>3.4008124761556573</v>
      </c>
      <c r="AB192" s="68">
        <v>2.2764618041732443</v>
      </c>
      <c r="AC192" s="69">
        <f t="shared" si="31"/>
        <v>95.907095609773833</v>
      </c>
    </row>
    <row r="193" spans="18:29" x14ac:dyDescent="0.3">
      <c r="R193" s="12">
        <v>189</v>
      </c>
      <c r="S193" s="29">
        <v>60.3</v>
      </c>
      <c r="T193" s="78">
        <f t="shared" si="22"/>
        <v>1.0655889581894879E-3</v>
      </c>
      <c r="U193" s="15">
        <f t="shared" si="23"/>
        <v>2.3542849057505824</v>
      </c>
      <c r="V193" s="60">
        <f t="shared" si="24"/>
        <v>7.4937168663818277</v>
      </c>
      <c r="W193" s="16">
        <f t="shared" si="32"/>
        <v>92.506283133618169</v>
      </c>
      <c r="X193" s="15">
        <f t="shared" si="25"/>
        <v>2.4408355832687438</v>
      </c>
      <c r="Y193" s="60">
        <f t="shared" si="35"/>
        <v>4.0929043902261704</v>
      </c>
      <c r="Z193" s="16">
        <f t="shared" si="33"/>
        <v>95.907095609773833</v>
      </c>
      <c r="AA193" s="64">
        <f t="shared" si="34"/>
        <v>3.4008124761556573</v>
      </c>
      <c r="AB193" s="68">
        <v>2.2787536009528289</v>
      </c>
      <c r="AC193" s="69">
        <f t="shared" si="31"/>
        <v>95.907095609773833</v>
      </c>
    </row>
    <row r="194" spans="18:29" x14ac:dyDescent="0.3">
      <c r="R194" s="12">
        <v>190</v>
      </c>
      <c r="S194" s="29">
        <v>60.3</v>
      </c>
      <c r="T194" s="78">
        <f t="shared" si="22"/>
        <v>1.0655889581894879E-3</v>
      </c>
      <c r="U194" s="15">
        <f t="shared" si="23"/>
        <v>2.3542849057505824</v>
      </c>
      <c r="V194" s="60">
        <f t="shared" si="24"/>
        <v>7.4937168663818277</v>
      </c>
      <c r="W194" s="16">
        <f t="shared" si="32"/>
        <v>92.506283133618169</v>
      </c>
      <c r="X194" s="15">
        <f t="shared" si="25"/>
        <v>2.4408355832687438</v>
      </c>
      <c r="Y194" s="60">
        <f t="shared" si="35"/>
        <v>4.0929043902261704</v>
      </c>
      <c r="Z194" s="16">
        <f t="shared" si="33"/>
        <v>95.907095609773833</v>
      </c>
      <c r="AA194" s="64">
        <f t="shared" si="34"/>
        <v>3.4008124761556573</v>
      </c>
      <c r="AB194" s="68">
        <v>2.2810333672477277</v>
      </c>
      <c r="AC194" s="69">
        <f t="shared" si="31"/>
        <v>95.907095609773833</v>
      </c>
    </row>
    <row r="195" spans="18:29" x14ac:dyDescent="0.3">
      <c r="R195" s="12">
        <v>191</v>
      </c>
      <c r="S195" s="29">
        <v>60.3</v>
      </c>
      <c r="T195" s="78">
        <f t="shared" si="22"/>
        <v>1.0655889581894879E-3</v>
      </c>
      <c r="U195" s="15">
        <f t="shared" si="23"/>
        <v>2.3542849057505824</v>
      </c>
      <c r="V195" s="60">
        <f t="shared" si="24"/>
        <v>7.4937168663818277</v>
      </c>
      <c r="W195" s="16">
        <f t="shared" si="32"/>
        <v>92.506283133618169</v>
      </c>
      <c r="X195" s="15">
        <f t="shared" si="25"/>
        <v>2.4408355832687438</v>
      </c>
      <c r="Y195" s="60">
        <f t="shared" si="35"/>
        <v>4.0929043902261704</v>
      </c>
      <c r="Z195" s="16">
        <f t="shared" si="33"/>
        <v>95.907095609773833</v>
      </c>
      <c r="AA195" s="64">
        <f t="shared" si="34"/>
        <v>3.4008124761556573</v>
      </c>
      <c r="AB195" s="68">
        <v>2.2833012287035497</v>
      </c>
      <c r="AC195" s="69">
        <f t="shared" si="31"/>
        <v>95.907095609773833</v>
      </c>
    </row>
    <row r="196" spans="18:29" x14ac:dyDescent="0.3">
      <c r="R196" s="12">
        <v>192</v>
      </c>
      <c r="S196" s="29">
        <v>60.3</v>
      </c>
      <c r="T196" s="78">
        <f t="shared" ref="T196:T248" si="36">(PI()*$D$10^2/4*S196)*10^-9</f>
        <v>1.0655889581894879E-3</v>
      </c>
      <c r="U196" s="15">
        <f t="shared" ref="U196:U248" si="37">$D$14/T196*10^-6</f>
        <v>2.3542849057505824</v>
      </c>
      <c r="V196" s="60">
        <f t="shared" ref="V196:V248" si="38">(1-(U196/$D$12))*100</f>
        <v>7.4937168663818277</v>
      </c>
      <c r="W196" s="16">
        <f t="shared" si="32"/>
        <v>92.506283133618169</v>
      </c>
      <c r="X196" s="15">
        <f t="shared" si="25"/>
        <v>2.4408355832687438</v>
      </c>
      <c r="Y196" s="60">
        <f t="shared" si="35"/>
        <v>4.0929043902261704</v>
      </c>
      <c r="Z196" s="16">
        <f t="shared" si="33"/>
        <v>95.907095609773833</v>
      </c>
      <c r="AA196" s="64">
        <f t="shared" si="34"/>
        <v>3.4008124761556573</v>
      </c>
      <c r="AB196" s="68">
        <v>2.2855573090077739</v>
      </c>
      <c r="AC196" s="69">
        <f t="shared" si="31"/>
        <v>95.907095609773833</v>
      </c>
    </row>
    <row r="197" spans="18:29" x14ac:dyDescent="0.3">
      <c r="R197" s="12">
        <v>193</v>
      </c>
      <c r="S197" s="29">
        <v>60.3</v>
      </c>
      <c r="T197" s="78">
        <f t="shared" si="36"/>
        <v>1.0655889581894879E-3</v>
      </c>
      <c r="U197" s="15">
        <f t="shared" si="37"/>
        <v>2.3542849057505824</v>
      </c>
      <c r="V197" s="60">
        <f t="shared" si="38"/>
        <v>7.4937168663818277</v>
      </c>
      <c r="W197" s="16">
        <f t="shared" si="32"/>
        <v>92.506283133618169</v>
      </c>
      <c r="X197" s="15">
        <f t="shared" ref="X197:X248" si="39">$D$15/$U$248*U197</f>
        <v>2.4408355832687438</v>
      </c>
      <c r="Y197" s="60">
        <f t="shared" si="35"/>
        <v>4.0929043902261704</v>
      </c>
      <c r="Z197" s="16">
        <f t="shared" si="33"/>
        <v>95.907095609773833</v>
      </c>
      <c r="AA197" s="64">
        <f t="shared" si="34"/>
        <v>3.4008124761556573</v>
      </c>
      <c r="AB197" s="68">
        <v>2.287801729930226</v>
      </c>
      <c r="AC197" s="69">
        <f t="shared" si="31"/>
        <v>95.907095609773833</v>
      </c>
    </row>
    <row r="198" spans="18:29" x14ac:dyDescent="0.3">
      <c r="R198" s="12">
        <v>194</v>
      </c>
      <c r="S198" s="29">
        <v>60.3</v>
      </c>
      <c r="T198" s="78">
        <f t="shared" si="36"/>
        <v>1.0655889581894879E-3</v>
      </c>
      <c r="U198" s="15">
        <f t="shared" si="37"/>
        <v>2.3542849057505824</v>
      </c>
      <c r="V198" s="60">
        <f t="shared" si="38"/>
        <v>7.4937168663818277</v>
      </c>
      <c r="W198" s="16">
        <f t="shared" si="32"/>
        <v>92.506283133618169</v>
      </c>
      <c r="X198" s="15">
        <f t="shared" si="39"/>
        <v>2.4408355832687438</v>
      </c>
      <c r="Y198" s="60">
        <f t="shared" si="35"/>
        <v>4.0929043902261704</v>
      </c>
      <c r="Z198" s="16">
        <f t="shared" si="33"/>
        <v>95.907095609773833</v>
      </c>
      <c r="AA198" s="64">
        <f t="shared" si="34"/>
        <v>3.4008124761556573</v>
      </c>
      <c r="AB198" s="68">
        <v>2.2900346113625178</v>
      </c>
      <c r="AC198" s="69">
        <f t="shared" si="31"/>
        <v>95.907095609773833</v>
      </c>
    </row>
    <row r="199" spans="18:29" x14ac:dyDescent="0.3">
      <c r="R199" s="12">
        <v>195</v>
      </c>
      <c r="S199" s="29">
        <v>60.3</v>
      </c>
      <c r="T199" s="78">
        <f t="shared" si="36"/>
        <v>1.0655889581894879E-3</v>
      </c>
      <c r="U199" s="15">
        <f t="shared" si="37"/>
        <v>2.3542849057505824</v>
      </c>
      <c r="V199" s="60">
        <f t="shared" si="38"/>
        <v>7.4937168663818277</v>
      </c>
      <c r="W199" s="16">
        <f t="shared" si="32"/>
        <v>92.506283133618169</v>
      </c>
      <c r="X199" s="15">
        <f t="shared" si="39"/>
        <v>2.4408355832687438</v>
      </c>
      <c r="Y199" s="60">
        <f t="shared" si="35"/>
        <v>4.0929043902261704</v>
      </c>
      <c r="Z199" s="16">
        <f t="shared" si="33"/>
        <v>95.907095609773833</v>
      </c>
      <c r="AA199" s="64">
        <f t="shared" si="34"/>
        <v>3.4008124761556573</v>
      </c>
      <c r="AB199" s="68">
        <v>2.2922560713564759</v>
      </c>
      <c r="AC199" s="69">
        <f t="shared" si="31"/>
        <v>95.907095609773833</v>
      </c>
    </row>
    <row r="200" spans="18:29" x14ac:dyDescent="0.3">
      <c r="R200" s="12">
        <v>196</v>
      </c>
      <c r="S200" s="29">
        <v>60.3</v>
      </c>
      <c r="T200" s="78">
        <f t="shared" si="36"/>
        <v>1.0655889581894879E-3</v>
      </c>
      <c r="U200" s="15">
        <f t="shared" si="37"/>
        <v>2.3542849057505824</v>
      </c>
      <c r="V200" s="60">
        <f t="shared" si="38"/>
        <v>7.4937168663818277</v>
      </c>
      <c r="W200" s="16">
        <f t="shared" si="32"/>
        <v>92.506283133618169</v>
      </c>
      <c r="X200" s="15">
        <f t="shared" si="39"/>
        <v>2.4408355832687438</v>
      </c>
      <c r="Y200" s="60">
        <f t="shared" si="35"/>
        <v>4.0929043902261704</v>
      </c>
      <c r="Z200" s="16">
        <f t="shared" si="33"/>
        <v>95.907095609773833</v>
      </c>
      <c r="AA200" s="64">
        <f t="shared" si="34"/>
        <v>3.4008124761556573</v>
      </c>
      <c r="AB200" s="68">
        <v>2.2944662261615929</v>
      </c>
      <c r="AC200" s="69">
        <f t="shared" si="31"/>
        <v>95.907095609773833</v>
      </c>
    </row>
    <row r="201" spans="18:29" x14ac:dyDescent="0.3">
      <c r="R201" s="12">
        <v>197</v>
      </c>
      <c r="S201" s="29">
        <v>60.3</v>
      </c>
      <c r="T201" s="78">
        <f t="shared" si="36"/>
        <v>1.0655889581894879E-3</v>
      </c>
      <c r="U201" s="15">
        <f t="shared" si="37"/>
        <v>2.3542849057505824</v>
      </c>
      <c r="V201" s="60">
        <f t="shared" si="38"/>
        <v>7.4937168663818277</v>
      </c>
      <c r="W201" s="16">
        <f t="shared" si="32"/>
        <v>92.506283133618169</v>
      </c>
      <c r="X201" s="15">
        <f t="shared" si="39"/>
        <v>2.4408355832687438</v>
      </c>
      <c r="Y201" s="60">
        <f t="shared" si="35"/>
        <v>4.0929043902261704</v>
      </c>
      <c r="Z201" s="16">
        <f t="shared" si="33"/>
        <v>95.907095609773833</v>
      </c>
      <c r="AA201" s="64">
        <f t="shared" si="34"/>
        <v>3.4008124761556573</v>
      </c>
      <c r="AB201" s="68">
        <v>2.2966651902615309</v>
      </c>
      <c r="AC201" s="69">
        <f t="shared" si="31"/>
        <v>95.907095609773833</v>
      </c>
    </row>
    <row r="202" spans="18:29" x14ac:dyDescent="0.3">
      <c r="R202" s="12">
        <v>198</v>
      </c>
      <c r="S202" s="29">
        <v>60.3</v>
      </c>
      <c r="T202" s="78">
        <f t="shared" si="36"/>
        <v>1.0655889581894879E-3</v>
      </c>
      <c r="U202" s="15">
        <f t="shared" si="37"/>
        <v>2.3542849057505824</v>
      </c>
      <c r="V202" s="60">
        <f t="shared" si="38"/>
        <v>7.4937168663818277</v>
      </c>
      <c r="W202" s="16">
        <f t="shared" si="32"/>
        <v>92.506283133618169</v>
      </c>
      <c r="X202" s="15">
        <f t="shared" si="39"/>
        <v>2.4408355832687438</v>
      </c>
      <c r="Y202" s="60">
        <f t="shared" si="35"/>
        <v>4.0929043902261704</v>
      </c>
      <c r="Z202" s="16">
        <f t="shared" si="33"/>
        <v>95.907095609773833</v>
      </c>
      <c r="AA202" s="64">
        <f t="shared" si="34"/>
        <v>3.4008124761556573</v>
      </c>
      <c r="AB202" s="68">
        <v>2.2988530764097068</v>
      </c>
      <c r="AC202" s="69">
        <f t="shared" si="31"/>
        <v>95.907095609773833</v>
      </c>
    </row>
    <row r="203" spans="18:29" x14ac:dyDescent="0.3">
      <c r="R203" s="12">
        <v>199</v>
      </c>
      <c r="S203" s="29">
        <v>60.3</v>
      </c>
      <c r="T203" s="78">
        <f t="shared" si="36"/>
        <v>1.0655889581894879E-3</v>
      </c>
      <c r="U203" s="15">
        <f t="shared" si="37"/>
        <v>2.3542849057505824</v>
      </c>
      <c r="V203" s="60">
        <f t="shared" si="38"/>
        <v>7.4937168663818277</v>
      </c>
      <c r="W203" s="16">
        <f t="shared" si="32"/>
        <v>92.506283133618169</v>
      </c>
      <c r="X203" s="15">
        <f t="shared" si="39"/>
        <v>2.4408355832687438</v>
      </c>
      <c r="Y203" s="60">
        <f t="shared" si="35"/>
        <v>4.0929043902261704</v>
      </c>
      <c r="Z203" s="16">
        <f t="shared" si="33"/>
        <v>95.907095609773833</v>
      </c>
      <c r="AA203" s="64">
        <f t="shared" si="34"/>
        <v>3.4008124761556573</v>
      </c>
      <c r="AB203" s="68">
        <v>2.3010299956639813</v>
      </c>
      <c r="AC203" s="69">
        <f t="shared" si="31"/>
        <v>95.907095609773833</v>
      </c>
    </row>
    <row r="204" spans="18:29" x14ac:dyDescent="0.3">
      <c r="R204" s="12">
        <v>200</v>
      </c>
      <c r="S204" s="29">
        <v>60.3</v>
      </c>
      <c r="T204" s="78">
        <f t="shared" si="36"/>
        <v>1.0655889581894879E-3</v>
      </c>
      <c r="U204" s="15">
        <f t="shared" si="37"/>
        <v>2.3542849057505824</v>
      </c>
      <c r="V204" s="60">
        <f t="shared" si="38"/>
        <v>7.4937168663818277</v>
      </c>
      <c r="W204" s="16">
        <f t="shared" si="32"/>
        <v>92.506283133618169</v>
      </c>
      <c r="X204" s="15">
        <f t="shared" si="39"/>
        <v>2.4408355832687438</v>
      </c>
      <c r="Y204" s="60">
        <f t="shared" si="35"/>
        <v>4.0929043902261704</v>
      </c>
      <c r="Z204" s="16">
        <f t="shared" si="33"/>
        <v>95.907095609773833</v>
      </c>
      <c r="AA204" s="64">
        <f t="shared" si="34"/>
        <v>3.4008124761556573</v>
      </c>
      <c r="AB204" s="68">
        <v>2.3031960574204891</v>
      </c>
      <c r="AC204" s="69">
        <f t="shared" si="31"/>
        <v>95.907095609773833</v>
      </c>
    </row>
    <row r="205" spans="18:29" x14ac:dyDescent="0.3">
      <c r="R205" s="12">
        <v>201</v>
      </c>
      <c r="S205" s="29">
        <v>60.3</v>
      </c>
      <c r="T205" s="78">
        <f t="shared" si="36"/>
        <v>1.0655889581894879E-3</v>
      </c>
      <c r="U205" s="15">
        <f t="shared" si="37"/>
        <v>2.3542849057505824</v>
      </c>
      <c r="V205" s="60">
        <f t="shared" si="38"/>
        <v>7.4937168663818277</v>
      </c>
      <c r="W205" s="16">
        <f t="shared" si="32"/>
        <v>92.506283133618169</v>
      </c>
      <c r="X205" s="15">
        <f t="shared" si="39"/>
        <v>2.4408355832687438</v>
      </c>
      <c r="Y205" s="60">
        <f t="shared" si="35"/>
        <v>4.0929043902261704</v>
      </c>
      <c r="Z205" s="16">
        <f t="shared" si="33"/>
        <v>95.907095609773833</v>
      </c>
      <c r="AA205" s="64">
        <f t="shared" si="34"/>
        <v>3.4008124761556573</v>
      </c>
      <c r="AB205" s="68">
        <v>2.3053513694466239</v>
      </c>
      <c r="AC205" s="69">
        <f t="shared" si="31"/>
        <v>96.066409722082412</v>
      </c>
    </row>
    <row r="206" spans="18:29" x14ac:dyDescent="0.3">
      <c r="R206" s="12">
        <v>202</v>
      </c>
      <c r="S206" s="29">
        <v>60.2</v>
      </c>
      <c r="T206" s="78">
        <f t="shared" si="36"/>
        <v>1.0638218123218439E-3</v>
      </c>
      <c r="U206" s="15">
        <f t="shared" si="37"/>
        <v>2.3581956780192708</v>
      </c>
      <c r="V206" s="60">
        <f t="shared" si="38"/>
        <v>7.3400519442329726</v>
      </c>
      <c r="W206" s="16">
        <f t="shared" si="32"/>
        <v>92.659948055767032</v>
      </c>
      <c r="X206" s="15">
        <f t="shared" si="39"/>
        <v>2.4448901274269974</v>
      </c>
      <c r="Y206" s="60">
        <f t="shared" si="35"/>
        <v>3.9335902779175869</v>
      </c>
      <c r="Z206" s="16">
        <f t="shared" si="33"/>
        <v>96.066409722082412</v>
      </c>
      <c r="AA206" s="64">
        <f t="shared" si="34"/>
        <v>3.4064616663153857</v>
      </c>
      <c r="AB206" s="68">
        <v>2.307496037913213</v>
      </c>
      <c r="AC206" s="69">
        <f t="shared" si="31"/>
        <v>96.066409722082412</v>
      </c>
    </row>
    <row r="207" spans="18:29" x14ac:dyDescent="0.3">
      <c r="R207" s="12">
        <v>203</v>
      </c>
      <c r="S207" s="29">
        <v>60.2</v>
      </c>
      <c r="T207" s="78">
        <f t="shared" si="36"/>
        <v>1.0638218123218439E-3</v>
      </c>
      <c r="U207" s="15">
        <f t="shared" si="37"/>
        <v>2.3581956780192708</v>
      </c>
      <c r="V207" s="60">
        <f t="shared" si="38"/>
        <v>7.3400519442329726</v>
      </c>
      <c r="W207" s="16">
        <f t="shared" si="32"/>
        <v>92.659948055767032</v>
      </c>
      <c r="X207" s="15">
        <f t="shared" si="39"/>
        <v>2.4448901274269974</v>
      </c>
      <c r="Y207" s="60">
        <f t="shared" si="35"/>
        <v>3.9335902779175869</v>
      </c>
      <c r="Z207" s="16">
        <f t="shared" si="33"/>
        <v>96.066409722082412</v>
      </c>
      <c r="AA207" s="64">
        <f t="shared" si="34"/>
        <v>3.4064616663153857</v>
      </c>
      <c r="AB207" s="68">
        <v>2.3096301674258988</v>
      </c>
      <c r="AC207" s="69">
        <f t="shared" si="31"/>
        <v>96.066409722082412</v>
      </c>
    </row>
    <row r="208" spans="18:29" x14ac:dyDescent="0.3">
      <c r="R208" s="12">
        <v>204</v>
      </c>
      <c r="S208" s="29">
        <v>60.2</v>
      </c>
      <c r="T208" s="78">
        <f t="shared" si="36"/>
        <v>1.0638218123218439E-3</v>
      </c>
      <c r="U208" s="15">
        <f t="shared" si="37"/>
        <v>2.3581956780192708</v>
      </c>
      <c r="V208" s="60">
        <f t="shared" si="38"/>
        <v>7.3400519442329726</v>
      </c>
      <c r="W208" s="16">
        <f t="shared" si="32"/>
        <v>92.659948055767032</v>
      </c>
      <c r="X208" s="15">
        <f t="shared" si="39"/>
        <v>2.4448901274269974</v>
      </c>
      <c r="Y208" s="60">
        <f t="shared" si="35"/>
        <v>3.9335902779175869</v>
      </c>
      <c r="Z208" s="16">
        <f t="shared" si="33"/>
        <v>96.066409722082412</v>
      </c>
      <c r="AA208" s="64">
        <f t="shared" si="34"/>
        <v>3.4064616663153857</v>
      </c>
      <c r="AB208" s="68">
        <v>2.3117538610557542</v>
      </c>
      <c r="AC208" s="69">
        <f t="shared" si="31"/>
        <v>96.066409722082412</v>
      </c>
    </row>
    <row r="209" spans="18:29" x14ac:dyDescent="0.3">
      <c r="R209" s="12">
        <v>205</v>
      </c>
      <c r="S209" s="29">
        <v>60.2</v>
      </c>
      <c r="T209" s="78">
        <f t="shared" si="36"/>
        <v>1.0638218123218439E-3</v>
      </c>
      <c r="U209" s="15">
        <f t="shared" si="37"/>
        <v>2.3581956780192708</v>
      </c>
      <c r="V209" s="60">
        <f t="shared" si="38"/>
        <v>7.3400519442329726</v>
      </c>
      <c r="W209" s="16">
        <f t="shared" si="32"/>
        <v>92.659948055767032</v>
      </c>
      <c r="X209" s="15">
        <f t="shared" si="39"/>
        <v>2.4448901274269974</v>
      </c>
      <c r="Y209" s="60">
        <f t="shared" si="35"/>
        <v>3.9335902779175869</v>
      </c>
      <c r="Z209" s="16">
        <f t="shared" si="33"/>
        <v>96.066409722082412</v>
      </c>
      <c r="AA209" s="64">
        <f t="shared" si="34"/>
        <v>3.4064616663153857</v>
      </c>
      <c r="AB209" s="68">
        <v>2.3138672203691533</v>
      </c>
      <c r="AC209" s="69">
        <f t="shared" si="31"/>
        <v>96.066409722082412</v>
      </c>
    </row>
    <row r="210" spans="18:29" x14ac:dyDescent="0.3">
      <c r="R210" s="12">
        <v>206</v>
      </c>
      <c r="S210" s="29">
        <v>60.2</v>
      </c>
      <c r="T210" s="78">
        <f t="shared" si="36"/>
        <v>1.0638218123218439E-3</v>
      </c>
      <c r="U210" s="15">
        <f t="shared" si="37"/>
        <v>2.3581956780192708</v>
      </c>
      <c r="V210" s="60">
        <f t="shared" si="38"/>
        <v>7.3400519442329726</v>
      </c>
      <c r="W210" s="16">
        <f t="shared" si="32"/>
        <v>92.659948055767032</v>
      </c>
      <c r="X210" s="15">
        <f t="shared" si="39"/>
        <v>2.4448901274269974</v>
      </c>
      <c r="Y210" s="60">
        <f t="shared" si="35"/>
        <v>3.9335902779175869</v>
      </c>
      <c r="Z210" s="16">
        <f t="shared" si="33"/>
        <v>96.066409722082412</v>
      </c>
      <c r="AA210" s="64">
        <f t="shared" si="34"/>
        <v>3.4064616663153857</v>
      </c>
      <c r="AB210" s="68">
        <v>2.3159703454569178</v>
      </c>
      <c r="AC210" s="69">
        <f t="shared" si="31"/>
        <v>96.066409722082412</v>
      </c>
    </row>
    <row r="211" spans="18:29" x14ac:dyDescent="0.3">
      <c r="R211" s="12">
        <v>207</v>
      </c>
      <c r="S211" s="29">
        <v>60.2</v>
      </c>
      <c r="T211" s="78">
        <f t="shared" si="36"/>
        <v>1.0638218123218439E-3</v>
      </c>
      <c r="U211" s="15">
        <f t="shared" si="37"/>
        <v>2.3581956780192708</v>
      </c>
      <c r="V211" s="60">
        <f t="shared" si="38"/>
        <v>7.3400519442329726</v>
      </c>
      <c r="W211" s="16">
        <f t="shared" si="32"/>
        <v>92.659948055767032</v>
      </c>
      <c r="X211" s="15">
        <f t="shared" si="39"/>
        <v>2.4448901274269974</v>
      </c>
      <c r="Y211" s="60">
        <f t="shared" si="35"/>
        <v>3.9335902779175869</v>
      </c>
      <c r="Z211" s="16">
        <f t="shared" si="33"/>
        <v>96.066409722082412</v>
      </c>
      <c r="AA211" s="64">
        <f t="shared" si="34"/>
        <v>3.4064616663153857</v>
      </c>
      <c r="AB211" s="68">
        <v>2.3180633349627615</v>
      </c>
      <c r="AC211" s="69">
        <f t="shared" si="31"/>
        <v>96.066409722082412</v>
      </c>
    </row>
    <row r="212" spans="18:29" x14ac:dyDescent="0.3">
      <c r="R212" s="12">
        <v>208</v>
      </c>
      <c r="S212" s="29">
        <v>60.2</v>
      </c>
      <c r="T212" s="78">
        <f t="shared" si="36"/>
        <v>1.0638218123218439E-3</v>
      </c>
      <c r="U212" s="15">
        <f t="shared" si="37"/>
        <v>2.3581956780192708</v>
      </c>
      <c r="V212" s="60">
        <f t="shared" si="38"/>
        <v>7.3400519442329726</v>
      </c>
      <c r="W212" s="16">
        <f t="shared" si="32"/>
        <v>92.659948055767032</v>
      </c>
      <c r="X212" s="15">
        <f t="shared" si="39"/>
        <v>2.4448901274269974</v>
      </c>
      <c r="Y212" s="60">
        <f t="shared" si="35"/>
        <v>3.9335902779175869</v>
      </c>
      <c r="Z212" s="16">
        <f t="shared" si="33"/>
        <v>96.066409722082412</v>
      </c>
      <c r="AA212" s="64">
        <f t="shared" si="34"/>
        <v>3.4064616663153857</v>
      </c>
      <c r="AB212" s="68">
        <v>2.3201462861110542</v>
      </c>
      <c r="AC212" s="69">
        <f t="shared" si="31"/>
        <v>96.066409722082412</v>
      </c>
    </row>
    <row r="213" spans="18:29" x14ac:dyDescent="0.3">
      <c r="R213" s="12">
        <v>209</v>
      </c>
      <c r="S213" s="29">
        <v>60.2</v>
      </c>
      <c r="T213" s="78">
        <f t="shared" si="36"/>
        <v>1.0638218123218439E-3</v>
      </c>
      <c r="U213" s="15">
        <f t="shared" si="37"/>
        <v>2.3581956780192708</v>
      </c>
      <c r="V213" s="60">
        <f t="shared" si="38"/>
        <v>7.3400519442329726</v>
      </c>
      <c r="W213" s="16">
        <f t="shared" si="32"/>
        <v>92.659948055767032</v>
      </c>
      <c r="X213" s="15">
        <f t="shared" si="39"/>
        <v>2.4448901274269974</v>
      </c>
      <c r="Y213" s="60">
        <f t="shared" si="35"/>
        <v>3.9335902779175869</v>
      </c>
      <c r="Z213" s="16">
        <f t="shared" si="33"/>
        <v>96.066409722082412</v>
      </c>
      <c r="AA213" s="64">
        <f t="shared" si="34"/>
        <v>3.4064616663153857</v>
      </c>
      <c r="AB213" s="68">
        <v>2.3222192947339191</v>
      </c>
      <c r="AC213" s="69">
        <f t="shared" si="31"/>
        <v>96.066409722082412</v>
      </c>
    </row>
    <row r="214" spans="18:29" x14ac:dyDescent="0.3">
      <c r="R214" s="12">
        <v>210</v>
      </c>
      <c r="S214" s="29">
        <v>60.2</v>
      </c>
      <c r="T214" s="78">
        <f t="shared" si="36"/>
        <v>1.0638218123218439E-3</v>
      </c>
      <c r="U214" s="15">
        <f t="shared" si="37"/>
        <v>2.3581956780192708</v>
      </c>
      <c r="V214" s="60">
        <f t="shared" si="38"/>
        <v>7.3400519442329726</v>
      </c>
      <c r="W214" s="16">
        <f t="shared" si="32"/>
        <v>92.659948055767032</v>
      </c>
      <c r="X214" s="15">
        <f t="shared" si="39"/>
        <v>2.4448901274269974</v>
      </c>
      <c r="Y214" s="60">
        <f t="shared" si="35"/>
        <v>3.9335902779175869</v>
      </c>
      <c r="Z214" s="16">
        <f t="shared" si="33"/>
        <v>96.066409722082412</v>
      </c>
      <c r="AA214" s="64">
        <f t="shared" si="34"/>
        <v>3.4064616663153857</v>
      </c>
      <c r="AB214" s="68">
        <v>2.3242824552976926</v>
      </c>
      <c r="AC214" s="69">
        <f t="shared" ref="AC214:AC247" si="40">Z215</f>
        <v>96.066409722082412</v>
      </c>
    </row>
    <row r="215" spans="18:29" x14ac:dyDescent="0.3">
      <c r="R215" s="12">
        <v>211</v>
      </c>
      <c r="S215" s="29">
        <v>60.2</v>
      </c>
      <c r="T215" s="78">
        <f t="shared" si="36"/>
        <v>1.0638218123218439E-3</v>
      </c>
      <c r="U215" s="15">
        <f t="shared" si="37"/>
        <v>2.3581956780192708</v>
      </c>
      <c r="V215" s="60">
        <f t="shared" si="38"/>
        <v>7.3400519442329726</v>
      </c>
      <c r="W215" s="16">
        <f t="shared" ref="W215:W248" si="41">100-V215</f>
        <v>92.659948055767032</v>
      </c>
      <c r="X215" s="15">
        <f t="shared" si="39"/>
        <v>2.4448901274269974</v>
      </c>
      <c r="Y215" s="60">
        <f t="shared" si="35"/>
        <v>3.9335902779175869</v>
      </c>
      <c r="Z215" s="16">
        <f t="shared" ref="Z215:Z248" si="42">100-Y215</f>
        <v>96.066409722082412</v>
      </c>
      <c r="AA215" s="64">
        <f t="shared" ref="AA215:AA248" si="43">V215-Y215</f>
        <v>3.4064616663153857</v>
      </c>
      <c r="AB215" s="68">
        <v>2.3263358609287512</v>
      </c>
      <c r="AC215" s="69">
        <f t="shared" si="40"/>
        <v>96.066409722082412</v>
      </c>
    </row>
    <row r="216" spans="18:29" x14ac:dyDescent="0.3">
      <c r="R216" s="12">
        <v>212</v>
      </c>
      <c r="S216" s="29">
        <v>60.2</v>
      </c>
      <c r="T216" s="78">
        <f t="shared" si="36"/>
        <v>1.0638218123218439E-3</v>
      </c>
      <c r="U216" s="15">
        <f t="shared" si="37"/>
        <v>2.3581956780192708</v>
      </c>
      <c r="V216" s="60">
        <f t="shared" si="38"/>
        <v>7.3400519442329726</v>
      </c>
      <c r="W216" s="16">
        <f t="shared" si="41"/>
        <v>92.659948055767032</v>
      </c>
      <c r="X216" s="15">
        <f t="shared" si="39"/>
        <v>2.4448901274269974</v>
      </c>
      <c r="Y216" s="60">
        <f t="shared" si="35"/>
        <v>3.9335902779175869</v>
      </c>
      <c r="Z216" s="16">
        <f t="shared" si="42"/>
        <v>96.066409722082412</v>
      </c>
      <c r="AA216" s="64">
        <f t="shared" si="43"/>
        <v>3.4064616663153857</v>
      </c>
      <c r="AB216" s="68">
        <v>2.3283796034387376</v>
      </c>
      <c r="AC216" s="69">
        <f t="shared" si="40"/>
        <v>96.066409722082412</v>
      </c>
    </row>
    <row r="217" spans="18:29" x14ac:dyDescent="0.3">
      <c r="R217" s="12">
        <v>213</v>
      </c>
      <c r="S217" s="29">
        <v>60.2</v>
      </c>
      <c r="T217" s="78">
        <f t="shared" si="36"/>
        <v>1.0638218123218439E-3</v>
      </c>
      <c r="U217" s="15">
        <f t="shared" si="37"/>
        <v>2.3581956780192708</v>
      </c>
      <c r="V217" s="60">
        <f t="shared" si="38"/>
        <v>7.3400519442329726</v>
      </c>
      <c r="W217" s="16">
        <f t="shared" si="41"/>
        <v>92.659948055767032</v>
      </c>
      <c r="X217" s="15">
        <f t="shared" si="39"/>
        <v>2.4448901274269974</v>
      </c>
      <c r="Y217" s="60">
        <f t="shared" si="35"/>
        <v>3.9335902779175869</v>
      </c>
      <c r="Z217" s="16">
        <f t="shared" si="42"/>
        <v>96.066409722082412</v>
      </c>
      <c r="AA217" s="64">
        <f t="shared" si="43"/>
        <v>3.4064616663153857</v>
      </c>
      <c r="AB217" s="68">
        <v>2.330413773349191</v>
      </c>
      <c r="AC217" s="69">
        <f t="shared" si="40"/>
        <v>96.066409722082412</v>
      </c>
    </row>
    <row r="218" spans="18:29" x14ac:dyDescent="0.3">
      <c r="R218" s="12">
        <v>214</v>
      </c>
      <c r="S218" s="29">
        <v>60.2</v>
      </c>
      <c r="T218" s="78">
        <f t="shared" si="36"/>
        <v>1.0638218123218439E-3</v>
      </c>
      <c r="U218" s="15">
        <f t="shared" si="37"/>
        <v>2.3581956780192708</v>
      </c>
      <c r="V218" s="60">
        <f t="shared" si="38"/>
        <v>7.3400519442329726</v>
      </c>
      <c r="W218" s="16">
        <f t="shared" si="41"/>
        <v>92.659948055767032</v>
      </c>
      <c r="X218" s="15">
        <f t="shared" si="39"/>
        <v>2.4448901274269974</v>
      </c>
      <c r="Y218" s="60">
        <f t="shared" si="35"/>
        <v>3.9335902779175869</v>
      </c>
      <c r="Z218" s="16">
        <f t="shared" si="42"/>
        <v>96.066409722082412</v>
      </c>
      <c r="AA218" s="64">
        <f t="shared" si="43"/>
        <v>3.4064616663153857</v>
      </c>
      <c r="AB218" s="68">
        <v>2.3324384599156054</v>
      </c>
      <c r="AC218" s="69">
        <f t="shared" si="40"/>
        <v>96.066409722082412</v>
      </c>
    </row>
    <row r="219" spans="18:29" x14ac:dyDescent="0.3">
      <c r="R219" s="12">
        <v>215</v>
      </c>
      <c r="S219" s="29">
        <v>60.2</v>
      </c>
      <c r="T219" s="78">
        <f t="shared" si="36"/>
        <v>1.0638218123218439E-3</v>
      </c>
      <c r="U219" s="15">
        <f t="shared" si="37"/>
        <v>2.3581956780192708</v>
      </c>
      <c r="V219" s="60">
        <f t="shared" si="38"/>
        <v>7.3400519442329726</v>
      </c>
      <c r="W219" s="16">
        <f t="shared" si="41"/>
        <v>92.659948055767032</v>
      </c>
      <c r="X219" s="15">
        <f t="shared" si="39"/>
        <v>2.4448901274269974</v>
      </c>
      <c r="Y219" s="60">
        <f t="shared" si="35"/>
        <v>3.9335902779175869</v>
      </c>
      <c r="Z219" s="16">
        <f t="shared" si="42"/>
        <v>96.066409722082412</v>
      </c>
      <c r="AA219" s="64">
        <f t="shared" si="43"/>
        <v>3.4064616663153857</v>
      </c>
      <c r="AB219" s="68">
        <v>2.3344537511509307</v>
      </c>
      <c r="AC219" s="69">
        <f t="shared" si="40"/>
        <v>96.066409722082412</v>
      </c>
    </row>
    <row r="220" spans="18:29" x14ac:dyDescent="0.3">
      <c r="R220" s="12">
        <v>216</v>
      </c>
      <c r="S220" s="29">
        <v>60.2</v>
      </c>
      <c r="T220" s="78">
        <f t="shared" si="36"/>
        <v>1.0638218123218439E-3</v>
      </c>
      <c r="U220" s="15">
        <f t="shared" si="37"/>
        <v>2.3581956780192708</v>
      </c>
      <c r="V220" s="60">
        <f t="shared" si="38"/>
        <v>7.3400519442329726</v>
      </c>
      <c r="W220" s="16">
        <f t="shared" si="41"/>
        <v>92.659948055767032</v>
      </c>
      <c r="X220" s="15">
        <f t="shared" si="39"/>
        <v>2.4448901274269974</v>
      </c>
      <c r="Y220" s="60">
        <f t="shared" si="35"/>
        <v>3.9335902779175869</v>
      </c>
      <c r="Z220" s="16">
        <f t="shared" si="42"/>
        <v>96.066409722082412</v>
      </c>
      <c r="AA220" s="64">
        <f t="shared" si="43"/>
        <v>3.4064616663153857</v>
      </c>
      <c r="AB220" s="68">
        <v>2.3364597338485296</v>
      </c>
      <c r="AC220" s="69">
        <f t="shared" si="40"/>
        <v>96.066409722082412</v>
      </c>
    </row>
    <row r="221" spans="18:29" x14ac:dyDescent="0.3">
      <c r="R221" s="12">
        <v>217</v>
      </c>
      <c r="S221" s="29">
        <v>60.2</v>
      </c>
      <c r="T221" s="78">
        <f t="shared" si="36"/>
        <v>1.0638218123218439E-3</v>
      </c>
      <c r="U221" s="15">
        <f t="shared" si="37"/>
        <v>2.3581956780192708</v>
      </c>
      <c r="V221" s="60">
        <f t="shared" si="38"/>
        <v>7.3400519442329726</v>
      </c>
      <c r="W221" s="16">
        <f t="shared" si="41"/>
        <v>92.659948055767032</v>
      </c>
      <c r="X221" s="15">
        <f t="shared" si="39"/>
        <v>2.4448901274269974</v>
      </c>
      <c r="Y221" s="60">
        <f t="shared" si="35"/>
        <v>3.9335902779175869</v>
      </c>
      <c r="Z221" s="16">
        <f t="shared" si="42"/>
        <v>96.066409722082412</v>
      </c>
      <c r="AA221" s="64">
        <f t="shared" si="43"/>
        <v>3.4064616663153857</v>
      </c>
      <c r="AB221" s="68">
        <v>2.3384564936046046</v>
      </c>
      <c r="AC221" s="69">
        <f t="shared" si="40"/>
        <v>96.226253997826305</v>
      </c>
    </row>
    <row r="222" spans="18:29" x14ac:dyDescent="0.3">
      <c r="R222" s="12">
        <v>218</v>
      </c>
      <c r="S222" s="29">
        <v>60.1</v>
      </c>
      <c r="T222" s="78">
        <f t="shared" si="36"/>
        <v>1.0620546664541995E-3</v>
      </c>
      <c r="U222" s="15">
        <f t="shared" si="37"/>
        <v>2.3621194645051595</v>
      </c>
      <c r="V222" s="60">
        <f t="shared" si="38"/>
        <v>7.1858756579505023</v>
      </c>
      <c r="W222" s="16">
        <f t="shared" si="41"/>
        <v>92.814124342049496</v>
      </c>
      <c r="X222" s="15">
        <f t="shared" si="39"/>
        <v>2.4489581642446794</v>
      </c>
      <c r="Y222" s="60">
        <f t="shared" si="35"/>
        <v>3.7737460021736946</v>
      </c>
      <c r="Z222" s="16">
        <f t="shared" si="42"/>
        <v>96.226253997826305</v>
      </c>
      <c r="AA222" s="64">
        <f t="shared" si="43"/>
        <v>3.4121296557768077</v>
      </c>
      <c r="AB222" s="68">
        <v>2.3404441148401185</v>
      </c>
      <c r="AC222" s="69">
        <f t="shared" si="40"/>
        <v>96.226253997826305</v>
      </c>
    </row>
    <row r="223" spans="18:29" x14ac:dyDescent="0.3">
      <c r="R223" s="12">
        <v>219</v>
      </c>
      <c r="S223" s="29">
        <v>60.1</v>
      </c>
      <c r="T223" s="78">
        <f t="shared" si="36"/>
        <v>1.0620546664541995E-3</v>
      </c>
      <c r="U223" s="15">
        <f t="shared" si="37"/>
        <v>2.3621194645051595</v>
      </c>
      <c r="V223" s="60">
        <f t="shared" si="38"/>
        <v>7.1858756579505023</v>
      </c>
      <c r="W223" s="16">
        <f t="shared" si="41"/>
        <v>92.814124342049496</v>
      </c>
      <c r="X223" s="15">
        <f t="shared" si="39"/>
        <v>2.4489581642446794</v>
      </c>
      <c r="Y223" s="60">
        <f t="shared" si="35"/>
        <v>3.7737460021736946</v>
      </c>
      <c r="Z223" s="16">
        <f t="shared" si="42"/>
        <v>96.226253997826305</v>
      </c>
      <c r="AA223" s="64">
        <f t="shared" si="43"/>
        <v>3.4121296557768077</v>
      </c>
      <c r="AB223" s="68">
        <v>2.3424226808222062</v>
      </c>
      <c r="AC223" s="69">
        <f t="shared" si="40"/>
        <v>96.226253997826305</v>
      </c>
    </row>
    <row r="224" spans="18:29" x14ac:dyDescent="0.3">
      <c r="R224" s="12">
        <v>220</v>
      </c>
      <c r="S224" s="29">
        <v>60.1</v>
      </c>
      <c r="T224" s="78">
        <f t="shared" si="36"/>
        <v>1.0620546664541995E-3</v>
      </c>
      <c r="U224" s="15">
        <f t="shared" si="37"/>
        <v>2.3621194645051595</v>
      </c>
      <c r="V224" s="60">
        <f t="shared" si="38"/>
        <v>7.1858756579505023</v>
      </c>
      <c r="W224" s="16">
        <f t="shared" si="41"/>
        <v>92.814124342049496</v>
      </c>
      <c r="X224" s="15">
        <f t="shared" si="39"/>
        <v>2.4489581642446794</v>
      </c>
      <c r="Y224" s="60">
        <f t="shared" si="35"/>
        <v>3.7737460021736946</v>
      </c>
      <c r="Z224" s="16">
        <f t="shared" si="42"/>
        <v>96.226253997826305</v>
      </c>
      <c r="AA224" s="64">
        <f t="shared" si="43"/>
        <v>3.4121296557768077</v>
      </c>
      <c r="AB224" s="68">
        <v>2.3443922736851106</v>
      </c>
      <c r="AC224" s="69">
        <f t="shared" si="40"/>
        <v>96.226253997826305</v>
      </c>
    </row>
    <row r="225" spans="18:29" x14ac:dyDescent="0.3">
      <c r="R225" s="12">
        <v>221</v>
      </c>
      <c r="S225" s="29">
        <v>60.1</v>
      </c>
      <c r="T225" s="78">
        <f t="shared" si="36"/>
        <v>1.0620546664541995E-3</v>
      </c>
      <c r="U225" s="15">
        <f t="shared" si="37"/>
        <v>2.3621194645051595</v>
      </c>
      <c r="V225" s="60">
        <f t="shared" si="38"/>
        <v>7.1858756579505023</v>
      </c>
      <c r="W225" s="16">
        <f t="shared" si="41"/>
        <v>92.814124342049496</v>
      </c>
      <c r="X225" s="15">
        <f t="shared" si="39"/>
        <v>2.4489581642446794</v>
      </c>
      <c r="Y225" s="60">
        <f t="shared" si="35"/>
        <v>3.7737460021736946</v>
      </c>
      <c r="Z225" s="16">
        <f t="shared" si="42"/>
        <v>96.226253997826305</v>
      </c>
      <c r="AA225" s="64">
        <f t="shared" si="43"/>
        <v>3.4121296557768077</v>
      </c>
      <c r="AB225" s="68">
        <v>2.3463529744506388</v>
      </c>
      <c r="AC225" s="69">
        <f t="shared" si="40"/>
        <v>96.226253997826305</v>
      </c>
    </row>
    <row r="226" spans="18:29" x14ac:dyDescent="0.3">
      <c r="R226" s="12">
        <v>222</v>
      </c>
      <c r="S226" s="29">
        <v>60.1</v>
      </c>
      <c r="T226" s="78">
        <f t="shared" si="36"/>
        <v>1.0620546664541995E-3</v>
      </c>
      <c r="U226" s="15">
        <f t="shared" si="37"/>
        <v>2.3621194645051595</v>
      </c>
      <c r="V226" s="60">
        <f t="shared" si="38"/>
        <v>7.1858756579505023</v>
      </c>
      <c r="W226" s="16">
        <f t="shared" si="41"/>
        <v>92.814124342049496</v>
      </c>
      <c r="X226" s="15">
        <f t="shared" si="39"/>
        <v>2.4489581642446794</v>
      </c>
      <c r="Y226" s="60">
        <f t="shared" si="35"/>
        <v>3.7737460021736946</v>
      </c>
      <c r="Z226" s="16">
        <f t="shared" si="42"/>
        <v>96.226253997826305</v>
      </c>
      <c r="AA226" s="64">
        <f t="shared" si="43"/>
        <v>3.4121296557768077</v>
      </c>
      <c r="AB226" s="68">
        <v>2.3483048630481607</v>
      </c>
      <c r="AC226" s="69">
        <f t="shared" si="40"/>
        <v>96.226253997826305</v>
      </c>
    </row>
    <row r="227" spans="18:29" x14ac:dyDescent="0.3">
      <c r="R227" s="12">
        <v>223</v>
      </c>
      <c r="S227" s="29">
        <v>60.1</v>
      </c>
      <c r="T227" s="78">
        <f t="shared" si="36"/>
        <v>1.0620546664541995E-3</v>
      </c>
      <c r="U227" s="15">
        <f t="shared" si="37"/>
        <v>2.3621194645051595</v>
      </c>
      <c r="V227" s="60">
        <f t="shared" si="38"/>
        <v>7.1858756579505023</v>
      </c>
      <c r="W227" s="16">
        <f t="shared" si="41"/>
        <v>92.814124342049496</v>
      </c>
      <c r="X227" s="15">
        <f t="shared" si="39"/>
        <v>2.4489581642446794</v>
      </c>
      <c r="Y227" s="60">
        <f t="shared" si="35"/>
        <v>3.7737460021736946</v>
      </c>
      <c r="Z227" s="16">
        <f t="shared" si="42"/>
        <v>96.226253997826305</v>
      </c>
      <c r="AA227" s="64">
        <f t="shared" si="43"/>
        <v>3.4121296557768077</v>
      </c>
      <c r="AB227" s="68">
        <v>2.3502480183341627</v>
      </c>
      <c r="AC227" s="69">
        <f t="shared" si="40"/>
        <v>96.226253997826305</v>
      </c>
    </row>
    <row r="228" spans="18:29" x14ac:dyDescent="0.3">
      <c r="R228" s="12">
        <v>224</v>
      </c>
      <c r="S228" s="29">
        <v>60.1</v>
      </c>
      <c r="T228" s="78">
        <f t="shared" si="36"/>
        <v>1.0620546664541995E-3</v>
      </c>
      <c r="U228" s="15">
        <f t="shared" si="37"/>
        <v>2.3621194645051595</v>
      </c>
      <c r="V228" s="60">
        <f t="shared" si="38"/>
        <v>7.1858756579505023</v>
      </c>
      <c r="W228" s="16">
        <f t="shared" si="41"/>
        <v>92.814124342049496</v>
      </c>
      <c r="X228" s="15">
        <f t="shared" si="39"/>
        <v>2.4489581642446794</v>
      </c>
      <c r="Y228" s="60">
        <f t="shared" si="35"/>
        <v>3.7737460021736946</v>
      </c>
      <c r="Z228" s="16">
        <f t="shared" si="42"/>
        <v>96.226253997826305</v>
      </c>
      <c r="AA228" s="64">
        <f t="shared" si="43"/>
        <v>3.4121296557768077</v>
      </c>
      <c r="AB228" s="68">
        <v>2.3521825181113627</v>
      </c>
      <c r="AC228" s="69">
        <f t="shared" si="40"/>
        <v>96.226253997826305</v>
      </c>
    </row>
    <row r="229" spans="18:29" x14ac:dyDescent="0.3">
      <c r="R229" s="12">
        <v>225</v>
      </c>
      <c r="S229" s="29">
        <v>60.1</v>
      </c>
      <c r="T229" s="78">
        <f t="shared" si="36"/>
        <v>1.0620546664541995E-3</v>
      </c>
      <c r="U229" s="15">
        <f t="shared" si="37"/>
        <v>2.3621194645051595</v>
      </c>
      <c r="V229" s="60">
        <f t="shared" si="38"/>
        <v>7.1858756579505023</v>
      </c>
      <c r="W229" s="16">
        <f t="shared" si="41"/>
        <v>92.814124342049496</v>
      </c>
      <c r="X229" s="15">
        <f t="shared" si="39"/>
        <v>2.4489581642446794</v>
      </c>
      <c r="Y229" s="60">
        <f t="shared" si="35"/>
        <v>3.7737460021736946</v>
      </c>
      <c r="Z229" s="16">
        <f t="shared" si="42"/>
        <v>96.226253997826305</v>
      </c>
      <c r="AA229" s="64">
        <f t="shared" si="43"/>
        <v>3.4121296557768077</v>
      </c>
      <c r="AB229" s="68">
        <v>2.3541084391474008</v>
      </c>
      <c r="AC229" s="69">
        <f t="shared" si="40"/>
        <v>96.226253997826305</v>
      </c>
    </row>
    <row r="230" spans="18:29" x14ac:dyDescent="0.3">
      <c r="R230" s="12">
        <v>226</v>
      </c>
      <c r="S230" s="29">
        <v>60.1</v>
      </c>
      <c r="T230" s="78">
        <f t="shared" si="36"/>
        <v>1.0620546664541995E-3</v>
      </c>
      <c r="U230" s="15">
        <f t="shared" si="37"/>
        <v>2.3621194645051595</v>
      </c>
      <c r="V230" s="60">
        <f t="shared" si="38"/>
        <v>7.1858756579505023</v>
      </c>
      <c r="W230" s="16">
        <f t="shared" si="41"/>
        <v>92.814124342049496</v>
      </c>
      <c r="X230" s="15">
        <f t="shared" si="39"/>
        <v>2.4489581642446794</v>
      </c>
      <c r="Y230" s="60">
        <f t="shared" si="35"/>
        <v>3.7737460021736946</v>
      </c>
      <c r="Z230" s="16">
        <f t="shared" si="42"/>
        <v>96.226253997826305</v>
      </c>
      <c r="AA230" s="64">
        <f t="shared" si="43"/>
        <v>3.4121296557768077</v>
      </c>
      <c r="AB230" s="68">
        <v>2.3560258571931225</v>
      </c>
      <c r="AC230" s="69">
        <f t="shared" si="40"/>
        <v>96.226253997826305</v>
      </c>
    </row>
    <row r="231" spans="18:29" x14ac:dyDescent="0.3">
      <c r="R231" s="12">
        <v>227</v>
      </c>
      <c r="S231" s="29">
        <v>60.1</v>
      </c>
      <c r="T231" s="78">
        <f t="shared" si="36"/>
        <v>1.0620546664541995E-3</v>
      </c>
      <c r="U231" s="15">
        <f t="shared" si="37"/>
        <v>2.3621194645051595</v>
      </c>
      <c r="V231" s="60">
        <f t="shared" si="38"/>
        <v>7.1858756579505023</v>
      </c>
      <c r="W231" s="16">
        <f t="shared" si="41"/>
        <v>92.814124342049496</v>
      </c>
      <c r="X231" s="15">
        <f t="shared" si="39"/>
        <v>2.4489581642446794</v>
      </c>
      <c r="Y231" s="60">
        <f t="shared" si="35"/>
        <v>3.7737460021736946</v>
      </c>
      <c r="Z231" s="16">
        <f t="shared" si="42"/>
        <v>96.226253997826305</v>
      </c>
      <c r="AA231" s="64">
        <f t="shared" si="43"/>
        <v>3.4121296557768077</v>
      </c>
      <c r="AB231" s="68">
        <v>2.357934847000454</v>
      </c>
      <c r="AC231" s="69">
        <f t="shared" si="40"/>
        <v>96.226253997826305</v>
      </c>
    </row>
    <row r="232" spans="18:29" x14ac:dyDescent="0.3">
      <c r="R232" s="12">
        <v>228</v>
      </c>
      <c r="S232" s="29">
        <v>60.1</v>
      </c>
      <c r="T232" s="78">
        <f t="shared" si="36"/>
        <v>1.0620546664541995E-3</v>
      </c>
      <c r="U232" s="15">
        <f t="shared" si="37"/>
        <v>2.3621194645051595</v>
      </c>
      <c r="V232" s="60">
        <f t="shared" si="38"/>
        <v>7.1858756579505023</v>
      </c>
      <c r="W232" s="16">
        <f t="shared" si="41"/>
        <v>92.814124342049496</v>
      </c>
      <c r="X232" s="15">
        <f t="shared" si="39"/>
        <v>2.4489581642446794</v>
      </c>
      <c r="Y232" s="60">
        <f t="shared" si="35"/>
        <v>3.7737460021736946</v>
      </c>
      <c r="Z232" s="16">
        <f t="shared" si="42"/>
        <v>96.226253997826305</v>
      </c>
      <c r="AA232" s="64">
        <f t="shared" si="43"/>
        <v>3.4121296557768077</v>
      </c>
      <c r="AB232" s="68">
        <v>2.3598354823398879</v>
      </c>
      <c r="AC232" s="69">
        <f t="shared" si="40"/>
        <v>96.226253997826305</v>
      </c>
    </row>
    <row r="233" spans="18:29" x14ac:dyDescent="0.3">
      <c r="R233" s="12">
        <v>229</v>
      </c>
      <c r="S233" s="29">
        <v>60.1</v>
      </c>
      <c r="T233" s="78">
        <f t="shared" si="36"/>
        <v>1.0620546664541995E-3</v>
      </c>
      <c r="U233" s="15">
        <f t="shared" si="37"/>
        <v>2.3621194645051595</v>
      </c>
      <c r="V233" s="60">
        <f t="shared" si="38"/>
        <v>7.1858756579505023</v>
      </c>
      <c r="W233" s="16">
        <f t="shared" si="41"/>
        <v>92.814124342049496</v>
      </c>
      <c r="X233" s="15">
        <f t="shared" si="39"/>
        <v>2.4489581642446794</v>
      </c>
      <c r="Y233" s="60">
        <f t="shared" si="35"/>
        <v>3.7737460021736946</v>
      </c>
      <c r="Z233" s="16">
        <f t="shared" si="42"/>
        <v>96.226253997826305</v>
      </c>
      <c r="AA233" s="64">
        <f t="shared" si="43"/>
        <v>3.4121296557768077</v>
      </c>
      <c r="AB233" s="68">
        <v>2.3617278360175931</v>
      </c>
      <c r="AC233" s="69">
        <f t="shared" si="40"/>
        <v>96.226253997826305</v>
      </c>
    </row>
    <row r="234" spans="18:29" x14ac:dyDescent="0.3">
      <c r="R234" s="12">
        <v>230</v>
      </c>
      <c r="S234" s="29">
        <v>60.1</v>
      </c>
      <c r="T234" s="78">
        <f t="shared" si="36"/>
        <v>1.0620546664541995E-3</v>
      </c>
      <c r="U234" s="15">
        <f t="shared" si="37"/>
        <v>2.3621194645051595</v>
      </c>
      <c r="V234" s="60">
        <f t="shared" si="38"/>
        <v>7.1858756579505023</v>
      </c>
      <c r="W234" s="16">
        <f t="shared" si="41"/>
        <v>92.814124342049496</v>
      </c>
      <c r="X234" s="15">
        <f t="shared" si="39"/>
        <v>2.4489581642446794</v>
      </c>
      <c r="Y234" s="60">
        <f t="shared" ref="Y234:Y248" si="44">(1-(X234/$D$12))*100</f>
        <v>3.7737460021736946</v>
      </c>
      <c r="Z234" s="16">
        <f t="shared" si="42"/>
        <v>96.226253997826305</v>
      </c>
      <c r="AA234" s="64">
        <f t="shared" si="43"/>
        <v>3.4121296557768077</v>
      </c>
      <c r="AB234" s="68">
        <v>2.3636119798921444</v>
      </c>
      <c r="AC234" s="69">
        <f t="shared" si="40"/>
        <v>96.226253997826305</v>
      </c>
    </row>
    <row r="235" spans="18:29" x14ac:dyDescent="0.3">
      <c r="R235" s="12">
        <v>231</v>
      </c>
      <c r="S235" s="29">
        <v>60.1</v>
      </c>
      <c r="T235" s="78">
        <f t="shared" si="36"/>
        <v>1.0620546664541995E-3</v>
      </c>
      <c r="U235" s="15">
        <f t="shared" si="37"/>
        <v>2.3621194645051595</v>
      </c>
      <c r="V235" s="60">
        <f t="shared" si="38"/>
        <v>7.1858756579505023</v>
      </c>
      <c r="W235" s="16">
        <f t="shared" si="41"/>
        <v>92.814124342049496</v>
      </c>
      <c r="X235" s="15">
        <f t="shared" si="39"/>
        <v>2.4489581642446794</v>
      </c>
      <c r="Y235" s="60">
        <f t="shared" si="44"/>
        <v>3.7737460021736946</v>
      </c>
      <c r="Z235" s="16">
        <f t="shared" si="42"/>
        <v>96.226253997826305</v>
      </c>
      <c r="AA235" s="64">
        <f t="shared" si="43"/>
        <v>3.4121296557768077</v>
      </c>
      <c r="AB235" s="68">
        <v>2.3654879848908998</v>
      </c>
      <c r="AC235" s="69">
        <f t="shared" si="40"/>
        <v>96.226253997826305</v>
      </c>
    </row>
    <row r="236" spans="18:29" x14ac:dyDescent="0.3">
      <c r="R236" s="12">
        <v>232</v>
      </c>
      <c r="S236" s="29">
        <v>60.1</v>
      </c>
      <c r="T236" s="78">
        <f t="shared" si="36"/>
        <v>1.0620546664541995E-3</v>
      </c>
      <c r="U236" s="15">
        <f t="shared" si="37"/>
        <v>2.3621194645051595</v>
      </c>
      <c r="V236" s="60">
        <f t="shared" si="38"/>
        <v>7.1858756579505023</v>
      </c>
      <c r="W236" s="16">
        <f t="shared" si="41"/>
        <v>92.814124342049496</v>
      </c>
      <c r="X236" s="15">
        <f t="shared" si="39"/>
        <v>2.4489581642446794</v>
      </c>
      <c r="Y236" s="60">
        <f t="shared" si="44"/>
        <v>3.7737460021736946</v>
      </c>
      <c r="Z236" s="16">
        <f t="shared" si="42"/>
        <v>96.226253997826305</v>
      </c>
      <c r="AA236" s="64">
        <f t="shared" si="43"/>
        <v>3.4121296557768077</v>
      </c>
      <c r="AB236" s="68">
        <v>2.3673559210260189</v>
      </c>
      <c r="AC236" s="69">
        <f t="shared" si="40"/>
        <v>96.226253997826305</v>
      </c>
    </row>
    <row r="237" spans="18:29" x14ac:dyDescent="0.3">
      <c r="R237" s="12">
        <v>233</v>
      </c>
      <c r="S237" s="29">
        <v>60.1</v>
      </c>
      <c r="T237" s="78">
        <f t="shared" si="36"/>
        <v>1.0620546664541995E-3</v>
      </c>
      <c r="U237" s="15">
        <f t="shared" si="37"/>
        <v>2.3621194645051595</v>
      </c>
      <c r="V237" s="60">
        <f t="shared" si="38"/>
        <v>7.1858756579505023</v>
      </c>
      <c r="W237" s="16">
        <f t="shared" si="41"/>
        <v>92.814124342049496</v>
      </c>
      <c r="X237" s="15">
        <f t="shared" si="39"/>
        <v>2.4489581642446794</v>
      </c>
      <c r="Y237" s="60">
        <f t="shared" si="44"/>
        <v>3.7737460021736946</v>
      </c>
      <c r="Z237" s="16">
        <f t="shared" si="42"/>
        <v>96.226253997826305</v>
      </c>
      <c r="AA237" s="64">
        <f t="shared" si="43"/>
        <v>3.4121296557768077</v>
      </c>
      <c r="AB237" s="68">
        <v>2.369215857410143</v>
      </c>
      <c r="AC237" s="69">
        <f t="shared" si="40"/>
        <v>96.226253997826305</v>
      </c>
    </row>
    <row r="238" spans="18:29" x14ac:dyDescent="0.3">
      <c r="R238" s="12">
        <v>234</v>
      </c>
      <c r="S238" s="29">
        <v>60.1</v>
      </c>
      <c r="T238" s="78">
        <f t="shared" si="36"/>
        <v>1.0620546664541995E-3</v>
      </c>
      <c r="U238" s="15">
        <f t="shared" si="37"/>
        <v>2.3621194645051595</v>
      </c>
      <c r="V238" s="60">
        <f t="shared" si="38"/>
        <v>7.1858756579505023</v>
      </c>
      <c r="W238" s="16">
        <f t="shared" si="41"/>
        <v>92.814124342049496</v>
      </c>
      <c r="X238" s="15">
        <f t="shared" si="39"/>
        <v>2.4489581642446794</v>
      </c>
      <c r="Y238" s="60">
        <f t="shared" si="44"/>
        <v>3.7737460021736946</v>
      </c>
      <c r="Z238" s="16">
        <f t="shared" si="42"/>
        <v>96.226253997826305</v>
      </c>
      <c r="AA238" s="64">
        <f t="shared" si="43"/>
        <v>3.4121296557768077</v>
      </c>
      <c r="AB238" s="68">
        <v>2.3710678622717363</v>
      </c>
      <c r="AC238" s="69">
        <f t="shared" si="40"/>
        <v>96.226253997826305</v>
      </c>
    </row>
    <row r="239" spans="18:29" x14ac:dyDescent="0.3">
      <c r="R239" s="12">
        <v>235</v>
      </c>
      <c r="S239" s="29">
        <v>60.1</v>
      </c>
      <c r="T239" s="78">
        <f t="shared" si="36"/>
        <v>1.0620546664541995E-3</v>
      </c>
      <c r="U239" s="15">
        <f t="shared" si="37"/>
        <v>2.3621194645051595</v>
      </c>
      <c r="V239" s="60">
        <f t="shared" si="38"/>
        <v>7.1858756579505023</v>
      </c>
      <c r="W239" s="16">
        <f t="shared" si="41"/>
        <v>92.814124342049496</v>
      </c>
      <c r="X239" s="15">
        <f t="shared" si="39"/>
        <v>2.4489581642446794</v>
      </c>
      <c r="Y239" s="60">
        <f t="shared" si="44"/>
        <v>3.7737460021736946</v>
      </c>
      <c r="Z239" s="16">
        <f t="shared" si="42"/>
        <v>96.226253997826305</v>
      </c>
      <c r="AA239" s="64">
        <f t="shared" si="43"/>
        <v>3.4121296557768077</v>
      </c>
      <c r="AB239" s="68">
        <v>2.3729120029701067</v>
      </c>
      <c r="AC239" s="69">
        <f t="shared" si="40"/>
        <v>96.38663108782265</v>
      </c>
    </row>
    <row r="240" spans="18:29" x14ac:dyDescent="0.3">
      <c r="R240" s="12">
        <v>236</v>
      </c>
      <c r="S240" s="29">
        <v>60</v>
      </c>
      <c r="T240" s="78">
        <f t="shared" si="36"/>
        <v>1.0602875205865555E-3</v>
      </c>
      <c r="U240" s="15">
        <f t="shared" si="37"/>
        <v>2.3660563302793345</v>
      </c>
      <c r="V240" s="60">
        <f t="shared" si="38"/>
        <v>7.0311854507137728</v>
      </c>
      <c r="W240" s="16">
        <f t="shared" si="41"/>
        <v>92.968814549286222</v>
      </c>
      <c r="X240" s="15">
        <f t="shared" si="39"/>
        <v>2.4530397611850865</v>
      </c>
      <c r="Y240" s="60">
        <f t="shared" si="44"/>
        <v>3.6133689121773505</v>
      </c>
      <c r="Z240" s="16">
        <f t="shared" si="42"/>
        <v>96.38663108782265</v>
      </c>
      <c r="AA240" s="64">
        <f t="shared" si="43"/>
        <v>3.4178165385364223</v>
      </c>
      <c r="AB240" s="68">
        <v>2.374748346010104</v>
      </c>
      <c r="AC240" s="69">
        <f t="shared" si="40"/>
        <v>96.38663108782265</v>
      </c>
    </row>
    <row r="241" spans="18:29" x14ac:dyDescent="0.3">
      <c r="R241" s="12">
        <v>237</v>
      </c>
      <c r="S241" s="29">
        <v>60</v>
      </c>
      <c r="T241" s="78">
        <f t="shared" si="36"/>
        <v>1.0602875205865555E-3</v>
      </c>
      <c r="U241" s="15">
        <f t="shared" si="37"/>
        <v>2.3660563302793345</v>
      </c>
      <c r="V241" s="60">
        <f t="shared" si="38"/>
        <v>7.0311854507137728</v>
      </c>
      <c r="W241" s="16">
        <f t="shared" si="41"/>
        <v>92.968814549286222</v>
      </c>
      <c r="X241" s="15">
        <f t="shared" si="39"/>
        <v>2.4530397611850865</v>
      </c>
      <c r="Y241" s="60">
        <f t="shared" si="44"/>
        <v>3.6133689121773505</v>
      </c>
      <c r="Z241" s="16">
        <f t="shared" si="42"/>
        <v>96.38663108782265</v>
      </c>
      <c r="AA241" s="64">
        <f t="shared" si="43"/>
        <v>3.4178165385364223</v>
      </c>
      <c r="AB241" s="68">
        <v>2.3765769570565118</v>
      </c>
      <c r="AC241" s="69">
        <f t="shared" si="40"/>
        <v>96.38663108782265</v>
      </c>
    </row>
    <row r="242" spans="18:29" x14ac:dyDescent="0.3">
      <c r="R242" s="12">
        <v>238</v>
      </c>
      <c r="S242" s="29">
        <v>60</v>
      </c>
      <c r="T242" s="78">
        <f t="shared" si="36"/>
        <v>1.0602875205865555E-3</v>
      </c>
      <c r="U242" s="15">
        <f t="shared" si="37"/>
        <v>2.3660563302793345</v>
      </c>
      <c r="V242" s="60">
        <f t="shared" si="38"/>
        <v>7.0311854507137728</v>
      </c>
      <c r="W242" s="16">
        <f t="shared" si="41"/>
        <v>92.968814549286222</v>
      </c>
      <c r="X242" s="15">
        <f t="shared" si="39"/>
        <v>2.4530397611850865</v>
      </c>
      <c r="Y242" s="60">
        <f t="shared" si="44"/>
        <v>3.6133689121773505</v>
      </c>
      <c r="Z242" s="16">
        <f t="shared" si="42"/>
        <v>96.38663108782265</v>
      </c>
      <c r="AA242" s="64">
        <f t="shared" si="43"/>
        <v>3.4178165385364223</v>
      </c>
      <c r="AB242" s="68">
        <v>2.3783979009481375</v>
      </c>
      <c r="AC242" s="69">
        <f t="shared" si="40"/>
        <v>96.38663108782265</v>
      </c>
    </row>
    <row r="243" spans="18:29" x14ac:dyDescent="0.3">
      <c r="R243" s="12">
        <v>239</v>
      </c>
      <c r="S243" s="29">
        <v>60</v>
      </c>
      <c r="T243" s="78">
        <f t="shared" si="36"/>
        <v>1.0602875205865555E-3</v>
      </c>
      <c r="U243" s="15">
        <f t="shared" si="37"/>
        <v>2.3660563302793345</v>
      </c>
      <c r="V243" s="60">
        <f t="shared" si="38"/>
        <v>7.0311854507137728</v>
      </c>
      <c r="W243" s="16">
        <f t="shared" si="41"/>
        <v>92.968814549286222</v>
      </c>
      <c r="X243" s="15">
        <f t="shared" si="39"/>
        <v>2.4530397611850865</v>
      </c>
      <c r="Y243" s="60">
        <f t="shared" si="44"/>
        <v>3.6133689121773505</v>
      </c>
      <c r="Z243" s="16">
        <f t="shared" si="42"/>
        <v>96.38663108782265</v>
      </c>
      <c r="AA243" s="64">
        <f t="shared" si="43"/>
        <v>3.4178165385364223</v>
      </c>
      <c r="AB243" s="68">
        <v>2.3802112417116059</v>
      </c>
      <c r="AC243" s="69">
        <f t="shared" si="40"/>
        <v>96.38663108782265</v>
      </c>
    </row>
    <row r="244" spans="18:29" x14ac:dyDescent="0.3">
      <c r="R244" s="12">
        <v>240</v>
      </c>
      <c r="S244" s="29">
        <v>60</v>
      </c>
      <c r="T244" s="78">
        <f t="shared" si="36"/>
        <v>1.0602875205865555E-3</v>
      </c>
      <c r="U244" s="15">
        <f t="shared" si="37"/>
        <v>2.3660563302793345</v>
      </c>
      <c r="V244" s="60">
        <f t="shared" si="38"/>
        <v>7.0311854507137728</v>
      </c>
      <c r="W244" s="16">
        <f t="shared" si="41"/>
        <v>92.968814549286222</v>
      </c>
      <c r="X244" s="15">
        <f t="shared" si="39"/>
        <v>2.4530397611850865</v>
      </c>
      <c r="Y244" s="60">
        <f t="shared" si="44"/>
        <v>3.6133689121773505</v>
      </c>
      <c r="Z244" s="16">
        <f t="shared" si="42"/>
        <v>96.38663108782265</v>
      </c>
      <c r="AA244" s="64">
        <f t="shared" si="43"/>
        <v>3.4178165385364223</v>
      </c>
      <c r="AB244" s="68">
        <v>2.3820170425748683</v>
      </c>
      <c r="AC244" s="69">
        <f t="shared" si="40"/>
        <v>96.38663108782265</v>
      </c>
    </row>
    <row r="245" spans="18:29" x14ac:dyDescent="0.3">
      <c r="R245" s="12">
        <v>241</v>
      </c>
      <c r="S245" s="29">
        <v>60</v>
      </c>
      <c r="T245" s="78">
        <f t="shared" si="36"/>
        <v>1.0602875205865555E-3</v>
      </c>
      <c r="U245" s="15">
        <f t="shared" si="37"/>
        <v>2.3660563302793345</v>
      </c>
      <c r="V245" s="60">
        <f t="shared" si="38"/>
        <v>7.0311854507137728</v>
      </c>
      <c r="W245" s="16">
        <f t="shared" si="41"/>
        <v>92.968814549286222</v>
      </c>
      <c r="X245" s="15">
        <f t="shared" si="39"/>
        <v>2.4530397611850865</v>
      </c>
      <c r="Y245" s="60">
        <f t="shared" si="44"/>
        <v>3.6133689121773505</v>
      </c>
      <c r="Z245" s="16">
        <f t="shared" si="42"/>
        <v>96.38663108782265</v>
      </c>
      <c r="AA245" s="64">
        <f t="shared" si="43"/>
        <v>3.4178165385364223</v>
      </c>
      <c r="AB245" s="68">
        <v>2.3838153659804311</v>
      </c>
      <c r="AC245" s="69">
        <f t="shared" si="40"/>
        <v>96.38663108782265</v>
      </c>
    </row>
    <row r="246" spans="18:29" x14ac:dyDescent="0.3">
      <c r="R246" s="12">
        <v>242</v>
      </c>
      <c r="S246" s="29">
        <v>60</v>
      </c>
      <c r="T246" s="78">
        <f t="shared" si="36"/>
        <v>1.0602875205865555E-3</v>
      </c>
      <c r="U246" s="15">
        <f t="shared" si="37"/>
        <v>2.3660563302793345</v>
      </c>
      <c r="V246" s="60">
        <f t="shared" si="38"/>
        <v>7.0311854507137728</v>
      </c>
      <c r="W246" s="16">
        <f t="shared" si="41"/>
        <v>92.968814549286222</v>
      </c>
      <c r="X246" s="15">
        <f t="shared" si="39"/>
        <v>2.4530397611850865</v>
      </c>
      <c r="Y246" s="60">
        <f t="shared" si="44"/>
        <v>3.6133689121773505</v>
      </c>
      <c r="Z246" s="16">
        <f t="shared" si="42"/>
        <v>96.38663108782265</v>
      </c>
      <c r="AA246" s="64">
        <f t="shared" si="43"/>
        <v>3.4178165385364223</v>
      </c>
      <c r="AB246" s="68">
        <v>2.3856062735983121</v>
      </c>
      <c r="AC246" s="69">
        <f t="shared" si="40"/>
        <v>96.38663108782265</v>
      </c>
    </row>
    <row r="247" spans="18:29" ht="15" thickBot="1" x14ac:dyDescent="0.35">
      <c r="R247" s="12">
        <v>243</v>
      </c>
      <c r="S247" s="29">
        <v>60</v>
      </c>
      <c r="T247" s="78">
        <f t="shared" si="36"/>
        <v>1.0602875205865555E-3</v>
      </c>
      <c r="U247" s="15">
        <f t="shared" si="37"/>
        <v>2.3660563302793345</v>
      </c>
      <c r="V247" s="60">
        <f t="shared" si="38"/>
        <v>7.0311854507137728</v>
      </c>
      <c r="W247" s="16">
        <f t="shared" si="41"/>
        <v>92.968814549286222</v>
      </c>
      <c r="X247" s="15">
        <f t="shared" si="39"/>
        <v>2.4530397611850865</v>
      </c>
      <c r="Y247" s="60">
        <f t="shared" si="44"/>
        <v>3.6133689121773505</v>
      </c>
      <c r="Z247" s="16">
        <f t="shared" si="42"/>
        <v>96.38663108782265</v>
      </c>
      <c r="AA247" s="64">
        <f t="shared" si="43"/>
        <v>3.4178165385364223</v>
      </c>
      <c r="AB247" s="70">
        <v>2.3873898263387292</v>
      </c>
      <c r="AC247" s="71">
        <f t="shared" si="40"/>
        <v>96.38663108782265</v>
      </c>
    </row>
    <row r="248" spans="18:29" ht="15" thickBot="1" x14ac:dyDescent="0.35">
      <c r="R248" s="45">
        <v>244</v>
      </c>
      <c r="S248" s="31">
        <v>60</v>
      </c>
      <c r="T248" s="79">
        <f t="shared" si="36"/>
        <v>1.0602875205865555E-3</v>
      </c>
      <c r="U248" s="47">
        <f t="shared" si="37"/>
        <v>2.3660563302793345</v>
      </c>
      <c r="V248" s="61">
        <f t="shared" si="38"/>
        <v>7.0311854507137728</v>
      </c>
      <c r="W248" s="48">
        <f t="shared" si="41"/>
        <v>92.968814549286222</v>
      </c>
      <c r="X248" s="47">
        <f t="shared" si="39"/>
        <v>2.4530397611850865</v>
      </c>
      <c r="Y248" s="61">
        <f t="shared" si="44"/>
        <v>3.6133689121773505</v>
      </c>
      <c r="Z248" s="48">
        <f t="shared" si="42"/>
        <v>96.38663108782265</v>
      </c>
      <c r="AA248" s="49">
        <f t="shared" si="43"/>
        <v>3.4178165385364223</v>
      </c>
      <c r="AC24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73C3F4-31B0-4A7F-B0A0-9C64FB444C51}">
  <dimension ref="B2:AC248"/>
  <sheetViews>
    <sheetView topLeftCell="A6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72.2</v>
      </c>
      <c r="T4" s="77">
        <f t="shared" ref="T4:T67" si="0">(PI()*$D$10^2/4*S4)*10^-9</f>
        <v>1.2758793164391548E-3</v>
      </c>
      <c r="U4" s="57">
        <f t="shared" ref="U4:U67" si="1">$D$14/T4*10^-6</f>
        <v>1.9671139485234297</v>
      </c>
      <c r="V4" s="59">
        <f t="shared" ref="V4:V67" si="2">(1-(U4/$D$12))*100</f>
        <v>22.706721079629478</v>
      </c>
      <c r="W4" s="58">
        <f>100-V4</f>
        <v>77.293278920370525</v>
      </c>
      <c r="X4" s="57">
        <f>$D$15/$U$143*U4</f>
        <v>2.0307812665194702</v>
      </c>
      <c r="Y4" s="59">
        <f t="shared" ref="Y4:Y67" si="3">(1-(X4/$D$12))*100</f>
        <v>20.205058290001165</v>
      </c>
      <c r="Z4" s="58">
        <f>100-Y4</f>
        <v>79.794941709998838</v>
      </c>
      <c r="AA4" s="63">
        <f>V4-Y4</f>
        <v>2.5016627896283126</v>
      </c>
      <c r="AB4" s="66" cm="1">
        <f t="array" ref="AB4:AB142">LOG10(R5:R143)</f>
        <v>0</v>
      </c>
      <c r="AC4" s="67">
        <f>Z5</f>
        <v>82.657027137186731</v>
      </c>
    </row>
    <row r="5" spans="2:29" ht="15" thickBot="1" x14ac:dyDescent="0.35">
      <c r="R5" s="12">
        <v>1</v>
      </c>
      <c r="S5" s="13">
        <v>69.7</v>
      </c>
      <c r="T5" s="78">
        <f t="shared" si="0"/>
        <v>1.2317006697480483E-3</v>
      </c>
      <c r="U5" s="15">
        <f t="shared" si="1"/>
        <v>2.0376704029181005</v>
      </c>
      <c r="V5" s="60">
        <f t="shared" si="2"/>
        <v>19.934365307736712</v>
      </c>
      <c r="W5" s="16">
        <f t="shared" ref="W5:W68" si="4">100-V5</f>
        <v>80.065634692263288</v>
      </c>
      <c r="X5" s="15">
        <f t="shared" ref="X5:X68" si="5">$D$15/$U$143*U5</f>
        <v>2.1036213406414022</v>
      </c>
      <c r="Y5" s="60">
        <f t="shared" si="3"/>
        <v>17.342972862813276</v>
      </c>
      <c r="Z5" s="16">
        <f t="shared" ref="Z5:Z68" si="6">100-Y5</f>
        <v>82.657027137186731</v>
      </c>
      <c r="AA5" s="64">
        <f t="shared" ref="AA5:AA68" si="7">V5-Y5</f>
        <v>2.5913924449234358</v>
      </c>
      <c r="AB5" s="68">
        <v>0.3010299956639812</v>
      </c>
      <c r="AC5" s="69">
        <f t="shared" ref="AC5:AC68" si="8">Z6</f>
        <v>83.982431362418595</v>
      </c>
    </row>
    <row r="6" spans="2:29" x14ac:dyDescent="0.3">
      <c r="B6" s="20" t="s">
        <v>12</v>
      </c>
      <c r="C6" s="21" t="s">
        <v>39</v>
      </c>
      <c r="R6" s="12">
        <v>2</v>
      </c>
      <c r="S6" s="13">
        <v>68.599999999999994</v>
      </c>
      <c r="T6" s="78">
        <f t="shared" si="0"/>
        <v>1.2122620652039616E-3</v>
      </c>
      <c r="U6" s="15">
        <f t="shared" si="1"/>
        <v>2.0703444181252419</v>
      </c>
      <c r="V6" s="60">
        <f t="shared" si="2"/>
        <v>18.65051402258381</v>
      </c>
      <c r="W6" s="16">
        <f t="shared" si="4"/>
        <v>81.349485977416194</v>
      </c>
      <c r="X6" s="15">
        <f t="shared" si="5"/>
        <v>2.1373528781735529</v>
      </c>
      <c r="Y6" s="60">
        <f t="shared" si="3"/>
        <v>16.017568637581412</v>
      </c>
      <c r="Z6" s="16">
        <f t="shared" si="6"/>
        <v>83.982431362418595</v>
      </c>
      <c r="AA6" s="64">
        <f t="shared" si="7"/>
        <v>2.6329453850023974</v>
      </c>
      <c r="AB6" s="68">
        <v>0.47712125471966244</v>
      </c>
      <c r="AC6" s="69">
        <f t="shared" si="8"/>
        <v>84.973374505337986</v>
      </c>
    </row>
    <row r="7" spans="2:29" x14ac:dyDescent="0.3">
      <c r="B7" s="24" t="s">
        <v>14</v>
      </c>
      <c r="C7" s="25">
        <v>45747</v>
      </c>
      <c r="R7" s="12">
        <v>3</v>
      </c>
      <c r="S7" s="13">
        <v>67.8</v>
      </c>
      <c r="T7" s="78">
        <f t="shared" si="0"/>
        <v>1.1981248982628075E-3</v>
      </c>
      <c r="U7" s="15">
        <f t="shared" si="1"/>
        <v>2.0947732608169853</v>
      </c>
      <c r="V7" s="60">
        <f t="shared" si="2"/>
        <v>17.690638081847332</v>
      </c>
      <c r="W7" s="16">
        <f t="shared" si="4"/>
        <v>82.309361918152661</v>
      </c>
      <c r="X7" s="15">
        <f t="shared" si="5"/>
        <v>2.1625723811608517</v>
      </c>
      <c r="Y7" s="60">
        <f t="shared" si="3"/>
        <v>15.026625494662015</v>
      </c>
      <c r="Z7" s="16">
        <f t="shared" si="6"/>
        <v>84.973374505337986</v>
      </c>
      <c r="AA7" s="64">
        <f t="shared" si="7"/>
        <v>2.6640125871853169</v>
      </c>
      <c r="AB7" s="68">
        <v>0.6020599913279624</v>
      </c>
      <c r="AC7" s="69">
        <f t="shared" si="8"/>
        <v>85.732065349135638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67.2</v>
      </c>
      <c r="T8" s="78">
        <f t="shared" si="0"/>
        <v>1.1875220230569421E-3</v>
      </c>
      <c r="U8" s="15">
        <f t="shared" si="1"/>
        <v>2.1134765935028512</v>
      </c>
      <c r="V8" s="60">
        <f t="shared" si="2"/>
        <v>16.955733064720967</v>
      </c>
      <c r="W8" s="16">
        <f t="shared" si="4"/>
        <v>83.04426693527904</v>
      </c>
      <c r="X8" s="15">
        <f t="shared" si="5"/>
        <v>2.1818810631355019</v>
      </c>
      <c r="Y8" s="60">
        <f t="shared" si="3"/>
        <v>14.267934650864367</v>
      </c>
      <c r="Z8" s="16">
        <f t="shared" si="6"/>
        <v>85.732065349135638</v>
      </c>
      <c r="AA8" s="64">
        <f t="shared" si="7"/>
        <v>2.6877984138565996</v>
      </c>
      <c r="AB8" s="68">
        <v>0.69897000433601886</v>
      </c>
      <c r="AC8" s="69">
        <f t="shared" si="8"/>
        <v>86.374734504676397</v>
      </c>
    </row>
    <row r="9" spans="2:29" ht="15" thickBot="1" x14ac:dyDescent="0.35">
      <c r="R9" s="12">
        <v>5</v>
      </c>
      <c r="S9" s="13">
        <v>66.7</v>
      </c>
      <c r="T9" s="78">
        <f t="shared" si="0"/>
        <v>1.1786862937187205E-3</v>
      </c>
      <c r="U9" s="15">
        <f t="shared" si="1"/>
        <v>2.1293197463776856</v>
      </c>
      <c r="V9" s="60">
        <f t="shared" si="2"/>
        <v>16.333212323077184</v>
      </c>
      <c r="W9" s="16">
        <f t="shared" si="4"/>
        <v>83.666787676922809</v>
      </c>
      <c r="X9" s="15">
        <f t="shared" si="5"/>
        <v>2.1982369931440142</v>
      </c>
      <c r="Y9" s="60">
        <f t="shared" si="3"/>
        <v>13.625265495323601</v>
      </c>
      <c r="Z9" s="16">
        <f t="shared" si="6"/>
        <v>86.374734504676397</v>
      </c>
      <c r="AA9" s="64">
        <f t="shared" si="7"/>
        <v>2.7079468277535828</v>
      </c>
      <c r="AB9" s="68">
        <v>0.77815125038364363</v>
      </c>
      <c r="AC9" s="69">
        <f t="shared" si="8"/>
        <v>86.89584904165784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66.3</v>
      </c>
      <c r="T10" s="78">
        <f t="shared" si="0"/>
        <v>1.1716177102481435E-3</v>
      </c>
      <c r="U10" s="15">
        <f t="shared" si="1"/>
        <v>2.1421663210164645</v>
      </c>
      <c r="V10" s="60">
        <f t="shared" si="2"/>
        <v>15.828435323518086</v>
      </c>
      <c r="W10" s="16">
        <f t="shared" si="4"/>
        <v>84.171564676481921</v>
      </c>
      <c r="X10" s="15">
        <f t="shared" si="5"/>
        <v>2.211499358110192</v>
      </c>
      <c r="Y10" s="60">
        <f t="shared" si="3"/>
        <v>13.104150958342153</v>
      </c>
      <c r="Z10" s="16">
        <f t="shared" si="6"/>
        <v>86.89584904165784</v>
      </c>
      <c r="AA10" s="64">
        <f t="shared" si="7"/>
        <v>2.724284365175933</v>
      </c>
      <c r="AB10" s="68">
        <v>0.84509804001425681</v>
      </c>
      <c r="AC10" s="69">
        <f t="shared" si="8"/>
        <v>87.423289703519174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65.900000000000006</v>
      </c>
      <c r="T11" s="78">
        <f t="shared" si="0"/>
        <v>1.1645491267775667E-3</v>
      </c>
      <c r="U11" s="15">
        <f t="shared" si="1"/>
        <v>2.1551688480029072</v>
      </c>
      <c r="V11" s="60">
        <f t="shared" si="2"/>
        <v>15.317530530337631</v>
      </c>
      <c r="W11" s="16">
        <f t="shared" si="4"/>
        <v>84.682469469662365</v>
      </c>
      <c r="X11" s="15">
        <f t="shared" si="5"/>
        <v>2.2249227229545632</v>
      </c>
      <c r="Y11" s="60">
        <f t="shared" si="3"/>
        <v>12.576710296480819</v>
      </c>
      <c r="Z11" s="16">
        <f t="shared" si="6"/>
        <v>87.423289703519174</v>
      </c>
      <c r="AA11" s="64">
        <f t="shared" si="7"/>
        <v>2.7408202338568124</v>
      </c>
      <c r="AB11" s="68">
        <v>0.90308998699194354</v>
      </c>
      <c r="AC11" s="69">
        <f t="shared" si="8"/>
        <v>87.823091333260905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65.599999999999994</v>
      </c>
      <c r="T12" s="78">
        <f t="shared" si="0"/>
        <v>1.1592476891746338E-3</v>
      </c>
      <c r="U12" s="15">
        <f t="shared" si="1"/>
        <v>2.165024803100482</v>
      </c>
      <c r="V12" s="60">
        <f t="shared" si="2"/>
        <v>14.930263139470256</v>
      </c>
      <c r="W12" s="16">
        <f t="shared" si="4"/>
        <v>85.069736860529744</v>
      </c>
      <c r="X12" s="15">
        <f t="shared" si="5"/>
        <v>2.2350976744314899</v>
      </c>
      <c r="Y12" s="60">
        <f t="shared" si="3"/>
        <v>12.176908666739095</v>
      </c>
      <c r="Z12" s="16">
        <f t="shared" si="6"/>
        <v>87.823091333260905</v>
      </c>
      <c r="AA12" s="64">
        <f t="shared" si="7"/>
        <v>2.7533544727311607</v>
      </c>
      <c r="AB12" s="68">
        <v>0.95424250943932487</v>
      </c>
      <c r="AC12" s="69">
        <f t="shared" si="8"/>
        <v>88.226566484868513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65.3</v>
      </c>
      <c r="T13" s="78">
        <f t="shared" si="0"/>
        <v>1.1539462515717011E-3</v>
      </c>
      <c r="U13" s="15">
        <f t="shared" si="1"/>
        <v>2.1749713182755221</v>
      </c>
      <c r="V13" s="60">
        <f t="shared" si="2"/>
        <v>14.539437395853749</v>
      </c>
      <c r="W13" s="16">
        <f t="shared" si="4"/>
        <v>85.460562604146247</v>
      </c>
      <c r="X13" s="15">
        <f t="shared" si="5"/>
        <v>2.2453661170399037</v>
      </c>
      <c r="Y13" s="60">
        <f t="shared" si="3"/>
        <v>11.773433515131481</v>
      </c>
      <c r="Z13" s="16">
        <f t="shared" si="6"/>
        <v>88.226566484868513</v>
      </c>
      <c r="AA13" s="64">
        <f t="shared" si="7"/>
        <v>2.766003880722268</v>
      </c>
      <c r="AB13" s="68">
        <v>1</v>
      </c>
      <c r="AC13" s="69">
        <f t="shared" si="8"/>
        <v>88.497615844269063</v>
      </c>
    </row>
    <row r="14" spans="2:29" x14ac:dyDescent="0.3">
      <c r="B14" s="39" t="s">
        <v>22</v>
      </c>
      <c r="C14" s="37" t="s">
        <v>23</v>
      </c>
      <c r="D14" s="41">
        <v>2509.8000000000002</v>
      </c>
      <c r="R14" s="12">
        <v>10</v>
      </c>
      <c r="S14" s="13">
        <v>65.099999999999994</v>
      </c>
      <c r="T14" s="78">
        <f t="shared" si="0"/>
        <v>1.1504119598364124E-3</v>
      </c>
      <c r="U14" s="15">
        <f t="shared" si="1"/>
        <v>2.181653257809395</v>
      </c>
      <c r="V14" s="60">
        <f t="shared" si="2"/>
        <v>14.276885744228096</v>
      </c>
      <c r="W14" s="16">
        <f t="shared" si="4"/>
        <v>85.723114255771904</v>
      </c>
      <c r="X14" s="15">
        <f t="shared" si="5"/>
        <v>2.2522643232366475</v>
      </c>
      <c r="Y14" s="60">
        <f t="shared" si="3"/>
        <v>11.502384155730939</v>
      </c>
      <c r="Z14" s="16">
        <f t="shared" si="6"/>
        <v>88.497615844269063</v>
      </c>
      <c r="AA14" s="64">
        <f t="shared" si="7"/>
        <v>2.7745015884971576</v>
      </c>
      <c r="AB14" s="68">
        <v>1.0413926851582251</v>
      </c>
      <c r="AC14" s="69">
        <f t="shared" si="8"/>
        <v>88.770335769829217</v>
      </c>
    </row>
    <row r="15" spans="2:29" ht="16.8" thickBot="1" x14ac:dyDescent="0.35">
      <c r="B15" s="42" t="s">
        <v>24</v>
      </c>
      <c r="C15" s="43" t="s">
        <v>19</v>
      </c>
      <c r="D15" s="44">
        <v>2.443706790711762</v>
      </c>
      <c r="R15" s="12">
        <v>11</v>
      </c>
      <c r="S15" s="13">
        <v>64.900000000000006</v>
      </c>
      <c r="T15" s="78">
        <f t="shared" si="0"/>
        <v>1.146877668101124E-3</v>
      </c>
      <c r="U15" s="15">
        <f t="shared" si="1"/>
        <v>2.188376380329609</v>
      </c>
      <c r="V15" s="60">
        <f t="shared" si="2"/>
        <v>14.012715900604755</v>
      </c>
      <c r="W15" s="16">
        <f t="shared" si="4"/>
        <v>85.987284099395239</v>
      </c>
      <c r="X15" s="15">
        <f t="shared" si="5"/>
        <v>2.2592050453421533</v>
      </c>
      <c r="Y15" s="60">
        <f t="shared" si="3"/>
        <v>11.229664230170789</v>
      </c>
      <c r="Z15" s="16">
        <f t="shared" si="6"/>
        <v>88.770335769829217</v>
      </c>
      <c r="AA15" s="64">
        <f t="shared" si="7"/>
        <v>2.7830516704339665</v>
      </c>
      <c r="AB15" s="68">
        <v>1.0791812460476249</v>
      </c>
      <c r="AC15" s="69">
        <f t="shared" si="8"/>
        <v>89.044741753661725</v>
      </c>
    </row>
    <row r="16" spans="2:29" x14ac:dyDescent="0.3">
      <c r="R16" s="12">
        <v>12</v>
      </c>
      <c r="S16" s="13">
        <v>64.7</v>
      </c>
      <c r="T16" s="78">
        <f t="shared" si="0"/>
        <v>1.1433433763658356E-3</v>
      </c>
      <c r="U16" s="15">
        <f t="shared" si="1"/>
        <v>2.1951410677494834</v>
      </c>
      <c r="V16" s="60">
        <f t="shared" si="2"/>
        <v>13.746912858566462</v>
      </c>
      <c r="W16" s="16">
        <f t="shared" si="4"/>
        <v>86.253087141433539</v>
      </c>
      <c r="X16" s="15">
        <f t="shared" si="5"/>
        <v>2.2661886776306908</v>
      </c>
      <c r="Y16" s="60">
        <f t="shared" si="3"/>
        <v>10.955258246338273</v>
      </c>
      <c r="Z16" s="16">
        <f t="shared" si="6"/>
        <v>89.044741753661725</v>
      </c>
      <c r="AA16" s="64">
        <f t="shared" si="7"/>
        <v>2.7916546122281893</v>
      </c>
      <c r="AB16" s="68">
        <v>1.1139433523068367</v>
      </c>
      <c r="AC16" s="69">
        <f t="shared" si="8"/>
        <v>89.320849480029679</v>
      </c>
    </row>
    <row r="17" spans="2:29" x14ac:dyDescent="0.3">
      <c r="R17" s="12">
        <v>13</v>
      </c>
      <c r="S17" s="13">
        <v>64.5</v>
      </c>
      <c r="T17" s="78">
        <f t="shared" si="0"/>
        <v>1.139809084630547E-3</v>
      </c>
      <c r="U17" s="15">
        <f t="shared" si="1"/>
        <v>2.2019477067192494</v>
      </c>
      <c r="V17" s="60">
        <f t="shared" si="2"/>
        <v>13.479461425569761</v>
      </c>
      <c r="W17" s="16">
        <f t="shared" si="4"/>
        <v>86.520538574430233</v>
      </c>
      <c r="X17" s="15">
        <f t="shared" si="5"/>
        <v>2.2732156192667552</v>
      </c>
      <c r="Y17" s="60">
        <f t="shared" si="3"/>
        <v>10.679150519970326</v>
      </c>
      <c r="Z17" s="16">
        <f t="shared" si="6"/>
        <v>89.320849480029679</v>
      </c>
      <c r="AA17" s="64">
        <f t="shared" si="7"/>
        <v>2.8003109055994351</v>
      </c>
      <c r="AB17" s="68">
        <v>1.146128035678238</v>
      </c>
      <c r="AC17" s="69">
        <f t="shared" si="8"/>
        <v>89.598674828334595</v>
      </c>
    </row>
    <row r="18" spans="2:29" x14ac:dyDescent="0.3">
      <c r="B18" s="6" t="s">
        <v>10</v>
      </c>
      <c r="R18" s="12">
        <v>14</v>
      </c>
      <c r="S18" s="13">
        <v>64.3</v>
      </c>
      <c r="T18" s="78">
        <f t="shared" si="0"/>
        <v>1.1362747928952584E-3</v>
      </c>
      <c r="U18" s="15">
        <f t="shared" si="1"/>
        <v>2.2087966886997137</v>
      </c>
      <c r="V18" s="60">
        <f t="shared" si="2"/>
        <v>13.210346220050539</v>
      </c>
      <c r="W18" s="16">
        <f t="shared" si="4"/>
        <v>86.789653779949461</v>
      </c>
      <c r="X18" s="15">
        <f t="shared" si="5"/>
        <v>2.2802862743811154</v>
      </c>
      <c r="Y18" s="60">
        <f t="shared" si="3"/>
        <v>10.401325171665398</v>
      </c>
      <c r="Z18" s="16">
        <f t="shared" si="6"/>
        <v>89.598674828334595</v>
      </c>
      <c r="AA18" s="64">
        <f t="shared" si="7"/>
        <v>2.8090210483851408</v>
      </c>
      <c r="AB18" s="68">
        <v>1.1760912590556813</v>
      </c>
      <c r="AC18" s="69">
        <f t="shared" si="8"/>
        <v>89.738236627132636</v>
      </c>
    </row>
    <row r="19" spans="2:29" x14ac:dyDescent="0.3">
      <c r="R19" s="12">
        <v>15</v>
      </c>
      <c r="S19" s="13">
        <v>64.2</v>
      </c>
      <c r="T19" s="78">
        <f t="shared" si="0"/>
        <v>1.1345076470276141E-3</v>
      </c>
      <c r="U19" s="15">
        <f t="shared" si="1"/>
        <v>2.212237181984293</v>
      </c>
      <c r="V19" s="60">
        <f t="shared" si="2"/>
        <v>13.075159843446249</v>
      </c>
      <c r="W19" s="16">
        <f t="shared" si="4"/>
        <v>86.924840156553756</v>
      </c>
      <c r="X19" s="15">
        <f t="shared" si="5"/>
        <v>2.2838381221605255</v>
      </c>
      <c r="Y19" s="60">
        <f t="shared" si="3"/>
        <v>10.26176337286736</v>
      </c>
      <c r="Z19" s="16">
        <f t="shared" si="6"/>
        <v>89.738236627132636</v>
      </c>
      <c r="AA19" s="64">
        <f t="shared" si="7"/>
        <v>2.8133964705788888</v>
      </c>
      <c r="AB19" s="68">
        <v>1.2041199826559248</v>
      </c>
      <c r="AC19" s="69">
        <f t="shared" si="8"/>
        <v>90.018668616592421</v>
      </c>
    </row>
    <row r="20" spans="2:29" ht="15" thickBot="1" x14ac:dyDescent="0.35">
      <c r="R20" s="12">
        <v>16</v>
      </c>
      <c r="S20" s="13">
        <v>64</v>
      </c>
      <c r="T20" s="78">
        <f t="shared" si="0"/>
        <v>1.1309733552923257E-3</v>
      </c>
      <c r="U20" s="15">
        <f t="shared" si="1"/>
        <v>2.2191504231779939</v>
      </c>
      <c r="V20" s="60">
        <f t="shared" si="2"/>
        <v>12.803519717957013</v>
      </c>
      <c r="W20" s="16">
        <f t="shared" si="4"/>
        <v>87.196480282042984</v>
      </c>
      <c r="X20" s="15">
        <f t="shared" si="5"/>
        <v>2.2909751162922771</v>
      </c>
      <c r="Y20" s="60">
        <f t="shared" si="3"/>
        <v>9.9813313834075768</v>
      </c>
      <c r="Z20" s="16">
        <f t="shared" si="6"/>
        <v>90.018668616592421</v>
      </c>
      <c r="AA20" s="64">
        <f t="shared" si="7"/>
        <v>2.8221883345494359</v>
      </c>
      <c r="AB20" s="68">
        <v>1.2304489213782739</v>
      </c>
      <c r="AC20" s="69">
        <f t="shared" si="8"/>
        <v>90.159542902377396</v>
      </c>
    </row>
    <row r="21" spans="2:29" ht="15" thickBot="1" x14ac:dyDescent="0.35">
      <c r="E21" s="19" t="s">
        <v>11</v>
      </c>
      <c r="R21" s="12">
        <v>17</v>
      </c>
      <c r="S21" s="13">
        <v>63.9</v>
      </c>
      <c r="T21" s="78">
        <f t="shared" si="0"/>
        <v>1.1292062094246814E-3</v>
      </c>
      <c r="U21" s="15">
        <f t="shared" si="1"/>
        <v>2.2226232720405577</v>
      </c>
      <c r="V21" s="60">
        <f t="shared" si="2"/>
        <v>12.667062002335649</v>
      </c>
      <c r="W21" s="16">
        <f t="shared" si="4"/>
        <v>87.332937997664345</v>
      </c>
      <c r="X21" s="15">
        <f t="shared" si="5"/>
        <v>2.2945603668655048</v>
      </c>
      <c r="Y21" s="60">
        <f t="shared" si="3"/>
        <v>9.8404570976226005</v>
      </c>
      <c r="Z21" s="16">
        <f t="shared" si="6"/>
        <v>90.159542902377396</v>
      </c>
      <c r="AA21" s="64">
        <f t="shared" si="7"/>
        <v>2.826604904713049</v>
      </c>
      <c r="AB21" s="68">
        <v>1.255272505103306</v>
      </c>
      <c r="AC21" s="69">
        <f t="shared" si="8"/>
        <v>90.300858800343491</v>
      </c>
    </row>
    <row r="22" spans="2:29" x14ac:dyDescent="0.3">
      <c r="B22" s="112" t="s">
        <v>13</v>
      </c>
      <c r="C22" s="22">
        <v>1</v>
      </c>
      <c r="D22" s="23">
        <v>59.6</v>
      </c>
      <c r="E22" s="115">
        <f>AVERAGE(D22:D25)</f>
        <v>59.524999999999999</v>
      </c>
      <c r="R22" s="12">
        <v>18</v>
      </c>
      <c r="S22" s="13">
        <v>63.8</v>
      </c>
      <c r="T22" s="78">
        <f t="shared" si="0"/>
        <v>1.1274390635570373E-3</v>
      </c>
      <c r="U22" s="15">
        <f t="shared" si="1"/>
        <v>2.2261070075766707</v>
      </c>
      <c r="V22" s="60">
        <f t="shared" si="2"/>
        <v>12.530176519580715</v>
      </c>
      <c r="W22" s="16">
        <f t="shared" si="4"/>
        <v>87.469823480419279</v>
      </c>
      <c r="X22" s="15">
        <f t="shared" si="5"/>
        <v>2.2981568564687418</v>
      </c>
      <c r="Y22" s="60">
        <f t="shared" si="3"/>
        <v>9.6991411996565127</v>
      </c>
      <c r="Z22" s="16">
        <f t="shared" si="6"/>
        <v>90.300858800343491</v>
      </c>
      <c r="AA22" s="64">
        <f t="shared" si="7"/>
        <v>2.8310353199242027</v>
      </c>
      <c r="AB22" s="68">
        <v>1.2787536009528289</v>
      </c>
      <c r="AC22" s="69">
        <f t="shared" si="8"/>
        <v>90.584823765124455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63.6</v>
      </c>
      <c r="T23" s="78">
        <f t="shared" si="0"/>
        <v>1.1239047718217487E-3</v>
      </c>
      <c r="U23" s="15">
        <f t="shared" si="1"/>
        <v>2.2331073440784843</v>
      </c>
      <c r="V23" s="60">
        <f t="shared" si="2"/>
        <v>12.255114181591964</v>
      </c>
      <c r="W23" s="16">
        <f t="shared" si="4"/>
        <v>87.744885818408036</v>
      </c>
      <c r="X23" s="15">
        <f t="shared" si="5"/>
        <v>2.3053837648224174</v>
      </c>
      <c r="Y23" s="60">
        <f t="shared" si="3"/>
        <v>9.4151762348755437</v>
      </c>
      <c r="Z23" s="16">
        <f t="shared" si="6"/>
        <v>90.584823765124455</v>
      </c>
      <c r="AA23" s="64">
        <f t="shared" si="7"/>
        <v>2.8399379467164199</v>
      </c>
      <c r="AB23" s="68">
        <v>1.3010299956639813</v>
      </c>
      <c r="AC23" s="69">
        <f t="shared" si="8"/>
        <v>90.727477030896281</v>
      </c>
    </row>
    <row r="24" spans="2:29" x14ac:dyDescent="0.3">
      <c r="B24" s="113"/>
      <c r="C24" s="26">
        <v>3</v>
      </c>
      <c r="D24" s="29">
        <v>59.5</v>
      </c>
      <c r="E24" s="116"/>
      <c r="R24" s="12">
        <v>20</v>
      </c>
      <c r="S24" s="13">
        <v>63.5</v>
      </c>
      <c r="T24" s="78">
        <f t="shared" si="0"/>
        <v>1.1221376259541044E-3</v>
      </c>
      <c r="U24" s="15">
        <f t="shared" si="1"/>
        <v>2.2366240485573479</v>
      </c>
      <c r="V24" s="60">
        <f t="shared" si="2"/>
        <v>12.116933259043305</v>
      </c>
      <c r="W24" s="16">
        <f t="shared" si="4"/>
        <v>87.883066740956693</v>
      </c>
      <c r="X24" s="15">
        <f t="shared" si="5"/>
        <v>2.3090142904363105</v>
      </c>
      <c r="Y24" s="60">
        <f t="shared" si="3"/>
        <v>9.2725229691037132</v>
      </c>
      <c r="Z24" s="16">
        <f t="shared" si="6"/>
        <v>90.727477030896281</v>
      </c>
      <c r="AA24" s="64">
        <f t="shared" si="7"/>
        <v>2.8444102899395922</v>
      </c>
      <c r="AB24" s="68">
        <v>1.3222192947339193</v>
      </c>
      <c r="AC24" s="69">
        <f t="shared" si="8"/>
        <v>90.870580306970268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12">
        <v>21</v>
      </c>
      <c r="S25" s="13">
        <v>63.4</v>
      </c>
      <c r="T25" s="78">
        <f t="shared" si="0"/>
        <v>1.12037048008646E-3</v>
      </c>
      <c r="U25" s="15">
        <f t="shared" si="1"/>
        <v>2.2401518467411927</v>
      </c>
      <c r="V25" s="60">
        <f t="shared" si="2"/>
        <v>11.978316434530733</v>
      </c>
      <c r="W25" s="16">
        <f t="shared" si="4"/>
        <v>88.02168356546926</v>
      </c>
      <c r="X25" s="15">
        <f t="shared" si="5"/>
        <v>2.3126562688123933</v>
      </c>
      <c r="Y25" s="60">
        <f t="shared" si="3"/>
        <v>9.1294196930297282</v>
      </c>
      <c r="Z25" s="16">
        <f t="shared" si="6"/>
        <v>90.870580306970268</v>
      </c>
      <c r="AA25" s="64">
        <f t="shared" si="7"/>
        <v>2.8488967415010045</v>
      </c>
      <c r="AB25" s="68">
        <v>1.3424226808222062</v>
      </c>
      <c r="AC25" s="69">
        <f t="shared" si="8"/>
        <v>91.014135726096583</v>
      </c>
    </row>
    <row r="26" spans="2:29" ht="15" thickBot="1" x14ac:dyDescent="0.35">
      <c r="C26" s="34"/>
      <c r="D26" s="34"/>
      <c r="E26" s="35"/>
      <c r="R26" s="12">
        <v>22</v>
      </c>
      <c r="S26" s="13">
        <v>63.3</v>
      </c>
      <c r="T26" s="78">
        <f t="shared" si="0"/>
        <v>1.1186033342188157E-3</v>
      </c>
      <c r="U26" s="15">
        <f t="shared" si="1"/>
        <v>2.2436907912068182</v>
      </c>
      <c r="V26" s="60">
        <f t="shared" si="2"/>
        <v>11.839261642168243</v>
      </c>
      <c r="W26" s="16">
        <f t="shared" si="4"/>
        <v>88.160738357831761</v>
      </c>
      <c r="X26" s="15">
        <f t="shared" si="5"/>
        <v>2.3163097542291582</v>
      </c>
      <c r="Y26" s="60">
        <f t="shared" si="3"/>
        <v>8.9858642739034096</v>
      </c>
      <c r="Z26" s="16">
        <f t="shared" si="6"/>
        <v>91.014135726096583</v>
      </c>
      <c r="AA26" s="64">
        <f t="shared" si="7"/>
        <v>2.853397368264833</v>
      </c>
      <c r="AB26" s="68">
        <v>1.3617278360175928</v>
      </c>
      <c r="AC26" s="69">
        <f t="shared" si="8"/>
        <v>91.158145434523973</v>
      </c>
    </row>
    <row r="27" spans="2:29" x14ac:dyDescent="0.3">
      <c r="B27" s="112" t="s">
        <v>16</v>
      </c>
      <c r="C27" s="22">
        <v>1</v>
      </c>
      <c r="D27" s="23">
        <v>149.6</v>
      </c>
      <c r="E27" s="115">
        <f>AVERAGE(D27:D28)</f>
        <v>149.55000000000001</v>
      </c>
      <c r="R27" s="12">
        <v>23</v>
      </c>
      <c r="S27" s="13">
        <v>63.2</v>
      </c>
      <c r="T27" s="78">
        <f t="shared" si="0"/>
        <v>1.1168361883511716E-3</v>
      </c>
      <c r="U27" s="15">
        <f t="shared" si="1"/>
        <v>2.2472409348637914</v>
      </c>
      <c r="V27" s="60">
        <f t="shared" si="2"/>
        <v>11.699766802994437</v>
      </c>
      <c r="W27" s="16">
        <f t="shared" si="4"/>
        <v>88.300233197005568</v>
      </c>
      <c r="X27" s="15">
        <f t="shared" si="5"/>
        <v>2.3199748013086352</v>
      </c>
      <c r="Y27" s="60">
        <f t="shared" si="3"/>
        <v>8.8418545654760266</v>
      </c>
      <c r="Z27" s="16">
        <f t="shared" si="6"/>
        <v>91.158145434523973</v>
      </c>
      <c r="AA27" s="64">
        <f t="shared" si="7"/>
        <v>2.8579122375184109</v>
      </c>
      <c r="AB27" s="68">
        <v>1.3802112417116059</v>
      </c>
      <c r="AC27" s="69">
        <f t="shared" si="8"/>
        <v>91.30261159210643</v>
      </c>
    </row>
    <row r="28" spans="2:29" ht="15" thickBot="1" x14ac:dyDescent="0.35">
      <c r="B28" s="114"/>
      <c r="C28" s="30">
        <v>2</v>
      </c>
      <c r="D28" s="31">
        <v>149.5</v>
      </c>
      <c r="E28" s="117"/>
      <c r="R28" s="12">
        <v>24</v>
      </c>
      <c r="S28" s="13">
        <v>63.1</v>
      </c>
      <c r="T28" s="78">
        <f t="shared" si="0"/>
        <v>1.1150690424835273E-3</v>
      </c>
      <c r="U28" s="15">
        <f t="shared" si="1"/>
        <v>2.2508023309570779</v>
      </c>
      <c r="V28" s="60">
        <f t="shared" si="2"/>
        <v>11.559829824869238</v>
      </c>
      <c r="W28" s="16">
        <f t="shared" si="4"/>
        <v>88.44017017513076</v>
      </c>
      <c r="X28" s="15">
        <f t="shared" si="5"/>
        <v>2.3236514650191085</v>
      </c>
      <c r="Y28" s="60">
        <f t="shared" si="3"/>
        <v>8.6973884078935697</v>
      </c>
      <c r="Z28" s="16">
        <f t="shared" si="6"/>
        <v>91.30261159210643</v>
      </c>
      <c r="AA28" s="64">
        <f t="shared" si="7"/>
        <v>2.8624414169756687</v>
      </c>
      <c r="AB28" s="68">
        <v>1.3979400086720377</v>
      </c>
      <c r="AC28" s="69">
        <f t="shared" si="8"/>
        <v>91.447536372411349</v>
      </c>
    </row>
    <row r="29" spans="2:29" x14ac:dyDescent="0.3">
      <c r="R29" s="12">
        <v>25</v>
      </c>
      <c r="S29" s="13">
        <v>63</v>
      </c>
      <c r="T29" s="78">
        <f t="shared" si="0"/>
        <v>1.1133018966158832E-3</v>
      </c>
      <c r="U29" s="15">
        <f t="shared" si="1"/>
        <v>2.2543750330697079</v>
      </c>
      <c r="V29" s="60">
        <f t="shared" si="2"/>
        <v>11.419448602369043</v>
      </c>
      <c r="W29" s="16">
        <f t="shared" si="4"/>
        <v>88.580551397630956</v>
      </c>
      <c r="X29" s="15">
        <f t="shared" si="5"/>
        <v>2.3273398006778687</v>
      </c>
      <c r="Y29" s="60">
        <f t="shared" si="3"/>
        <v>8.5524636275886579</v>
      </c>
      <c r="Z29" s="16">
        <f t="shared" si="6"/>
        <v>91.447536372411349</v>
      </c>
      <c r="AA29" s="64">
        <f t="shared" si="7"/>
        <v>2.8669849747803848</v>
      </c>
      <c r="AB29" s="68">
        <v>1.414973347970818</v>
      </c>
      <c r="AC29" s="69">
        <f t="shared" si="8"/>
        <v>91.592921962828527</v>
      </c>
    </row>
    <row r="30" spans="2:29" x14ac:dyDescent="0.3">
      <c r="B30" s="6" t="s">
        <v>50</v>
      </c>
      <c r="R30" s="12">
        <v>26</v>
      </c>
      <c r="S30" s="13">
        <v>62.9</v>
      </c>
      <c r="T30" s="78">
        <f t="shared" si="0"/>
        <v>1.1115347507482389E-3</v>
      </c>
      <c r="U30" s="15">
        <f t="shared" si="1"/>
        <v>2.2579590951254622</v>
      </c>
      <c r="V30" s="60">
        <f t="shared" si="2"/>
        <v>11.278621016681246</v>
      </c>
      <c r="W30" s="16">
        <f t="shared" si="4"/>
        <v>88.721378983318758</v>
      </c>
      <c r="X30" s="15">
        <f t="shared" si="5"/>
        <v>2.3310398639539858</v>
      </c>
      <c r="Y30" s="60">
        <f t="shared" si="3"/>
        <v>8.4070780371714786</v>
      </c>
      <c r="Z30" s="16">
        <f t="shared" si="6"/>
        <v>91.592921962828527</v>
      </c>
      <c r="AA30" s="64">
        <f t="shared" si="7"/>
        <v>2.8715429795097673</v>
      </c>
      <c r="AB30" s="68">
        <v>1.4313637641589874</v>
      </c>
      <c r="AC30" s="69">
        <f t="shared" si="8"/>
        <v>91.592921962828527</v>
      </c>
    </row>
    <row r="31" spans="2:29" ht="15" thickBot="1" x14ac:dyDescent="0.35">
      <c r="R31" s="12">
        <v>27</v>
      </c>
      <c r="S31" s="13">
        <v>62.9</v>
      </c>
      <c r="T31" s="78">
        <f t="shared" si="0"/>
        <v>1.1115347507482389E-3</v>
      </c>
      <c r="U31" s="15">
        <f t="shared" si="1"/>
        <v>2.2579590951254622</v>
      </c>
      <c r="V31" s="60">
        <f t="shared" si="2"/>
        <v>11.278621016681246</v>
      </c>
      <c r="W31" s="16">
        <f t="shared" si="4"/>
        <v>88.721378983318758</v>
      </c>
      <c r="X31" s="15">
        <f t="shared" si="5"/>
        <v>2.3310398639539858</v>
      </c>
      <c r="Y31" s="60">
        <f t="shared" si="3"/>
        <v>8.4070780371714786</v>
      </c>
      <c r="Z31" s="16">
        <f t="shared" si="6"/>
        <v>91.592921962828527</v>
      </c>
      <c r="AA31" s="64">
        <f t="shared" si="7"/>
        <v>2.8715429795097673</v>
      </c>
      <c r="AB31" s="68">
        <v>1.4471580313422192</v>
      </c>
      <c r="AC31" s="69">
        <f t="shared" si="8"/>
        <v>91.738770564680209</v>
      </c>
    </row>
    <row r="32" spans="2:29" x14ac:dyDescent="0.3">
      <c r="B32" s="89" t="s">
        <v>29</v>
      </c>
      <c r="C32" s="90">
        <f>INTERCEPT(AC4:AC142,_xlfn.ANCHORARRAY(AB4))</f>
        <v>82.120251987680476</v>
      </c>
      <c r="R32" s="12">
        <v>28</v>
      </c>
      <c r="S32" s="13">
        <v>62.8</v>
      </c>
      <c r="T32" s="78">
        <f t="shared" si="0"/>
        <v>1.1097676048805944E-3</v>
      </c>
      <c r="U32" s="15">
        <f t="shared" si="1"/>
        <v>2.2615545713915868</v>
      </c>
      <c r="V32" s="60">
        <f t="shared" si="2"/>
        <v>11.137344935497573</v>
      </c>
      <c r="W32" s="16">
        <f t="shared" si="4"/>
        <v>88.862655064502434</v>
      </c>
      <c r="X32" s="15">
        <f t="shared" si="5"/>
        <v>2.3347517108711111</v>
      </c>
      <c r="Y32" s="60">
        <f t="shared" si="3"/>
        <v>8.2612294353197946</v>
      </c>
      <c r="Z32" s="16">
        <f t="shared" si="6"/>
        <v>91.738770564680209</v>
      </c>
      <c r="AA32" s="64">
        <f t="shared" si="7"/>
        <v>2.8761155001777787</v>
      </c>
      <c r="AB32" s="68">
        <v>1.4623979978989561</v>
      </c>
      <c r="AC32" s="69">
        <f t="shared" si="8"/>
        <v>91.885084393331979</v>
      </c>
    </row>
    <row r="33" spans="2:29" x14ac:dyDescent="0.3">
      <c r="B33" s="91" t="s">
        <v>51</v>
      </c>
      <c r="C33" s="92">
        <f>SLOPE(AC4:AC142,_xlfn.ANCHORARRAY(AB4))</f>
        <v>6.5873716715223312</v>
      </c>
      <c r="R33" s="12">
        <v>29</v>
      </c>
      <c r="S33" s="13">
        <v>62.7</v>
      </c>
      <c r="T33" s="78">
        <f t="shared" si="0"/>
        <v>1.1080004590129503E-3</v>
      </c>
      <c r="U33" s="15">
        <f t="shared" si="1"/>
        <v>2.2651615164815246</v>
      </c>
      <c r="V33" s="60">
        <f t="shared" si="2"/>
        <v>10.995618212906688</v>
      </c>
      <c r="W33" s="16">
        <f t="shared" si="4"/>
        <v>89.004381787093308</v>
      </c>
      <c r="X33" s="15">
        <f t="shared" si="5"/>
        <v>2.3384753978102988</v>
      </c>
      <c r="Y33" s="60">
        <f t="shared" si="3"/>
        <v>8.114915606668017</v>
      </c>
      <c r="Z33" s="16">
        <f t="shared" si="6"/>
        <v>91.885084393331979</v>
      </c>
      <c r="AA33" s="64">
        <f t="shared" si="7"/>
        <v>2.8807026062386711</v>
      </c>
      <c r="AB33" s="68">
        <v>1.4771212547196624</v>
      </c>
      <c r="AC33" s="69">
        <f t="shared" si="8"/>
        <v>92.031865678305337</v>
      </c>
    </row>
    <row r="34" spans="2:29" ht="15" thickBot="1" x14ac:dyDescent="0.35">
      <c r="B34" s="93" t="s">
        <v>52</v>
      </c>
      <c r="C34" s="94">
        <f>(SUMIF(Z12:Z143,"&lt;=92",Z12:Z143)-(Z12*COUNTIF(Z12:Z143,"&lt;=92")))</f>
        <v>53.306182220758274</v>
      </c>
      <c r="R34" s="12">
        <v>30</v>
      </c>
      <c r="S34" s="13">
        <v>62.6</v>
      </c>
      <c r="T34" s="78">
        <f t="shared" si="0"/>
        <v>1.106233313145306E-3</v>
      </c>
      <c r="U34" s="15">
        <f t="shared" si="1"/>
        <v>2.2687799853576931</v>
      </c>
      <c r="V34" s="60">
        <f t="shared" si="2"/>
        <v>10.853438689285145</v>
      </c>
      <c r="W34" s="16">
        <f t="shared" si="4"/>
        <v>89.146561310714858</v>
      </c>
      <c r="X34" s="15">
        <f t="shared" si="5"/>
        <v>2.3422109815128707</v>
      </c>
      <c r="Y34" s="60">
        <f t="shared" si="3"/>
        <v>7.9681343216946647</v>
      </c>
      <c r="Z34" s="16">
        <f t="shared" si="6"/>
        <v>92.031865678305337</v>
      </c>
      <c r="AA34" s="64">
        <f t="shared" si="7"/>
        <v>2.8853043675904804</v>
      </c>
      <c r="AB34" s="68">
        <v>1.4913616938342726</v>
      </c>
      <c r="AC34" s="69">
        <f t="shared" si="8"/>
        <v>92.031865678305337</v>
      </c>
    </row>
    <row r="35" spans="2:29" x14ac:dyDescent="0.3">
      <c r="R35" s="12">
        <v>31</v>
      </c>
      <c r="S35" s="13">
        <v>62.6</v>
      </c>
      <c r="T35" s="78">
        <f t="shared" si="0"/>
        <v>1.106233313145306E-3</v>
      </c>
      <c r="U35" s="15">
        <f t="shared" si="1"/>
        <v>2.2687799853576931</v>
      </c>
      <c r="V35" s="60">
        <f t="shared" si="2"/>
        <v>10.853438689285145</v>
      </c>
      <c r="W35" s="16">
        <f t="shared" si="4"/>
        <v>89.146561310714858</v>
      </c>
      <c r="X35" s="15">
        <f t="shared" si="5"/>
        <v>2.3422109815128707</v>
      </c>
      <c r="Y35" s="60">
        <f t="shared" si="3"/>
        <v>7.9681343216946647</v>
      </c>
      <c r="Z35" s="16">
        <f t="shared" si="6"/>
        <v>92.031865678305337</v>
      </c>
      <c r="AA35" s="64">
        <f t="shared" si="7"/>
        <v>2.8853043675904804</v>
      </c>
      <c r="AB35" s="68">
        <v>1.505149978319906</v>
      </c>
      <c r="AC35" s="69">
        <f t="shared" si="8"/>
        <v>92.179116663390644</v>
      </c>
    </row>
    <row r="36" spans="2:29" x14ac:dyDescent="0.3">
      <c r="R36" s="12">
        <v>32</v>
      </c>
      <c r="S36" s="13">
        <v>62.5</v>
      </c>
      <c r="T36" s="78">
        <f t="shared" si="0"/>
        <v>1.1044661672776617E-3</v>
      </c>
      <c r="U36" s="15">
        <f t="shared" si="1"/>
        <v>2.2724100333342658</v>
      </c>
      <c r="V36" s="60">
        <f t="shared" si="2"/>
        <v>10.710804191187984</v>
      </c>
      <c r="W36" s="16">
        <f t="shared" si="4"/>
        <v>89.289195808812011</v>
      </c>
      <c r="X36" s="15">
        <f t="shared" si="5"/>
        <v>2.3459585190832919</v>
      </c>
      <c r="Y36" s="60">
        <f t="shared" si="3"/>
        <v>7.8208833366093522</v>
      </c>
      <c r="Z36" s="16">
        <f t="shared" si="6"/>
        <v>92.179116663390644</v>
      </c>
      <c r="AA36" s="64">
        <f t="shared" si="7"/>
        <v>2.8899208545786319</v>
      </c>
      <c r="AB36" s="68">
        <v>1.5185139398778875</v>
      </c>
      <c r="AC36" s="69">
        <f t="shared" si="8"/>
        <v>92.179116663390644</v>
      </c>
    </row>
    <row r="37" spans="2:29" x14ac:dyDescent="0.3">
      <c r="R37" s="12">
        <v>33</v>
      </c>
      <c r="S37" s="13">
        <v>62.5</v>
      </c>
      <c r="T37" s="78">
        <f t="shared" si="0"/>
        <v>1.1044661672776617E-3</v>
      </c>
      <c r="U37" s="15">
        <f t="shared" si="1"/>
        <v>2.2724100333342658</v>
      </c>
      <c r="V37" s="60">
        <f t="shared" si="2"/>
        <v>10.710804191187984</v>
      </c>
      <c r="W37" s="16">
        <f t="shared" si="4"/>
        <v>89.289195808812011</v>
      </c>
      <c r="X37" s="15">
        <f t="shared" si="5"/>
        <v>2.3459585190832919</v>
      </c>
      <c r="Y37" s="60">
        <f t="shared" si="3"/>
        <v>7.8208833366093522</v>
      </c>
      <c r="Z37" s="16">
        <f t="shared" si="6"/>
        <v>92.179116663390644</v>
      </c>
      <c r="AA37" s="64">
        <f t="shared" si="7"/>
        <v>2.8899208545786319</v>
      </c>
      <c r="AB37" s="68">
        <v>1.5314789170422551</v>
      </c>
      <c r="AC37" s="69">
        <f t="shared" si="8"/>
        <v>92.326839606761439</v>
      </c>
    </row>
    <row r="38" spans="2:29" x14ac:dyDescent="0.3">
      <c r="R38" s="12">
        <v>34</v>
      </c>
      <c r="S38" s="13">
        <v>62.4</v>
      </c>
      <c r="T38" s="78">
        <f t="shared" si="0"/>
        <v>1.1026990214100176E-3</v>
      </c>
      <c r="U38" s="15">
        <f t="shared" si="1"/>
        <v>2.2760517160799933</v>
      </c>
      <c r="V38" s="60">
        <f t="shared" si="2"/>
        <v>10.567712531237984</v>
      </c>
      <c r="W38" s="16">
        <f t="shared" si="4"/>
        <v>89.432287468762013</v>
      </c>
      <c r="X38" s="15">
        <f t="shared" si="5"/>
        <v>2.3497180679920788</v>
      </c>
      <c r="Y38" s="60">
        <f t="shared" si="3"/>
        <v>7.6731603932385539</v>
      </c>
      <c r="Z38" s="16">
        <f t="shared" si="6"/>
        <v>92.326839606761439</v>
      </c>
      <c r="AA38" s="64">
        <f t="shared" si="7"/>
        <v>2.8945521379994297</v>
      </c>
      <c r="AB38" s="68">
        <v>1.5440680443502757</v>
      </c>
      <c r="AC38" s="69">
        <f t="shared" si="8"/>
        <v>92.475036781090125</v>
      </c>
    </row>
    <row r="39" spans="2:29" x14ac:dyDescent="0.3">
      <c r="R39" s="12">
        <v>35</v>
      </c>
      <c r="S39" s="13">
        <v>62.3</v>
      </c>
      <c r="T39" s="78">
        <f t="shared" si="0"/>
        <v>1.1009318755423733E-3</v>
      </c>
      <c r="U39" s="15">
        <f t="shared" si="1"/>
        <v>2.2797050896210531</v>
      </c>
      <c r="V39" s="60">
        <f t="shared" si="2"/>
        <v>10.424161508013629</v>
      </c>
      <c r="W39" s="16">
        <f t="shared" si="4"/>
        <v>89.575838491986374</v>
      </c>
      <c r="X39" s="15">
        <f t="shared" si="5"/>
        <v>2.3534896860787438</v>
      </c>
      <c r="Y39" s="60">
        <f t="shared" si="3"/>
        <v>7.5249632189098747</v>
      </c>
      <c r="Z39" s="16">
        <f t="shared" si="6"/>
        <v>92.475036781090125</v>
      </c>
      <c r="AA39" s="64">
        <f t="shared" si="7"/>
        <v>2.8991982891037544</v>
      </c>
      <c r="AB39" s="68">
        <v>1.5563025007672873</v>
      </c>
      <c r="AC39" s="69">
        <f t="shared" si="8"/>
        <v>92.475036781090125</v>
      </c>
    </row>
    <row r="40" spans="2:29" x14ac:dyDescent="0.3">
      <c r="R40" s="12">
        <v>36</v>
      </c>
      <c r="S40" s="13">
        <v>62.3</v>
      </c>
      <c r="T40" s="78">
        <f t="shared" si="0"/>
        <v>1.1009318755423733E-3</v>
      </c>
      <c r="U40" s="15">
        <f t="shared" si="1"/>
        <v>2.2797050896210531</v>
      </c>
      <c r="V40" s="60">
        <f t="shared" si="2"/>
        <v>10.424161508013629</v>
      </c>
      <c r="W40" s="16">
        <f t="shared" si="4"/>
        <v>89.575838491986374</v>
      </c>
      <c r="X40" s="15">
        <f t="shared" si="5"/>
        <v>2.3534896860787438</v>
      </c>
      <c r="Y40" s="60">
        <f t="shared" si="3"/>
        <v>7.5249632189098747</v>
      </c>
      <c r="Z40" s="16">
        <f t="shared" si="6"/>
        <v>92.475036781090125</v>
      </c>
      <c r="AA40" s="64">
        <f t="shared" si="7"/>
        <v>2.8991982891037544</v>
      </c>
      <c r="AB40" s="68">
        <v>1.568201724066995</v>
      </c>
      <c r="AC40" s="69">
        <f t="shared" si="8"/>
        <v>92.623710473664218</v>
      </c>
    </row>
    <row r="41" spans="2:29" x14ac:dyDescent="0.3">
      <c r="R41" s="12">
        <v>37</v>
      </c>
      <c r="S41" s="13">
        <v>62.2</v>
      </c>
      <c r="T41" s="78">
        <f t="shared" si="0"/>
        <v>1.0991647296747292E-3</v>
      </c>
      <c r="U41" s="15">
        <f t="shared" si="1"/>
        <v>2.2833702103439162</v>
      </c>
      <c r="V41" s="60">
        <f t="shared" si="2"/>
        <v>10.280148905936493</v>
      </c>
      <c r="W41" s="16">
        <f t="shared" si="4"/>
        <v>89.7198510940635</v>
      </c>
      <c r="X41" s="15">
        <f t="shared" si="5"/>
        <v>2.3572734315547543</v>
      </c>
      <c r="Y41" s="60">
        <f t="shared" si="3"/>
        <v>7.3762895263357775</v>
      </c>
      <c r="Z41" s="16">
        <f t="shared" si="6"/>
        <v>92.623710473664218</v>
      </c>
      <c r="AA41" s="64">
        <f t="shared" si="7"/>
        <v>2.9038593796007151</v>
      </c>
      <c r="AB41" s="68">
        <v>1.5797835966168101</v>
      </c>
      <c r="AC41" s="69">
        <f t="shared" si="8"/>
        <v>92.623710473664218</v>
      </c>
    </row>
    <row r="42" spans="2:29" x14ac:dyDescent="0.3">
      <c r="R42" s="12">
        <v>38</v>
      </c>
      <c r="S42" s="13">
        <v>62.2</v>
      </c>
      <c r="T42" s="78">
        <f t="shared" si="0"/>
        <v>1.0991647296747292E-3</v>
      </c>
      <c r="U42" s="15">
        <f t="shared" si="1"/>
        <v>2.2833702103439162</v>
      </c>
      <c r="V42" s="60">
        <f t="shared" si="2"/>
        <v>10.280148905936493</v>
      </c>
      <c r="W42" s="16">
        <f t="shared" si="4"/>
        <v>89.7198510940635</v>
      </c>
      <c r="X42" s="15">
        <f t="shared" si="5"/>
        <v>2.3572734315547543</v>
      </c>
      <c r="Y42" s="60">
        <f t="shared" si="3"/>
        <v>7.3762895263357775</v>
      </c>
      <c r="Z42" s="16">
        <f t="shared" si="6"/>
        <v>92.623710473664218</v>
      </c>
      <c r="AA42" s="64">
        <f t="shared" si="7"/>
        <v>2.9038593796007151</v>
      </c>
      <c r="AB42" s="68">
        <v>1.5910646070264991</v>
      </c>
      <c r="AC42" s="69">
        <f t="shared" si="8"/>
        <v>92.772862986504251</v>
      </c>
    </row>
    <row r="43" spans="2:29" x14ac:dyDescent="0.3">
      <c r="R43" s="12">
        <v>39</v>
      </c>
      <c r="S43" s="13">
        <v>62.1</v>
      </c>
      <c r="T43" s="78">
        <f t="shared" si="0"/>
        <v>1.0973975838070849E-3</v>
      </c>
      <c r="U43" s="15">
        <f t="shared" si="1"/>
        <v>2.2870471349982542</v>
      </c>
      <c r="V43" s="60">
        <f t="shared" si="2"/>
        <v>10.135672495156999</v>
      </c>
      <c r="W43" s="16">
        <f t="shared" si="4"/>
        <v>89.864327504843004</v>
      </c>
      <c r="X43" s="15">
        <f t="shared" si="5"/>
        <v>2.3610693630065334</v>
      </c>
      <c r="Y43" s="60">
        <f t="shared" si="3"/>
        <v>7.227137013495744</v>
      </c>
      <c r="Z43" s="16">
        <f t="shared" si="6"/>
        <v>92.772862986504251</v>
      </c>
      <c r="AA43" s="64">
        <f t="shared" si="7"/>
        <v>2.9085354816612554</v>
      </c>
      <c r="AB43" s="68">
        <v>1.6020599913279623</v>
      </c>
      <c r="AC43" s="69">
        <f t="shared" si="8"/>
        <v>92.772862986504251</v>
      </c>
    </row>
    <row r="44" spans="2:29" x14ac:dyDescent="0.3">
      <c r="R44" s="12">
        <v>40</v>
      </c>
      <c r="S44" s="13">
        <v>62.1</v>
      </c>
      <c r="T44" s="78">
        <f t="shared" si="0"/>
        <v>1.0973975838070849E-3</v>
      </c>
      <c r="U44" s="15">
        <f t="shared" si="1"/>
        <v>2.2870471349982542</v>
      </c>
      <c r="V44" s="60">
        <f t="shared" si="2"/>
        <v>10.135672495156999</v>
      </c>
      <c r="W44" s="16">
        <f t="shared" si="4"/>
        <v>89.864327504843004</v>
      </c>
      <c r="X44" s="15">
        <f t="shared" si="5"/>
        <v>2.3610693630065334</v>
      </c>
      <c r="Y44" s="60">
        <f t="shared" si="3"/>
        <v>7.227137013495744</v>
      </c>
      <c r="Z44" s="16">
        <f t="shared" si="6"/>
        <v>92.772862986504251</v>
      </c>
      <c r="AA44" s="64">
        <f t="shared" si="7"/>
        <v>2.9085354816612554</v>
      </c>
      <c r="AB44" s="68">
        <v>1.6127838567197355</v>
      </c>
      <c r="AC44" s="69">
        <f t="shared" si="8"/>
        <v>92.922496636482521</v>
      </c>
    </row>
    <row r="45" spans="2:29" x14ac:dyDescent="0.3">
      <c r="R45" s="12">
        <v>41</v>
      </c>
      <c r="S45" s="13">
        <v>62</v>
      </c>
      <c r="T45" s="78">
        <f t="shared" si="0"/>
        <v>1.0956304379394404E-3</v>
      </c>
      <c r="U45" s="15">
        <f t="shared" si="1"/>
        <v>2.290735920699865</v>
      </c>
      <c r="V45" s="60">
        <f t="shared" si="2"/>
        <v>9.9907300314394867</v>
      </c>
      <c r="W45" s="16">
        <f t="shared" si="4"/>
        <v>90.009269968560517</v>
      </c>
      <c r="X45" s="15">
        <f t="shared" si="5"/>
        <v>2.36487753939848</v>
      </c>
      <c r="Y45" s="60">
        <f t="shared" si="3"/>
        <v>7.0775033635174793</v>
      </c>
      <c r="Z45" s="16">
        <f t="shared" si="6"/>
        <v>92.922496636482521</v>
      </c>
      <c r="AA45" s="64">
        <f t="shared" si="7"/>
        <v>2.9132266679220074</v>
      </c>
      <c r="AB45" s="68">
        <v>1.6232492903979006</v>
      </c>
      <c r="AC45" s="69">
        <f t="shared" si="8"/>
        <v>92.922496636482521</v>
      </c>
    </row>
    <row r="46" spans="2:29" x14ac:dyDescent="0.3">
      <c r="R46" s="12">
        <v>42</v>
      </c>
      <c r="S46" s="13">
        <v>62</v>
      </c>
      <c r="T46" s="78">
        <f t="shared" si="0"/>
        <v>1.0956304379394404E-3</v>
      </c>
      <c r="U46" s="15">
        <f t="shared" si="1"/>
        <v>2.290735920699865</v>
      </c>
      <c r="V46" s="60">
        <f t="shared" si="2"/>
        <v>9.9907300314394867</v>
      </c>
      <c r="W46" s="16">
        <f t="shared" si="4"/>
        <v>90.009269968560517</v>
      </c>
      <c r="X46" s="15">
        <f t="shared" si="5"/>
        <v>2.36487753939848</v>
      </c>
      <c r="Y46" s="60">
        <f t="shared" si="3"/>
        <v>7.0775033635174793</v>
      </c>
      <c r="Z46" s="16">
        <f t="shared" si="6"/>
        <v>92.922496636482521</v>
      </c>
      <c r="AA46" s="64">
        <f t="shared" si="7"/>
        <v>2.9132266679220074</v>
      </c>
      <c r="AB46" s="68">
        <v>1.6334684555795864</v>
      </c>
      <c r="AC46" s="69">
        <f t="shared" si="8"/>
        <v>93.072613755442873</v>
      </c>
    </row>
    <row r="47" spans="2:29" x14ac:dyDescent="0.3">
      <c r="R47" s="12">
        <v>43</v>
      </c>
      <c r="S47" s="13">
        <v>61.9</v>
      </c>
      <c r="T47" s="78">
        <f t="shared" si="0"/>
        <v>1.0938632920717963E-3</v>
      </c>
      <c r="U47" s="15">
        <f t="shared" si="1"/>
        <v>2.2944366249336281</v>
      </c>
      <c r="V47" s="60">
        <f t="shared" si="2"/>
        <v>9.8453192560460483</v>
      </c>
      <c r="W47" s="16">
        <f t="shared" si="4"/>
        <v>90.154680743953946</v>
      </c>
      <c r="X47" s="15">
        <f t="shared" si="5"/>
        <v>2.368698020076021</v>
      </c>
      <c r="Y47" s="60">
        <f t="shared" si="3"/>
        <v>6.9273862445571321</v>
      </c>
      <c r="Z47" s="16">
        <f t="shared" si="6"/>
        <v>93.072613755442873</v>
      </c>
      <c r="AA47" s="64">
        <f t="shared" si="7"/>
        <v>2.9179330114889162</v>
      </c>
      <c r="AB47" s="68">
        <v>1.6434526764861874</v>
      </c>
      <c r="AC47" s="69">
        <f t="shared" si="8"/>
        <v>93.072613755442873</v>
      </c>
    </row>
    <row r="48" spans="2:29" x14ac:dyDescent="0.3">
      <c r="R48" s="12">
        <v>44</v>
      </c>
      <c r="S48" s="13">
        <v>61.9</v>
      </c>
      <c r="T48" s="78">
        <f t="shared" si="0"/>
        <v>1.0938632920717963E-3</v>
      </c>
      <c r="U48" s="15">
        <f t="shared" si="1"/>
        <v>2.2944366249336281</v>
      </c>
      <c r="V48" s="60">
        <f t="shared" si="2"/>
        <v>9.8453192560460483</v>
      </c>
      <c r="W48" s="16">
        <f t="shared" si="4"/>
        <v>90.154680743953946</v>
      </c>
      <c r="X48" s="15">
        <f t="shared" si="5"/>
        <v>2.368698020076021</v>
      </c>
      <c r="Y48" s="60">
        <f t="shared" si="3"/>
        <v>6.9273862445571321</v>
      </c>
      <c r="Z48" s="16">
        <f t="shared" si="6"/>
        <v>93.072613755442873</v>
      </c>
      <c r="AA48" s="64">
        <f t="shared" si="7"/>
        <v>2.9179330114889162</v>
      </c>
      <c r="AB48" s="68">
        <v>1.6532125137753437</v>
      </c>
      <c r="AC48" s="69">
        <f t="shared" si="8"/>
        <v>93.223216690322246</v>
      </c>
    </row>
    <row r="49" spans="16:29" x14ac:dyDescent="0.3">
      <c r="R49" s="12">
        <v>45</v>
      </c>
      <c r="S49" s="13">
        <v>61.8</v>
      </c>
      <c r="T49" s="78">
        <f t="shared" si="0"/>
        <v>1.0920961462041519E-3</v>
      </c>
      <c r="U49" s="15">
        <f t="shared" si="1"/>
        <v>2.2981493055564983</v>
      </c>
      <c r="V49" s="60">
        <f t="shared" si="2"/>
        <v>9.6994378956189227</v>
      </c>
      <c r="W49" s="16">
        <f t="shared" si="4"/>
        <v>90.300562104381072</v>
      </c>
      <c r="X49" s="15">
        <f t="shared" si="5"/>
        <v>2.3725308647687009</v>
      </c>
      <c r="Y49" s="60">
        <f t="shared" si="3"/>
        <v>6.776783309677759</v>
      </c>
      <c r="Z49" s="16">
        <f t="shared" si="6"/>
        <v>93.223216690322246</v>
      </c>
      <c r="AA49" s="64">
        <f t="shared" si="7"/>
        <v>2.9226545859411637</v>
      </c>
      <c r="AB49" s="68">
        <v>1.6627578316815741</v>
      </c>
      <c r="AC49" s="69">
        <f t="shared" si="8"/>
        <v>93.223216690322246</v>
      </c>
    </row>
    <row r="50" spans="16:29" x14ac:dyDescent="0.3">
      <c r="R50" s="12">
        <v>46</v>
      </c>
      <c r="S50" s="13">
        <v>61.8</v>
      </c>
      <c r="T50" s="78">
        <f t="shared" si="0"/>
        <v>1.0920961462041519E-3</v>
      </c>
      <c r="U50" s="15">
        <f t="shared" si="1"/>
        <v>2.2981493055564983</v>
      </c>
      <c r="V50" s="60">
        <f t="shared" si="2"/>
        <v>9.6994378956189227</v>
      </c>
      <c r="W50" s="16">
        <f t="shared" si="4"/>
        <v>90.300562104381072</v>
      </c>
      <c r="X50" s="15">
        <f t="shared" si="5"/>
        <v>2.3725308647687009</v>
      </c>
      <c r="Y50" s="60">
        <f t="shared" si="3"/>
        <v>6.776783309677759</v>
      </c>
      <c r="Z50" s="16">
        <f t="shared" si="6"/>
        <v>93.223216690322246</v>
      </c>
      <c r="AA50" s="64">
        <f t="shared" si="7"/>
        <v>2.9226545859411637</v>
      </c>
      <c r="AB50" s="68">
        <v>1.6720978579357175</v>
      </c>
      <c r="AC50" s="69">
        <f t="shared" si="8"/>
        <v>93.223216690322246</v>
      </c>
    </row>
    <row r="51" spans="16:29" x14ac:dyDescent="0.3">
      <c r="R51" s="12">
        <v>47</v>
      </c>
      <c r="S51" s="13">
        <v>61.8</v>
      </c>
      <c r="T51" s="78">
        <f t="shared" si="0"/>
        <v>1.0920961462041519E-3</v>
      </c>
      <c r="U51" s="15">
        <f t="shared" si="1"/>
        <v>2.2981493055564983</v>
      </c>
      <c r="V51" s="60">
        <f t="shared" si="2"/>
        <v>9.6994378956189227</v>
      </c>
      <c r="W51" s="16">
        <f t="shared" si="4"/>
        <v>90.300562104381072</v>
      </c>
      <c r="X51" s="15">
        <f t="shared" si="5"/>
        <v>2.3725308647687009</v>
      </c>
      <c r="Y51" s="60">
        <f t="shared" si="3"/>
        <v>6.776783309677759</v>
      </c>
      <c r="Z51" s="16">
        <f t="shared" si="6"/>
        <v>93.223216690322246</v>
      </c>
      <c r="AA51" s="64">
        <f t="shared" si="7"/>
        <v>2.9226545859411637</v>
      </c>
      <c r="AB51" s="68">
        <v>1.6812412373755872</v>
      </c>
      <c r="AC51" s="69">
        <f t="shared" si="8"/>
        <v>93.374307803272515</v>
      </c>
    </row>
    <row r="52" spans="16:29" x14ac:dyDescent="0.3">
      <c r="R52" s="12">
        <v>48</v>
      </c>
      <c r="S52" s="13">
        <v>61.7</v>
      </c>
      <c r="T52" s="78">
        <f t="shared" si="0"/>
        <v>1.0903290003365079E-3</v>
      </c>
      <c r="U52" s="15">
        <f t="shared" si="1"/>
        <v>2.3018740208005117</v>
      </c>
      <c r="V52" s="60">
        <f t="shared" si="2"/>
        <v>9.5530836620624004</v>
      </c>
      <c r="W52" s="16">
        <f t="shared" si="4"/>
        <v>90.446916337937594</v>
      </c>
      <c r="X52" s="15">
        <f t="shared" si="5"/>
        <v>2.3763761335932854</v>
      </c>
      <c r="Y52" s="60">
        <f t="shared" si="3"/>
        <v>6.625692196727484</v>
      </c>
      <c r="Z52" s="16">
        <f t="shared" si="6"/>
        <v>93.374307803272515</v>
      </c>
      <c r="AA52" s="64">
        <f t="shared" si="7"/>
        <v>2.9273914653349165</v>
      </c>
      <c r="AB52" s="68">
        <v>1.6901960800285136</v>
      </c>
      <c r="AC52" s="69">
        <f t="shared" si="8"/>
        <v>93.374307803272515</v>
      </c>
    </row>
    <row r="53" spans="16:29" x14ac:dyDescent="0.3">
      <c r="R53" s="12">
        <v>49</v>
      </c>
      <c r="S53" s="13">
        <v>61.7</v>
      </c>
      <c r="T53" s="78">
        <f t="shared" si="0"/>
        <v>1.0903290003365079E-3</v>
      </c>
      <c r="U53" s="15">
        <f t="shared" si="1"/>
        <v>2.3018740208005117</v>
      </c>
      <c r="V53" s="60">
        <f t="shared" si="2"/>
        <v>9.5530836620624004</v>
      </c>
      <c r="W53" s="16">
        <f t="shared" si="4"/>
        <v>90.446916337937594</v>
      </c>
      <c r="X53" s="15">
        <f t="shared" si="5"/>
        <v>2.3763761335932854</v>
      </c>
      <c r="Y53" s="60">
        <f t="shared" si="3"/>
        <v>6.625692196727484</v>
      </c>
      <c r="Z53" s="16">
        <f t="shared" si="6"/>
        <v>93.374307803272515</v>
      </c>
      <c r="AA53" s="64">
        <f t="shared" si="7"/>
        <v>2.9273914653349165</v>
      </c>
      <c r="AB53" s="68">
        <v>1.6989700043360187</v>
      </c>
      <c r="AC53" s="69">
        <f t="shared" si="8"/>
        <v>93.374307803272515</v>
      </c>
    </row>
    <row r="54" spans="16:29" x14ac:dyDescent="0.3">
      <c r="P54" s="50"/>
      <c r="R54" s="12">
        <v>50</v>
      </c>
      <c r="S54" s="13">
        <v>61.7</v>
      </c>
      <c r="T54" s="78">
        <f t="shared" si="0"/>
        <v>1.0903290003365079E-3</v>
      </c>
      <c r="U54" s="15">
        <f t="shared" si="1"/>
        <v>2.3018740208005117</v>
      </c>
      <c r="V54" s="60">
        <f t="shared" si="2"/>
        <v>9.5530836620624004</v>
      </c>
      <c r="W54" s="16">
        <f t="shared" si="4"/>
        <v>90.446916337937594</v>
      </c>
      <c r="X54" s="15">
        <f t="shared" si="5"/>
        <v>2.3763761335932854</v>
      </c>
      <c r="Y54" s="60">
        <f t="shared" si="3"/>
        <v>6.625692196727484</v>
      </c>
      <c r="Z54" s="16">
        <f t="shared" si="6"/>
        <v>93.374307803272515</v>
      </c>
      <c r="AA54" s="64">
        <f t="shared" si="7"/>
        <v>2.9273914653349165</v>
      </c>
      <c r="AB54" s="68">
        <v>1.7075701760979363</v>
      </c>
      <c r="AC54" s="69">
        <f t="shared" si="8"/>
        <v>93.525889471784325</v>
      </c>
    </row>
    <row r="55" spans="16:29" x14ac:dyDescent="0.3">
      <c r="R55" s="12">
        <v>51</v>
      </c>
      <c r="S55" s="13">
        <v>61.6</v>
      </c>
      <c r="T55" s="78">
        <f t="shared" si="0"/>
        <v>1.0885618544688635E-3</v>
      </c>
      <c r="U55" s="15">
        <f t="shared" si="1"/>
        <v>2.3056108292758375</v>
      </c>
      <c r="V55" s="60">
        <f t="shared" si="2"/>
        <v>9.4062542524228849</v>
      </c>
      <c r="W55" s="16">
        <f t="shared" si="4"/>
        <v>90.593745747577117</v>
      </c>
      <c r="X55" s="15">
        <f t="shared" si="5"/>
        <v>2.3802338870569111</v>
      </c>
      <c r="Y55" s="60">
        <f t="shared" si="3"/>
        <v>6.4741105282156708</v>
      </c>
      <c r="Z55" s="16">
        <f t="shared" si="6"/>
        <v>93.525889471784325</v>
      </c>
      <c r="AA55" s="64">
        <f t="shared" si="7"/>
        <v>2.9321437242072141</v>
      </c>
      <c r="AB55" s="68">
        <v>1.7160033436347992</v>
      </c>
      <c r="AC55" s="69">
        <f t="shared" si="8"/>
        <v>93.525889471784325</v>
      </c>
    </row>
    <row r="56" spans="16:29" x14ac:dyDescent="0.3">
      <c r="R56" s="12">
        <v>52</v>
      </c>
      <c r="S56" s="13">
        <v>61.6</v>
      </c>
      <c r="T56" s="78">
        <f t="shared" si="0"/>
        <v>1.0885618544688635E-3</v>
      </c>
      <c r="U56" s="15">
        <f t="shared" si="1"/>
        <v>2.3056108292758375</v>
      </c>
      <c r="V56" s="60">
        <f t="shared" si="2"/>
        <v>9.4062542524228849</v>
      </c>
      <c r="W56" s="16">
        <f t="shared" si="4"/>
        <v>90.593745747577117</v>
      </c>
      <c r="X56" s="15">
        <f t="shared" si="5"/>
        <v>2.3802338870569111</v>
      </c>
      <c r="Y56" s="60">
        <f t="shared" si="3"/>
        <v>6.4741105282156708</v>
      </c>
      <c r="Z56" s="16">
        <f t="shared" si="6"/>
        <v>93.525889471784325</v>
      </c>
      <c r="AA56" s="64">
        <f t="shared" si="7"/>
        <v>2.9321437242072141</v>
      </c>
      <c r="AB56" s="68">
        <v>1.7242758696007889</v>
      </c>
      <c r="AC56" s="69">
        <f t="shared" si="8"/>
        <v>93.677964088811621</v>
      </c>
    </row>
    <row r="57" spans="16:29" x14ac:dyDescent="0.3">
      <c r="R57" s="12">
        <v>53</v>
      </c>
      <c r="S57" s="13">
        <v>61.5</v>
      </c>
      <c r="T57" s="78">
        <f t="shared" si="0"/>
        <v>1.0867947086012192E-3</v>
      </c>
      <c r="U57" s="15">
        <f t="shared" si="1"/>
        <v>2.3093597899738469</v>
      </c>
      <c r="V57" s="60">
        <f t="shared" si="2"/>
        <v>9.2589473487682881</v>
      </c>
      <c r="W57" s="16">
        <f t="shared" si="4"/>
        <v>90.741052651231712</v>
      </c>
      <c r="X57" s="15">
        <f t="shared" si="5"/>
        <v>2.3841041860602554</v>
      </c>
      <c r="Y57" s="60">
        <f t="shared" si="3"/>
        <v>6.3220359111883839</v>
      </c>
      <c r="Z57" s="16">
        <f t="shared" si="6"/>
        <v>93.677964088811621</v>
      </c>
      <c r="AA57" s="64">
        <f t="shared" si="7"/>
        <v>2.9369114375799041</v>
      </c>
      <c r="AB57" s="68">
        <v>1.7323937598229686</v>
      </c>
      <c r="AC57" s="69">
        <f t="shared" si="8"/>
        <v>93.677964088811621</v>
      </c>
    </row>
    <row r="58" spans="16:29" x14ac:dyDescent="0.3">
      <c r="R58" s="12">
        <v>54</v>
      </c>
      <c r="S58" s="13">
        <v>61.5</v>
      </c>
      <c r="T58" s="78">
        <f t="shared" si="0"/>
        <v>1.0867947086012192E-3</v>
      </c>
      <c r="U58" s="15">
        <f t="shared" si="1"/>
        <v>2.3093597899738469</v>
      </c>
      <c r="V58" s="60">
        <f t="shared" si="2"/>
        <v>9.2589473487682881</v>
      </c>
      <c r="W58" s="16">
        <f t="shared" si="4"/>
        <v>90.741052651231712</v>
      </c>
      <c r="X58" s="15">
        <f t="shared" si="5"/>
        <v>2.3841041860602554</v>
      </c>
      <c r="Y58" s="60">
        <f t="shared" si="3"/>
        <v>6.3220359111883839</v>
      </c>
      <c r="Z58" s="16">
        <f t="shared" si="6"/>
        <v>93.677964088811621</v>
      </c>
      <c r="AA58" s="64">
        <f t="shared" si="7"/>
        <v>2.9369114375799041</v>
      </c>
      <c r="AB58" s="68">
        <v>1.7403626894942439</v>
      </c>
      <c r="AC58" s="69">
        <f t="shared" si="8"/>
        <v>93.677964088811621</v>
      </c>
    </row>
    <row r="59" spans="16:29" x14ac:dyDescent="0.3">
      <c r="R59" s="12">
        <v>55</v>
      </c>
      <c r="S59" s="13">
        <v>61.5</v>
      </c>
      <c r="T59" s="78">
        <f t="shared" si="0"/>
        <v>1.0867947086012192E-3</v>
      </c>
      <c r="U59" s="15">
        <f t="shared" si="1"/>
        <v>2.3093597899738469</v>
      </c>
      <c r="V59" s="60">
        <f t="shared" si="2"/>
        <v>9.2589473487682881</v>
      </c>
      <c r="W59" s="16">
        <f t="shared" si="4"/>
        <v>90.741052651231712</v>
      </c>
      <c r="X59" s="15">
        <f t="shared" si="5"/>
        <v>2.3841041860602554</v>
      </c>
      <c r="Y59" s="60">
        <f t="shared" si="3"/>
        <v>6.3220359111883839</v>
      </c>
      <c r="Z59" s="16">
        <f t="shared" si="6"/>
        <v>93.677964088811621</v>
      </c>
      <c r="AA59" s="64">
        <f t="shared" si="7"/>
        <v>2.9369114375799041</v>
      </c>
      <c r="AB59" s="68">
        <v>1.7481880270062005</v>
      </c>
      <c r="AC59" s="69">
        <f t="shared" si="8"/>
        <v>93.830534062897627</v>
      </c>
    </row>
    <row r="60" spans="16:29" x14ac:dyDescent="0.3">
      <c r="R60" s="12">
        <v>56</v>
      </c>
      <c r="S60" s="13">
        <v>61.4</v>
      </c>
      <c r="T60" s="78">
        <f t="shared" si="0"/>
        <v>1.0850275627335749E-3</v>
      </c>
      <c r="U60" s="15">
        <f t="shared" si="1"/>
        <v>2.3131209622702213</v>
      </c>
      <c r="V60" s="60">
        <f t="shared" si="2"/>
        <v>9.111160618065961</v>
      </c>
      <c r="W60" s="16">
        <f t="shared" si="4"/>
        <v>90.888839381934034</v>
      </c>
      <c r="X60" s="15">
        <f t="shared" si="5"/>
        <v>2.3879870919007447</v>
      </c>
      <c r="Y60" s="60">
        <f t="shared" si="3"/>
        <v>6.1694659371023697</v>
      </c>
      <c r="Z60" s="16">
        <f t="shared" si="6"/>
        <v>93.830534062897627</v>
      </c>
      <c r="AA60" s="64">
        <f t="shared" si="7"/>
        <v>2.9416946809635913</v>
      </c>
      <c r="AB60" s="68">
        <v>1.7558748556724915</v>
      </c>
      <c r="AC60" s="69">
        <f t="shared" si="8"/>
        <v>93.830534062897627</v>
      </c>
    </row>
    <row r="61" spans="16:29" x14ac:dyDescent="0.3">
      <c r="R61" s="12">
        <v>57</v>
      </c>
      <c r="S61" s="13">
        <v>61.4</v>
      </c>
      <c r="T61" s="78">
        <f t="shared" si="0"/>
        <v>1.0850275627335749E-3</v>
      </c>
      <c r="U61" s="15">
        <f t="shared" si="1"/>
        <v>2.3131209622702213</v>
      </c>
      <c r="V61" s="60">
        <f t="shared" si="2"/>
        <v>9.111160618065961</v>
      </c>
      <c r="W61" s="16">
        <f t="shared" si="4"/>
        <v>90.888839381934034</v>
      </c>
      <c r="X61" s="15">
        <f t="shared" si="5"/>
        <v>2.3879870919007447</v>
      </c>
      <c r="Y61" s="60">
        <f t="shared" si="3"/>
        <v>6.1694659371023697</v>
      </c>
      <c r="Z61" s="16">
        <f t="shared" si="6"/>
        <v>93.830534062897627</v>
      </c>
      <c r="AA61" s="64">
        <f t="shared" si="7"/>
        <v>2.9416946809635913</v>
      </c>
      <c r="AB61" s="68">
        <v>1.7634279935629373</v>
      </c>
      <c r="AC61" s="69">
        <f t="shared" si="8"/>
        <v>93.830534062897627</v>
      </c>
    </row>
    <row r="62" spans="16:29" x14ac:dyDescent="0.3">
      <c r="R62" s="12">
        <v>58</v>
      </c>
      <c r="S62" s="13">
        <v>61.4</v>
      </c>
      <c r="T62" s="78">
        <f t="shared" si="0"/>
        <v>1.0850275627335749E-3</v>
      </c>
      <c r="U62" s="15">
        <f t="shared" si="1"/>
        <v>2.3131209622702213</v>
      </c>
      <c r="V62" s="60">
        <f t="shared" si="2"/>
        <v>9.111160618065961</v>
      </c>
      <c r="W62" s="16">
        <f t="shared" si="4"/>
        <v>90.888839381934034</v>
      </c>
      <c r="X62" s="15">
        <f t="shared" si="5"/>
        <v>2.3879870919007447</v>
      </c>
      <c r="Y62" s="60">
        <f t="shared" si="3"/>
        <v>6.1694659371023697</v>
      </c>
      <c r="Z62" s="16">
        <f t="shared" si="6"/>
        <v>93.830534062897627</v>
      </c>
      <c r="AA62" s="64">
        <f t="shared" si="7"/>
        <v>2.9416946809635913</v>
      </c>
      <c r="AB62" s="68">
        <v>1.7708520116421442</v>
      </c>
      <c r="AC62" s="69">
        <f t="shared" si="8"/>
        <v>93.830534062897627</v>
      </c>
    </row>
    <row r="63" spans="16:29" x14ac:dyDescent="0.3">
      <c r="R63" s="12">
        <v>59</v>
      </c>
      <c r="S63" s="13">
        <v>61.4</v>
      </c>
      <c r="T63" s="78">
        <f t="shared" si="0"/>
        <v>1.0850275627335749E-3</v>
      </c>
      <c r="U63" s="15">
        <f t="shared" si="1"/>
        <v>2.3131209622702213</v>
      </c>
      <c r="V63" s="60">
        <f t="shared" si="2"/>
        <v>9.111160618065961</v>
      </c>
      <c r="W63" s="16">
        <f t="shared" si="4"/>
        <v>90.888839381934034</v>
      </c>
      <c r="X63" s="15">
        <f t="shared" si="5"/>
        <v>2.3879870919007447</v>
      </c>
      <c r="Y63" s="60">
        <f t="shared" si="3"/>
        <v>6.1694659371023697</v>
      </c>
      <c r="Z63" s="16">
        <f t="shared" si="6"/>
        <v>93.830534062897627</v>
      </c>
      <c r="AA63" s="64">
        <f t="shared" si="7"/>
        <v>2.9416946809635913</v>
      </c>
      <c r="AB63" s="68">
        <v>1.7781512503836436</v>
      </c>
      <c r="AC63" s="69">
        <f t="shared" si="8"/>
        <v>93.98360181830202</v>
      </c>
    </row>
    <row r="64" spans="16:29" x14ac:dyDescent="0.3">
      <c r="R64" s="12">
        <v>60</v>
      </c>
      <c r="S64" s="13">
        <v>61.3</v>
      </c>
      <c r="T64" s="78">
        <f t="shared" si="0"/>
        <v>1.0832604168659308E-3</v>
      </c>
      <c r="U64" s="15">
        <f t="shared" si="1"/>
        <v>2.3168944059280845</v>
      </c>
      <c r="V64" s="60">
        <f t="shared" si="2"/>
        <v>8.9628917120595517</v>
      </c>
      <c r="W64" s="16">
        <f t="shared" si="4"/>
        <v>91.037108287940441</v>
      </c>
      <c r="X64" s="15">
        <f t="shared" si="5"/>
        <v>2.3918826662757864</v>
      </c>
      <c r="Y64" s="60">
        <f t="shared" si="3"/>
        <v>6.0163981816979799</v>
      </c>
      <c r="Z64" s="16">
        <f t="shared" si="6"/>
        <v>93.98360181830202</v>
      </c>
      <c r="AA64" s="64">
        <f t="shared" si="7"/>
        <v>2.9464935303615718</v>
      </c>
      <c r="AB64" s="68">
        <v>1.7853298350107671</v>
      </c>
      <c r="AC64" s="69">
        <f t="shared" si="8"/>
        <v>93.98360181830202</v>
      </c>
    </row>
    <row r="65" spans="18:29" x14ac:dyDescent="0.3">
      <c r="R65" s="12">
        <v>61</v>
      </c>
      <c r="S65" s="13">
        <v>61.3</v>
      </c>
      <c r="T65" s="78">
        <f t="shared" si="0"/>
        <v>1.0832604168659308E-3</v>
      </c>
      <c r="U65" s="15">
        <f t="shared" si="1"/>
        <v>2.3168944059280845</v>
      </c>
      <c r="V65" s="60">
        <f t="shared" si="2"/>
        <v>8.9628917120595517</v>
      </c>
      <c r="W65" s="16">
        <f t="shared" si="4"/>
        <v>91.037108287940441</v>
      </c>
      <c r="X65" s="15">
        <f t="shared" si="5"/>
        <v>2.3918826662757864</v>
      </c>
      <c r="Y65" s="60">
        <f t="shared" si="3"/>
        <v>6.0163981816979799</v>
      </c>
      <c r="Z65" s="16">
        <f t="shared" si="6"/>
        <v>93.98360181830202</v>
      </c>
      <c r="AA65" s="64">
        <f t="shared" si="7"/>
        <v>2.9464935303615718</v>
      </c>
      <c r="AB65" s="68">
        <v>1.7923916894982539</v>
      </c>
      <c r="AC65" s="69">
        <f t="shared" si="8"/>
        <v>93.98360181830202</v>
      </c>
    </row>
    <row r="66" spans="18:29" x14ac:dyDescent="0.3">
      <c r="R66" s="12">
        <v>62</v>
      </c>
      <c r="S66" s="13">
        <v>61.3</v>
      </c>
      <c r="T66" s="78">
        <f t="shared" si="0"/>
        <v>1.0832604168659308E-3</v>
      </c>
      <c r="U66" s="15">
        <f t="shared" si="1"/>
        <v>2.3168944059280845</v>
      </c>
      <c r="V66" s="60">
        <f t="shared" si="2"/>
        <v>8.9628917120595517</v>
      </c>
      <c r="W66" s="16">
        <f t="shared" si="4"/>
        <v>91.037108287940441</v>
      </c>
      <c r="X66" s="15">
        <f t="shared" si="5"/>
        <v>2.3918826662757864</v>
      </c>
      <c r="Y66" s="60">
        <f t="shared" si="3"/>
        <v>6.0163981816979799</v>
      </c>
      <c r="Z66" s="16">
        <f t="shared" si="6"/>
        <v>93.98360181830202</v>
      </c>
      <c r="AA66" s="64">
        <f t="shared" si="7"/>
        <v>2.9464935303615718</v>
      </c>
      <c r="AB66" s="68">
        <v>1.7993405494535817</v>
      </c>
      <c r="AC66" s="69">
        <f t="shared" si="8"/>
        <v>94.137169795129338</v>
      </c>
    </row>
    <row r="67" spans="18:29" x14ac:dyDescent="0.3">
      <c r="R67" s="12">
        <v>63</v>
      </c>
      <c r="S67" s="13">
        <v>61.2</v>
      </c>
      <c r="T67" s="78">
        <f t="shared" si="0"/>
        <v>1.0814932709982863E-3</v>
      </c>
      <c r="U67" s="15">
        <f t="shared" si="1"/>
        <v>2.3206801811011704</v>
      </c>
      <c r="V67" s="60">
        <f t="shared" si="2"/>
        <v>8.8141382671445783</v>
      </c>
      <c r="W67" s="16">
        <f t="shared" si="4"/>
        <v>91.185861732855415</v>
      </c>
      <c r="X67" s="15">
        <f t="shared" si="5"/>
        <v>2.3957909712860417</v>
      </c>
      <c r="Y67" s="60">
        <f t="shared" si="3"/>
        <v>5.8628302048706615</v>
      </c>
      <c r="Z67" s="16">
        <f t="shared" si="6"/>
        <v>94.137169795129338</v>
      </c>
      <c r="AA67" s="64">
        <f t="shared" si="7"/>
        <v>2.9513080622739167</v>
      </c>
      <c r="AB67" s="68">
        <v>1.8061799739838871</v>
      </c>
      <c r="AC67" s="69">
        <f t="shared" si="8"/>
        <v>94.137169795129338</v>
      </c>
    </row>
    <row r="68" spans="18:29" x14ac:dyDescent="0.3">
      <c r="R68" s="12">
        <v>64</v>
      </c>
      <c r="S68" s="13">
        <v>61.2</v>
      </c>
      <c r="T68" s="78">
        <f t="shared" ref="T68:T131" si="9">(PI()*$D$10^2/4*S68)*10^-9</f>
        <v>1.0814932709982863E-3</v>
      </c>
      <c r="U68" s="15">
        <f t="shared" ref="U68:U131" si="10">$D$14/T68*10^-6</f>
        <v>2.3206801811011704</v>
      </c>
      <c r="V68" s="60">
        <f t="shared" ref="V68:V131" si="11">(1-(U68/$D$12))*100</f>
        <v>8.8141382671445783</v>
      </c>
      <c r="W68" s="16">
        <f t="shared" si="4"/>
        <v>91.185861732855415</v>
      </c>
      <c r="X68" s="15">
        <f t="shared" si="5"/>
        <v>2.3957909712860417</v>
      </c>
      <c r="Y68" s="60">
        <f t="shared" ref="Y68:Y104" si="12">(1-(X68/$D$12))*100</f>
        <v>5.8628302048706615</v>
      </c>
      <c r="Z68" s="16">
        <f t="shared" si="6"/>
        <v>94.137169795129338</v>
      </c>
      <c r="AA68" s="64">
        <f t="shared" si="7"/>
        <v>2.9513080622739167</v>
      </c>
      <c r="AB68" s="68">
        <v>1.8129133566428555</v>
      </c>
      <c r="AC68" s="69">
        <f t="shared" si="8"/>
        <v>94.137169795129338</v>
      </c>
    </row>
    <row r="69" spans="18:29" x14ac:dyDescent="0.3">
      <c r="R69" s="12">
        <v>65</v>
      </c>
      <c r="S69" s="13">
        <v>61.2</v>
      </c>
      <c r="T69" s="78">
        <f t="shared" si="9"/>
        <v>1.0814932709982863E-3</v>
      </c>
      <c r="U69" s="15">
        <f t="shared" si="10"/>
        <v>2.3206801811011704</v>
      </c>
      <c r="V69" s="60">
        <f t="shared" si="11"/>
        <v>8.8141382671445783</v>
      </c>
      <c r="W69" s="16">
        <f t="shared" ref="W69:W105" si="13">100-V69</f>
        <v>91.185861732855415</v>
      </c>
      <c r="X69" s="15">
        <f t="shared" ref="X69:X132" si="14">$D$15/$U$143*U69</f>
        <v>2.3957909712860417</v>
      </c>
      <c r="Y69" s="60">
        <f t="shared" si="12"/>
        <v>5.8628302048706615</v>
      </c>
      <c r="Z69" s="16">
        <f t="shared" ref="Z69:Z105" si="15">100-Y69</f>
        <v>94.137169795129338</v>
      </c>
      <c r="AA69" s="64">
        <f t="shared" ref="AA69:AA132" si="16">V69-Y69</f>
        <v>2.9513080622739167</v>
      </c>
      <c r="AB69" s="68">
        <v>1.8195439355418688</v>
      </c>
      <c r="AC69" s="69">
        <f t="shared" ref="AC69:AC104" si="17">Z70</f>
        <v>94.137169795129338</v>
      </c>
    </row>
    <row r="70" spans="18:29" x14ac:dyDescent="0.3">
      <c r="R70" s="12">
        <v>66</v>
      </c>
      <c r="S70" s="13">
        <v>61.2</v>
      </c>
      <c r="T70" s="78">
        <f t="shared" si="9"/>
        <v>1.0814932709982863E-3</v>
      </c>
      <c r="U70" s="15">
        <f t="shared" si="10"/>
        <v>2.3206801811011704</v>
      </c>
      <c r="V70" s="60">
        <f t="shared" si="11"/>
        <v>8.8141382671445783</v>
      </c>
      <c r="W70" s="16">
        <f t="shared" si="13"/>
        <v>91.185861732855415</v>
      </c>
      <c r="X70" s="15">
        <f t="shared" si="14"/>
        <v>2.3957909712860417</v>
      </c>
      <c r="Y70" s="60">
        <f t="shared" si="12"/>
        <v>5.8628302048706615</v>
      </c>
      <c r="Z70" s="16">
        <f t="shared" si="15"/>
        <v>94.137169795129338</v>
      </c>
      <c r="AA70" s="64">
        <f t="shared" si="16"/>
        <v>2.9513080622739167</v>
      </c>
      <c r="AB70" s="68">
        <v>1.8260748027008264</v>
      </c>
      <c r="AC70" s="69">
        <f t="shared" si="17"/>
        <v>94.291240449458485</v>
      </c>
    </row>
    <row r="71" spans="18:29" x14ac:dyDescent="0.3">
      <c r="R71" s="12">
        <v>67</v>
      </c>
      <c r="S71" s="13">
        <v>61.1</v>
      </c>
      <c r="T71" s="78">
        <f t="shared" si="9"/>
        <v>1.0797261251306422E-3</v>
      </c>
      <c r="U71" s="15">
        <f t="shared" si="10"/>
        <v>2.3244783483370144</v>
      </c>
      <c r="V71" s="60">
        <f t="shared" si="11"/>
        <v>8.6648979042430518</v>
      </c>
      <c r="W71" s="16">
        <f t="shared" si="13"/>
        <v>91.335102095756952</v>
      </c>
      <c r="X71" s="15">
        <f t="shared" si="14"/>
        <v>2.3997120694387184</v>
      </c>
      <c r="Y71" s="60">
        <f t="shared" si="12"/>
        <v>5.708759550541509</v>
      </c>
      <c r="Z71" s="16">
        <f t="shared" si="15"/>
        <v>94.291240449458485</v>
      </c>
      <c r="AA71" s="64">
        <f t="shared" si="16"/>
        <v>2.9561383537015429</v>
      </c>
      <c r="AB71" s="68">
        <v>1.8325089127062364</v>
      </c>
      <c r="AC71" s="69">
        <f t="shared" si="17"/>
        <v>94.291240449458485</v>
      </c>
    </row>
    <row r="72" spans="18:29" x14ac:dyDescent="0.3">
      <c r="R72" s="12">
        <v>68</v>
      </c>
      <c r="S72" s="13">
        <v>61.1</v>
      </c>
      <c r="T72" s="78">
        <f t="shared" si="9"/>
        <v>1.0797261251306422E-3</v>
      </c>
      <c r="U72" s="15">
        <f t="shared" si="10"/>
        <v>2.3244783483370144</v>
      </c>
      <c r="V72" s="60">
        <f t="shared" si="11"/>
        <v>8.6648979042430518</v>
      </c>
      <c r="W72" s="16">
        <f t="shared" si="13"/>
        <v>91.335102095756952</v>
      </c>
      <c r="X72" s="15">
        <f t="shared" si="14"/>
        <v>2.3997120694387184</v>
      </c>
      <c r="Y72" s="60">
        <f t="shared" si="12"/>
        <v>5.708759550541509</v>
      </c>
      <c r="Z72" s="16">
        <f t="shared" si="15"/>
        <v>94.291240449458485</v>
      </c>
      <c r="AA72" s="64">
        <f t="shared" si="16"/>
        <v>2.9561383537015429</v>
      </c>
      <c r="AB72" s="68">
        <v>1.8388490907372552</v>
      </c>
      <c r="AC72" s="69">
        <f t="shared" si="17"/>
        <v>94.291240449458485</v>
      </c>
    </row>
    <row r="73" spans="18:29" x14ac:dyDescent="0.3">
      <c r="R73" s="12">
        <v>69</v>
      </c>
      <c r="S73" s="13">
        <v>61.1</v>
      </c>
      <c r="T73" s="78">
        <f t="shared" si="9"/>
        <v>1.0797261251306422E-3</v>
      </c>
      <c r="U73" s="15">
        <f t="shared" si="10"/>
        <v>2.3244783483370144</v>
      </c>
      <c r="V73" s="60">
        <f t="shared" si="11"/>
        <v>8.6648979042430518</v>
      </c>
      <c r="W73" s="16">
        <f t="shared" si="13"/>
        <v>91.335102095756952</v>
      </c>
      <c r="X73" s="15">
        <f t="shared" si="14"/>
        <v>2.3997120694387184</v>
      </c>
      <c r="Y73" s="60">
        <f t="shared" si="12"/>
        <v>5.708759550541509</v>
      </c>
      <c r="Z73" s="16">
        <f t="shared" si="15"/>
        <v>94.291240449458485</v>
      </c>
      <c r="AA73" s="64">
        <f t="shared" si="16"/>
        <v>2.9561383537015429</v>
      </c>
      <c r="AB73" s="68">
        <v>1.8450980400142569</v>
      </c>
      <c r="AC73" s="69">
        <f t="shared" si="17"/>
        <v>94.291240449458485</v>
      </c>
    </row>
    <row r="74" spans="18:29" x14ac:dyDescent="0.3">
      <c r="R74" s="12">
        <v>70</v>
      </c>
      <c r="S74" s="13">
        <v>61.1</v>
      </c>
      <c r="T74" s="78">
        <f t="shared" si="9"/>
        <v>1.0797261251306422E-3</v>
      </c>
      <c r="U74" s="15">
        <f t="shared" si="10"/>
        <v>2.3244783483370144</v>
      </c>
      <c r="V74" s="60">
        <f t="shared" si="11"/>
        <v>8.6648979042430518</v>
      </c>
      <c r="W74" s="16">
        <f t="shared" si="13"/>
        <v>91.335102095756952</v>
      </c>
      <c r="X74" s="15">
        <f t="shared" si="14"/>
        <v>2.3997120694387184</v>
      </c>
      <c r="Y74" s="60">
        <f t="shared" si="12"/>
        <v>5.708759550541509</v>
      </c>
      <c r="Z74" s="16">
        <f t="shared" si="15"/>
        <v>94.291240449458485</v>
      </c>
      <c r="AA74" s="64">
        <f t="shared" si="16"/>
        <v>2.9561383537015429</v>
      </c>
      <c r="AB74" s="68">
        <v>1.8512583487190752</v>
      </c>
      <c r="AC74" s="69">
        <f t="shared" si="17"/>
        <v>94.445816253474021</v>
      </c>
    </row>
    <row r="75" spans="18:29" x14ac:dyDescent="0.3">
      <c r="R75" s="12">
        <v>71</v>
      </c>
      <c r="S75" s="13">
        <v>61</v>
      </c>
      <c r="T75" s="78">
        <f t="shared" si="9"/>
        <v>1.0779589792629979E-3</v>
      </c>
      <c r="U75" s="15">
        <f t="shared" si="10"/>
        <v>2.3282889685801904</v>
      </c>
      <c r="V75" s="60">
        <f t="shared" si="11"/>
        <v>8.515168228676206</v>
      </c>
      <c r="W75" s="16">
        <f t="shared" si="13"/>
        <v>91.484831771323798</v>
      </c>
      <c r="X75" s="15">
        <f t="shared" si="14"/>
        <v>2.4036460236509138</v>
      </c>
      <c r="Y75" s="60">
        <f t="shared" si="12"/>
        <v>5.5541837465259754</v>
      </c>
      <c r="Z75" s="16">
        <f t="shared" si="15"/>
        <v>94.445816253474021</v>
      </c>
      <c r="AA75" s="64">
        <f t="shared" si="16"/>
        <v>2.9609844821502307</v>
      </c>
      <c r="AB75" s="68">
        <v>1.8573324964312685</v>
      </c>
      <c r="AC75" s="69">
        <f t="shared" si="17"/>
        <v>94.445816253474021</v>
      </c>
    </row>
    <row r="76" spans="18:29" x14ac:dyDescent="0.3">
      <c r="R76" s="12">
        <v>72</v>
      </c>
      <c r="S76" s="13">
        <v>61</v>
      </c>
      <c r="T76" s="78">
        <f t="shared" si="9"/>
        <v>1.0779589792629979E-3</v>
      </c>
      <c r="U76" s="15">
        <f t="shared" si="10"/>
        <v>2.3282889685801904</v>
      </c>
      <c r="V76" s="60">
        <f t="shared" si="11"/>
        <v>8.515168228676206</v>
      </c>
      <c r="W76" s="16">
        <f t="shared" si="13"/>
        <v>91.484831771323798</v>
      </c>
      <c r="X76" s="15">
        <f t="shared" si="14"/>
        <v>2.4036460236509138</v>
      </c>
      <c r="Y76" s="60">
        <f t="shared" si="12"/>
        <v>5.5541837465259754</v>
      </c>
      <c r="Z76" s="16">
        <f t="shared" si="15"/>
        <v>94.445816253474021</v>
      </c>
      <c r="AA76" s="64">
        <f t="shared" si="16"/>
        <v>2.9609844821502307</v>
      </c>
      <c r="AB76" s="68">
        <v>1.8633228601204559</v>
      </c>
      <c r="AC76" s="69">
        <f t="shared" si="17"/>
        <v>94.445816253474021</v>
      </c>
    </row>
    <row r="77" spans="18:29" x14ac:dyDescent="0.3">
      <c r="R77" s="12">
        <v>73</v>
      </c>
      <c r="S77" s="13">
        <v>61</v>
      </c>
      <c r="T77" s="78">
        <f t="shared" si="9"/>
        <v>1.0779589792629979E-3</v>
      </c>
      <c r="U77" s="15">
        <f t="shared" si="10"/>
        <v>2.3282889685801904</v>
      </c>
      <c r="V77" s="60">
        <f t="shared" si="11"/>
        <v>8.515168228676206</v>
      </c>
      <c r="W77" s="16">
        <f t="shared" si="13"/>
        <v>91.484831771323798</v>
      </c>
      <c r="X77" s="15">
        <f t="shared" si="14"/>
        <v>2.4036460236509138</v>
      </c>
      <c r="Y77" s="60">
        <f t="shared" si="12"/>
        <v>5.5541837465259754</v>
      </c>
      <c r="Z77" s="16">
        <f t="shared" si="15"/>
        <v>94.445816253474021</v>
      </c>
      <c r="AA77" s="64">
        <f t="shared" si="16"/>
        <v>2.9609844821502307</v>
      </c>
      <c r="AB77" s="68">
        <v>1.8692317197309762</v>
      </c>
      <c r="AC77" s="69">
        <f t="shared" si="17"/>
        <v>94.445816253474021</v>
      </c>
    </row>
    <row r="78" spans="18:29" x14ac:dyDescent="0.3">
      <c r="R78" s="12">
        <v>74</v>
      </c>
      <c r="S78" s="13">
        <v>61</v>
      </c>
      <c r="T78" s="78">
        <f t="shared" si="9"/>
        <v>1.0779589792629979E-3</v>
      </c>
      <c r="U78" s="15">
        <f t="shared" si="10"/>
        <v>2.3282889685801904</v>
      </c>
      <c r="V78" s="60">
        <f t="shared" si="11"/>
        <v>8.515168228676206</v>
      </c>
      <c r="W78" s="16">
        <f t="shared" si="13"/>
        <v>91.484831771323798</v>
      </c>
      <c r="X78" s="15">
        <f t="shared" si="14"/>
        <v>2.4036460236509138</v>
      </c>
      <c r="Y78" s="60">
        <f t="shared" si="12"/>
        <v>5.5541837465259754</v>
      </c>
      <c r="Z78" s="16">
        <f t="shared" si="15"/>
        <v>94.445816253474021</v>
      </c>
      <c r="AA78" s="64">
        <f t="shared" si="16"/>
        <v>2.9609844821502307</v>
      </c>
      <c r="AB78" s="68">
        <v>1.8750612633917001</v>
      </c>
      <c r="AC78" s="69">
        <f t="shared" si="17"/>
        <v>94.600899695597946</v>
      </c>
    </row>
    <row r="79" spans="18:29" x14ac:dyDescent="0.3">
      <c r="R79" s="12">
        <v>75</v>
      </c>
      <c r="S79" s="13">
        <v>60.9</v>
      </c>
      <c r="T79" s="78">
        <f t="shared" si="9"/>
        <v>1.0761918333953536E-3</v>
      </c>
      <c r="U79" s="15">
        <f t="shared" si="10"/>
        <v>2.3321121031755601</v>
      </c>
      <c r="V79" s="60">
        <f t="shared" si="11"/>
        <v>8.364946830036935</v>
      </c>
      <c r="W79" s="16">
        <f t="shared" si="13"/>
        <v>91.635053169963072</v>
      </c>
      <c r="X79" s="15">
        <f t="shared" si="14"/>
        <v>2.4075928972529677</v>
      </c>
      <c r="Y79" s="60">
        <f t="shared" si="12"/>
        <v>5.3991003044020491</v>
      </c>
      <c r="Z79" s="16">
        <f t="shared" si="15"/>
        <v>94.600899695597946</v>
      </c>
      <c r="AA79" s="64">
        <f t="shared" si="16"/>
        <v>2.9658465256348858</v>
      </c>
      <c r="AB79" s="68">
        <v>1.8808135922807914</v>
      </c>
      <c r="AC79" s="69">
        <f t="shared" si="17"/>
        <v>94.600899695597946</v>
      </c>
    </row>
    <row r="80" spans="18:29" x14ac:dyDescent="0.3">
      <c r="R80" s="12">
        <v>76</v>
      </c>
      <c r="S80" s="13">
        <v>60.9</v>
      </c>
      <c r="T80" s="78">
        <f t="shared" si="9"/>
        <v>1.0761918333953536E-3</v>
      </c>
      <c r="U80" s="15">
        <f t="shared" si="10"/>
        <v>2.3321121031755601</v>
      </c>
      <c r="V80" s="60">
        <f t="shared" si="11"/>
        <v>8.364946830036935</v>
      </c>
      <c r="W80" s="16">
        <f t="shared" si="13"/>
        <v>91.635053169963072</v>
      </c>
      <c r="X80" s="15">
        <f t="shared" si="14"/>
        <v>2.4075928972529677</v>
      </c>
      <c r="Y80" s="60">
        <f t="shared" si="12"/>
        <v>5.3991003044020491</v>
      </c>
      <c r="Z80" s="16">
        <f t="shared" si="15"/>
        <v>94.600899695597946</v>
      </c>
      <c r="AA80" s="64">
        <f t="shared" si="16"/>
        <v>2.9658465256348858</v>
      </c>
      <c r="AB80" s="68">
        <v>1.8864907251724818</v>
      </c>
      <c r="AC80" s="69">
        <f t="shared" si="17"/>
        <v>94.600899695597946</v>
      </c>
    </row>
    <row r="81" spans="18:29" x14ac:dyDescent="0.3">
      <c r="R81" s="12">
        <v>77</v>
      </c>
      <c r="S81" s="13">
        <v>60.9</v>
      </c>
      <c r="T81" s="78">
        <f t="shared" si="9"/>
        <v>1.0761918333953536E-3</v>
      </c>
      <c r="U81" s="15">
        <f t="shared" si="10"/>
        <v>2.3321121031755601</v>
      </c>
      <c r="V81" s="60">
        <f t="shared" si="11"/>
        <v>8.364946830036935</v>
      </c>
      <c r="W81" s="16">
        <f t="shared" si="13"/>
        <v>91.635053169963072</v>
      </c>
      <c r="X81" s="15">
        <f t="shared" si="14"/>
        <v>2.4075928972529677</v>
      </c>
      <c r="Y81" s="60">
        <f t="shared" si="12"/>
        <v>5.3991003044020491</v>
      </c>
      <c r="Z81" s="16">
        <f t="shared" si="15"/>
        <v>94.600899695597946</v>
      </c>
      <c r="AA81" s="64">
        <f t="shared" si="16"/>
        <v>2.9658465256348858</v>
      </c>
      <c r="AB81" s="68">
        <v>1.8920946026904804</v>
      </c>
      <c r="AC81" s="69">
        <f t="shared" si="17"/>
        <v>94.600899695597946</v>
      </c>
    </row>
    <row r="82" spans="18:29" x14ac:dyDescent="0.3">
      <c r="R82" s="12">
        <v>78</v>
      </c>
      <c r="S82" s="13">
        <v>60.9</v>
      </c>
      <c r="T82" s="78">
        <f t="shared" si="9"/>
        <v>1.0761918333953536E-3</v>
      </c>
      <c r="U82" s="15">
        <f t="shared" si="10"/>
        <v>2.3321121031755601</v>
      </c>
      <c r="V82" s="60">
        <f t="shared" si="11"/>
        <v>8.364946830036935</v>
      </c>
      <c r="W82" s="16">
        <f t="shared" si="13"/>
        <v>91.635053169963072</v>
      </c>
      <c r="X82" s="15">
        <f t="shared" si="14"/>
        <v>2.4075928972529677</v>
      </c>
      <c r="Y82" s="60">
        <f t="shared" si="12"/>
        <v>5.3991003044020491</v>
      </c>
      <c r="Z82" s="16">
        <f t="shared" si="15"/>
        <v>94.600899695597946</v>
      </c>
      <c r="AA82" s="64">
        <f t="shared" si="16"/>
        <v>2.9658465256348858</v>
      </c>
      <c r="AB82" s="68">
        <v>1.8976270912904414</v>
      </c>
      <c r="AC82" s="69">
        <f t="shared" si="17"/>
        <v>94.756493280623616</v>
      </c>
    </row>
    <row r="83" spans="18:29" x14ac:dyDescent="0.3">
      <c r="R83" s="12">
        <v>79</v>
      </c>
      <c r="S83" s="13">
        <v>60.8</v>
      </c>
      <c r="T83" s="78">
        <f t="shared" si="9"/>
        <v>1.0744246875277093E-3</v>
      </c>
      <c r="U83" s="15">
        <f t="shared" si="10"/>
        <v>2.3359478138715728</v>
      </c>
      <c r="V83" s="60">
        <f t="shared" si="11"/>
        <v>8.2142312820600019</v>
      </c>
      <c r="W83" s="16">
        <f t="shared" si="13"/>
        <v>91.785768717940002</v>
      </c>
      <c r="X83" s="15">
        <f t="shared" si="14"/>
        <v>2.4115527539918711</v>
      </c>
      <c r="Y83" s="60">
        <f t="shared" si="12"/>
        <v>5.2435067193763789</v>
      </c>
      <c r="Z83" s="16">
        <f t="shared" si="15"/>
        <v>94.756493280623616</v>
      </c>
      <c r="AA83" s="64">
        <f t="shared" si="16"/>
        <v>2.9707245626836229</v>
      </c>
      <c r="AB83" s="68">
        <v>1.9030899869919435</v>
      </c>
      <c r="AC83" s="69">
        <f t="shared" si="17"/>
        <v>94.756493280623616</v>
      </c>
    </row>
    <row r="84" spans="18:29" x14ac:dyDescent="0.3">
      <c r="R84" s="12">
        <v>80</v>
      </c>
      <c r="S84" s="13">
        <v>60.8</v>
      </c>
      <c r="T84" s="78">
        <f t="shared" si="9"/>
        <v>1.0744246875277093E-3</v>
      </c>
      <c r="U84" s="15">
        <f t="shared" si="10"/>
        <v>2.3359478138715728</v>
      </c>
      <c r="V84" s="60">
        <f t="shared" si="11"/>
        <v>8.2142312820600019</v>
      </c>
      <c r="W84" s="16">
        <f t="shared" si="13"/>
        <v>91.785768717940002</v>
      </c>
      <c r="X84" s="15">
        <f t="shared" si="14"/>
        <v>2.4115527539918711</v>
      </c>
      <c r="Y84" s="60">
        <f t="shared" si="12"/>
        <v>5.2435067193763789</v>
      </c>
      <c r="Z84" s="16">
        <f t="shared" si="15"/>
        <v>94.756493280623616</v>
      </c>
      <c r="AA84" s="64">
        <f t="shared" si="16"/>
        <v>2.9707245626836229</v>
      </c>
      <c r="AB84" s="68">
        <v>1.9084850188786497</v>
      </c>
      <c r="AC84" s="69">
        <f t="shared" si="17"/>
        <v>94.756493280623616</v>
      </c>
    </row>
    <row r="85" spans="18:29" x14ac:dyDescent="0.3">
      <c r="R85" s="12">
        <v>81</v>
      </c>
      <c r="S85" s="13">
        <v>60.8</v>
      </c>
      <c r="T85" s="78">
        <f t="shared" si="9"/>
        <v>1.0744246875277093E-3</v>
      </c>
      <c r="U85" s="15">
        <f t="shared" si="10"/>
        <v>2.3359478138715728</v>
      </c>
      <c r="V85" s="60">
        <f t="shared" si="11"/>
        <v>8.2142312820600019</v>
      </c>
      <c r="W85" s="16">
        <f t="shared" si="13"/>
        <v>91.785768717940002</v>
      </c>
      <c r="X85" s="15">
        <f t="shared" si="14"/>
        <v>2.4115527539918711</v>
      </c>
      <c r="Y85" s="60">
        <f t="shared" si="12"/>
        <v>5.2435067193763789</v>
      </c>
      <c r="Z85" s="16">
        <f t="shared" si="15"/>
        <v>94.756493280623616</v>
      </c>
      <c r="AA85" s="64">
        <f t="shared" si="16"/>
        <v>2.9707245626836229</v>
      </c>
      <c r="AB85" s="68">
        <v>1.9138138523837167</v>
      </c>
      <c r="AC85" s="69">
        <f t="shared" si="17"/>
        <v>94.756493280623616</v>
      </c>
    </row>
    <row r="86" spans="18:29" x14ac:dyDescent="0.3">
      <c r="R86" s="12">
        <v>82</v>
      </c>
      <c r="S86" s="13">
        <v>60.8</v>
      </c>
      <c r="T86" s="78">
        <f t="shared" si="9"/>
        <v>1.0744246875277093E-3</v>
      </c>
      <c r="U86" s="15">
        <f t="shared" si="10"/>
        <v>2.3359478138715728</v>
      </c>
      <c r="V86" s="60">
        <f t="shared" si="11"/>
        <v>8.2142312820600019</v>
      </c>
      <c r="W86" s="16">
        <f t="shared" si="13"/>
        <v>91.785768717940002</v>
      </c>
      <c r="X86" s="15">
        <f t="shared" si="14"/>
        <v>2.4115527539918711</v>
      </c>
      <c r="Y86" s="60">
        <f t="shared" si="12"/>
        <v>5.2435067193763789</v>
      </c>
      <c r="Z86" s="16">
        <f t="shared" si="15"/>
        <v>94.756493280623616</v>
      </c>
      <c r="AA86" s="64">
        <f t="shared" si="16"/>
        <v>2.9707245626836229</v>
      </c>
      <c r="AB86" s="68">
        <v>1.919078092376074</v>
      </c>
      <c r="AC86" s="69">
        <f t="shared" si="17"/>
        <v>94.756493280623616</v>
      </c>
    </row>
    <row r="87" spans="18:29" x14ac:dyDescent="0.3">
      <c r="R87" s="12">
        <v>83</v>
      </c>
      <c r="S87" s="13">
        <v>60.8</v>
      </c>
      <c r="T87" s="78">
        <f t="shared" si="9"/>
        <v>1.0744246875277093E-3</v>
      </c>
      <c r="U87" s="15">
        <f t="shared" si="10"/>
        <v>2.3359478138715728</v>
      </c>
      <c r="V87" s="60">
        <f t="shared" si="11"/>
        <v>8.2142312820600019</v>
      </c>
      <c r="W87" s="16">
        <f t="shared" si="13"/>
        <v>91.785768717940002</v>
      </c>
      <c r="X87" s="15">
        <f t="shared" si="14"/>
        <v>2.4115527539918711</v>
      </c>
      <c r="Y87" s="60">
        <f t="shared" si="12"/>
        <v>5.2435067193763789</v>
      </c>
      <c r="Z87" s="16">
        <f t="shared" si="15"/>
        <v>94.756493280623616</v>
      </c>
      <c r="AA87" s="64">
        <f t="shared" si="16"/>
        <v>2.9707245626836229</v>
      </c>
      <c r="AB87" s="68">
        <v>1.9242792860618816</v>
      </c>
      <c r="AC87" s="69">
        <f t="shared" si="17"/>
        <v>94.912599529850311</v>
      </c>
    </row>
    <row r="88" spans="18:29" x14ac:dyDescent="0.3">
      <c r="R88" s="12">
        <v>84</v>
      </c>
      <c r="S88" s="13">
        <v>60.7</v>
      </c>
      <c r="T88" s="78">
        <f t="shared" si="9"/>
        <v>1.0726575416600652E-3</v>
      </c>
      <c r="U88" s="15">
        <f t="shared" si="10"/>
        <v>2.3397961628235846</v>
      </c>
      <c r="V88" s="60">
        <f t="shared" si="11"/>
        <v>8.0630191424917559</v>
      </c>
      <c r="W88" s="16">
        <f t="shared" si="13"/>
        <v>91.936980857508246</v>
      </c>
      <c r="X88" s="15">
        <f t="shared" si="14"/>
        <v>2.4155256580346904</v>
      </c>
      <c r="Y88" s="60">
        <f t="shared" si="12"/>
        <v>5.0874004701496833</v>
      </c>
      <c r="Z88" s="16">
        <f t="shared" si="15"/>
        <v>94.912599529850311</v>
      </c>
      <c r="AA88" s="64">
        <f t="shared" si="16"/>
        <v>2.9756186723420726</v>
      </c>
      <c r="AB88" s="68">
        <v>1.9294189257142926</v>
      </c>
      <c r="AC88" s="69">
        <f t="shared" si="17"/>
        <v>94.912599529850311</v>
      </c>
    </row>
    <row r="89" spans="18:29" x14ac:dyDescent="0.3">
      <c r="R89" s="12">
        <v>85</v>
      </c>
      <c r="S89" s="13">
        <v>60.7</v>
      </c>
      <c r="T89" s="78">
        <f t="shared" si="9"/>
        <v>1.0726575416600652E-3</v>
      </c>
      <c r="U89" s="15">
        <f t="shared" si="10"/>
        <v>2.3397961628235846</v>
      </c>
      <c r="V89" s="60">
        <f t="shared" si="11"/>
        <v>8.0630191424917559</v>
      </c>
      <c r="W89" s="16">
        <f t="shared" si="13"/>
        <v>91.936980857508246</v>
      </c>
      <c r="X89" s="15">
        <f t="shared" si="14"/>
        <v>2.4155256580346904</v>
      </c>
      <c r="Y89" s="60">
        <f t="shared" si="12"/>
        <v>5.0874004701496833</v>
      </c>
      <c r="Z89" s="16">
        <f t="shared" si="15"/>
        <v>94.912599529850311</v>
      </c>
      <c r="AA89" s="64">
        <f t="shared" si="16"/>
        <v>2.9756186723420726</v>
      </c>
      <c r="AB89" s="68">
        <v>1.9344984512435677</v>
      </c>
      <c r="AC89" s="69">
        <f t="shared" si="17"/>
        <v>94.912599529850311</v>
      </c>
    </row>
    <row r="90" spans="18:29" x14ac:dyDescent="0.3">
      <c r="R90" s="12">
        <v>86</v>
      </c>
      <c r="S90" s="13">
        <v>60.7</v>
      </c>
      <c r="T90" s="78">
        <f t="shared" si="9"/>
        <v>1.0726575416600652E-3</v>
      </c>
      <c r="U90" s="15">
        <f t="shared" si="10"/>
        <v>2.3397961628235846</v>
      </c>
      <c r="V90" s="60">
        <f t="shared" si="11"/>
        <v>8.0630191424917559</v>
      </c>
      <c r="W90" s="16">
        <f t="shared" si="13"/>
        <v>91.936980857508246</v>
      </c>
      <c r="X90" s="15">
        <f t="shared" si="14"/>
        <v>2.4155256580346904</v>
      </c>
      <c r="Y90" s="60">
        <f t="shared" si="12"/>
        <v>5.0874004701496833</v>
      </c>
      <c r="Z90" s="16">
        <f t="shared" si="15"/>
        <v>94.912599529850311</v>
      </c>
      <c r="AA90" s="64">
        <f t="shared" si="16"/>
        <v>2.9756186723420726</v>
      </c>
      <c r="AB90" s="68">
        <v>1.9395192526186185</v>
      </c>
      <c r="AC90" s="69">
        <f t="shared" si="17"/>
        <v>94.912599529850311</v>
      </c>
    </row>
    <row r="91" spans="18:29" x14ac:dyDescent="0.3">
      <c r="R91" s="12">
        <v>87</v>
      </c>
      <c r="S91" s="13">
        <v>60.7</v>
      </c>
      <c r="T91" s="78">
        <f t="shared" si="9"/>
        <v>1.0726575416600652E-3</v>
      </c>
      <c r="U91" s="15">
        <f t="shared" si="10"/>
        <v>2.3397961628235846</v>
      </c>
      <c r="V91" s="60">
        <f t="shared" si="11"/>
        <v>8.0630191424917559</v>
      </c>
      <c r="W91" s="16">
        <f t="shared" si="13"/>
        <v>91.936980857508246</v>
      </c>
      <c r="X91" s="15">
        <f t="shared" si="14"/>
        <v>2.4155256580346904</v>
      </c>
      <c r="Y91" s="60">
        <f t="shared" si="12"/>
        <v>5.0874004701496833</v>
      </c>
      <c r="Z91" s="16">
        <f t="shared" si="15"/>
        <v>94.912599529850311</v>
      </c>
      <c r="AA91" s="64">
        <f t="shared" si="16"/>
        <v>2.9756186723420726</v>
      </c>
      <c r="AB91" s="68">
        <v>1.9444826721501687</v>
      </c>
      <c r="AC91" s="69">
        <f t="shared" si="17"/>
        <v>94.912599529850311</v>
      </c>
    </row>
    <row r="92" spans="18:29" x14ac:dyDescent="0.3">
      <c r="R92" s="12">
        <v>88</v>
      </c>
      <c r="S92" s="13">
        <v>60.7</v>
      </c>
      <c r="T92" s="78">
        <f t="shared" si="9"/>
        <v>1.0726575416600652E-3</v>
      </c>
      <c r="U92" s="15">
        <f t="shared" si="10"/>
        <v>2.3397961628235846</v>
      </c>
      <c r="V92" s="60">
        <f t="shared" si="11"/>
        <v>8.0630191424917559</v>
      </c>
      <c r="W92" s="16">
        <f t="shared" si="13"/>
        <v>91.936980857508246</v>
      </c>
      <c r="X92" s="15">
        <f t="shared" si="14"/>
        <v>2.4155256580346904</v>
      </c>
      <c r="Y92" s="60">
        <f t="shared" si="12"/>
        <v>5.0874004701496833</v>
      </c>
      <c r="Z92" s="16">
        <f t="shared" si="15"/>
        <v>94.912599529850311</v>
      </c>
      <c r="AA92" s="64">
        <f t="shared" si="16"/>
        <v>2.9756186723420726</v>
      </c>
      <c r="AB92" s="68">
        <v>1.9493900066449128</v>
      </c>
      <c r="AC92" s="69">
        <f t="shared" si="17"/>
        <v>95.069220981219715</v>
      </c>
    </row>
    <row r="93" spans="18:29" x14ac:dyDescent="0.3">
      <c r="R93" s="12">
        <v>89</v>
      </c>
      <c r="S93" s="13">
        <v>60.6</v>
      </c>
      <c r="T93" s="78">
        <f t="shared" si="9"/>
        <v>1.0708903957924209E-3</v>
      </c>
      <c r="U93" s="15">
        <f t="shared" si="10"/>
        <v>2.343657212597221</v>
      </c>
      <c r="V93" s="60">
        <f t="shared" si="11"/>
        <v>7.9113079529579133</v>
      </c>
      <c r="W93" s="16">
        <f t="shared" si="13"/>
        <v>92.088692047042088</v>
      </c>
      <c r="X93" s="15">
        <f t="shared" si="14"/>
        <v>2.4195116739720417</v>
      </c>
      <c r="Y93" s="60">
        <f t="shared" si="12"/>
        <v>4.9307790187802851</v>
      </c>
      <c r="Z93" s="16">
        <f t="shared" si="15"/>
        <v>95.069220981219715</v>
      </c>
      <c r="AA93" s="64">
        <f t="shared" si="16"/>
        <v>2.9805289341776282</v>
      </c>
      <c r="AB93" s="68">
        <v>1.954242509439325</v>
      </c>
      <c r="AC93" s="69">
        <f t="shared" si="17"/>
        <v>95.069220981219715</v>
      </c>
    </row>
    <row r="94" spans="18:29" x14ac:dyDescent="0.3">
      <c r="R94" s="12">
        <v>90</v>
      </c>
      <c r="S94" s="13">
        <v>60.6</v>
      </c>
      <c r="T94" s="78">
        <f t="shared" si="9"/>
        <v>1.0708903957924209E-3</v>
      </c>
      <c r="U94" s="15">
        <f t="shared" si="10"/>
        <v>2.343657212597221</v>
      </c>
      <c r="V94" s="60">
        <f t="shared" si="11"/>
        <v>7.9113079529579133</v>
      </c>
      <c r="W94" s="16">
        <f t="shared" si="13"/>
        <v>92.088692047042088</v>
      </c>
      <c r="X94" s="15">
        <f t="shared" si="14"/>
        <v>2.4195116739720417</v>
      </c>
      <c r="Y94" s="60">
        <f t="shared" si="12"/>
        <v>4.9307790187802851</v>
      </c>
      <c r="Z94" s="16">
        <f t="shared" si="15"/>
        <v>95.069220981219715</v>
      </c>
      <c r="AA94" s="64">
        <f t="shared" si="16"/>
        <v>2.9805289341776282</v>
      </c>
      <c r="AB94" s="68">
        <v>1.9590413923210936</v>
      </c>
      <c r="AC94" s="69">
        <f t="shared" si="17"/>
        <v>95.069220981219715</v>
      </c>
    </row>
    <row r="95" spans="18:29" x14ac:dyDescent="0.3">
      <c r="R95" s="12">
        <v>91</v>
      </c>
      <c r="S95" s="13">
        <v>60.6</v>
      </c>
      <c r="T95" s="78">
        <f t="shared" si="9"/>
        <v>1.0708903957924209E-3</v>
      </c>
      <c r="U95" s="15">
        <f t="shared" si="10"/>
        <v>2.343657212597221</v>
      </c>
      <c r="V95" s="60">
        <f t="shared" si="11"/>
        <v>7.9113079529579133</v>
      </c>
      <c r="W95" s="16">
        <f t="shared" si="13"/>
        <v>92.088692047042088</v>
      </c>
      <c r="X95" s="15">
        <f t="shared" si="14"/>
        <v>2.4195116739720417</v>
      </c>
      <c r="Y95" s="60">
        <f t="shared" si="12"/>
        <v>4.9307790187802851</v>
      </c>
      <c r="Z95" s="16">
        <f t="shared" si="15"/>
        <v>95.069220981219715</v>
      </c>
      <c r="AA95" s="64">
        <f t="shared" si="16"/>
        <v>2.9805289341776282</v>
      </c>
      <c r="AB95" s="68">
        <v>1.9637878273455553</v>
      </c>
      <c r="AC95" s="69">
        <f t="shared" si="17"/>
        <v>95.069220981219715</v>
      </c>
    </row>
    <row r="96" spans="18:29" x14ac:dyDescent="0.3">
      <c r="R96" s="12">
        <v>92</v>
      </c>
      <c r="S96" s="13">
        <v>60.6</v>
      </c>
      <c r="T96" s="78">
        <f t="shared" si="9"/>
        <v>1.0708903957924209E-3</v>
      </c>
      <c r="U96" s="15">
        <f t="shared" si="10"/>
        <v>2.343657212597221</v>
      </c>
      <c r="V96" s="60">
        <f t="shared" si="11"/>
        <v>7.9113079529579133</v>
      </c>
      <c r="W96" s="16">
        <f t="shared" si="13"/>
        <v>92.088692047042088</v>
      </c>
      <c r="X96" s="15">
        <f t="shared" si="14"/>
        <v>2.4195116739720417</v>
      </c>
      <c r="Y96" s="60">
        <f t="shared" si="12"/>
        <v>4.9307790187802851</v>
      </c>
      <c r="Z96" s="16">
        <f t="shared" si="15"/>
        <v>95.069220981219715</v>
      </c>
      <c r="AA96" s="64">
        <f t="shared" si="16"/>
        <v>2.9805289341776282</v>
      </c>
      <c r="AB96" s="68">
        <v>1.968482948553935</v>
      </c>
      <c r="AC96" s="69">
        <f t="shared" si="17"/>
        <v>95.069220981219715</v>
      </c>
    </row>
    <row r="97" spans="18:29" x14ac:dyDescent="0.3">
      <c r="R97" s="12">
        <v>93</v>
      </c>
      <c r="S97" s="13">
        <v>60.6</v>
      </c>
      <c r="T97" s="78">
        <f t="shared" si="9"/>
        <v>1.0708903957924209E-3</v>
      </c>
      <c r="U97" s="15">
        <f t="shared" si="10"/>
        <v>2.343657212597221</v>
      </c>
      <c r="V97" s="60">
        <f t="shared" si="11"/>
        <v>7.9113079529579133</v>
      </c>
      <c r="W97" s="16">
        <f t="shared" si="13"/>
        <v>92.088692047042088</v>
      </c>
      <c r="X97" s="15">
        <f t="shared" si="14"/>
        <v>2.4195116739720417</v>
      </c>
      <c r="Y97" s="60">
        <f t="shared" si="12"/>
        <v>4.9307790187802851</v>
      </c>
      <c r="Z97" s="16">
        <f t="shared" si="15"/>
        <v>95.069220981219715</v>
      </c>
      <c r="AA97" s="64">
        <f t="shared" si="16"/>
        <v>2.9805289341776282</v>
      </c>
      <c r="AB97" s="68">
        <v>1.9731278535996986</v>
      </c>
      <c r="AC97" s="69">
        <f t="shared" si="17"/>
        <v>95.069220981219715</v>
      </c>
    </row>
    <row r="98" spans="18:29" x14ac:dyDescent="0.3">
      <c r="R98" s="12">
        <v>94</v>
      </c>
      <c r="S98" s="13">
        <v>60.6</v>
      </c>
      <c r="T98" s="78">
        <f t="shared" si="9"/>
        <v>1.0708903957924209E-3</v>
      </c>
      <c r="U98" s="15">
        <f t="shared" si="10"/>
        <v>2.343657212597221</v>
      </c>
      <c r="V98" s="60">
        <f t="shared" si="11"/>
        <v>7.9113079529579133</v>
      </c>
      <c r="W98" s="16">
        <f t="shared" si="13"/>
        <v>92.088692047042088</v>
      </c>
      <c r="X98" s="15">
        <f t="shared" si="14"/>
        <v>2.4195116739720417</v>
      </c>
      <c r="Y98" s="60">
        <f t="shared" si="12"/>
        <v>4.9307790187802851</v>
      </c>
      <c r="Z98" s="16">
        <f t="shared" si="15"/>
        <v>95.069220981219715</v>
      </c>
      <c r="AA98" s="64">
        <f t="shared" si="16"/>
        <v>2.9805289341776282</v>
      </c>
      <c r="AB98" s="68">
        <v>1.9777236052888478</v>
      </c>
      <c r="AC98" s="69">
        <f t="shared" si="17"/>
        <v>95.226360189453146</v>
      </c>
    </row>
    <row r="99" spans="18:29" x14ac:dyDescent="0.3">
      <c r="R99" s="12">
        <v>95</v>
      </c>
      <c r="S99" s="13">
        <v>60.5</v>
      </c>
      <c r="T99" s="78">
        <f t="shared" si="9"/>
        <v>1.0691232499247766E-3</v>
      </c>
      <c r="U99" s="15">
        <f t="shared" si="10"/>
        <v>2.3475310261717621</v>
      </c>
      <c r="V99" s="60">
        <f t="shared" si="11"/>
        <v>7.7590952388305601</v>
      </c>
      <c r="W99" s="16">
        <f t="shared" si="13"/>
        <v>92.240904761169446</v>
      </c>
      <c r="X99" s="15">
        <f t="shared" si="14"/>
        <v>2.4235108668215823</v>
      </c>
      <c r="Y99" s="60">
        <f t="shared" si="12"/>
        <v>4.7736398105468592</v>
      </c>
      <c r="Z99" s="16">
        <f t="shared" si="15"/>
        <v>95.226360189453146</v>
      </c>
      <c r="AA99" s="64">
        <f t="shared" si="16"/>
        <v>2.9854554282837009</v>
      </c>
      <c r="AB99" s="68">
        <v>1.9822712330395684</v>
      </c>
      <c r="AC99" s="69">
        <f t="shared" si="17"/>
        <v>95.226360189453146</v>
      </c>
    </row>
    <row r="100" spans="18:29" x14ac:dyDescent="0.3">
      <c r="R100" s="12">
        <v>96</v>
      </c>
      <c r="S100" s="13">
        <v>60.5</v>
      </c>
      <c r="T100" s="78">
        <f t="shared" si="9"/>
        <v>1.0691232499247766E-3</v>
      </c>
      <c r="U100" s="15">
        <f t="shared" si="10"/>
        <v>2.3475310261717621</v>
      </c>
      <c r="V100" s="60">
        <f t="shared" si="11"/>
        <v>7.7590952388305601</v>
      </c>
      <c r="W100" s="16">
        <f t="shared" si="13"/>
        <v>92.240904761169446</v>
      </c>
      <c r="X100" s="15">
        <f t="shared" si="14"/>
        <v>2.4235108668215823</v>
      </c>
      <c r="Y100" s="60">
        <f t="shared" si="12"/>
        <v>4.7736398105468592</v>
      </c>
      <c r="Z100" s="16">
        <f t="shared" si="15"/>
        <v>95.226360189453146</v>
      </c>
      <c r="AA100" s="64">
        <f t="shared" si="16"/>
        <v>2.9854554282837009</v>
      </c>
      <c r="AB100" s="68">
        <v>1.9867717342662448</v>
      </c>
      <c r="AC100" s="69">
        <f t="shared" si="17"/>
        <v>95.226360189453146</v>
      </c>
    </row>
    <row r="101" spans="18:29" x14ac:dyDescent="0.3">
      <c r="R101" s="12">
        <v>97</v>
      </c>
      <c r="S101" s="13">
        <v>60.5</v>
      </c>
      <c r="T101" s="78">
        <f t="shared" si="9"/>
        <v>1.0691232499247766E-3</v>
      </c>
      <c r="U101" s="15">
        <f t="shared" si="10"/>
        <v>2.3475310261717621</v>
      </c>
      <c r="V101" s="60">
        <f t="shared" si="11"/>
        <v>7.7590952388305601</v>
      </c>
      <c r="W101" s="16">
        <f t="shared" si="13"/>
        <v>92.240904761169446</v>
      </c>
      <c r="X101" s="15">
        <f t="shared" si="14"/>
        <v>2.4235108668215823</v>
      </c>
      <c r="Y101" s="60">
        <f t="shared" si="12"/>
        <v>4.7736398105468592</v>
      </c>
      <c r="Z101" s="16">
        <f t="shared" si="15"/>
        <v>95.226360189453146</v>
      </c>
      <c r="AA101" s="64">
        <f t="shared" si="16"/>
        <v>2.9854554282837009</v>
      </c>
      <c r="AB101" s="68">
        <v>1.9912260756924949</v>
      </c>
      <c r="AC101" s="69">
        <f t="shared" si="17"/>
        <v>95.226360189453146</v>
      </c>
    </row>
    <row r="102" spans="18:29" x14ac:dyDescent="0.3">
      <c r="R102" s="12">
        <v>98</v>
      </c>
      <c r="S102" s="13">
        <v>60.5</v>
      </c>
      <c r="T102" s="78">
        <f t="shared" si="9"/>
        <v>1.0691232499247766E-3</v>
      </c>
      <c r="U102" s="15">
        <f t="shared" si="10"/>
        <v>2.3475310261717621</v>
      </c>
      <c r="V102" s="60">
        <f t="shared" si="11"/>
        <v>7.7590952388305601</v>
      </c>
      <c r="W102" s="16">
        <f t="shared" si="13"/>
        <v>92.240904761169446</v>
      </c>
      <c r="X102" s="15">
        <f t="shared" si="14"/>
        <v>2.4235108668215823</v>
      </c>
      <c r="Y102" s="60">
        <f t="shared" si="12"/>
        <v>4.7736398105468592</v>
      </c>
      <c r="Z102" s="16">
        <f t="shared" si="15"/>
        <v>95.226360189453146</v>
      </c>
      <c r="AA102" s="64">
        <f t="shared" si="16"/>
        <v>2.9854554282837009</v>
      </c>
      <c r="AB102" s="68">
        <v>1.9956351945975499</v>
      </c>
      <c r="AC102" s="69">
        <f t="shared" si="17"/>
        <v>95.226360189453146</v>
      </c>
    </row>
    <row r="103" spans="18:29" x14ac:dyDescent="0.3">
      <c r="R103" s="12">
        <v>99</v>
      </c>
      <c r="S103" s="13">
        <v>60.5</v>
      </c>
      <c r="T103" s="78">
        <f t="shared" si="9"/>
        <v>1.0691232499247766E-3</v>
      </c>
      <c r="U103" s="15">
        <f t="shared" si="10"/>
        <v>2.3475310261717621</v>
      </c>
      <c r="V103" s="60">
        <f t="shared" si="11"/>
        <v>7.7590952388305601</v>
      </c>
      <c r="W103" s="16">
        <f t="shared" si="13"/>
        <v>92.240904761169446</v>
      </c>
      <c r="X103" s="15">
        <f t="shared" si="14"/>
        <v>2.4235108668215823</v>
      </c>
      <c r="Y103" s="60">
        <f t="shared" si="12"/>
        <v>4.7736398105468592</v>
      </c>
      <c r="Z103" s="16">
        <f t="shared" si="15"/>
        <v>95.226360189453146</v>
      </c>
      <c r="AA103" s="64">
        <f t="shared" si="16"/>
        <v>2.9854554282837009</v>
      </c>
      <c r="AB103" s="68">
        <v>2</v>
      </c>
      <c r="AC103" s="69">
        <f t="shared" si="17"/>
        <v>95.226360189453146</v>
      </c>
    </row>
    <row r="104" spans="18:29" x14ac:dyDescent="0.3">
      <c r="R104" s="12">
        <v>100</v>
      </c>
      <c r="S104" s="13">
        <v>60.5</v>
      </c>
      <c r="T104" s="78">
        <f t="shared" si="9"/>
        <v>1.0691232499247766E-3</v>
      </c>
      <c r="U104" s="15">
        <f t="shared" si="10"/>
        <v>2.3475310261717621</v>
      </c>
      <c r="V104" s="60">
        <f t="shared" si="11"/>
        <v>7.7590952388305601</v>
      </c>
      <c r="W104" s="16">
        <f t="shared" si="13"/>
        <v>92.240904761169446</v>
      </c>
      <c r="X104" s="15">
        <f t="shared" si="14"/>
        <v>2.4235108668215823</v>
      </c>
      <c r="Y104" s="60">
        <f t="shared" si="12"/>
        <v>4.7736398105468592</v>
      </c>
      <c r="Z104" s="16">
        <f t="shared" si="15"/>
        <v>95.226360189453146</v>
      </c>
      <c r="AA104" s="64">
        <f t="shared" si="16"/>
        <v>2.9854554282837009</v>
      </c>
      <c r="AB104" s="68">
        <v>2.0043213737826426</v>
      </c>
      <c r="AC104" s="69">
        <f t="shared" si="17"/>
        <v>95.226360189453146</v>
      </c>
    </row>
    <row r="105" spans="18:29" x14ac:dyDescent="0.3">
      <c r="R105" s="12">
        <v>101</v>
      </c>
      <c r="S105" s="13">
        <v>60.5</v>
      </c>
      <c r="T105" s="78">
        <f t="shared" si="9"/>
        <v>1.0691232499247766E-3</v>
      </c>
      <c r="U105" s="15">
        <f t="shared" si="10"/>
        <v>2.3475310261717621</v>
      </c>
      <c r="V105" s="60">
        <f t="shared" si="11"/>
        <v>7.7590952388305601</v>
      </c>
      <c r="W105" s="16">
        <f t="shared" si="13"/>
        <v>92.240904761169446</v>
      </c>
      <c r="X105" s="15">
        <f t="shared" si="14"/>
        <v>2.4235108668215823</v>
      </c>
      <c r="Y105" s="60">
        <f>(1-(X105/$D$12))*100</f>
        <v>4.7736398105468592</v>
      </c>
      <c r="Z105" s="16">
        <f t="shared" si="15"/>
        <v>95.226360189453146</v>
      </c>
      <c r="AA105" s="64">
        <f t="shared" si="16"/>
        <v>2.9854554282837009</v>
      </c>
      <c r="AB105" s="68">
        <v>2.0086001717619175</v>
      </c>
      <c r="AC105" s="69">
        <f>Z106</f>
        <v>95.384019726190672</v>
      </c>
    </row>
    <row r="106" spans="18:29" x14ac:dyDescent="0.3">
      <c r="R106" s="12">
        <v>102</v>
      </c>
      <c r="S106" s="29">
        <v>60.4</v>
      </c>
      <c r="T106" s="78">
        <f t="shared" si="9"/>
        <v>1.0673561040571323E-3</v>
      </c>
      <c r="U106" s="15">
        <f t="shared" si="10"/>
        <v>2.3514176669435702</v>
      </c>
      <c r="V106" s="60">
        <f t="shared" si="11"/>
        <v>7.6063785090935028</v>
      </c>
      <c r="W106" s="16">
        <f>100-V106</f>
        <v>92.393621490906497</v>
      </c>
      <c r="X106" s="15">
        <f t="shared" si="14"/>
        <v>2.4275233020315525</v>
      </c>
      <c r="Y106" s="60">
        <f t="shared" ref="Y106:Y143" si="18">(1-(X106/$D$12))*100</f>
        <v>4.6159802738093276</v>
      </c>
      <c r="Z106" s="16">
        <f>100-Y106</f>
        <v>95.384019726190672</v>
      </c>
      <c r="AA106" s="64">
        <f t="shared" si="16"/>
        <v>2.9903982352841751</v>
      </c>
      <c r="AB106" s="68">
        <v>2.012837224705172</v>
      </c>
      <c r="AC106" s="69">
        <f t="shared" ref="AC106:AC136" si="19">Z107</f>
        <v>95.384019726190672</v>
      </c>
    </row>
    <row r="107" spans="18:29" x14ac:dyDescent="0.3">
      <c r="R107" s="12">
        <v>103</v>
      </c>
      <c r="S107" s="29">
        <v>60.4</v>
      </c>
      <c r="T107" s="78">
        <f t="shared" si="9"/>
        <v>1.0673561040571323E-3</v>
      </c>
      <c r="U107" s="15">
        <f t="shared" si="10"/>
        <v>2.3514176669435702</v>
      </c>
      <c r="V107" s="60">
        <f t="shared" si="11"/>
        <v>7.6063785090935028</v>
      </c>
      <c r="W107" s="16">
        <f t="shared" ref="W107:W137" si="20">100-V107</f>
        <v>92.393621490906497</v>
      </c>
      <c r="X107" s="15">
        <f t="shared" si="14"/>
        <v>2.4275233020315525</v>
      </c>
      <c r="Y107" s="60">
        <f t="shared" si="18"/>
        <v>4.6159802738093276</v>
      </c>
      <c r="Z107" s="16">
        <f t="shared" ref="Z107:Z137" si="21">100-Y107</f>
        <v>95.384019726190672</v>
      </c>
      <c r="AA107" s="64">
        <f t="shared" si="16"/>
        <v>2.9903982352841751</v>
      </c>
      <c r="AB107" s="68">
        <v>2.0170333392987803</v>
      </c>
      <c r="AC107" s="69">
        <f t="shared" si="19"/>
        <v>95.384019726190672</v>
      </c>
    </row>
    <row r="108" spans="18:29" x14ac:dyDescent="0.3">
      <c r="R108" s="12">
        <v>104</v>
      </c>
      <c r="S108" s="29">
        <v>60.4</v>
      </c>
      <c r="T108" s="78">
        <f t="shared" si="9"/>
        <v>1.0673561040571323E-3</v>
      </c>
      <c r="U108" s="15">
        <f t="shared" si="10"/>
        <v>2.3514176669435702</v>
      </c>
      <c r="V108" s="60">
        <f t="shared" si="11"/>
        <v>7.6063785090935028</v>
      </c>
      <c r="W108" s="16">
        <f t="shared" si="20"/>
        <v>92.393621490906497</v>
      </c>
      <c r="X108" s="15">
        <f t="shared" si="14"/>
        <v>2.4275233020315525</v>
      </c>
      <c r="Y108" s="60">
        <f t="shared" si="18"/>
        <v>4.6159802738093276</v>
      </c>
      <c r="Z108" s="16">
        <f t="shared" si="21"/>
        <v>95.384019726190672</v>
      </c>
      <c r="AA108" s="64">
        <f t="shared" si="16"/>
        <v>2.9903982352841751</v>
      </c>
      <c r="AB108" s="68">
        <v>2.0211892990699383</v>
      </c>
      <c r="AC108" s="69">
        <f t="shared" si="19"/>
        <v>95.384019726190672</v>
      </c>
    </row>
    <row r="109" spans="18:29" x14ac:dyDescent="0.3">
      <c r="R109" s="12">
        <v>105</v>
      </c>
      <c r="S109" s="29">
        <v>60.4</v>
      </c>
      <c r="T109" s="78">
        <f t="shared" si="9"/>
        <v>1.0673561040571323E-3</v>
      </c>
      <c r="U109" s="15">
        <f t="shared" si="10"/>
        <v>2.3514176669435702</v>
      </c>
      <c r="V109" s="60">
        <f t="shared" si="11"/>
        <v>7.6063785090935028</v>
      </c>
      <c r="W109" s="16">
        <f t="shared" si="20"/>
        <v>92.393621490906497</v>
      </c>
      <c r="X109" s="15">
        <f t="shared" si="14"/>
        <v>2.4275233020315525</v>
      </c>
      <c r="Y109" s="60">
        <f t="shared" si="18"/>
        <v>4.6159802738093276</v>
      </c>
      <c r="Z109" s="16">
        <f t="shared" si="21"/>
        <v>95.384019726190672</v>
      </c>
      <c r="AA109" s="64">
        <f t="shared" si="16"/>
        <v>2.9903982352841751</v>
      </c>
      <c r="AB109" s="68">
        <v>2.0253058652647704</v>
      </c>
      <c r="AC109" s="69">
        <f t="shared" si="19"/>
        <v>95.384019726190672</v>
      </c>
    </row>
    <row r="110" spans="18:29" x14ac:dyDescent="0.3">
      <c r="R110" s="12">
        <v>106</v>
      </c>
      <c r="S110" s="29">
        <v>60.4</v>
      </c>
      <c r="T110" s="78">
        <f t="shared" si="9"/>
        <v>1.0673561040571323E-3</v>
      </c>
      <c r="U110" s="15">
        <f t="shared" si="10"/>
        <v>2.3514176669435702</v>
      </c>
      <c r="V110" s="60">
        <f t="shared" si="11"/>
        <v>7.6063785090935028</v>
      </c>
      <c r="W110" s="16">
        <f t="shared" si="20"/>
        <v>92.393621490906497</v>
      </c>
      <c r="X110" s="15">
        <f t="shared" si="14"/>
        <v>2.4275233020315525</v>
      </c>
      <c r="Y110" s="60">
        <f t="shared" si="18"/>
        <v>4.6159802738093276</v>
      </c>
      <c r="Z110" s="16">
        <f t="shared" si="21"/>
        <v>95.384019726190672</v>
      </c>
      <c r="AA110" s="64">
        <f t="shared" si="16"/>
        <v>2.9903982352841751</v>
      </c>
      <c r="AB110" s="68">
        <v>2.0293837776852097</v>
      </c>
      <c r="AC110" s="69">
        <f t="shared" si="19"/>
        <v>95.384019726190672</v>
      </c>
    </row>
    <row r="111" spans="18:29" x14ac:dyDescent="0.3">
      <c r="R111" s="12">
        <v>107</v>
      </c>
      <c r="S111" s="29">
        <v>60.4</v>
      </c>
      <c r="T111" s="78">
        <f t="shared" si="9"/>
        <v>1.0673561040571323E-3</v>
      </c>
      <c r="U111" s="15">
        <f t="shared" si="10"/>
        <v>2.3514176669435702</v>
      </c>
      <c r="V111" s="60">
        <f t="shared" si="11"/>
        <v>7.6063785090935028</v>
      </c>
      <c r="W111" s="16">
        <f t="shared" si="20"/>
        <v>92.393621490906497</v>
      </c>
      <c r="X111" s="15">
        <f t="shared" si="14"/>
        <v>2.4275233020315525</v>
      </c>
      <c r="Y111" s="60">
        <f t="shared" si="18"/>
        <v>4.6159802738093276</v>
      </c>
      <c r="Z111" s="16">
        <f t="shared" si="21"/>
        <v>95.384019726190672</v>
      </c>
      <c r="AA111" s="64">
        <f t="shared" si="16"/>
        <v>2.9903982352841751</v>
      </c>
      <c r="AB111" s="68">
        <v>2.0334237554869499</v>
      </c>
      <c r="AC111" s="69">
        <f t="shared" si="19"/>
        <v>95.384019726190672</v>
      </c>
    </row>
    <row r="112" spans="18:29" x14ac:dyDescent="0.3">
      <c r="R112" s="12">
        <v>108</v>
      </c>
      <c r="S112" s="29">
        <v>60.4</v>
      </c>
      <c r="T112" s="78">
        <f t="shared" si="9"/>
        <v>1.0673561040571323E-3</v>
      </c>
      <c r="U112" s="15">
        <f t="shared" si="10"/>
        <v>2.3514176669435702</v>
      </c>
      <c r="V112" s="60">
        <f t="shared" si="11"/>
        <v>7.6063785090935028</v>
      </c>
      <c r="W112" s="16">
        <f t="shared" si="20"/>
        <v>92.393621490906497</v>
      </c>
      <c r="X112" s="15">
        <f t="shared" si="14"/>
        <v>2.4275233020315525</v>
      </c>
      <c r="Y112" s="60">
        <f t="shared" si="18"/>
        <v>4.6159802738093276</v>
      </c>
      <c r="Z112" s="16">
        <f t="shared" si="21"/>
        <v>95.384019726190672</v>
      </c>
      <c r="AA112" s="64">
        <f t="shared" si="16"/>
        <v>2.9903982352841751</v>
      </c>
      <c r="AB112" s="68">
        <v>2.0374264979406238</v>
      </c>
      <c r="AC112" s="69">
        <f t="shared" si="19"/>
        <v>95.54220218013127</v>
      </c>
    </row>
    <row r="113" spans="18:29" x14ac:dyDescent="0.3">
      <c r="R113" s="12">
        <v>109</v>
      </c>
      <c r="S113" s="29">
        <v>60.3</v>
      </c>
      <c r="T113" s="78">
        <f t="shared" si="9"/>
        <v>1.0655889581894879E-3</v>
      </c>
      <c r="U113" s="15">
        <f t="shared" si="10"/>
        <v>2.355317198729546</v>
      </c>
      <c r="V113" s="60">
        <f t="shared" si="11"/>
        <v>7.4531552562064451</v>
      </c>
      <c r="W113" s="16">
        <f t="shared" si="20"/>
        <v>92.546844743793557</v>
      </c>
      <c r="X113" s="15">
        <f t="shared" si="14"/>
        <v>2.4315490454843407</v>
      </c>
      <c r="Y113" s="60">
        <f t="shared" si="18"/>
        <v>4.4577978198687358</v>
      </c>
      <c r="Z113" s="16">
        <f t="shared" si="21"/>
        <v>95.54220218013127</v>
      </c>
      <c r="AA113" s="64">
        <f t="shared" si="16"/>
        <v>2.9953574363377093</v>
      </c>
      <c r="AB113" s="68">
        <v>2.0413926851582249</v>
      </c>
      <c r="AC113" s="69">
        <f t="shared" si="19"/>
        <v>95.54220218013127</v>
      </c>
    </row>
    <row r="114" spans="18:29" x14ac:dyDescent="0.3">
      <c r="R114" s="12">
        <v>110</v>
      </c>
      <c r="S114" s="29">
        <v>60.3</v>
      </c>
      <c r="T114" s="78">
        <f t="shared" si="9"/>
        <v>1.0655889581894879E-3</v>
      </c>
      <c r="U114" s="15">
        <f t="shared" si="10"/>
        <v>2.355317198729546</v>
      </c>
      <c r="V114" s="60">
        <f t="shared" si="11"/>
        <v>7.4531552562064451</v>
      </c>
      <c r="W114" s="16">
        <f t="shared" si="20"/>
        <v>92.546844743793557</v>
      </c>
      <c r="X114" s="15">
        <f t="shared" si="14"/>
        <v>2.4315490454843407</v>
      </c>
      <c r="Y114" s="60">
        <f t="shared" si="18"/>
        <v>4.4577978198687358</v>
      </c>
      <c r="Z114" s="16">
        <f t="shared" si="21"/>
        <v>95.54220218013127</v>
      </c>
      <c r="AA114" s="64">
        <f t="shared" si="16"/>
        <v>2.9953574363377093</v>
      </c>
      <c r="AB114" s="68">
        <v>2.0453229787866576</v>
      </c>
      <c r="AC114" s="69">
        <f t="shared" si="19"/>
        <v>95.54220218013127</v>
      </c>
    </row>
    <row r="115" spans="18:29" x14ac:dyDescent="0.3">
      <c r="R115" s="12">
        <v>111</v>
      </c>
      <c r="S115" s="29">
        <v>60.3</v>
      </c>
      <c r="T115" s="78">
        <f t="shared" si="9"/>
        <v>1.0655889581894879E-3</v>
      </c>
      <c r="U115" s="15">
        <f t="shared" si="10"/>
        <v>2.355317198729546</v>
      </c>
      <c r="V115" s="60">
        <f t="shared" si="11"/>
        <v>7.4531552562064451</v>
      </c>
      <c r="W115" s="16">
        <f t="shared" si="20"/>
        <v>92.546844743793557</v>
      </c>
      <c r="X115" s="15">
        <f t="shared" si="14"/>
        <v>2.4315490454843407</v>
      </c>
      <c r="Y115" s="60">
        <f t="shared" si="18"/>
        <v>4.4577978198687358</v>
      </c>
      <c r="Z115" s="16">
        <f t="shared" si="21"/>
        <v>95.54220218013127</v>
      </c>
      <c r="AA115" s="64">
        <f t="shared" si="16"/>
        <v>2.9953574363377093</v>
      </c>
      <c r="AB115" s="68">
        <v>2.0492180226701815</v>
      </c>
      <c r="AC115" s="69">
        <f t="shared" si="19"/>
        <v>95.54220218013127</v>
      </c>
    </row>
    <row r="116" spans="18:29" x14ac:dyDescent="0.3">
      <c r="R116" s="12">
        <v>112</v>
      </c>
      <c r="S116" s="29">
        <v>60.3</v>
      </c>
      <c r="T116" s="78">
        <f t="shared" si="9"/>
        <v>1.0655889581894879E-3</v>
      </c>
      <c r="U116" s="15">
        <f t="shared" si="10"/>
        <v>2.355317198729546</v>
      </c>
      <c r="V116" s="60">
        <f t="shared" si="11"/>
        <v>7.4531552562064451</v>
      </c>
      <c r="W116" s="16">
        <f t="shared" si="20"/>
        <v>92.546844743793557</v>
      </c>
      <c r="X116" s="15">
        <f t="shared" si="14"/>
        <v>2.4315490454843407</v>
      </c>
      <c r="Y116" s="60">
        <f t="shared" si="18"/>
        <v>4.4577978198687358</v>
      </c>
      <c r="Z116" s="16">
        <f t="shared" si="21"/>
        <v>95.54220218013127</v>
      </c>
      <c r="AA116" s="64">
        <f t="shared" si="16"/>
        <v>2.9953574363377093</v>
      </c>
      <c r="AB116" s="68">
        <v>2.0530784434834195</v>
      </c>
      <c r="AC116" s="69">
        <f t="shared" si="19"/>
        <v>95.54220218013127</v>
      </c>
    </row>
    <row r="117" spans="18:29" x14ac:dyDescent="0.3">
      <c r="R117" s="12">
        <v>113</v>
      </c>
      <c r="S117" s="29">
        <v>60.3</v>
      </c>
      <c r="T117" s="78">
        <f t="shared" si="9"/>
        <v>1.0655889581894879E-3</v>
      </c>
      <c r="U117" s="15">
        <f t="shared" si="10"/>
        <v>2.355317198729546</v>
      </c>
      <c r="V117" s="60">
        <f t="shared" si="11"/>
        <v>7.4531552562064451</v>
      </c>
      <c r="W117" s="16">
        <f t="shared" si="20"/>
        <v>92.546844743793557</v>
      </c>
      <c r="X117" s="15">
        <f t="shared" si="14"/>
        <v>2.4315490454843407</v>
      </c>
      <c r="Y117" s="60">
        <f t="shared" si="18"/>
        <v>4.4577978198687358</v>
      </c>
      <c r="Z117" s="16">
        <f t="shared" si="21"/>
        <v>95.54220218013127</v>
      </c>
      <c r="AA117" s="64">
        <f t="shared" si="16"/>
        <v>2.9953574363377093</v>
      </c>
      <c r="AB117" s="68">
        <v>2.0569048513364727</v>
      </c>
      <c r="AC117" s="69">
        <f t="shared" si="19"/>
        <v>95.54220218013127</v>
      </c>
    </row>
    <row r="118" spans="18:29" x14ac:dyDescent="0.3">
      <c r="R118" s="12">
        <v>114</v>
      </c>
      <c r="S118" s="29">
        <v>60.3</v>
      </c>
      <c r="T118" s="78">
        <f t="shared" si="9"/>
        <v>1.0655889581894879E-3</v>
      </c>
      <c r="U118" s="15">
        <f t="shared" si="10"/>
        <v>2.355317198729546</v>
      </c>
      <c r="V118" s="60">
        <f t="shared" si="11"/>
        <v>7.4531552562064451</v>
      </c>
      <c r="W118" s="16">
        <f t="shared" si="20"/>
        <v>92.546844743793557</v>
      </c>
      <c r="X118" s="15">
        <f t="shared" si="14"/>
        <v>2.4315490454843407</v>
      </c>
      <c r="Y118" s="60">
        <f t="shared" si="18"/>
        <v>4.4577978198687358</v>
      </c>
      <c r="Z118" s="16">
        <f t="shared" si="21"/>
        <v>95.54220218013127</v>
      </c>
      <c r="AA118" s="64">
        <f t="shared" si="16"/>
        <v>2.9953574363377093</v>
      </c>
      <c r="AB118" s="68">
        <v>2.0606978403536118</v>
      </c>
      <c r="AC118" s="69">
        <f t="shared" si="19"/>
        <v>95.54220218013127</v>
      </c>
    </row>
    <row r="119" spans="18:29" x14ac:dyDescent="0.3">
      <c r="R119" s="12">
        <v>115</v>
      </c>
      <c r="S119" s="29">
        <v>60.3</v>
      </c>
      <c r="T119" s="78">
        <f t="shared" si="9"/>
        <v>1.0655889581894879E-3</v>
      </c>
      <c r="U119" s="15">
        <f t="shared" si="10"/>
        <v>2.355317198729546</v>
      </c>
      <c r="V119" s="60">
        <f t="shared" si="11"/>
        <v>7.4531552562064451</v>
      </c>
      <c r="W119" s="16">
        <f t="shared" si="20"/>
        <v>92.546844743793557</v>
      </c>
      <c r="X119" s="15">
        <f t="shared" si="14"/>
        <v>2.4315490454843407</v>
      </c>
      <c r="Y119" s="60">
        <f t="shared" si="18"/>
        <v>4.4577978198687358</v>
      </c>
      <c r="Z119" s="16">
        <f t="shared" si="21"/>
        <v>95.54220218013127</v>
      </c>
      <c r="AA119" s="64">
        <f t="shared" si="16"/>
        <v>2.9953574363377093</v>
      </c>
      <c r="AB119" s="68">
        <v>2.0644579892269186</v>
      </c>
      <c r="AC119" s="69">
        <f t="shared" si="19"/>
        <v>95.700910157174661</v>
      </c>
    </row>
    <row r="120" spans="18:29" x14ac:dyDescent="0.3">
      <c r="R120" s="12">
        <v>116</v>
      </c>
      <c r="S120" s="29">
        <v>60.2</v>
      </c>
      <c r="T120" s="78">
        <f t="shared" si="9"/>
        <v>1.0638218123218439E-3</v>
      </c>
      <c r="U120" s="15">
        <f t="shared" si="10"/>
        <v>2.3592296857706248</v>
      </c>
      <c r="V120" s="60">
        <f t="shared" si="11"/>
        <v>7.2994229559675938</v>
      </c>
      <c r="W120" s="16">
        <f t="shared" si="20"/>
        <v>92.7005770440324</v>
      </c>
      <c r="X120" s="15">
        <f t="shared" si="14"/>
        <v>2.4355881635000953</v>
      </c>
      <c r="Y120" s="60">
        <f t="shared" si="18"/>
        <v>4.2990898428253317</v>
      </c>
      <c r="Z120" s="16">
        <f t="shared" si="21"/>
        <v>95.700910157174661</v>
      </c>
      <c r="AA120" s="64">
        <f t="shared" si="16"/>
        <v>3.0003331131422621</v>
      </c>
      <c r="AB120" s="68">
        <v>2.0681858617461617</v>
      </c>
      <c r="AC120" s="69">
        <f t="shared" si="19"/>
        <v>95.700910157174661</v>
      </c>
    </row>
    <row r="121" spans="18:29" x14ac:dyDescent="0.3">
      <c r="R121" s="12">
        <v>117</v>
      </c>
      <c r="S121" s="29">
        <v>60.2</v>
      </c>
      <c r="T121" s="78">
        <f t="shared" si="9"/>
        <v>1.0638218123218439E-3</v>
      </c>
      <c r="U121" s="15">
        <f t="shared" si="10"/>
        <v>2.3592296857706248</v>
      </c>
      <c r="V121" s="60">
        <f t="shared" si="11"/>
        <v>7.2994229559675938</v>
      </c>
      <c r="W121" s="16">
        <f t="shared" si="20"/>
        <v>92.7005770440324</v>
      </c>
      <c r="X121" s="15">
        <f t="shared" si="14"/>
        <v>2.4355881635000953</v>
      </c>
      <c r="Y121" s="60">
        <f t="shared" si="18"/>
        <v>4.2990898428253317</v>
      </c>
      <c r="Z121" s="16">
        <f t="shared" si="21"/>
        <v>95.700910157174661</v>
      </c>
      <c r="AA121" s="64">
        <f t="shared" si="16"/>
        <v>3.0003331131422621</v>
      </c>
      <c r="AB121" s="68">
        <v>2.0718820073061255</v>
      </c>
      <c r="AC121" s="69">
        <f t="shared" si="19"/>
        <v>95.700910157174661</v>
      </c>
    </row>
    <row r="122" spans="18:29" x14ac:dyDescent="0.3">
      <c r="R122" s="12">
        <v>118</v>
      </c>
      <c r="S122" s="29">
        <v>60.2</v>
      </c>
      <c r="T122" s="78">
        <f t="shared" si="9"/>
        <v>1.0638218123218439E-3</v>
      </c>
      <c r="U122" s="15">
        <f t="shared" si="10"/>
        <v>2.3592296857706248</v>
      </c>
      <c r="V122" s="60">
        <f t="shared" si="11"/>
        <v>7.2994229559675938</v>
      </c>
      <c r="W122" s="16">
        <f t="shared" si="20"/>
        <v>92.7005770440324</v>
      </c>
      <c r="X122" s="15">
        <f t="shared" si="14"/>
        <v>2.4355881635000953</v>
      </c>
      <c r="Y122" s="60">
        <f t="shared" si="18"/>
        <v>4.2990898428253317</v>
      </c>
      <c r="Z122" s="16">
        <f t="shared" si="21"/>
        <v>95.700910157174661</v>
      </c>
      <c r="AA122" s="64">
        <f t="shared" si="16"/>
        <v>3.0003331131422621</v>
      </c>
      <c r="AB122" s="68">
        <v>2.0755469613925306</v>
      </c>
      <c r="AC122" s="69">
        <f t="shared" si="19"/>
        <v>95.700910157174661</v>
      </c>
    </row>
    <row r="123" spans="18:29" x14ac:dyDescent="0.3">
      <c r="R123" s="12">
        <v>119</v>
      </c>
      <c r="S123" s="29">
        <v>60.2</v>
      </c>
      <c r="T123" s="78">
        <f t="shared" si="9"/>
        <v>1.0638218123218439E-3</v>
      </c>
      <c r="U123" s="15">
        <f t="shared" si="10"/>
        <v>2.3592296857706248</v>
      </c>
      <c r="V123" s="60">
        <f t="shared" si="11"/>
        <v>7.2994229559675938</v>
      </c>
      <c r="W123" s="16">
        <f t="shared" si="20"/>
        <v>92.7005770440324</v>
      </c>
      <c r="X123" s="15">
        <f t="shared" si="14"/>
        <v>2.4355881635000953</v>
      </c>
      <c r="Y123" s="60">
        <f t="shared" si="18"/>
        <v>4.2990898428253317</v>
      </c>
      <c r="Z123" s="16">
        <f t="shared" si="21"/>
        <v>95.700910157174661</v>
      </c>
      <c r="AA123" s="64">
        <f t="shared" si="16"/>
        <v>3.0003331131422621</v>
      </c>
      <c r="AB123" s="68">
        <v>2.0791812460476247</v>
      </c>
      <c r="AC123" s="69">
        <f t="shared" si="19"/>
        <v>95.700910157174661</v>
      </c>
    </row>
    <row r="124" spans="18:29" x14ac:dyDescent="0.3">
      <c r="R124" s="12">
        <v>120</v>
      </c>
      <c r="S124" s="29">
        <v>60.2</v>
      </c>
      <c r="T124" s="78">
        <f t="shared" si="9"/>
        <v>1.0638218123218439E-3</v>
      </c>
      <c r="U124" s="15">
        <f t="shared" si="10"/>
        <v>2.3592296857706248</v>
      </c>
      <c r="V124" s="60">
        <f t="shared" si="11"/>
        <v>7.2994229559675938</v>
      </c>
      <c r="W124" s="16">
        <f t="shared" si="20"/>
        <v>92.7005770440324</v>
      </c>
      <c r="X124" s="15">
        <f t="shared" si="14"/>
        <v>2.4355881635000953</v>
      </c>
      <c r="Y124" s="60">
        <f t="shared" si="18"/>
        <v>4.2990898428253317</v>
      </c>
      <c r="Z124" s="16">
        <f t="shared" si="21"/>
        <v>95.700910157174661</v>
      </c>
      <c r="AA124" s="64">
        <f t="shared" si="16"/>
        <v>3.0003331131422621</v>
      </c>
      <c r="AB124" s="68">
        <v>2.0827853703164503</v>
      </c>
      <c r="AC124" s="69">
        <f t="shared" si="19"/>
        <v>95.700910157174661</v>
      </c>
    </row>
    <row r="125" spans="18:29" x14ac:dyDescent="0.3">
      <c r="R125" s="12">
        <v>121</v>
      </c>
      <c r="S125" s="29">
        <v>60.2</v>
      </c>
      <c r="T125" s="78">
        <f t="shared" si="9"/>
        <v>1.0638218123218439E-3</v>
      </c>
      <c r="U125" s="15">
        <f t="shared" si="10"/>
        <v>2.3592296857706248</v>
      </c>
      <c r="V125" s="60">
        <f t="shared" si="11"/>
        <v>7.2994229559675938</v>
      </c>
      <c r="W125" s="16">
        <f t="shared" si="20"/>
        <v>92.7005770440324</v>
      </c>
      <c r="X125" s="15">
        <f t="shared" si="14"/>
        <v>2.4355881635000953</v>
      </c>
      <c r="Y125" s="60">
        <f t="shared" si="18"/>
        <v>4.2990898428253317</v>
      </c>
      <c r="Z125" s="16">
        <f t="shared" si="21"/>
        <v>95.700910157174661</v>
      </c>
      <c r="AA125" s="64">
        <f t="shared" si="16"/>
        <v>3.0003331131422621</v>
      </c>
      <c r="AB125" s="68">
        <v>2.0863598306747484</v>
      </c>
      <c r="AC125" s="69">
        <f t="shared" si="19"/>
        <v>95.700910157174661</v>
      </c>
    </row>
    <row r="126" spans="18:29" x14ac:dyDescent="0.3">
      <c r="R126" s="12">
        <v>122</v>
      </c>
      <c r="S126" s="29">
        <v>60.2</v>
      </c>
      <c r="T126" s="78">
        <f t="shared" si="9"/>
        <v>1.0638218123218439E-3</v>
      </c>
      <c r="U126" s="15">
        <f t="shared" si="10"/>
        <v>2.3592296857706248</v>
      </c>
      <c r="V126" s="60">
        <f t="shared" si="11"/>
        <v>7.2994229559675938</v>
      </c>
      <c r="W126" s="16">
        <f t="shared" si="20"/>
        <v>92.7005770440324</v>
      </c>
      <c r="X126" s="15">
        <f t="shared" si="14"/>
        <v>2.4355881635000953</v>
      </c>
      <c r="Y126" s="60">
        <f t="shared" si="18"/>
        <v>4.2990898428253317</v>
      </c>
      <c r="Z126" s="16">
        <f t="shared" si="21"/>
        <v>95.700910157174661</v>
      </c>
      <c r="AA126" s="64">
        <f t="shared" si="16"/>
        <v>3.0003331131422621</v>
      </c>
      <c r="AB126" s="68">
        <v>2.0899051114393981</v>
      </c>
      <c r="AC126" s="69">
        <f t="shared" si="19"/>
        <v>95.700910157174661</v>
      </c>
    </row>
    <row r="127" spans="18:29" x14ac:dyDescent="0.3">
      <c r="R127" s="12">
        <v>123</v>
      </c>
      <c r="S127" s="29">
        <v>60.2</v>
      </c>
      <c r="T127" s="78">
        <f t="shared" si="9"/>
        <v>1.0638218123218439E-3</v>
      </c>
      <c r="U127" s="15">
        <f t="shared" si="10"/>
        <v>2.3592296857706248</v>
      </c>
      <c r="V127" s="60">
        <f t="shared" si="11"/>
        <v>7.2994229559675938</v>
      </c>
      <c r="W127" s="16">
        <f t="shared" si="20"/>
        <v>92.7005770440324</v>
      </c>
      <c r="X127" s="15">
        <f t="shared" si="14"/>
        <v>2.4355881635000953</v>
      </c>
      <c r="Y127" s="60">
        <f t="shared" si="18"/>
        <v>4.2990898428253317</v>
      </c>
      <c r="Z127" s="16">
        <f t="shared" si="21"/>
        <v>95.700910157174661</v>
      </c>
      <c r="AA127" s="64">
        <f t="shared" si="16"/>
        <v>3.0003331131422621</v>
      </c>
      <c r="AB127" s="68">
        <v>2.0934216851622351</v>
      </c>
      <c r="AC127" s="69">
        <f t="shared" si="19"/>
        <v>95.700910157174661</v>
      </c>
    </row>
    <row r="128" spans="18:29" x14ac:dyDescent="0.3">
      <c r="R128" s="12">
        <v>124</v>
      </c>
      <c r="S128" s="29">
        <v>60.2</v>
      </c>
      <c r="T128" s="78">
        <f t="shared" si="9"/>
        <v>1.0638218123218439E-3</v>
      </c>
      <c r="U128" s="15">
        <f t="shared" si="10"/>
        <v>2.3592296857706248</v>
      </c>
      <c r="V128" s="60">
        <f t="shared" si="11"/>
        <v>7.2994229559675938</v>
      </c>
      <c r="W128" s="16">
        <f t="shared" si="20"/>
        <v>92.7005770440324</v>
      </c>
      <c r="X128" s="15">
        <f t="shared" si="14"/>
        <v>2.4355881635000953</v>
      </c>
      <c r="Y128" s="60">
        <f t="shared" si="18"/>
        <v>4.2990898428253317</v>
      </c>
      <c r="Z128" s="16">
        <f t="shared" si="21"/>
        <v>95.700910157174661</v>
      </c>
      <c r="AA128" s="64">
        <f t="shared" si="16"/>
        <v>3.0003331131422621</v>
      </c>
      <c r="AB128" s="68">
        <v>2.0969100130080562</v>
      </c>
      <c r="AC128" s="69">
        <f t="shared" si="19"/>
        <v>95.860146280564308</v>
      </c>
    </row>
    <row r="129" spans="18:29" x14ac:dyDescent="0.3">
      <c r="R129" s="12">
        <v>125</v>
      </c>
      <c r="S129" s="29">
        <v>60.1</v>
      </c>
      <c r="T129" s="78">
        <f t="shared" si="9"/>
        <v>1.0620546664541995E-3</v>
      </c>
      <c r="U129" s="15">
        <f t="shared" si="10"/>
        <v>2.3631551927353014</v>
      </c>
      <c r="V129" s="60">
        <f t="shared" si="11"/>
        <v>7.1451790673751852</v>
      </c>
      <c r="W129" s="16">
        <f t="shared" si="20"/>
        <v>92.854820932624818</v>
      </c>
      <c r="X129" s="15">
        <f t="shared" si="14"/>
        <v>2.4396407228403616</v>
      </c>
      <c r="Y129" s="60">
        <f t="shared" si="18"/>
        <v>4.1398537194356937</v>
      </c>
      <c r="Z129" s="16">
        <f t="shared" si="21"/>
        <v>95.860146280564308</v>
      </c>
      <c r="AA129" s="64">
        <f t="shared" si="16"/>
        <v>3.0053253479394915</v>
      </c>
      <c r="AB129" s="68">
        <v>2.1003705451175629</v>
      </c>
      <c r="AC129" s="69">
        <f t="shared" si="19"/>
        <v>95.860146280564308</v>
      </c>
    </row>
    <row r="130" spans="18:29" x14ac:dyDescent="0.3">
      <c r="R130" s="12">
        <v>126</v>
      </c>
      <c r="S130" s="29">
        <v>60.1</v>
      </c>
      <c r="T130" s="78">
        <f t="shared" si="9"/>
        <v>1.0620546664541995E-3</v>
      </c>
      <c r="U130" s="15">
        <f t="shared" si="10"/>
        <v>2.3631551927353014</v>
      </c>
      <c r="V130" s="60">
        <f t="shared" si="11"/>
        <v>7.1451790673751852</v>
      </c>
      <c r="W130" s="16">
        <f t="shared" si="20"/>
        <v>92.854820932624818</v>
      </c>
      <c r="X130" s="15">
        <f t="shared" si="14"/>
        <v>2.4396407228403616</v>
      </c>
      <c r="Y130" s="60">
        <f t="shared" si="18"/>
        <v>4.1398537194356937</v>
      </c>
      <c r="Z130" s="16">
        <f t="shared" si="21"/>
        <v>95.860146280564308</v>
      </c>
      <c r="AA130" s="64">
        <f t="shared" si="16"/>
        <v>3.0053253479394915</v>
      </c>
      <c r="AB130" s="68">
        <v>2.1038037209559568</v>
      </c>
      <c r="AC130" s="69">
        <f t="shared" si="19"/>
        <v>95.860146280564308</v>
      </c>
    </row>
    <row r="131" spans="18:29" x14ac:dyDescent="0.3">
      <c r="R131" s="12">
        <v>127</v>
      </c>
      <c r="S131" s="29">
        <v>60.1</v>
      </c>
      <c r="T131" s="78">
        <f t="shared" si="9"/>
        <v>1.0620546664541995E-3</v>
      </c>
      <c r="U131" s="15">
        <f t="shared" si="10"/>
        <v>2.3631551927353014</v>
      </c>
      <c r="V131" s="60">
        <f t="shared" si="11"/>
        <v>7.1451790673751852</v>
      </c>
      <c r="W131" s="16">
        <f t="shared" si="20"/>
        <v>92.854820932624818</v>
      </c>
      <c r="X131" s="15">
        <f t="shared" si="14"/>
        <v>2.4396407228403616</v>
      </c>
      <c r="Y131" s="60">
        <f t="shared" si="18"/>
        <v>4.1398537194356937</v>
      </c>
      <c r="Z131" s="16">
        <f t="shared" si="21"/>
        <v>95.860146280564308</v>
      </c>
      <c r="AA131" s="64">
        <f t="shared" si="16"/>
        <v>3.0053253479394915</v>
      </c>
      <c r="AB131" s="68">
        <v>2.1072099696478683</v>
      </c>
      <c r="AC131" s="69">
        <f t="shared" si="19"/>
        <v>95.860146280564308</v>
      </c>
    </row>
    <row r="132" spans="18:29" x14ac:dyDescent="0.3">
      <c r="R132" s="12">
        <v>128</v>
      </c>
      <c r="S132" s="29">
        <v>60.1</v>
      </c>
      <c r="T132" s="78">
        <f t="shared" ref="T132:T143" si="22">(PI()*$D$10^2/4*S132)*10^-9</f>
        <v>1.0620546664541995E-3</v>
      </c>
      <c r="U132" s="15">
        <f t="shared" ref="U132:U143" si="23">$D$14/T132*10^-6</f>
        <v>2.3631551927353014</v>
      </c>
      <c r="V132" s="60">
        <f t="shared" ref="V132:V143" si="24">(1-(U132/$D$12))*100</f>
        <v>7.1451790673751852</v>
      </c>
      <c r="W132" s="16">
        <f t="shared" si="20"/>
        <v>92.854820932624818</v>
      </c>
      <c r="X132" s="15">
        <f t="shared" si="14"/>
        <v>2.4396407228403616</v>
      </c>
      <c r="Y132" s="60">
        <f t="shared" si="18"/>
        <v>4.1398537194356937</v>
      </c>
      <c r="Z132" s="16">
        <f t="shared" si="21"/>
        <v>95.860146280564308</v>
      </c>
      <c r="AA132" s="64">
        <f t="shared" si="16"/>
        <v>3.0053253479394915</v>
      </c>
      <c r="AB132" s="68">
        <v>2.1105897102992488</v>
      </c>
      <c r="AC132" s="69">
        <f t="shared" si="19"/>
        <v>95.860146280564308</v>
      </c>
    </row>
    <row r="133" spans="18:29" x14ac:dyDescent="0.3">
      <c r="R133" s="12">
        <v>129</v>
      </c>
      <c r="S133" s="29">
        <v>60.1</v>
      </c>
      <c r="T133" s="78">
        <f t="shared" si="22"/>
        <v>1.0620546664541995E-3</v>
      </c>
      <c r="U133" s="15">
        <f t="shared" si="23"/>
        <v>2.3631551927353014</v>
      </c>
      <c r="V133" s="60">
        <f t="shared" si="24"/>
        <v>7.1451790673751852</v>
      </c>
      <c r="W133" s="16">
        <f t="shared" si="20"/>
        <v>92.854820932624818</v>
      </c>
      <c r="X133" s="15">
        <f t="shared" ref="X133:X143" si="25">$D$15/$U$143*U133</f>
        <v>2.4396407228403616</v>
      </c>
      <c r="Y133" s="60">
        <f t="shared" si="18"/>
        <v>4.1398537194356937</v>
      </c>
      <c r="Z133" s="16">
        <f t="shared" si="21"/>
        <v>95.860146280564308</v>
      </c>
      <c r="AA133" s="64">
        <f t="shared" ref="AA133:AA137" si="26">V133-Y133</f>
        <v>3.0053253479394915</v>
      </c>
      <c r="AB133" s="68">
        <v>2.1139433523068369</v>
      </c>
      <c r="AC133" s="69">
        <f t="shared" si="19"/>
        <v>95.860146280564308</v>
      </c>
    </row>
    <row r="134" spans="18:29" x14ac:dyDescent="0.3">
      <c r="R134" s="12">
        <v>130</v>
      </c>
      <c r="S134" s="29">
        <v>60.1</v>
      </c>
      <c r="T134" s="78">
        <f t="shared" si="22"/>
        <v>1.0620546664541995E-3</v>
      </c>
      <c r="U134" s="15">
        <f t="shared" si="23"/>
        <v>2.3631551927353014</v>
      </c>
      <c r="V134" s="60">
        <f t="shared" si="24"/>
        <v>7.1451790673751852</v>
      </c>
      <c r="W134" s="16">
        <f t="shared" si="20"/>
        <v>92.854820932624818</v>
      </c>
      <c r="X134" s="15">
        <f t="shared" si="25"/>
        <v>2.4396407228403616</v>
      </c>
      <c r="Y134" s="60">
        <f t="shared" si="18"/>
        <v>4.1398537194356937</v>
      </c>
      <c r="Z134" s="16">
        <f t="shared" si="21"/>
        <v>95.860146280564308</v>
      </c>
      <c r="AA134" s="64">
        <f t="shared" si="26"/>
        <v>3.0053253479394915</v>
      </c>
      <c r="AB134" s="68">
        <v>2.1172712956557644</v>
      </c>
      <c r="AC134" s="69">
        <f t="shared" si="19"/>
        <v>95.860146280564308</v>
      </c>
    </row>
    <row r="135" spans="18:29" x14ac:dyDescent="0.3">
      <c r="R135" s="12">
        <v>131</v>
      </c>
      <c r="S135" s="29">
        <v>60.1</v>
      </c>
      <c r="T135" s="78">
        <f t="shared" si="22"/>
        <v>1.0620546664541995E-3</v>
      </c>
      <c r="U135" s="15">
        <f t="shared" si="23"/>
        <v>2.3631551927353014</v>
      </c>
      <c r="V135" s="60">
        <f t="shared" si="24"/>
        <v>7.1451790673751852</v>
      </c>
      <c r="W135" s="16">
        <f t="shared" si="20"/>
        <v>92.854820932624818</v>
      </c>
      <c r="X135" s="15">
        <f t="shared" si="25"/>
        <v>2.4396407228403616</v>
      </c>
      <c r="Y135" s="60">
        <f t="shared" si="18"/>
        <v>4.1398537194356937</v>
      </c>
      <c r="Z135" s="16">
        <f t="shared" si="21"/>
        <v>95.860146280564308</v>
      </c>
      <c r="AA135" s="64">
        <f t="shared" si="26"/>
        <v>3.0053253479394915</v>
      </c>
      <c r="AB135" s="68">
        <v>2.12057393120585</v>
      </c>
      <c r="AC135" s="69">
        <f t="shared" si="19"/>
        <v>95.860146280564308</v>
      </c>
    </row>
    <row r="136" spans="18:29" x14ac:dyDescent="0.3">
      <c r="R136" s="12">
        <v>132</v>
      </c>
      <c r="S136" s="29">
        <v>60.1</v>
      </c>
      <c r="T136" s="78">
        <f t="shared" si="22"/>
        <v>1.0620546664541995E-3</v>
      </c>
      <c r="U136" s="15">
        <f t="shared" si="23"/>
        <v>2.3631551927353014</v>
      </c>
      <c r="V136" s="60">
        <f t="shared" si="24"/>
        <v>7.1451790673751852</v>
      </c>
      <c r="W136" s="16">
        <f t="shared" si="20"/>
        <v>92.854820932624818</v>
      </c>
      <c r="X136" s="15">
        <f t="shared" si="25"/>
        <v>2.4396407228403616</v>
      </c>
      <c r="Y136" s="60">
        <f t="shared" si="18"/>
        <v>4.1398537194356937</v>
      </c>
      <c r="Z136" s="16">
        <f t="shared" si="21"/>
        <v>95.860146280564308</v>
      </c>
      <c r="AA136" s="64">
        <f t="shared" si="26"/>
        <v>3.0053253479394915</v>
      </c>
      <c r="AB136" s="68">
        <v>2.1238516409670858</v>
      </c>
      <c r="AC136" s="69">
        <f t="shared" si="19"/>
        <v>95.860146280564308</v>
      </c>
    </row>
    <row r="137" spans="18:29" x14ac:dyDescent="0.3">
      <c r="R137" s="12">
        <v>133</v>
      </c>
      <c r="S137" s="29">
        <v>60.1</v>
      </c>
      <c r="T137" s="78">
        <f t="shared" si="22"/>
        <v>1.0620546664541995E-3</v>
      </c>
      <c r="U137" s="15">
        <f t="shared" si="23"/>
        <v>2.3631551927353014</v>
      </c>
      <c r="V137" s="60">
        <f t="shared" si="24"/>
        <v>7.1451790673751852</v>
      </c>
      <c r="W137" s="16">
        <f t="shared" si="20"/>
        <v>92.854820932624818</v>
      </c>
      <c r="X137" s="15">
        <f t="shared" si="25"/>
        <v>2.4396407228403616</v>
      </c>
      <c r="Y137" s="60">
        <f t="shared" si="18"/>
        <v>4.1398537194356937</v>
      </c>
      <c r="Z137" s="16">
        <f t="shared" si="21"/>
        <v>95.860146280564308</v>
      </c>
      <c r="AA137" s="64">
        <f t="shared" si="26"/>
        <v>3.0053253479394915</v>
      </c>
      <c r="AB137" s="68">
        <v>2.1271047983648077</v>
      </c>
      <c r="AC137" s="69">
        <f>Z138</f>
        <v>96.019913191031918</v>
      </c>
    </row>
    <row r="138" spans="18:29" x14ac:dyDescent="0.3">
      <c r="R138" s="12">
        <v>134</v>
      </c>
      <c r="S138" s="29">
        <v>60</v>
      </c>
      <c r="T138" s="78">
        <f t="shared" si="22"/>
        <v>1.0602875205865555E-3</v>
      </c>
      <c r="U138" s="15">
        <f t="shared" si="23"/>
        <v>2.3670937847231932</v>
      </c>
      <c r="V138" s="60">
        <f t="shared" si="24"/>
        <v>6.9904210324874931</v>
      </c>
      <c r="W138" s="16">
        <f>100-V138</f>
        <v>93.00957896751251</v>
      </c>
      <c r="X138" s="15">
        <f t="shared" si="25"/>
        <v>2.443706790711762</v>
      </c>
      <c r="Y138" s="60">
        <f t="shared" si="18"/>
        <v>3.9800868089680863</v>
      </c>
      <c r="Z138" s="16">
        <f>100-Y138</f>
        <v>96.019913191031918</v>
      </c>
      <c r="AA138" s="64">
        <f>V138-Y138</f>
        <v>3.0103342235194068</v>
      </c>
      <c r="AB138" s="68">
        <v>2.1303337684950061</v>
      </c>
      <c r="AC138" s="69">
        <f t="shared" ref="AC138:AC142" si="27">Z139</f>
        <v>96.019913191031918</v>
      </c>
    </row>
    <row r="139" spans="18:29" x14ac:dyDescent="0.3">
      <c r="R139" s="12">
        <v>135</v>
      </c>
      <c r="S139" s="29">
        <v>60</v>
      </c>
      <c r="T139" s="78">
        <f t="shared" si="22"/>
        <v>1.0602875205865555E-3</v>
      </c>
      <c r="U139" s="15">
        <f t="shared" si="23"/>
        <v>2.3670937847231932</v>
      </c>
      <c r="V139" s="60">
        <f t="shared" si="24"/>
        <v>6.9904210324874931</v>
      </c>
      <c r="W139" s="16">
        <f t="shared" ref="W139:W143" si="28">100-V139</f>
        <v>93.00957896751251</v>
      </c>
      <c r="X139" s="15">
        <f t="shared" si="25"/>
        <v>2.443706790711762</v>
      </c>
      <c r="Y139" s="60">
        <f t="shared" si="18"/>
        <v>3.9800868089680863</v>
      </c>
      <c r="Z139" s="16">
        <f t="shared" ref="Z139:Z143" si="29">100-Y139</f>
        <v>96.019913191031918</v>
      </c>
      <c r="AA139" s="64">
        <f t="shared" ref="AA139:AA143" si="30">V139-Y139</f>
        <v>3.0103342235194068</v>
      </c>
      <c r="AB139" s="68">
        <v>2.1335389083702174</v>
      </c>
      <c r="AC139" s="69">
        <f t="shared" si="27"/>
        <v>96.019913191031918</v>
      </c>
    </row>
    <row r="140" spans="18:29" x14ac:dyDescent="0.3">
      <c r="R140" s="12">
        <v>136</v>
      </c>
      <c r="S140" s="29">
        <v>60</v>
      </c>
      <c r="T140" s="78">
        <f t="shared" si="22"/>
        <v>1.0602875205865555E-3</v>
      </c>
      <c r="U140" s="15">
        <f t="shared" si="23"/>
        <v>2.3670937847231932</v>
      </c>
      <c r="V140" s="60">
        <f t="shared" si="24"/>
        <v>6.9904210324874931</v>
      </c>
      <c r="W140" s="16">
        <f t="shared" si="28"/>
        <v>93.00957896751251</v>
      </c>
      <c r="X140" s="15">
        <f t="shared" si="25"/>
        <v>2.443706790711762</v>
      </c>
      <c r="Y140" s="60">
        <f t="shared" si="18"/>
        <v>3.9800868089680863</v>
      </c>
      <c r="Z140" s="16">
        <f t="shared" si="29"/>
        <v>96.019913191031918</v>
      </c>
      <c r="AA140" s="64">
        <f t="shared" si="30"/>
        <v>3.0103342235194068</v>
      </c>
      <c r="AB140" s="68">
        <v>2.1367205671564067</v>
      </c>
      <c r="AC140" s="69">
        <f t="shared" si="27"/>
        <v>96.019913191031918</v>
      </c>
    </row>
    <row r="141" spans="18:29" x14ac:dyDescent="0.3">
      <c r="R141" s="12">
        <v>137</v>
      </c>
      <c r="S141" s="29">
        <v>60</v>
      </c>
      <c r="T141" s="78">
        <f t="shared" si="22"/>
        <v>1.0602875205865555E-3</v>
      </c>
      <c r="U141" s="15">
        <f t="shared" si="23"/>
        <v>2.3670937847231932</v>
      </c>
      <c r="V141" s="60">
        <f t="shared" si="24"/>
        <v>6.9904210324874931</v>
      </c>
      <c r="W141" s="16">
        <f t="shared" si="28"/>
        <v>93.00957896751251</v>
      </c>
      <c r="X141" s="15">
        <f t="shared" si="25"/>
        <v>2.443706790711762</v>
      </c>
      <c r="Y141" s="60">
        <f t="shared" si="18"/>
        <v>3.9800868089680863</v>
      </c>
      <c r="Z141" s="16">
        <f t="shared" si="29"/>
        <v>96.019913191031918</v>
      </c>
      <c r="AA141" s="64">
        <f t="shared" si="30"/>
        <v>3.0103342235194068</v>
      </c>
      <c r="AB141" s="68">
        <v>2.1398790864012365</v>
      </c>
      <c r="AC141" s="69">
        <f t="shared" si="27"/>
        <v>96.019913191031918</v>
      </c>
    </row>
    <row r="142" spans="18:29" ht="15" thickBot="1" x14ac:dyDescent="0.35">
      <c r="R142" s="12">
        <v>138</v>
      </c>
      <c r="S142" s="29">
        <v>60</v>
      </c>
      <c r="T142" s="78">
        <f t="shared" si="22"/>
        <v>1.0602875205865555E-3</v>
      </c>
      <c r="U142" s="15">
        <f t="shared" si="23"/>
        <v>2.3670937847231932</v>
      </c>
      <c r="V142" s="60">
        <f t="shared" si="24"/>
        <v>6.9904210324874931</v>
      </c>
      <c r="W142" s="16">
        <f t="shared" si="28"/>
        <v>93.00957896751251</v>
      </c>
      <c r="X142" s="15">
        <f t="shared" si="25"/>
        <v>2.443706790711762</v>
      </c>
      <c r="Y142" s="60">
        <f t="shared" si="18"/>
        <v>3.9800868089680863</v>
      </c>
      <c r="Z142" s="16">
        <f t="shared" si="29"/>
        <v>96.019913191031918</v>
      </c>
      <c r="AA142" s="64">
        <f t="shared" si="30"/>
        <v>3.0103342235194068</v>
      </c>
      <c r="AB142" s="70">
        <v>2.143014800254095</v>
      </c>
      <c r="AC142" s="71">
        <f t="shared" si="27"/>
        <v>96.019913191031918</v>
      </c>
    </row>
    <row r="143" spans="18:29" ht="15" thickBot="1" x14ac:dyDescent="0.35">
      <c r="R143" s="45">
        <v>139</v>
      </c>
      <c r="S143" s="31">
        <v>60</v>
      </c>
      <c r="T143" s="79">
        <f t="shared" si="22"/>
        <v>1.0602875205865555E-3</v>
      </c>
      <c r="U143" s="47">
        <f t="shared" si="23"/>
        <v>2.3670937847231932</v>
      </c>
      <c r="V143" s="61">
        <f t="shared" si="24"/>
        <v>6.9904210324874931</v>
      </c>
      <c r="W143" s="48">
        <f t="shared" si="28"/>
        <v>93.00957896751251</v>
      </c>
      <c r="X143" s="47">
        <f t="shared" si="25"/>
        <v>2.443706790711762</v>
      </c>
      <c r="Y143" s="61">
        <f t="shared" si="18"/>
        <v>3.9800868089680863</v>
      </c>
      <c r="Z143" s="48">
        <f t="shared" si="29"/>
        <v>96.019913191031918</v>
      </c>
      <c r="AA143" s="49">
        <f t="shared" si="30"/>
        <v>3.0103342235194068</v>
      </c>
      <c r="AB143" s="75"/>
      <c r="AC143" s="75"/>
    </row>
    <row r="144" spans="18:29" x14ac:dyDescent="0.3">
      <c r="R144" s="34"/>
      <c r="S144" s="35"/>
      <c r="T144" s="80"/>
      <c r="U144" s="75"/>
      <c r="V144" s="72"/>
      <c r="W144" s="72"/>
      <c r="X144" s="75"/>
      <c r="Y144" s="72"/>
      <c r="Z144" s="72"/>
      <c r="AA144" s="72"/>
      <c r="AB144" s="75"/>
      <c r="AC144" s="75"/>
    </row>
    <row r="145" spans="18:29" x14ac:dyDescent="0.3">
      <c r="R145" s="34"/>
      <c r="S145" s="35"/>
      <c r="T145" s="80"/>
      <c r="U145" s="75"/>
      <c r="V145" s="72"/>
      <c r="W145" s="72"/>
      <c r="X145" s="75"/>
      <c r="Y145" s="72"/>
      <c r="Z145" s="72"/>
      <c r="AA145" s="72"/>
      <c r="AB145" s="75"/>
      <c r="AC145" s="75"/>
    </row>
    <row r="146" spans="18:29" x14ac:dyDescent="0.3">
      <c r="R146" s="34"/>
      <c r="S146" s="35"/>
      <c r="T146" s="80"/>
      <c r="U146" s="75"/>
      <c r="V146" s="72"/>
      <c r="W146" s="72"/>
      <c r="X146" s="75"/>
      <c r="Y146" s="72"/>
      <c r="Z146" s="72"/>
      <c r="AA146" s="72"/>
      <c r="AB146" s="75"/>
      <c r="AC146" s="75"/>
    </row>
    <row r="147" spans="18:29" x14ac:dyDescent="0.3">
      <c r="R147" s="34"/>
      <c r="S147" s="35"/>
      <c r="T147" s="80"/>
      <c r="U147" s="75"/>
      <c r="V147" s="72"/>
      <c r="W147" s="72"/>
      <c r="X147" s="75"/>
      <c r="Y147" s="72"/>
      <c r="Z147" s="72"/>
      <c r="AA147" s="72"/>
      <c r="AB147" s="75"/>
      <c r="AC147" s="75"/>
    </row>
    <row r="148" spans="18:29" x14ac:dyDescent="0.3">
      <c r="R148" s="34"/>
      <c r="S148" s="35"/>
      <c r="T148" s="80"/>
      <c r="U148" s="75"/>
      <c r="V148" s="72"/>
      <c r="W148" s="72"/>
      <c r="X148" s="75"/>
      <c r="Y148" s="72"/>
      <c r="Z148" s="72"/>
      <c r="AA148" s="72"/>
      <c r="AB148" s="75"/>
      <c r="AC148" s="75"/>
    </row>
    <row r="149" spans="18:29" x14ac:dyDescent="0.3">
      <c r="R149" s="34"/>
      <c r="S149" s="35"/>
      <c r="T149" s="80"/>
      <c r="U149" s="75"/>
      <c r="V149" s="72"/>
      <c r="W149" s="72"/>
      <c r="X149" s="75"/>
      <c r="Y149" s="72"/>
      <c r="Z149" s="72"/>
      <c r="AA149" s="72"/>
      <c r="AB149" s="75"/>
      <c r="AC149" s="75"/>
    </row>
    <row r="150" spans="18:29" x14ac:dyDescent="0.3">
      <c r="R150" s="34"/>
      <c r="S150" s="35"/>
      <c r="T150" s="80"/>
      <c r="U150" s="75"/>
      <c r="V150" s="72"/>
      <c r="W150" s="72"/>
      <c r="X150" s="75"/>
      <c r="Y150" s="72"/>
      <c r="Z150" s="72"/>
      <c r="AA150" s="72"/>
      <c r="AB150" s="75"/>
      <c r="AC150" s="75"/>
    </row>
    <row r="151" spans="18:29" x14ac:dyDescent="0.3">
      <c r="R151" s="34"/>
      <c r="S151" s="35"/>
      <c r="T151" s="80"/>
      <c r="U151" s="75"/>
      <c r="V151" s="72"/>
      <c r="W151" s="72"/>
      <c r="X151" s="75"/>
      <c r="Y151" s="72"/>
      <c r="Z151" s="72"/>
      <c r="AA151" s="72"/>
      <c r="AB151" s="75"/>
      <c r="AC151" s="75"/>
    </row>
    <row r="152" spans="18:29" x14ac:dyDescent="0.3">
      <c r="R152" s="34"/>
      <c r="S152" s="35"/>
      <c r="T152" s="80"/>
      <c r="U152" s="75"/>
      <c r="V152" s="72"/>
      <c r="W152" s="72"/>
      <c r="X152" s="75"/>
      <c r="Y152" s="72"/>
      <c r="Z152" s="72"/>
      <c r="AA152" s="72"/>
      <c r="AB152" s="75"/>
      <c r="AC152" s="75"/>
    </row>
    <row r="153" spans="18:29" x14ac:dyDescent="0.3">
      <c r="R153" s="34"/>
      <c r="S153" s="35"/>
      <c r="T153" s="80"/>
      <c r="U153" s="75"/>
      <c r="V153" s="72"/>
      <c r="W153" s="72"/>
      <c r="X153" s="75"/>
      <c r="Y153" s="72"/>
      <c r="Z153" s="72"/>
      <c r="AA153" s="72"/>
      <c r="AB153" s="75"/>
      <c r="AC153" s="75"/>
    </row>
    <row r="154" spans="18:29" x14ac:dyDescent="0.3">
      <c r="R154" s="34"/>
      <c r="S154" s="35"/>
      <c r="T154" s="80"/>
      <c r="U154" s="75"/>
      <c r="V154" s="72"/>
      <c r="W154" s="72"/>
      <c r="X154" s="75"/>
      <c r="Y154" s="72"/>
      <c r="Z154" s="72"/>
      <c r="AA154" s="72"/>
      <c r="AB154" s="75"/>
      <c r="AC154" s="75"/>
    </row>
    <row r="155" spans="18:29" x14ac:dyDescent="0.3">
      <c r="R155" s="34"/>
      <c r="S155" s="35"/>
      <c r="T155" s="80"/>
      <c r="U155" s="75"/>
      <c r="V155" s="72"/>
      <c r="W155" s="72"/>
      <c r="X155" s="75"/>
      <c r="Y155" s="72"/>
      <c r="Z155" s="72"/>
      <c r="AA155" s="72"/>
      <c r="AB155" s="75"/>
      <c r="AC155" s="75"/>
    </row>
    <row r="156" spans="18:29" x14ac:dyDescent="0.3">
      <c r="R156" s="34"/>
      <c r="S156" s="35"/>
      <c r="T156" s="80"/>
      <c r="U156" s="75"/>
      <c r="V156" s="72"/>
      <c r="W156" s="72"/>
      <c r="X156" s="75"/>
      <c r="Y156" s="72"/>
      <c r="Z156" s="72"/>
      <c r="AA156" s="72"/>
      <c r="AB156" s="75"/>
      <c r="AC156" s="75"/>
    </row>
    <row r="157" spans="18:29" x14ac:dyDescent="0.3">
      <c r="R157" s="34"/>
      <c r="S157" s="35"/>
      <c r="T157" s="80"/>
      <c r="U157" s="75"/>
      <c r="V157" s="72"/>
      <c r="W157" s="72"/>
      <c r="X157" s="75"/>
      <c r="Y157" s="72"/>
      <c r="Z157" s="72"/>
      <c r="AA157" s="72"/>
      <c r="AB157" s="75"/>
      <c r="AC157" s="75"/>
    </row>
    <row r="158" spans="18:29" x14ac:dyDescent="0.3">
      <c r="R158" s="34"/>
      <c r="S158" s="35"/>
      <c r="T158" s="80"/>
      <c r="U158" s="75"/>
      <c r="V158" s="72"/>
      <c r="W158" s="72"/>
      <c r="X158" s="75"/>
      <c r="Y158" s="72"/>
      <c r="Z158" s="72"/>
      <c r="AA158" s="72"/>
      <c r="AB158" s="75"/>
      <c r="AC158" s="75"/>
    </row>
    <row r="159" spans="18:29" x14ac:dyDescent="0.3">
      <c r="R159" s="34"/>
      <c r="S159" s="35"/>
      <c r="T159" s="80"/>
      <c r="U159" s="75"/>
      <c r="V159" s="72"/>
      <c r="W159" s="72"/>
      <c r="X159" s="75"/>
      <c r="Y159" s="72"/>
      <c r="Z159" s="72"/>
      <c r="AA159" s="72"/>
      <c r="AB159" s="75"/>
      <c r="AC159" s="75"/>
    </row>
    <row r="160" spans="18:29" x14ac:dyDescent="0.3">
      <c r="R160" s="34"/>
      <c r="S160" s="35"/>
      <c r="T160" s="80"/>
      <c r="U160" s="75"/>
      <c r="V160" s="72"/>
      <c r="W160" s="72"/>
      <c r="X160" s="75"/>
      <c r="Y160" s="72"/>
      <c r="Z160" s="72"/>
      <c r="AA160" s="72"/>
      <c r="AB160" s="75"/>
      <c r="AC160" s="75"/>
    </row>
    <row r="161" spans="18:29" x14ac:dyDescent="0.3">
      <c r="R161" s="34"/>
      <c r="S161" s="35"/>
      <c r="T161" s="80"/>
      <c r="U161" s="75"/>
      <c r="V161" s="72"/>
      <c r="W161" s="72"/>
      <c r="X161" s="75"/>
      <c r="Y161" s="72"/>
      <c r="Z161" s="72"/>
      <c r="AA161" s="72"/>
      <c r="AB161" s="75"/>
      <c r="AC161" s="75"/>
    </row>
    <row r="162" spans="18:29" x14ac:dyDescent="0.3">
      <c r="R162" s="34"/>
      <c r="S162" s="35"/>
      <c r="T162" s="80"/>
      <c r="U162" s="75"/>
      <c r="V162" s="72"/>
      <c r="W162" s="72"/>
      <c r="X162" s="75"/>
      <c r="Y162" s="72"/>
      <c r="Z162" s="72"/>
      <c r="AA162" s="72"/>
      <c r="AB162" s="75"/>
      <c r="AC162" s="75"/>
    </row>
    <row r="163" spans="18:29" x14ac:dyDescent="0.3">
      <c r="R163" s="34"/>
      <c r="S163" s="35"/>
      <c r="T163" s="80"/>
      <c r="U163" s="75"/>
      <c r="V163" s="72"/>
      <c r="W163" s="72"/>
      <c r="X163" s="75"/>
      <c r="Y163" s="72"/>
      <c r="Z163" s="72"/>
      <c r="AA163" s="72"/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B234" s="75"/>
      <c r="AC234" s="75"/>
    </row>
    <row r="235" spans="18:29" x14ac:dyDescent="0.3">
      <c r="R235" s="34"/>
      <c r="S235" s="35"/>
      <c r="T235" s="80"/>
      <c r="U235" s="75"/>
      <c r="V235" s="72"/>
      <c r="W235" s="72"/>
      <c r="X235" s="75"/>
      <c r="Y235" s="72"/>
      <c r="Z235" s="72"/>
      <c r="AA235" s="72"/>
      <c r="AB235" s="75"/>
      <c r="AC235" s="75"/>
    </row>
    <row r="236" spans="18:29" x14ac:dyDescent="0.3">
      <c r="R236" s="34"/>
      <c r="S236" s="35"/>
      <c r="T236" s="80"/>
      <c r="U236" s="75"/>
      <c r="V236" s="72"/>
      <c r="W236" s="72"/>
      <c r="X236" s="75"/>
      <c r="Y236" s="72"/>
      <c r="Z236" s="72"/>
      <c r="AA236" s="72"/>
      <c r="AB236" s="75"/>
      <c r="AC236" s="75"/>
    </row>
    <row r="237" spans="18:29" x14ac:dyDescent="0.3">
      <c r="R237" s="34"/>
      <c r="S237" s="35"/>
      <c r="T237" s="80"/>
      <c r="U237" s="75"/>
      <c r="V237" s="72"/>
      <c r="W237" s="72"/>
      <c r="X237" s="75"/>
      <c r="Y237" s="72"/>
      <c r="Z237" s="72"/>
      <c r="AA237" s="72"/>
      <c r="AB237" s="75"/>
      <c r="AC237" s="75"/>
    </row>
    <row r="238" spans="18:29" x14ac:dyDescent="0.3">
      <c r="R238" s="34"/>
      <c r="S238" s="35"/>
      <c r="T238" s="80"/>
      <c r="U238" s="75"/>
      <c r="V238" s="72"/>
      <c r="W238" s="72"/>
      <c r="X238" s="75"/>
      <c r="Y238" s="72"/>
      <c r="Z238" s="72"/>
      <c r="AA238" s="72"/>
      <c r="AB238" s="75"/>
      <c r="AC238" s="75"/>
    </row>
    <row r="239" spans="18:29" x14ac:dyDescent="0.3">
      <c r="R239" s="34"/>
      <c r="S239" s="35"/>
      <c r="T239" s="80"/>
      <c r="U239" s="75"/>
      <c r="V239" s="72"/>
      <c r="W239" s="72"/>
      <c r="X239" s="75"/>
      <c r="Y239" s="72"/>
      <c r="Z239" s="72"/>
      <c r="AA239" s="72"/>
      <c r="AB239" s="75"/>
      <c r="AC239" s="75"/>
    </row>
    <row r="240" spans="18:29" x14ac:dyDescent="0.3">
      <c r="R240" s="34"/>
      <c r="S240" s="35"/>
      <c r="T240" s="80"/>
      <c r="U240" s="75"/>
      <c r="V240" s="72"/>
      <c r="W240" s="72"/>
      <c r="X240" s="75"/>
      <c r="Y240" s="72"/>
      <c r="Z240" s="72"/>
      <c r="AA240" s="72"/>
      <c r="AB240" s="75"/>
      <c r="AC240" s="75"/>
    </row>
    <row r="241" spans="18:29" x14ac:dyDescent="0.3">
      <c r="R241" s="34"/>
      <c r="S241" s="35"/>
      <c r="T241" s="80"/>
      <c r="U241" s="75"/>
      <c r="V241" s="72"/>
      <c r="W241" s="72"/>
      <c r="X241" s="75"/>
      <c r="Y241" s="72"/>
      <c r="Z241" s="72"/>
      <c r="AA241" s="72"/>
      <c r="AB241" s="75"/>
      <c r="AC241" s="75"/>
    </row>
    <row r="242" spans="18:29" x14ac:dyDescent="0.3">
      <c r="R242" s="34"/>
      <c r="S242" s="35"/>
      <c r="T242" s="80"/>
      <c r="U242" s="75"/>
      <c r="V242" s="72"/>
      <c r="W242" s="72"/>
      <c r="X242" s="75"/>
      <c r="Y242" s="72"/>
      <c r="Z242" s="72"/>
      <c r="AA242" s="72"/>
      <c r="AB242" s="75"/>
      <c r="AC242" s="75"/>
    </row>
    <row r="243" spans="18:29" x14ac:dyDescent="0.3">
      <c r="R243" s="34"/>
      <c r="S243" s="35"/>
      <c r="T243" s="80"/>
      <c r="U243" s="75"/>
      <c r="V243" s="72"/>
      <c r="W243" s="72"/>
      <c r="X243" s="75"/>
      <c r="Y243" s="72"/>
      <c r="Z243" s="72"/>
      <c r="AA243" s="72"/>
      <c r="AB243" s="75"/>
      <c r="AC243" s="75"/>
    </row>
    <row r="244" spans="18:29" x14ac:dyDescent="0.3">
      <c r="R244" s="34"/>
      <c r="S244" s="35"/>
      <c r="T244" s="80"/>
      <c r="U244" s="75"/>
      <c r="V244" s="72"/>
      <c r="W244" s="72"/>
      <c r="X244" s="75"/>
      <c r="Y244" s="72"/>
      <c r="Z244" s="72"/>
      <c r="AA244" s="72"/>
      <c r="AB244" s="75"/>
      <c r="AC244" s="75"/>
    </row>
    <row r="245" spans="18:29" x14ac:dyDescent="0.3">
      <c r="R245" s="34"/>
      <c r="S245" s="35"/>
      <c r="T245" s="80"/>
      <c r="U245" s="75"/>
      <c r="V245" s="72"/>
      <c r="W245" s="72"/>
      <c r="X245" s="75"/>
      <c r="Y245" s="72"/>
      <c r="Z245" s="72"/>
      <c r="AA245" s="72"/>
      <c r="AB245" s="75"/>
      <c r="AC245" s="75"/>
    </row>
    <row r="246" spans="18:29" x14ac:dyDescent="0.3">
      <c r="R246" s="34"/>
      <c r="S246" s="35"/>
      <c r="T246" s="80"/>
      <c r="U246" s="75"/>
      <c r="V246" s="72"/>
      <c r="W246" s="72"/>
      <c r="X246" s="75"/>
      <c r="Y246" s="72"/>
      <c r="Z246" s="72"/>
      <c r="AA246" s="72"/>
      <c r="AB246" s="75"/>
      <c r="AC246" s="75"/>
    </row>
    <row r="247" spans="18:29" x14ac:dyDescent="0.3">
      <c r="R247" s="34"/>
      <c r="S247" s="35"/>
      <c r="T247" s="80"/>
      <c r="U247" s="75"/>
      <c r="V247" s="72"/>
      <c r="W247" s="72"/>
      <c r="X247" s="75"/>
      <c r="Y247" s="72"/>
      <c r="Z247" s="72"/>
      <c r="AA247" s="72"/>
      <c r="AB247" s="75"/>
      <c r="AC247" s="75"/>
    </row>
    <row r="248" spans="18:29" x14ac:dyDescent="0.3">
      <c r="R248" s="34"/>
      <c r="S248" s="35"/>
      <c r="T248" s="80"/>
      <c r="U248" s="75"/>
      <c r="V248" s="72"/>
      <c r="W248" s="72"/>
      <c r="X248" s="75"/>
      <c r="Y248" s="72"/>
      <c r="Z248" s="72"/>
      <c r="AA248" s="72"/>
      <c r="AC24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C1A86-70B6-4759-B79A-621D92A00ABC}">
  <dimension ref="B2:AC248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51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72.8</v>
      </c>
      <c r="T4" s="77">
        <f t="shared" ref="T4:T67" si="0">(PI()*$D$10^2/4*S4)*10^-9</f>
        <v>1.2864821916450204E-3</v>
      </c>
      <c r="U4" s="57">
        <f t="shared" ref="U4:U67" si="1">$D$14/T4*10^-6</f>
        <v>1.9505128141660217</v>
      </c>
      <c r="V4" s="59">
        <f t="shared" ref="V4:V67" si="2">(1-(U4/$D$12))*100</f>
        <v>23.359024983653363</v>
      </c>
      <c r="W4" s="58">
        <f>100-V4</f>
        <v>76.64097501634663</v>
      </c>
      <c r="X4" s="57">
        <f>$D$15/$U$152*U4</f>
        <v>2.0112890609769978</v>
      </c>
      <c r="Y4" s="59">
        <f t="shared" ref="Y4:Y67" si="3">(1-(X4/$D$12))*100</f>
        <v>20.970960275952933</v>
      </c>
      <c r="Z4" s="58">
        <f>100-Y4</f>
        <v>79.029039724047067</v>
      </c>
      <c r="AA4" s="83">
        <f>V4-Y4</f>
        <v>2.3880647077004298</v>
      </c>
      <c r="AB4" s="66" cm="1">
        <f t="array" ref="AB4:AB151">LOG10(R5:R152)</f>
        <v>0</v>
      </c>
      <c r="AC4" s="67">
        <f>Z5</f>
        <v>81.956041195308046</v>
      </c>
    </row>
    <row r="5" spans="2:29" ht="15" thickBot="1" x14ac:dyDescent="0.35">
      <c r="R5" s="12">
        <v>1</v>
      </c>
      <c r="S5" s="13">
        <v>70.2</v>
      </c>
      <c r="T5" s="78">
        <f t="shared" si="0"/>
        <v>1.2405363990862699E-3</v>
      </c>
      <c r="U5" s="15">
        <f t="shared" si="1"/>
        <v>2.0227540295055038</v>
      </c>
      <c r="V5" s="60">
        <f t="shared" si="2"/>
        <v>20.520470353418318</v>
      </c>
      <c r="W5" s="16">
        <f t="shared" ref="W5:W68" si="4">100-V5</f>
        <v>79.479529646581682</v>
      </c>
      <c r="X5" s="15">
        <f t="shared" ref="X5:X68" si="5">$D$15/$U$152*U5</f>
        <v>2.0857812484205898</v>
      </c>
      <c r="Y5" s="60">
        <f t="shared" si="3"/>
        <v>18.04395880469195</v>
      </c>
      <c r="Z5" s="16">
        <f t="shared" ref="Z5:Z68" si="6">100-Y5</f>
        <v>81.956041195308046</v>
      </c>
      <c r="AA5" s="84">
        <f t="shared" ref="AA5:AA68" si="7">V5-Y5</f>
        <v>2.4765115487263678</v>
      </c>
      <c r="AB5" s="68">
        <v>0.3010299956639812</v>
      </c>
      <c r="AC5" s="69">
        <f t="shared" ref="AC5:AC68" si="8">Z6</f>
        <v>83.38136365087864</v>
      </c>
    </row>
    <row r="6" spans="2:29" x14ac:dyDescent="0.3">
      <c r="B6" s="20" t="s">
        <v>12</v>
      </c>
      <c r="C6" s="21" t="s">
        <v>40</v>
      </c>
      <c r="R6" s="12">
        <v>2</v>
      </c>
      <c r="S6" s="13">
        <v>69</v>
      </c>
      <c r="T6" s="78">
        <f t="shared" si="0"/>
        <v>1.2193306486745386E-3</v>
      </c>
      <c r="U6" s="15">
        <f t="shared" si="1"/>
        <v>2.0579323604534259</v>
      </c>
      <c r="V6" s="60">
        <f t="shared" si="2"/>
        <v>19.138217663912538</v>
      </c>
      <c r="W6" s="16">
        <f t="shared" si="4"/>
        <v>80.861782336087458</v>
      </c>
      <c r="X6" s="15">
        <f t="shared" si="5"/>
        <v>2.1220557049148612</v>
      </c>
      <c r="Y6" s="60">
        <f t="shared" si="3"/>
        <v>16.618636349121363</v>
      </c>
      <c r="Z6" s="16">
        <f t="shared" si="6"/>
        <v>83.38136365087864</v>
      </c>
      <c r="AA6" s="84">
        <f t="shared" si="7"/>
        <v>2.519581314791175</v>
      </c>
      <c r="AB6" s="68">
        <v>0.47712125471966244</v>
      </c>
      <c r="AC6" s="69">
        <f t="shared" si="8"/>
        <v>84.48331999868762</v>
      </c>
    </row>
    <row r="7" spans="2:29" x14ac:dyDescent="0.3">
      <c r="B7" s="24" t="s">
        <v>14</v>
      </c>
      <c r="C7" s="25">
        <v>45747</v>
      </c>
      <c r="R7" s="12">
        <v>3</v>
      </c>
      <c r="S7" s="13">
        <v>68.099999999999994</v>
      </c>
      <c r="T7" s="78">
        <f t="shared" si="0"/>
        <v>1.2034263358657402E-3</v>
      </c>
      <c r="U7" s="15">
        <f t="shared" si="1"/>
        <v>2.0851297044241761</v>
      </c>
      <c r="V7" s="60">
        <f t="shared" si="2"/>
        <v>18.06955974757658</v>
      </c>
      <c r="W7" s="16">
        <f t="shared" si="4"/>
        <v>81.930440252423423</v>
      </c>
      <c r="X7" s="15">
        <f t="shared" si="5"/>
        <v>2.1501004939665997</v>
      </c>
      <c r="Y7" s="60">
        <f t="shared" si="3"/>
        <v>15.516680001312388</v>
      </c>
      <c r="Z7" s="16">
        <f t="shared" si="6"/>
        <v>84.48331999868762</v>
      </c>
      <c r="AA7" s="84">
        <f t="shared" si="7"/>
        <v>2.5528797462641926</v>
      </c>
      <c r="AB7" s="68">
        <v>0.6020599913279624</v>
      </c>
      <c r="AC7" s="69">
        <f t="shared" si="8"/>
        <v>85.234282843120383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67.5</v>
      </c>
      <c r="T8" s="78">
        <f t="shared" si="0"/>
        <v>1.1928234606598746E-3</v>
      </c>
      <c r="U8" s="15">
        <f t="shared" si="1"/>
        <v>2.1036641906857243</v>
      </c>
      <c r="V8" s="60">
        <f t="shared" si="2"/>
        <v>17.341289167555029</v>
      </c>
      <c r="W8" s="16">
        <f t="shared" si="4"/>
        <v>82.658710832444967</v>
      </c>
      <c r="X8" s="15">
        <f t="shared" si="5"/>
        <v>2.1692124983574139</v>
      </c>
      <c r="Y8" s="60">
        <f t="shared" si="3"/>
        <v>14.76571715687961</v>
      </c>
      <c r="Z8" s="16">
        <f t="shared" si="6"/>
        <v>85.234282843120383</v>
      </c>
      <c r="AA8" s="84">
        <f t="shared" si="7"/>
        <v>2.575572010675419</v>
      </c>
      <c r="AB8" s="68">
        <v>0.69897000433601886</v>
      </c>
      <c r="AC8" s="69">
        <f t="shared" si="8"/>
        <v>85.998715873103492</v>
      </c>
    </row>
    <row r="9" spans="2:29" ht="15" thickBot="1" x14ac:dyDescent="0.35">
      <c r="R9" s="12">
        <v>5</v>
      </c>
      <c r="S9" s="13">
        <v>66.900000000000006</v>
      </c>
      <c r="T9" s="78">
        <f t="shared" si="0"/>
        <v>1.1822205854540094E-3</v>
      </c>
      <c r="U9" s="15">
        <f t="shared" si="1"/>
        <v>2.1225311340999453</v>
      </c>
      <c r="V9" s="60">
        <f t="shared" si="2"/>
        <v>16.599955438116098</v>
      </c>
      <c r="W9" s="16">
        <f t="shared" si="4"/>
        <v>83.400044561883902</v>
      </c>
      <c r="X9" s="15">
        <f t="shared" si="5"/>
        <v>2.1886673189704839</v>
      </c>
      <c r="Y9" s="60">
        <f t="shared" si="3"/>
        <v>14.001284126896508</v>
      </c>
      <c r="Z9" s="16">
        <f t="shared" si="6"/>
        <v>85.998715873103492</v>
      </c>
      <c r="AA9" s="84">
        <f t="shared" si="7"/>
        <v>2.5986713112195901</v>
      </c>
      <c r="AB9" s="68">
        <v>0.77815125038364363</v>
      </c>
      <c r="AC9" s="69">
        <f t="shared" si="8"/>
        <v>86.516001382114666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66.5</v>
      </c>
      <c r="T10" s="78">
        <f t="shared" si="0"/>
        <v>1.1751520019834321E-3</v>
      </c>
      <c r="U10" s="15">
        <f t="shared" si="1"/>
        <v>2.1352982386659605</v>
      </c>
      <c r="V10" s="60">
        <f t="shared" si="2"/>
        <v>16.09830103473633</v>
      </c>
      <c r="W10" s="16">
        <f t="shared" si="4"/>
        <v>83.901698965263677</v>
      </c>
      <c r="X10" s="15">
        <f t="shared" si="5"/>
        <v>2.2018322351748183</v>
      </c>
      <c r="Y10" s="60">
        <f t="shared" si="3"/>
        <v>13.483998617885328</v>
      </c>
      <c r="Z10" s="16">
        <f t="shared" si="6"/>
        <v>86.516001382114666</v>
      </c>
      <c r="AA10" s="84">
        <f t="shared" si="7"/>
        <v>2.6143024168510021</v>
      </c>
      <c r="AB10" s="68">
        <v>0.84509804001425681</v>
      </c>
      <c r="AC10" s="69">
        <f t="shared" si="8"/>
        <v>87.039547532687237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66.099999999999994</v>
      </c>
      <c r="T11" s="78">
        <f t="shared" si="0"/>
        <v>1.1680834185128551E-3</v>
      </c>
      <c r="U11" s="15">
        <f t="shared" si="1"/>
        <v>2.1482198618954067</v>
      </c>
      <c r="V11" s="60">
        <f t="shared" si="2"/>
        <v>15.590575171103859</v>
      </c>
      <c r="W11" s="16">
        <f t="shared" si="4"/>
        <v>84.409424828896135</v>
      </c>
      <c r="X11" s="15">
        <f t="shared" si="5"/>
        <v>2.2151564847068901</v>
      </c>
      <c r="Y11" s="60">
        <f t="shared" si="3"/>
        <v>12.960452467312766</v>
      </c>
      <c r="Z11" s="16">
        <f t="shared" si="6"/>
        <v>87.039547532687237</v>
      </c>
      <c r="AA11" s="84">
        <f t="shared" si="7"/>
        <v>2.630122703791093</v>
      </c>
      <c r="AB11" s="68">
        <v>0.90308998699194354</v>
      </c>
      <c r="AC11" s="69">
        <f t="shared" si="8"/>
        <v>87.436384375541451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65.8</v>
      </c>
      <c r="T12" s="78">
        <f t="shared" si="0"/>
        <v>1.1627819809099222E-3</v>
      </c>
      <c r="U12" s="15">
        <f t="shared" si="1"/>
        <v>2.1580141773751733</v>
      </c>
      <c r="V12" s="60">
        <f t="shared" si="2"/>
        <v>15.205729769148391</v>
      </c>
      <c r="W12" s="16">
        <f t="shared" si="4"/>
        <v>84.794270230851609</v>
      </c>
      <c r="X12" s="15">
        <f t="shared" si="5"/>
        <v>2.2252559823575297</v>
      </c>
      <c r="Y12" s="60">
        <f t="shared" si="3"/>
        <v>12.563615624458556</v>
      </c>
      <c r="Z12" s="16">
        <f t="shared" si="6"/>
        <v>87.436384375541451</v>
      </c>
      <c r="AA12" s="84">
        <f t="shared" si="7"/>
        <v>2.6421141446898346</v>
      </c>
      <c r="AB12" s="68">
        <v>0.95424250943932487</v>
      </c>
      <c r="AC12" s="69">
        <f t="shared" si="8"/>
        <v>87.836856365047723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65.5</v>
      </c>
      <c r="T13" s="78">
        <f t="shared" si="0"/>
        <v>1.1574805433069897E-3</v>
      </c>
      <c r="U13" s="15">
        <f t="shared" si="1"/>
        <v>2.1678982117753645</v>
      </c>
      <c r="V13" s="60">
        <f t="shared" si="2"/>
        <v>14.817359065801005</v>
      </c>
      <c r="W13" s="16">
        <f t="shared" si="4"/>
        <v>85.182640934199</v>
      </c>
      <c r="X13" s="15">
        <f t="shared" si="5"/>
        <v>2.2354479944904644</v>
      </c>
      <c r="Y13" s="60">
        <f t="shared" si="3"/>
        <v>12.163143634952277</v>
      </c>
      <c r="Z13" s="16">
        <f t="shared" si="6"/>
        <v>87.836856365047723</v>
      </c>
      <c r="AA13" s="84">
        <f t="shared" si="7"/>
        <v>2.654215430848728</v>
      </c>
      <c r="AB13" s="68">
        <v>1</v>
      </c>
      <c r="AC13" s="69">
        <f t="shared" si="8"/>
        <v>88.10588195881509</v>
      </c>
    </row>
    <row r="14" spans="2:29" x14ac:dyDescent="0.3">
      <c r="B14" s="39" t="s">
        <v>22</v>
      </c>
      <c r="C14" s="37" t="s">
        <v>23</v>
      </c>
      <c r="D14" s="41">
        <v>2509.3000000000002</v>
      </c>
      <c r="R14" s="12">
        <v>10</v>
      </c>
      <c r="S14" s="13">
        <v>65.3</v>
      </c>
      <c r="T14" s="78">
        <f t="shared" si="0"/>
        <v>1.1539462515717011E-3</v>
      </c>
      <c r="U14" s="15">
        <f t="shared" si="1"/>
        <v>2.1745380225311846</v>
      </c>
      <c r="V14" s="60">
        <f t="shared" si="2"/>
        <v>14.556462768912192</v>
      </c>
      <c r="W14" s="16">
        <f t="shared" si="4"/>
        <v>85.443537231087802</v>
      </c>
      <c r="X14" s="15">
        <f t="shared" si="5"/>
        <v>2.2422946958518439</v>
      </c>
      <c r="Y14" s="60">
        <f t="shared" si="3"/>
        <v>11.894118041184909</v>
      </c>
      <c r="Z14" s="16">
        <f t="shared" si="6"/>
        <v>88.10588195881509</v>
      </c>
      <c r="AA14" s="84">
        <f t="shared" si="7"/>
        <v>2.6623447277272838</v>
      </c>
      <c r="AB14" s="68">
        <v>1.0413926851582251</v>
      </c>
      <c r="AC14" s="69">
        <f t="shared" si="8"/>
        <v>88.376560551622504</v>
      </c>
    </row>
    <row r="15" spans="2:29" ht="16.8" thickBot="1" x14ac:dyDescent="0.35">
      <c r="B15" s="42" t="s">
        <v>24</v>
      </c>
      <c r="C15" s="43" t="s">
        <v>19</v>
      </c>
      <c r="D15" s="44">
        <v>2.4403640606520902</v>
      </c>
      <c r="R15" s="12">
        <v>11</v>
      </c>
      <c r="S15" s="13">
        <v>65.099999999999994</v>
      </c>
      <c r="T15" s="78">
        <f t="shared" si="0"/>
        <v>1.1504119598364124E-3</v>
      </c>
      <c r="U15" s="15">
        <f t="shared" si="1"/>
        <v>2.1812186308953359</v>
      </c>
      <c r="V15" s="60">
        <f t="shared" si="2"/>
        <v>14.293963422580125</v>
      </c>
      <c r="W15" s="16">
        <f t="shared" si="4"/>
        <v>85.70603657741988</v>
      </c>
      <c r="X15" s="15">
        <f t="shared" si="5"/>
        <v>2.2491834660387928</v>
      </c>
      <c r="Y15" s="60">
        <f t="shared" si="3"/>
        <v>11.623439448377493</v>
      </c>
      <c r="Z15" s="16">
        <f t="shared" si="6"/>
        <v>88.376560551622504</v>
      </c>
      <c r="AA15" s="84">
        <f t="shared" si="7"/>
        <v>2.6705239742026325</v>
      </c>
      <c r="AB15" s="68">
        <v>1.0791812460476249</v>
      </c>
      <c r="AC15" s="69">
        <f t="shared" si="8"/>
        <v>88.648907425433379</v>
      </c>
    </row>
    <row r="16" spans="2:29" x14ac:dyDescent="0.3">
      <c r="R16" s="12">
        <v>12</v>
      </c>
      <c r="S16" s="13">
        <v>64.900000000000006</v>
      </c>
      <c r="T16" s="78">
        <f t="shared" si="0"/>
        <v>1.146877668101124E-3</v>
      </c>
      <c r="U16" s="15">
        <f t="shared" si="1"/>
        <v>2.1879404140413925</v>
      </c>
      <c r="V16" s="60">
        <f t="shared" si="2"/>
        <v>14.029846206625052</v>
      </c>
      <c r="W16" s="16">
        <f t="shared" si="4"/>
        <v>85.970153793374948</v>
      </c>
      <c r="X16" s="15">
        <f t="shared" si="5"/>
        <v>2.2561146939772794</v>
      </c>
      <c r="Y16" s="60">
        <f t="shared" si="3"/>
        <v>11.351092574566623</v>
      </c>
      <c r="Z16" s="16">
        <f t="shared" si="6"/>
        <v>88.648907425433379</v>
      </c>
      <c r="AA16" s="84">
        <f t="shared" si="7"/>
        <v>2.6787536320584291</v>
      </c>
      <c r="AB16" s="68">
        <v>1.1139433523068367</v>
      </c>
      <c r="AC16" s="69">
        <f t="shared" si="8"/>
        <v>88.92293805116887</v>
      </c>
    </row>
    <row r="17" spans="2:29" x14ac:dyDescent="0.3">
      <c r="R17" s="12">
        <v>13</v>
      </c>
      <c r="S17" s="13">
        <v>64.7</v>
      </c>
      <c r="T17" s="78">
        <f t="shared" si="0"/>
        <v>1.1433433763658356E-3</v>
      </c>
      <c r="U17" s="15">
        <f t="shared" si="1"/>
        <v>2.1947037538065901</v>
      </c>
      <c r="V17" s="60">
        <f t="shared" si="2"/>
        <v>13.764096117619252</v>
      </c>
      <c r="W17" s="16">
        <f t="shared" si="4"/>
        <v>86.235903882380754</v>
      </c>
      <c r="X17" s="15">
        <f t="shared" si="5"/>
        <v>2.2630887734022478</v>
      </c>
      <c r="Y17" s="60">
        <f t="shared" si="3"/>
        <v>11.077061948831124</v>
      </c>
      <c r="Z17" s="16">
        <f t="shared" si="6"/>
        <v>88.92293805116887</v>
      </c>
      <c r="AA17" s="84">
        <f t="shared" si="7"/>
        <v>2.6870341687881272</v>
      </c>
      <c r="AB17" s="68">
        <v>1.146128035678238</v>
      </c>
      <c r="AC17" s="69">
        <f t="shared" si="8"/>
        <v>89.1986680916376</v>
      </c>
    </row>
    <row r="18" spans="2:29" x14ac:dyDescent="0.3">
      <c r="B18" s="6" t="s">
        <v>10</v>
      </c>
      <c r="R18" s="12">
        <v>14</v>
      </c>
      <c r="S18" s="13">
        <v>64.5</v>
      </c>
      <c r="T18" s="78">
        <f t="shared" si="0"/>
        <v>1.139809084630547E-3</v>
      </c>
      <c r="U18" s="15">
        <f t="shared" si="1"/>
        <v>2.2015090367641297</v>
      </c>
      <c r="V18" s="60">
        <f t="shared" si="2"/>
        <v>13.496697966045978</v>
      </c>
      <c r="W18" s="16">
        <f t="shared" si="4"/>
        <v>86.503302033954014</v>
      </c>
      <c r="X18" s="15">
        <f t="shared" si="5"/>
        <v>2.2701061029321767</v>
      </c>
      <c r="Y18" s="60">
        <f t="shared" si="3"/>
        <v>10.8013319083624</v>
      </c>
      <c r="Z18" s="16">
        <f t="shared" si="6"/>
        <v>89.1986680916376</v>
      </c>
      <c r="AA18" s="84">
        <f t="shared" si="7"/>
        <v>2.6953660576835787</v>
      </c>
      <c r="AB18" s="68">
        <v>1.1760912590556813</v>
      </c>
      <c r="AC18" s="69">
        <f t="shared" si="8"/>
        <v>89.47611340451985</v>
      </c>
    </row>
    <row r="19" spans="2:29" x14ac:dyDescent="0.3">
      <c r="R19" s="12">
        <v>15</v>
      </c>
      <c r="S19" s="13">
        <v>64.3</v>
      </c>
      <c r="T19" s="78">
        <f t="shared" si="0"/>
        <v>1.1362747928952584E-3</v>
      </c>
      <c r="U19" s="15">
        <f t="shared" si="1"/>
        <v>2.2083566542968334</v>
      </c>
      <c r="V19" s="60">
        <f t="shared" si="2"/>
        <v>13.227636373405371</v>
      </c>
      <c r="W19" s="16">
        <f t="shared" si="4"/>
        <v>86.772363626594625</v>
      </c>
      <c r="X19" s="15">
        <f t="shared" si="5"/>
        <v>2.2771670861450302</v>
      </c>
      <c r="Y19" s="60">
        <f t="shared" si="3"/>
        <v>10.523886595480148</v>
      </c>
      <c r="Z19" s="16">
        <f t="shared" si="6"/>
        <v>89.47611340451985</v>
      </c>
      <c r="AA19" s="84">
        <f t="shared" si="7"/>
        <v>2.7037497779252231</v>
      </c>
      <c r="AB19" s="68">
        <v>1.2041199826559248</v>
      </c>
      <c r="AC19" s="69">
        <f t="shared" si="8"/>
        <v>89.615484297673305</v>
      </c>
    </row>
    <row r="20" spans="2:29" ht="15" thickBot="1" x14ac:dyDescent="0.35">
      <c r="R20" s="12">
        <v>16</v>
      </c>
      <c r="S20" s="13">
        <v>64.2</v>
      </c>
      <c r="T20" s="78">
        <f t="shared" si="0"/>
        <v>1.1345076470276141E-3</v>
      </c>
      <c r="U20" s="15">
        <f t="shared" si="1"/>
        <v>2.2117964621695698</v>
      </c>
      <c r="V20" s="60">
        <f t="shared" si="2"/>
        <v>13.092476928504126</v>
      </c>
      <c r="W20" s="16">
        <f t="shared" si="4"/>
        <v>86.907523071495874</v>
      </c>
      <c r="X20" s="15">
        <f t="shared" si="5"/>
        <v>2.2807140753757853</v>
      </c>
      <c r="Y20" s="60">
        <f t="shared" si="3"/>
        <v>10.384515702326702</v>
      </c>
      <c r="Z20" s="16">
        <f t="shared" si="6"/>
        <v>89.615484297673305</v>
      </c>
      <c r="AA20" s="84">
        <f t="shared" si="7"/>
        <v>2.7079612261774244</v>
      </c>
      <c r="AB20" s="68">
        <v>1.2304489213782739</v>
      </c>
      <c r="AC20" s="69">
        <f t="shared" si="8"/>
        <v>89.895532686103536</v>
      </c>
    </row>
    <row r="21" spans="2:29" ht="15" thickBot="1" x14ac:dyDescent="0.35">
      <c r="E21" s="19" t="s">
        <v>11</v>
      </c>
      <c r="R21" s="12">
        <v>17</v>
      </c>
      <c r="S21" s="13">
        <v>64</v>
      </c>
      <c r="T21" s="78">
        <f t="shared" si="0"/>
        <v>1.1309733552923257E-3</v>
      </c>
      <c r="U21" s="15">
        <f t="shared" si="1"/>
        <v>2.2187083261138496</v>
      </c>
      <c r="V21" s="60">
        <f t="shared" si="2"/>
        <v>12.820890918905715</v>
      </c>
      <c r="W21" s="16">
        <f t="shared" si="4"/>
        <v>87.179109081094282</v>
      </c>
      <c r="X21" s="15">
        <f t="shared" si="5"/>
        <v>2.2878413068613348</v>
      </c>
      <c r="Y21" s="60">
        <f t="shared" si="3"/>
        <v>10.104467313896471</v>
      </c>
      <c r="Z21" s="16">
        <f t="shared" si="6"/>
        <v>89.895532686103536</v>
      </c>
      <c r="AA21" s="84">
        <f t="shared" si="7"/>
        <v>2.7164236050092434</v>
      </c>
      <c r="AB21" s="68">
        <v>1.255272505103306</v>
      </c>
      <c r="AC21" s="69">
        <f t="shared" si="8"/>
        <v>90.036214270901809</v>
      </c>
    </row>
    <row r="22" spans="2:29" x14ac:dyDescent="0.3">
      <c r="B22" s="112" t="s">
        <v>13</v>
      </c>
      <c r="C22" s="22">
        <v>1</v>
      </c>
      <c r="D22" s="23">
        <v>59.5</v>
      </c>
      <c r="E22" s="115">
        <f>AVERAGE(D22:D25)</f>
        <v>59.524999999999999</v>
      </c>
      <c r="R22" s="12">
        <v>18</v>
      </c>
      <c r="S22" s="13">
        <v>63.9</v>
      </c>
      <c r="T22" s="78">
        <f t="shared" si="0"/>
        <v>1.1292062094246814E-3</v>
      </c>
      <c r="U22" s="15">
        <f t="shared" si="1"/>
        <v>2.2221804831187226</v>
      </c>
      <c r="V22" s="60">
        <f t="shared" si="2"/>
        <v>12.684460388262375</v>
      </c>
      <c r="W22" s="16">
        <f t="shared" si="4"/>
        <v>87.31553961173762</v>
      </c>
      <c r="X22" s="15">
        <f t="shared" si="5"/>
        <v>2.2914216531944511</v>
      </c>
      <c r="Y22" s="60">
        <f t="shared" si="3"/>
        <v>9.9637857290981842</v>
      </c>
      <c r="Z22" s="16">
        <f t="shared" si="6"/>
        <v>90.036214270901809</v>
      </c>
      <c r="AA22" s="84">
        <f t="shared" si="7"/>
        <v>2.7206746591641906</v>
      </c>
      <c r="AB22" s="68">
        <v>1.2787536009528289</v>
      </c>
      <c r="AC22" s="69">
        <f t="shared" si="8"/>
        <v>90.177336863802907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63.8</v>
      </c>
      <c r="T23" s="78">
        <f t="shared" si="0"/>
        <v>1.1274390635570373E-3</v>
      </c>
      <c r="U23" s="15">
        <f t="shared" si="1"/>
        <v>2.2256635246283127</v>
      </c>
      <c r="V23" s="60">
        <f t="shared" si="2"/>
        <v>12.547602175704798</v>
      </c>
      <c r="W23" s="16">
        <f t="shared" si="4"/>
        <v>87.452397824295204</v>
      </c>
      <c r="X23" s="15">
        <f t="shared" si="5"/>
        <v>2.2950132231837839</v>
      </c>
      <c r="Y23" s="60">
        <f t="shared" si="3"/>
        <v>9.8226631361970966</v>
      </c>
      <c r="Z23" s="16">
        <f t="shared" si="6"/>
        <v>90.177336863802907</v>
      </c>
      <c r="AA23" s="84">
        <f t="shared" si="7"/>
        <v>2.7249390395077011</v>
      </c>
      <c r="AB23" s="68">
        <v>1.3010299956639813</v>
      </c>
      <c r="AC23" s="69">
        <f t="shared" si="8"/>
        <v>90.318902541768068</v>
      </c>
    </row>
    <row r="24" spans="2:29" x14ac:dyDescent="0.3">
      <c r="B24" s="113"/>
      <c r="C24" s="26">
        <v>3</v>
      </c>
      <c r="D24" s="29">
        <v>59.5</v>
      </c>
      <c r="E24" s="116"/>
      <c r="R24" s="12">
        <v>20</v>
      </c>
      <c r="S24" s="13">
        <v>63.7</v>
      </c>
      <c r="T24" s="78">
        <f t="shared" si="0"/>
        <v>1.125671917689393E-3</v>
      </c>
      <c r="U24" s="15">
        <f t="shared" si="1"/>
        <v>2.2291575019040248</v>
      </c>
      <c r="V24" s="60">
        <f t="shared" si="2"/>
        <v>12.410314267032419</v>
      </c>
      <c r="W24" s="16">
        <f t="shared" si="4"/>
        <v>87.589685732967581</v>
      </c>
      <c r="X24" s="15">
        <f t="shared" si="5"/>
        <v>2.2986160696879971</v>
      </c>
      <c r="Y24" s="60">
        <f t="shared" si="3"/>
        <v>9.6810974582319353</v>
      </c>
      <c r="Z24" s="16">
        <f t="shared" si="6"/>
        <v>90.318902541768068</v>
      </c>
      <c r="AA24" s="84">
        <f t="shared" si="7"/>
        <v>2.7292168088004836</v>
      </c>
      <c r="AB24" s="68">
        <v>1.3222192947339193</v>
      </c>
      <c r="AC24" s="69">
        <f t="shared" si="8"/>
        <v>90.460913394821148</v>
      </c>
    </row>
    <row r="25" spans="2:29" ht="15" thickBot="1" x14ac:dyDescent="0.35">
      <c r="B25" s="114"/>
      <c r="C25" s="30">
        <v>4</v>
      </c>
      <c r="D25" s="31">
        <v>59.6</v>
      </c>
      <c r="E25" s="117"/>
      <c r="R25" s="12">
        <v>21</v>
      </c>
      <c r="S25" s="13">
        <v>63.6</v>
      </c>
      <c r="T25" s="78">
        <f t="shared" si="0"/>
        <v>1.1239047718217487E-3</v>
      </c>
      <c r="U25" s="15">
        <f t="shared" si="1"/>
        <v>2.2326624665296597</v>
      </c>
      <c r="V25" s="60">
        <f t="shared" si="2"/>
        <v>12.272594635376821</v>
      </c>
      <c r="W25" s="16">
        <f t="shared" si="4"/>
        <v>87.727405364623181</v>
      </c>
      <c r="X25" s="15">
        <f t="shared" si="5"/>
        <v>2.302230245898198</v>
      </c>
      <c r="Y25" s="60">
        <f t="shared" si="3"/>
        <v>9.5390866051788592</v>
      </c>
      <c r="Z25" s="16">
        <f t="shared" si="6"/>
        <v>90.460913394821148</v>
      </c>
      <c r="AA25" s="84">
        <f t="shared" si="7"/>
        <v>2.733508030197962</v>
      </c>
      <c r="AB25" s="68">
        <v>1.3424226808222062</v>
      </c>
      <c r="AC25" s="69">
        <f t="shared" si="8"/>
        <v>90.603371526151605</v>
      </c>
    </row>
    <row r="26" spans="2:29" ht="15" thickBot="1" x14ac:dyDescent="0.35">
      <c r="C26" s="34"/>
      <c r="D26" s="34"/>
      <c r="E26" s="35"/>
      <c r="R26" s="12">
        <v>22</v>
      </c>
      <c r="S26" s="13">
        <v>63.5</v>
      </c>
      <c r="T26" s="78">
        <f t="shared" si="0"/>
        <v>1.1221376259541044E-3</v>
      </c>
      <c r="U26" s="15">
        <f t="shared" si="1"/>
        <v>2.2361784704139587</v>
      </c>
      <c r="V26" s="60">
        <f t="shared" si="2"/>
        <v>12.134441241101824</v>
      </c>
      <c r="W26" s="16">
        <f t="shared" si="4"/>
        <v>87.865558758898175</v>
      </c>
      <c r="X26" s="15">
        <f t="shared" si="5"/>
        <v>2.305855805340558</v>
      </c>
      <c r="Y26" s="60">
        <f t="shared" si="3"/>
        <v>9.3966284738484003</v>
      </c>
      <c r="Z26" s="16">
        <f t="shared" si="6"/>
        <v>90.603371526151605</v>
      </c>
      <c r="AA26" s="84">
        <f t="shared" si="7"/>
        <v>2.7378127672534234</v>
      </c>
      <c r="AB26" s="68">
        <v>1.3617278360175928</v>
      </c>
      <c r="AC26" s="69">
        <f t="shared" si="8"/>
        <v>90.746279052218085</v>
      </c>
    </row>
    <row r="27" spans="2:29" x14ac:dyDescent="0.3">
      <c r="B27" s="112" t="s">
        <v>16</v>
      </c>
      <c r="C27" s="22">
        <v>1</v>
      </c>
      <c r="D27" s="23">
        <v>149.9</v>
      </c>
      <c r="E27" s="115">
        <f>AVERAGE(D27:D28)</f>
        <v>149.80000000000001</v>
      </c>
      <c r="R27" s="12">
        <v>23</v>
      </c>
      <c r="S27" s="13">
        <v>63.4</v>
      </c>
      <c r="T27" s="78">
        <f t="shared" si="0"/>
        <v>1.12037048008646E-3</v>
      </c>
      <c r="U27" s="15">
        <f t="shared" si="1"/>
        <v>2.2397055657931606</v>
      </c>
      <c r="V27" s="60">
        <f t="shared" si="2"/>
        <v>11.995852031702924</v>
      </c>
      <c r="W27" s="16">
        <f t="shared" si="4"/>
        <v>88.004147968297076</v>
      </c>
      <c r="X27" s="15">
        <f t="shared" si="5"/>
        <v>2.30949280187895</v>
      </c>
      <c r="Y27" s="60">
        <f t="shared" si="3"/>
        <v>9.2537209477819182</v>
      </c>
      <c r="Z27" s="16">
        <f t="shared" si="6"/>
        <v>90.746279052218085</v>
      </c>
      <c r="AA27" s="84">
        <f t="shared" si="7"/>
        <v>2.7421310839210058</v>
      </c>
      <c r="AB27" s="68">
        <v>1.3802112417116059</v>
      </c>
      <c r="AC27" s="69">
        <f t="shared" si="8"/>
        <v>90.889638102853496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12">
        <v>24</v>
      </c>
      <c r="S28" s="13">
        <v>63.3</v>
      </c>
      <c r="T28" s="78">
        <f t="shared" si="0"/>
        <v>1.1186033342188157E-3</v>
      </c>
      <c r="U28" s="15">
        <f t="shared" si="1"/>
        <v>2.2432438052335923</v>
      </c>
      <c r="V28" s="60">
        <f t="shared" si="2"/>
        <v>11.856824941705602</v>
      </c>
      <c r="W28" s="16">
        <f t="shared" si="4"/>
        <v>88.143175058294403</v>
      </c>
      <c r="X28" s="15">
        <f t="shared" si="5"/>
        <v>2.3131412897176213</v>
      </c>
      <c r="Y28" s="60">
        <f t="shared" si="3"/>
        <v>9.1103618971465021</v>
      </c>
      <c r="Z28" s="16">
        <f t="shared" si="6"/>
        <v>90.889638102853496</v>
      </c>
      <c r="AA28" s="84">
        <f t="shared" si="7"/>
        <v>2.7464630445590998</v>
      </c>
      <c r="AB28" s="68">
        <v>1.3979400086720377</v>
      </c>
      <c r="AC28" s="69">
        <f t="shared" si="8"/>
        <v>91.033450821370678</v>
      </c>
    </row>
    <row r="29" spans="2:29" x14ac:dyDescent="0.3">
      <c r="R29" s="12">
        <v>25</v>
      </c>
      <c r="S29" s="13">
        <v>63.2</v>
      </c>
      <c r="T29" s="78">
        <f t="shared" si="0"/>
        <v>1.1168361883511716E-3</v>
      </c>
      <c r="U29" s="15">
        <f t="shared" si="1"/>
        <v>2.2467932416342782</v>
      </c>
      <c r="V29" s="60">
        <f t="shared" si="2"/>
        <v>11.717357892562742</v>
      </c>
      <c r="W29" s="16">
        <f t="shared" si="4"/>
        <v>88.282642107437255</v>
      </c>
      <c r="X29" s="15">
        <f t="shared" si="5"/>
        <v>2.3168013234038836</v>
      </c>
      <c r="Y29" s="60">
        <f t="shared" si="3"/>
        <v>8.9665491786293234</v>
      </c>
      <c r="Z29" s="16">
        <f t="shared" si="6"/>
        <v>91.033450821370678</v>
      </c>
      <c r="AA29" s="84">
        <f t="shared" si="7"/>
        <v>2.7508087139334183</v>
      </c>
      <c r="AB29" s="68">
        <v>1.414973347970818</v>
      </c>
      <c r="AC29" s="69">
        <f t="shared" si="8"/>
        <v>91.177719364669187</v>
      </c>
    </row>
    <row r="30" spans="2:29" x14ac:dyDescent="0.3">
      <c r="B30" s="6" t="s">
        <v>50</v>
      </c>
      <c r="R30" s="12">
        <v>26</v>
      </c>
      <c r="S30" s="13">
        <v>63.1</v>
      </c>
      <c r="T30" s="78">
        <f t="shared" si="0"/>
        <v>1.1150690424835273E-3</v>
      </c>
      <c r="U30" s="15">
        <f t="shared" si="1"/>
        <v>2.2503539282295781</v>
      </c>
      <c r="V30" s="60">
        <f t="shared" si="2"/>
        <v>11.57744879255096</v>
      </c>
      <c r="W30" s="16">
        <f t="shared" si="4"/>
        <v>88.422551207449033</v>
      </c>
      <c r="X30" s="15">
        <f t="shared" si="5"/>
        <v>2.3204729578308307</v>
      </c>
      <c r="Y30" s="60">
        <f t="shared" si="3"/>
        <v>8.8222806353308147</v>
      </c>
      <c r="Z30" s="16">
        <f t="shared" si="6"/>
        <v>91.177719364669187</v>
      </c>
      <c r="AA30" s="84">
        <f t="shared" si="7"/>
        <v>2.7551681572201456</v>
      </c>
      <c r="AB30" s="68">
        <v>1.4313637641589874</v>
      </c>
      <c r="AC30" s="69">
        <f t="shared" si="8"/>
        <v>91.322445903343279</v>
      </c>
    </row>
    <row r="31" spans="2:29" ht="15" thickBot="1" x14ac:dyDescent="0.35">
      <c r="R31" s="12">
        <v>27</v>
      </c>
      <c r="S31" s="13">
        <v>63</v>
      </c>
      <c r="T31" s="78">
        <f t="shared" si="0"/>
        <v>1.1133018966158832E-3</v>
      </c>
      <c r="U31" s="15">
        <f t="shared" si="1"/>
        <v>2.2539259185918472</v>
      </c>
      <c r="V31" s="60">
        <f t="shared" si="2"/>
        <v>11.437095536666121</v>
      </c>
      <c r="W31" s="16">
        <f t="shared" si="4"/>
        <v>88.562904463333879</v>
      </c>
      <c r="X31" s="15">
        <f t="shared" si="5"/>
        <v>2.3241562482400862</v>
      </c>
      <c r="Y31" s="60">
        <f t="shared" si="3"/>
        <v>8.6775540966567259</v>
      </c>
      <c r="Z31" s="16">
        <f t="shared" si="6"/>
        <v>91.322445903343279</v>
      </c>
      <c r="AA31" s="84">
        <f t="shared" si="7"/>
        <v>2.7595414400093947</v>
      </c>
      <c r="AB31" s="68">
        <v>1.4471580313422192</v>
      </c>
      <c r="AC31" s="69">
        <f t="shared" si="8"/>
        <v>91.467632621790557</v>
      </c>
    </row>
    <row r="32" spans="2:29" x14ac:dyDescent="0.3">
      <c r="B32" s="89" t="s">
        <v>29</v>
      </c>
      <c r="C32" s="90">
        <f>INTERCEPT(AC4:AC151,_xlfn.ANCHORARRAY(AB4))</f>
        <v>81.622443826190718</v>
      </c>
      <c r="R32" s="12">
        <v>28</v>
      </c>
      <c r="S32" s="13">
        <v>62.9</v>
      </c>
      <c r="T32" s="78">
        <f t="shared" si="0"/>
        <v>1.1115347507482389E-3</v>
      </c>
      <c r="U32" s="15">
        <f t="shared" si="1"/>
        <v>2.2575092666341234</v>
      </c>
      <c r="V32" s="60">
        <f t="shared" si="2"/>
        <v>11.296296006517736</v>
      </c>
      <c r="W32" s="16">
        <f t="shared" si="4"/>
        <v>88.703703993482264</v>
      </c>
      <c r="X32" s="15">
        <f t="shared" si="5"/>
        <v>2.3278512502245694</v>
      </c>
      <c r="Y32" s="60">
        <f t="shared" si="3"/>
        <v>8.5323673782094485</v>
      </c>
      <c r="Z32" s="16">
        <f t="shared" si="6"/>
        <v>91.467632621790557</v>
      </c>
      <c r="AA32" s="84">
        <f t="shared" si="7"/>
        <v>2.7639286283082871</v>
      </c>
      <c r="AB32" s="68">
        <v>1.4623979978989561</v>
      </c>
      <c r="AC32" s="69">
        <f t="shared" si="8"/>
        <v>91.467632621790557</v>
      </c>
    </row>
    <row r="33" spans="2:29" x14ac:dyDescent="0.3">
      <c r="B33" s="91" t="s">
        <v>51</v>
      </c>
      <c r="C33" s="92">
        <f>SLOPE(AC4:AC151,_xlfn.ANCHORARRAY(AB4))</f>
        <v>6.6808843159268383</v>
      </c>
      <c r="R33" s="12">
        <v>29</v>
      </c>
      <c r="S33" s="13">
        <v>62.9</v>
      </c>
      <c r="T33" s="78">
        <f t="shared" si="0"/>
        <v>1.1115347507482389E-3</v>
      </c>
      <c r="U33" s="15">
        <f t="shared" si="1"/>
        <v>2.2575092666341234</v>
      </c>
      <c r="V33" s="60">
        <f t="shared" si="2"/>
        <v>11.296296006517736</v>
      </c>
      <c r="W33" s="16">
        <f t="shared" si="4"/>
        <v>88.703703993482264</v>
      </c>
      <c r="X33" s="15">
        <f t="shared" si="5"/>
        <v>2.3278512502245694</v>
      </c>
      <c r="Y33" s="60">
        <f t="shared" si="3"/>
        <v>8.5323673782094485</v>
      </c>
      <c r="Z33" s="16">
        <f t="shared" si="6"/>
        <v>91.467632621790557</v>
      </c>
      <c r="AA33" s="84">
        <f t="shared" si="7"/>
        <v>2.7639286283082871</v>
      </c>
      <c r="AB33" s="68">
        <v>1.4771212547196624</v>
      </c>
      <c r="AC33" s="69">
        <f t="shared" si="8"/>
        <v>91.613281718322085</v>
      </c>
    </row>
    <row r="34" spans="2:29" ht="15" thickBot="1" x14ac:dyDescent="0.35">
      <c r="B34" s="93" t="s">
        <v>52</v>
      </c>
      <c r="C34" s="94">
        <f>(SUMIF(Z12:Z152,"&lt;=92",Z12:Z152)-(Z12*COUNTIF(Z12:Z152,"&lt;=92")))</f>
        <v>70.906918966951253</v>
      </c>
      <c r="R34" s="12">
        <v>30</v>
      </c>
      <c r="S34" s="13">
        <v>62.8</v>
      </c>
      <c r="T34" s="78">
        <f t="shared" si="0"/>
        <v>1.1097676048805944E-3</v>
      </c>
      <c r="U34" s="15">
        <f t="shared" si="1"/>
        <v>2.2611040266128408</v>
      </c>
      <c r="V34" s="60">
        <f t="shared" si="2"/>
        <v>11.155048070222362</v>
      </c>
      <c r="W34" s="16">
        <f t="shared" si="4"/>
        <v>88.844951929777636</v>
      </c>
      <c r="X34" s="15">
        <f t="shared" si="5"/>
        <v>2.3315580197312968</v>
      </c>
      <c r="Y34" s="60">
        <f t="shared" si="3"/>
        <v>8.3867182816779184</v>
      </c>
      <c r="Z34" s="16">
        <f t="shared" si="6"/>
        <v>91.613281718322085</v>
      </c>
      <c r="AA34" s="84">
        <f t="shared" si="7"/>
        <v>2.7683297885444436</v>
      </c>
      <c r="AB34" s="68">
        <v>1.4913616938342726</v>
      </c>
      <c r="AC34" s="69">
        <f t="shared" si="8"/>
        <v>91.759395405273153</v>
      </c>
    </row>
    <row r="35" spans="2:29" x14ac:dyDescent="0.3">
      <c r="R35" s="12">
        <v>31</v>
      </c>
      <c r="S35" s="13">
        <v>62.7</v>
      </c>
      <c r="T35" s="78">
        <f t="shared" si="0"/>
        <v>1.1080004590129503E-3</v>
      </c>
      <c r="U35" s="15">
        <f t="shared" si="1"/>
        <v>2.2647102531305645</v>
      </c>
      <c r="V35" s="60">
        <f t="shared" si="2"/>
        <v>11.013349582296083</v>
      </c>
      <c r="W35" s="16">
        <f t="shared" si="4"/>
        <v>88.986650417703913</v>
      </c>
      <c r="X35" s="15">
        <f t="shared" si="5"/>
        <v>2.3352766130642015</v>
      </c>
      <c r="Y35" s="60">
        <f t="shared" si="3"/>
        <v>8.240604594726852</v>
      </c>
      <c r="Z35" s="16">
        <f t="shared" si="6"/>
        <v>91.759395405273153</v>
      </c>
      <c r="AA35" s="84">
        <f t="shared" si="7"/>
        <v>2.7727449875692312</v>
      </c>
      <c r="AB35" s="68">
        <v>1.505149978319906</v>
      </c>
      <c r="AC35" s="69">
        <f t="shared" si="8"/>
        <v>91.759395405273153</v>
      </c>
    </row>
    <row r="36" spans="2:29" x14ac:dyDescent="0.3">
      <c r="R36" s="12">
        <v>32</v>
      </c>
      <c r="S36" s="13">
        <v>62.7</v>
      </c>
      <c r="T36" s="78">
        <f t="shared" si="0"/>
        <v>1.1080004590129503E-3</v>
      </c>
      <c r="U36" s="15">
        <f t="shared" si="1"/>
        <v>2.2647102531305645</v>
      </c>
      <c r="V36" s="60">
        <f t="shared" si="2"/>
        <v>11.013349582296083</v>
      </c>
      <c r="W36" s="16">
        <f t="shared" si="4"/>
        <v>88.986650417703913</v>
      </c>
      <c r="X36" s="15">
        <f t="shared" si="5"/>
        <v>2.3352766130642015</v>
      </c>
      <c r="Y36" s="60">
        <f t="shared" si="3"/>
        <v>8.240604594726852</v>
      </c>
      <c r="Z36" s="16">
        <f t="shared" si="6"/>
        <v>91.759395405273153</v>
      </c>
      <c r="AA36" s="84">
        <f t="shared" si="7"/>
        <v>2.7727449875692312</v>
      </c>
      <c r="AB36" s="68">
        <v>1.5185139398778875</v>
      </c>
      <c r="AC36" s="69">
        <f t="shared" si="8"/>
        <v>91.90597590911544</v>
      </c>
    </row>
    <row r="37" spans="2:29" x14ac:dyDescent="0.3">
      <c r="R37" s="12">
        <v>33</v>
      </c>
      <c r="S37" s="13">
        <v>62.6</v>
      </c>
      <c r="T37" s="78">
        <f t="shared" si="0"/>
        <v>1.106233313145306E-3</v>
      </c>
      <c r="U37" s="15">
        <f t="shared" si="1"/>
        <v>2.2683280011387601</v>
      </c>
      <c r="V37" s="60">
        <f t="shared" si="2"/>
        <v>10.871198383545766</v>
      </c>
      <c r="W37" s="16">
        <f t="shared" si="4"/>
        <v>89.12880161645424</v>
      </c>
      <c r="X37" s="15">
        <f t="shared" si="5"/>
        <v>2.3390070868869879</v>
      </c>
      <c r="Y37" s="60">
        <f t="shared" si="3"/>
        <v>8.094024090884556</v>
      </c>
      <c r="Z37" s="16">
        <f t="shared" si="6"/>
        <v>91.90597590911544</v>
      </c>
      <c r="AA37" s="84">
        <f t="shared" si="7"/>
        <v>2.7771742926612095</v>
      </c>
      <c r="AB37" s="68">
        <v>1.5314789170422551</v>
      </c>
      <c r="AC37" s="69">
        <f t="shared" si="8"/>
        <v>92.05302547057002</v>
      </c>
    </row>
    <row r="38" spans="2:29" x14ac:dyDescent="0.3">
      <c r="R38" s="12">
        <v>34</v>
      </c>
      <c r="S38" s="13">
        <v>62.5</v>
      </c>
      <c r="T38" s="78">
        <f t="shared" si="0"/>
        <v>1.1044661672776617E-3</v>
      </c>
      <c r="U38" s="15">
        <f t="shared" si="1"/>
        <v>2.2719573259405825</v>
      </c>
      <c r="V38" s="60">
        <f t="shared" si="2"/>
        <v>10.728592300959427</v>
      </c>
      <c r="W38" s="16">
        <f t="shared" si="4"/>
        <v>89.271407699040566</v>
      </c>
      <c r="X38" s="15">
        <f t="shared" si="5"/>
        <v>2.3427494982260071</v>
      </c>
      <c r="Y38" s="60">
        <f t="shared" si="3"/>
        <v>7.9469745294299727</v>
      </c>
      <c r="Z38" s="16">
        <f t="shared" si="6"/>
        <v>92.05302547057002</v>
      </c>
      <c r="AA38" s="84">
        <f t="shared" si="7"/>
        <v>2.7816177715294543</v>
      </c>
      <c r="AB38" s="68">
        <v>1.5440680443502757</v>
      </c>
      <c r="AC38" s="69">
        <f t="shared" si="8"/>
        <v>92.05302547057002</v>
      </c>
    </row>
    <row r="39" spans="2:29" x14ac:dyDescent="0.3">
      <c r="R39" s="12">
        <v>35</v>
      </c>
      <c r="S39" s="13">
        <v>62.5</v>
      </c>
      <c r="T39" s="78">
        <f t="shared" si="0"/>
        <v>1.1044661672776617E-3</v>
      </c>
      <c r="U39" s="15">
        <f t="shared" si="1"/>
        <v>2.2719573259405825</v>
      </c>
      <c r="V39" s="60">
        <f t="shared" si="2"/>
        <v>10.728592300959427</v>
      </c>
      <c r="W39" s="16">
        <f t="shared" si="4"/>
        <v>89.271407699040566</v>
      </c>
      <c r="X39" s="15">
        <f t="shared" si="5"/>
        <v>2.3427494982260071</v>
      </c>
      <c r="Y39" s="60">
        <f t="shared" si="3"/>
        <v>7.9469745294299727</v>
      </c>
      <c r="Z39" s="16">
        <f t="shared" si="6"/>
        <v>92.05302547057002</v>
      </c>
      <c r="AA39" s="84">
        <f t="shared" si="7"/>
        <v>2.7816177715294543</v>
      </c>
      <c r="AB39" s="68">
        <v>1.5563025007672873</v>
      </c>
      <c r="AC39" s="69">
        <f t="shared" si="8"/>
        <v>92.200546344721573</v>
      </c>
    </row>
    <row r="40" spans="2:29" x14ac:dyDescent="0.3">
      <c r="R40" s="12">
        <v>36</v>
      </c>
      <c r="S40" s="13">
        <v>62.4</v>
      </c>
      <c r="T40" s="78">
        <f t="shared" si="0"/>
        <v>1.1026990214100176E-3</v>
      </c>
      <c r="U40" s="15">
        <f t="shared" si="1"/>
        <v>2.2755982831936921</v>
      </c>
      <c r="V40" s="60">
        <f t="shared" si="2"/>
        <v>10.585529147595595</v>
      </c>
      <c r="W40" s="16">
        <f t="shared" si="4"/>
        <v>89.414470852404406</v>
      </c>
      <c r="X40" s="15">
        <f t="shared" si="5"/>
        <v>2.3465039044731641</v>
      </c>
      <c r="Y40" s="60">
        <f t="shared" si="3"/>
        <v>7.7994536552784215</v>
      </c>
      <c r="Z40" s="16">
        <f t="shared" si="6"/>
        <v>92.200546344721573</v>
      </c>
      <c r="AA40" s="84">
        <f t="shared" si="7"/>
        <v>2.786075492317174</v>
      </c>
      <c r="AB40" s="68">
        <v>1.568201724066995</v>
      </c>
      <c r="AC40" s="69">
        <f t="shared" si="8"/>
        <v>92.200546344721573</v>
      </c>
    </row>
    <row r="41" spans="2:29" x14ac:dyDescent="0.3">
      <c r="R41" s="12">
        <v>37</v>
      </c>
      <c r="S41" s="13">
        <v>62.4</v>
      </c>
      <c r="T41" s="78">
        <f t="shared" si="0"/>
        <v>1.1026990214100176E-3</v>
      </c>
      <c r="U41" s="15">
        <f t="shared" si="1"/>
        <v>2.2755982831936921</v>
      </c>
      <c r="V41" s="60">
        <f t="shared" si="2"/>
        <v>10.585529147595595</v>
      </c>
      <c r="W41" s="16">
        <f t="shared" si="4"/>
        <v>89.414470852404406</v>
      </c>
      <c r="X41" s="15">
        <f t="shared" si="5"/>
        <v>2.3465039044731641</v>
      </c>
      <c r="Y41" s="60">
        <f t="shared" si="3"/>
        <v>7.7994536552784215</v>
      </c>
      <c r="Z41" s="16">
        <f t="shared" si="6"/>
        <v>92.200546344721573</v>
      </c>
      <c r="AA41" s="84">
        <f t="shared" si="7"/>
        <v>2.786075492317174</v>
      </c>
      <c r="AB41" s="68">
        <v>1.5797835966168101</v>
      </c>
      <c r="AC41" s="69">
        <f t="shared" si="8"/>
        <v>92.348540801133638</v>
      </c>
    </row>
    <row r="42" spans="2:29" x14ac:dyDescent="0.3">
      <c r="R42" s="12">
        <v>38</v>
      </c>
      <c r="S42" s="13">
        <v>62.3</v>
      </c>
      <c r="T42" s="78">
        <f t="shared" si="0"/>
        <v>1.1009318755423733E-3</v>
      </c>
      <c r="U42" s="15">
        <f t="shared" si="1"/>
        <v>2.279250928913104</v>
      </c>
      <c r="V42" s="60">
        <f t="shared" si="2"/>
        <v>10.442006722471353</v>
      </c>
      <c r="W42" s="16">
        <f t="shared" si="4"/>
        <v>89.557993277528652</v>
      </c>
      <c r="X42" s="15">
        <f t="shared" si="5"/>
        <v>2.3502703633888511</v>
      </c>
      <c r="Y42" s="60">
        <f t="shared" si="3"/>
        <v>7.6514591988663616</v>
      </c>
      <c r="Z42" s="16">
        <f t="shared" si="6"/>
        <v>92.348540801133638</v>
      </c>
      <c r="AA42" s="84">
        <f t="shared" si="7"/>
        <v>2.7905475236049915</v>
      </c>
      <c r="AB42" s="68">
        <v>1.5910646070264991</v>
      </c>
      <c r="AC42" s="69">
        <f t="shared" si="8"/>
        <v>92.348540801133638</v>
      </c>
    </row>
    <row r="43" spans="2:29" x14ac:dyDescent="0.3">
      <c r="R43" s="12">
        <v>39</v>
      </c>
      <c r="S43" s="13">
        <v>62.3</v>
      </c>
      <c r="T43" s="78">
        <f t="shared" si="0"/>
        <v>1.1009318755423733E-3</v>
      </c>
      <c r="U43" s="15">
        <f t="shared" si="1"/>
        <v>2.279250928913104</v>
      </c>
      <c r="V43" s="60">
        <f t="shared" si="2"/>
        <v>10.442006722471353</v>
      </c>
      <c r="W43" s="16">
        <f t="shared" si="4"/>
        <v>89.557993277528652</v>
      </c>
      <c r="X43" s="15">
        <f t="shared" si="5"/>
        <v>2.3502703633888511</v>
      </c>
      <c r="Y43" s="60">
        <f t="shared" si="3"/>
        <v>7.6514591988663616</v>
      </c>
      <c r="Z43" s="16">
        <f t="shared" si="6"/>
        <v>92.348540801133638</v>
      </c>
      <c r="AA43" s="84">
        <f t="shared" si="7"/>
        <v>2.7905475236049915</v>
      </c>
      <c r="AB43" s="68">
        <v>1.6020599913279623</v>
      </c>
      <c r="AC43" s="69">
        <f t="shared" si="8"/>
        <v>92.497011123965038</v>
      </c>
    </row>
    <row r="44" spans="2:29" x14ac:dyDescent="0.3">
      <c r="R44" s="12">
        <v>40</v>
      </c>
      <c r="S44" s="13">
        <v>62.2</v>
      </c>
      <c r="T44" s="78">
        <f t="shared" si="0"/>
        <v>1.0991647296747292E-3</v>
      </c>
      <c r="U44" s="15">
        <f t="shared" si="1"/>
        <v>2.282915319474057</v>
      </c>
      <c r="V44" s="60">
        <f t="shared" si="2"/>
        <v>10.298022810449625</v>
      </c>
      <c r="W44" s="16">
        <f t="shared" si="4"/>
        <v>89.701977189550377</v>
      </c>
      <c r="X44" s="15">
        <f t="shared" si="5"/>
        <v>2.3540489331049099</v>
      </c>
      <c r="Y44" s="60">
        <f t="shared" si="3"/>
        <v>7.5029888760349657</v>
      </c>
      <c r="Z44" s="16">
        <f t="shared" si="6"/>
        <v>92.497011123965038</v>
      </c>
      <c r="AA44" s="84">
        <f t="shared" si="7"/>
        <v>2.7950339344146595</v>
      </c>
      <c r="AB44" s="68">
        <v>1.6127838567197355</v>
      </c>
      <c r="AC44" s="69">
        <f t="shared" si="8"/>
        <v>92.497011123965038</v>
      </c>
    </row>
    <row r="45" spans="2:29" x14ac:dyDescent="0.3">
      <c r="R45" s="12">
        <v>41</v>
      </c>
      <c r="S45" s="13">
        <v>62.2</v>
      </c>
      <c r="T45" s="78">
        <f t="shared" si="0"/>
        <v>1.0991647296747292E-3</v>
      </c>
      <c r="U45" s="15">
        <f t="shared" si="1"/>
        <v>2.282915319474057</v>
      </c>
      <c r="V45" s="60">
        <f t="shared" si="2"/>
        <v>10.298022810449625</v>
      </c>
      <c r="W45" s="16">
        <f t="shared" si="4"/>
        <v>89.701977189550377</v>
      </c>
      <c r="X45" s="15">
        <f t="shared" si="5"/>
        <v>2.3540489331049099</v>
      </c>
      <c r="Y45" s="60">
        <f t="shared" si="3"/>
        <v>7.5029888760349657</v>
      </c>
      <c r="Z45" s="16">
        <f t="shared" si="6"/>
        <v>92.497011123965038</v>
      </c>
      <c r="AA45" s="84">
        <f t="shared" si="7"/>
        <v>2.7950339344146595</v>
      </c>
      <c r="AB45" s="68">
        <v>1.6232492903979006</v>
      </c>
      <c r="AC45" s="69">
        <f t="shared" si="8"/>
        <v>92.645959612087353</v>
      </c>
    </row>
    <row r="46" spans="2:29" x14ac:dyDescent="0.3">
      <c r="R46" s="12">
        <v>42</v>
      </c>
      <c r="S46" s="13">
        <v>62.1</v>
      </c>
      <c r="T46" s="78">
        <f t="shared" si="0"/>
        <v>1.0973975838070849E-3</v>
      </c>
      <c r="U46" s="15">
        <f t="shared" si="1"/>
        <v>2.2865915116149171</v>
      </c>
      <c r="V46" s="60">
        <f t="shared" si="2"/>
        <v>10.153575182125063</v>
      </c>
      <c r="W46" s="16">
        <f t="shared" si="4"/>
        <v>89.846424817874933</v>
      </c>
      <c r="X46" s="15">
        <f t="shared" si="5"/>
        <v>2.3578396721276231</v>
      </c>
      <c r="Y46" s="60">
        <f t="shared" si="3"/>
        <v>7.3540403879126419</v>
      </c>
      <c r="Z46" s="16">
        <f t="shared" si="6"/>
        <v>92.645959612087353</v>
      </c>
      <c r="AA46" s="84">
        <f t="shared" si="7"/>
        <v>2.7995347942124216</v>
      </c>
      <c r="AB46" s="68">
        <v>1.6334684555795864</v>
      </c>
      <c r="AC46" s="69">
        <f t="shared" si="8"/>
        <v>92.645959612087353</v>
      </c>
    </row>
    <row r="47" spans="2:29" x14ac:dyDescent="0.3">
      <c r="R47" s="12">
        <v>43</v>
      </c>
      <c r="S47" s="13">
        <v>62.1</v>
      </c>
      <c r="T47" s="78">
        <f t="shared" si="0"/>
        <v>1.0973975838070849E-3</v>
      </c>
      <c r="U47" s="15">
        <f t="shared" si="1"/>
        <v>2.2865915116149171</v>
      </c>
      <c r="V47" s="60">
        <f t="shared" si="2"/>
        <v>10.153575182125063</v>
      </c>
      <c r="W47" s="16">
        <f t="shared" si="4"/>
        <v>89.846424817874933</v>
      </c>
      <c r="X47" s="15">
        <f t="shared" si="5"/>
        <v>2.3578396721276231</v>
      </c>
      <c r="Y47" s="60">
        <f t="shared" si="3"/>
        <v>7.3540403879126419</v>
      </c>
      <c r="Z47" s="16">
        <f t="shared" si="6"/>
        <v>92.645959612087353</v>
      </c>
      <c r="AA47" s="84">
        <f t="shared" si="7"/>
        <v>2.7995347942124216</v>
      </c>
      <c r="AB47" s="68">
        <v>1.6434526764861874</v>
      </c>
      <c r="AC47" s="69">
        <f t="shared" si="8"/>
        <v>92.79538857920366</v>
      </c>
    </row>
    <row r="48" spans="2:29" x14ac:dyDescent="0.3">
      <c r="R48" s="12">
        <v>44</v>
      </c>
      <c r="S48" s="13">
        <v>62</v>
      </c>
      <c r="T48" s="78">
        <f t="shared" si="0"/>
        <v>1.0956304379394404E-3</v>
      </c>
      <c r="U48" s="15">
        <f t="shared" si="1"/>
        <v>2.2902795624401033</v>
      </c>
      <c r="V48" s="60">
        <f t="shared" si="2"/>
        <v>10.0086615937091</v>
      </c>
      <c r="W48" s="16">
        <f t="shared" si="4"/>
        <v>89.991338406290907</v>
      </c>
      <c r="X48" s="15">
        <f t="shared" si="5"/>
        <v>2.361642639340733</v>
      </c>
      <c r="Y48" s="60">
        <f t="shared" si="3"/>
        <v>7.2046114207963363</v>
      </c>
      <c r="Z48" s="16">
        <f t="shared" si="6"/>
        <v>92.79538857920366</v>
      </c>
      <c r="AA48" s="84">
        <f t="shared" si="7"/>
        <v>2.8040501729127634</v>
      </c>
      <c r="AB48" s="68">
        <v>1.6532125137753437</v>
      </c>
      <c r="AC48" s="69">
        <f t="shared" si="8"/>
        <v>92.79538857920366</v>
      </c>
    </row>
    <row r="49" spans="16:29" x14ac:dyDescent="0.3">
      <c r="R49" s="12">
        <v>45</v>
      </c>
      <c r="S49" s="13">
        <v>62</v>
      </c>
      <c r="T49" s="78">
        <f t="shared" si="0"/>
        <v>1.0956304379394404E-3</v>
      </c>
      <c r="U49" s="15">
        <f t="shared" si="1"/>
        <v>2.2902795624401033</v>
      </c>
      <c r="V49" s="60">
        <f t="shared" si="2"/>
        <v>10.0086615937091</v>
      </c>
      <c r="W49" s="16">
        <f t="shared" si="4"/>
        <v>89.991338406290907</v>
      </c>
      <c r="X49" s="15">
        <f t="shared" si="5"/>
        <v>2.361642639340733</v>
      </c>
      <c r="Y49" s="60">
        <f t="shared" si="3"/>
        <v>7.2046114207963363</v>
      </c>
      <c r="Z49" s="16">
        <f t="shared" si="6"/>
        <v>92.79538857920366</v>
      </c>
      <c r="AA49" s="84">
        <f t="shared" si="7"/>
        <v>2.8040501729127634</v>
      </c>
      <c r="AB49" s="68">
        <v>1.6627578316815741</v>
      </c>
      <c r="AC49" s="69">
        <f t="shared" si="8"/>
        <v>92.945300353968079</v>
      </c>
    </row>
    <row r="50" spans="16:29" x14ac:dyDescent="0.3">
      <c r="R50" s="12">
        <v>46</v>
      </c>
      <c r="S50" s="13">
        <v>61.9</v>
      </c>
      <c r="T50" s="78">
        <f t="shared" si="0"/>
        <v>1.0938632920717963E-3</v>
      </c>
      <c r="U50" s="15">
        <f t="shared" si="1"/>
        <v>2.293979529423043</v>
      </c>
      <c r="V50" s="60">
        <f t="shared" si="2"/>
        <v>9.8632797869138251</v>
      </c>
      <c r="W50" s="16">
        <f t="shared" si="4"/>
        <v>90.136720213086178</v>
      </c>
      <c r="X50" s="15">
        <f t="shared" si="5"/>
        <v>2.3654578940084878</v>
      </c>
      <c r="Y50" s="60">
        <f t="shared" si="3"/>
        <v>7.0546996460319145</v>
      </c>
      <c r="Z50" s="16">
        <f t="shared" si="6"/>
        <v>92.945300353968079</v>
      </c>
      <c r="AA50" s="84">
        <f t="shared" si="7"/>
        <v>2.8085801408819107</v>
      </c>
      <c r="AB50" s="68">
        <v>1.6720978579357175</v>
      </c>
      <c r="AC50" s="69">
        <f t="shared" si="8"/>
        <v>92.945300353968079</v>
      </c>
    </row>
    <row r="51" spans="16:29" x14ac:dyDescent="0.3">
      <c r="R51" s="12">
        <v>47</v>
      </c>
      <c r="S51" s="13">
        <v>61.9</v>
      </c>
      <c r="T51" s="78">
        <f t="shared" si="0"/>
        <v>1.0938632920717963E-3</v>
      </c>
      <c r="U51" s="15">
        <f t="shared" si="1"/>
        <v>2.293979529423043</v>
      </c>
      <c r="V51" s="60">
        <f t="shared" si="2"/>
        <v>9.8632797869138251</v>
      </c>
      <c r="W51" s="16">
        <f t="shared" si="4"/>
        <v>90.136720213086178</v>
      </c>
      <c r="X51" s="15">
        <f t="shared" si="5"/>
        <v>2.3654578940084878</v>
      </c>
      <c r="Y51" s="60">
        <f t="shared" si="3"/>
        <v>7.0546996460319145</v>
      </c>
      <c r="Z51" s="16">
        <f t="shared" si="6"/>
        <v>92.945300353968079</v>
      </c>
      <c r="AA51" s="84">
        <f t="shared" si="7"/>
        <v>2.8085801408819107</v>
      </c>
      <c r="AB51" s="68">
        <v>1.6812412373755872</v>
      </c>
      <c r="AC51" s="69">
        <f t="shared" si="8"/>
        <v>92.945300353968079</v>
      </c>
    </row>
    <row r="52" spans="16:29" x14ac:dyDescent="0.3">
      <c r="R52" s="12">
        <v>48</v>
      </c>
      <c r="S52" s="13">
        <v>61.9</v>
      </c>
      <c r="T52" s="78">
        <f t="shared" si="0"/>
        <v>1.0938632920717963E-3</v>
      </c>
      <c r="U52" s="15">
        <f t="shared" si="1"/>
        <v>2.293979529423043</v>
      </c>
      <c r="V52" s="60">
        <f t="shared" si="2"/>
        <v>9.8632797869138251</v>
      </c>
      <c r="W52" s="16">
        <f t="shared" si="4"/>
        <v>90.136720213086178</v>
      </c>
      <c r="X52" s="15">
        <f t="shared" si="5"/>
        <v>2.3654578940084878</v>
      </c>
      <c r="Y52" s="60">
        <f t="shared" si="3"/>
        <v>7.0546996460319145</v>
      </c>
      <c r="Z52" s="16">
        <f t="shared" si="6"/>
        <v>92.945300353968079</v>
      </c>
      <c r="AA52" s="84">
        <f t="shared" si="7"/>
        <v>2.8085801408819107</v>
      </c>
      <c r="AB52" s="68">
        <v>1.6901960800285136</v>
      </c>
      <c r="AC52" s="69">
        <f t="shared" si="8"/>
        <v>93.095697280107203</v>
      </c>
    </row>
    <row r="53" spans="16:29" x14ac:dyDescent="0.3">
      <c r="R53" s="12">
        <v>49</v>
      </c>
      <c r="S53" s="13">
        <v>61.8</v>
      </c>
      <c r="T53" s="78">
        <f t="shared" si="0"/>
        <v>1.0920961462041519E-3</v>
      </c>
      <c r="U53" s="15">
        <f t="shared" si="1"/>
        <v>2.2976914704091644</v>
      </c>
      <c r="V53" s="60">
        <f t="shared" si="2"/>
        <v>9.7174274888343959</v>
      </c>
      <c r="W53" s="16">
        <f t="shared" si="4"/>
        <v>90.282572511165597</v>
      </c>
      <c r="X53" s="15">
        <f t="shared" si="5"/>
        <v>2.3692854957787284</v>
      </c>
      <c r="Y53" s="60">
        <f t="shared" si="3"/>
        <v>6.9043027198927964</v>
      </c>
      <c r="Z53" s="16">
        <f t="shared" si="6"/>
        <v>93.095697280107203</v>
      </c>
      <c r="AA53" s="84">
        <f t="shared" si="7"/>
        <v>2.8131247689415995</v>
      </c>
      <c r="AB53" s="68">
        <v>1.6989700043360187</v>
      </c>
      <c r="AC53" s="69">
        <f t="shared" si="8"/>
        <v>93.095697280107203</v>
      </c>
    </row>
    <row r="54" spans="16:29" x14ac:dyDescent="0.3">
      <c r="P54" s="50"/>
      <c r="R54" s="12">
        <v>50</v>
      </c>
      <c r="S54" s="13">
        <v>61.8</v>
      </c>
      <c r="T54" s="78">
        <f t="shared" si="0"/>
        <v>1.0920961462041519E-3</v>
      </c>
      <c r="U54" s="15">
        <f t="shared" si="1"/>
        <v>2.2976914704091644</v>
      </c>
      <c r="V54" s="60">
        <f t="shared" si="2"/>
        <v>9.7174274888343959</v>
      </c>
      <c r="W54" s="16">
        <f t="shared" si="4"/>
        <v>90.282572511165597</v>
      </c>
      <c r="X54" s="15">
        <f t="shared" si="5"/>
        <v>2.3692854957787284</v>
      </c>
      <c r="Y54" s="60">
        <f t="shared" si="3"/>
        <v>6.9043027198927964</v>
      </c>
      <c r="Z54" s="16">
        <f t="shared" si="6"/>
        <v>93.095697280107203</v>
      </c>
      <c r="AA54" s="84">
        <f t="shared" si="7"/>
        <v>2.8131247689415995</v>
      </c>
      <c r="AB54" s="68">
        <v>1.7075701760979363</v>
      </c>
      <c r="AC54" s="69">
        <f t="shared" si="8"/>
        <v>93.246581716541726</v>
      </c>
    </row>
    <row r="55" spans="16:29" x14ac:dyDescent="0.3">
      <c r="R55" s="12">
        <v>51</v>
      </c>
      <c r="S55" s="13">
        <v>61.7</v>
      </c>
      <c r="T55" s="78">
        <f t="shared" si="0"/>
        <v>1.0903290003365079E-3</v>
      </c>
      <c r="U55" s="15">
        <f t="shared" si="1"/>
        <v>2.3014154436189038</v>
      </c>
      <c r="V55" s="60">
        <f t="shared" si="2"/>
        <v>9.5711024118308892</v>
      </c>
      <c r="W55" s="16">
        <f t="shared" si="4"/>
        <v>90.428897588169107</v>
      </c>
      <c r="X55" s="15">
        <f t="shared" si="5"/>
        <v>2.3731255046859872</v>
      </c>
      <c r="Y55" s="60">
        <f t="shared" si="3"/>
        <v>6.7534182834582683</v>
      </c>
      <c r="Z55" s="16">
        <f t="shared" si="6"/>
        <v>93.246581716541726</v>
      </c>
      <c r="AA55" s="84">
        <f t="shared" si="7"/>
        <v>2.8176841283726208</v>
      </c>
      <c r="AB55" s="68">
        <v>1.7160033436347992</v>
      </c>
      <c r="AC55" s="69">
        <f t="shared" si="8"/>
        <v>93.246581716541726</v>
      </c>
    </row>
    <row r="56" spans="16:29" x14ac:dyDescent="0.3">
      <c r="R56" s="12">
        <v>52</v>
      </c>
      <c r="S56" s="13">
        <v>61.7</v>
      </c>
      <c r="T56" s="78">
        <f t="shared" si="0"/>
        <v>1.0903290003365079E-3</v>
      </c>
      <c r="U56" s="15">
        <f t="shared" si="1"/>
        <v>2.3014154436189038</v>
      </c>
      <c r="V56" s="60">
        <f t="shared" si="2"/>
        <v>9.5711024118308892</v>
      </c>
      <c r="W56" s="16">
        <f t="shared" si="4"/>
        <v>90.428897588169107</v>
      </c>
      <c r="X56" s="15">
        <f t="shared" si="5"/>
        <v>2.3731255046859872</v>
      </c>
      <c r="Y56" s="60">
        <f t="shared" si="3"/>
        <v>6.7534182834582683</v>
      </c>
      <c r="Z56" s="16">
        <f t="shared" si="6"/>
        <v>93.246581716541726</v>
      </c>
      <c r="AA56" s="84">
        <f t="shared" si="7"/>
        <v>2.8176841283726208</v>
      </c>
      <c r="AB56" s="68">
        <v>1.7242758696007889</v>
      </c>
      <c r="AC56" s="69">
        <f t="shared" si="8"/>
        <v>93.246581716541726</v>
      </c>
    </row>
    <row r="57" spans="16:29" x14ac:dyDescent="0.3">
      <c r="R57" s="12">
        <v>53</v>
      </c>
      <c r="S57" s="13">
        <v>61.7</v>
      </c>
      <c r="T57" s="78">
        <f t="shared" si="0"/>
        <v>1.0903290003365079E-3</v>
      </c>
      <c r="U57" s="15">
        <f t="shared" si="1"/>
        <v>2.3014154436189038</v>
      </c>
      <c r="V57" s="60">
        <f t="shared" si="2"/>
        <v>9.5711024118308892</v>
      </c>
      <c r="W57" s="16">
        <f t="shared" si="4"/>
        <v>90.428897588169107</v>
      </c>
      <c r="X57" s="15">
        <f t="shared" si="5"/>
        <v>2.3731255046859872</v>
      </c>
      <c r="Y57" s="60">
        <f t="shared" si="3"/>
        <v>6.7534182834582683</v>
      </c>
      <c r="Z57" s="16">
        <f t="shared" si="6"/>
        <v>93.246581716541726</v>
      </c>
      <c r="AA57" s="84">
        <f t="shared" si="7"/>
        <v>2.8176841283726208</v>
      </c>
      <c r="AB57" s="68">
        <v>1.7323937598229686</v>
      </c>
      <c r="AC57" s="69">
        <f t="shared" si="8"/>
        <v>93.39795603751017</v>
      </c>
    </row>
    <row r="58" spans="16:29" x14ac:dyDescent="0.3">
      <c r="R58" s="12">
        <v>54</v>
      </c>
      <c r="S58" s="13">
        <v>61.6</v>
      </c>
      <c r="T58" s="78">
        <f t="shared" si="0"/>
        <v>1.0885618544688635E-3</v>
      </c>
      <c r="U58" s="15">
        <f t="shared" si="1"/>
        <v>2.3051515076507529</v>
      </c>
      <c r="V58" s="60">
        <f t="shared" si="2"/>
        <v>9.4243022534085235</v>
      </c>
      <c r="W58" s="16">
        <f t="shared" si="4"/>
        <v>90.575697746591473</v>
      </c>
      <c r="X58" s="15">
        <f t="shared" si="5"/>
        <v>2.3769779811546337</v>
      </c>
      <c r="Y58" s="60">
        <f t="shared" si="3"/>
        <v>6.6020439624898337</v>
      </c>
      <c r="Z58" s="16">
        <f t="shared" si="6"/>
        <v>93.39795603751017</v>
      </c>
      <c r="AA58" s="84">
        <f t="shared" si="7"/>
        <v>2.8222582909186897</v>
      </c>
      <c r="AB58" s="68">
        <v>1.7403626894942439</v>
      </c>
      <c r="AC58" s="69">
        <f t="shared" si="8"/>
        <v>93.39795603751017</v>
      </c>
    </row>
    <row r="59" spans="16:29" x14ac:dyDescent="0.3">
      <c r="R59" s="12">
        <v>55</v>
      </c>
      <c r="S59" s="13">
        <v>61.6</v>
      </c>
      <c r="T59" s="78">
        <f t="shared" si="0"/>
        <v>1.0885618544688635E-3</v>
      </c>
      <c r="U59" s="15">
        <f t="shared" si="1"/>
        <v>2.3051515076507529</v>
      </c>
      <c r="V59" s="60">
        <f t="shared" si="2"/>
        <v>9.4243022534085235</v>
      </c>
      <c r="W59" s="16">
        <f t="shared" si="4"/>
        <v>90.575697746591473</v>
      </c>
      <c r="X59" s="15">
        <f t="shared" si="5"/>
        <v>2.3769779811546337</v>
      </c>
      <c r="Y59" s="60">
        <f t="shared" si="3"/>
        <v>6.6020439624898337</v>
      </c>
      <c r="Z59" s="16">
        <f t="shared" si="6"/>
        <v>93.39795603751017</v>
      </c>
      <c r="AA59" s="84">
        <f t="shared" si="7"/>
        <v>2.8222582909186897</v>
      </c>
      <c r="AB59" s="68">
        <v>1.7481880270062005</v>
      </c>
      <c r="AC59" s="69">
        <f t="shared" si="8"/>
        <v>93.39795603751017</v>
      </c>
    </row>
    <row r="60" spans="16:29" x14ac:dyDescent="0.3">
      <c r="R60" s="12">
        <v>56</v>
      </c>
      <c r="S60" s="13">
        <v>61.6</v>
      </c>
      <c r="T60" s="78">
        <f t="shared" si="0"/>
        <v>1.0885618544688635E-3</v>
      </c>
      <c r="U60" s="15">
        <f t="shared" si="1"/>
        <v>2.3051515076507529</v>
      </c>
      <c r="V60" s="60">
        <f t="shared" si="2"/>
        <v>9.4243022534085235</v>
      </c>
      <c r="W60" s="16">
        <f t="shared" si="4"/>
        <v>90.575697746591473</v>
      </c>
      <c r="X60" s="15">
        <f t="shared" si="5"/>
        <v>2.3769779811546337</v>
      </c>
      <c r="Y60" s="60">
        <f t="shared" si="3"/>
        <v>6.6020439624898337</v>
      </c>
      <c r="Z60" s="16">
        <f t="shared" si="6"/>
        <v>93.39795603751017</v>
      </c>
      <c r="AA60" s="84">
        <f t="shared" si="7"/>
        <v>2.8222582909186897</v>
      </c>
      <c r="AB60" s="68">
        <v>1.7558748556724915</v>
      </c>
      <c r="AC60" s="69">
        <f t="shared" si="8"/>
        <v>93.549822632693107</v>
      </c>
    </row>
    <row r="61" spans="16:29" x14ac:dyDescent="0.3">
      <c r="R61" s="12">
        <v>57</v>
      </c>
      <c r="S61" s="13">
        <v>61.5</v>
      </c>
      <c r="T61" s="78">
        <f t="shared" si="0"/>
        <v>1.0867947086012192E-3</v>
      </c>
      <c r="U61" s="15">
        <f t="shared" si="1"/>
        <v>2.3088997214843312</v>
      </c>
      <c r="V61" s="60">
        <f t="shared" si="2"/>
        <v>9.2770246960970031</v>
      </c>
      <c r="W61" s="16">
        <f t="shared" si="4"/>
        <v>90.722975303902999</v>
      </c>
      <c r="X61" s="15">
        <f t="shared" si="5"/>
        <v>2.3808429860020395</v>
      </c>
      <c r="Y61" s="60">
        <f t="shared" si="3"/>
        <v>6.4501773673068978</v>
      </c>
      <c r="Z61" s="16">
        <f t="shared" si="6"/>
        <v>93.549822632693107</v>
      </c>
      <c r="AA61" s="84">
        <f t="shared" si="7"/>
        <v>2.8268473287901053</v>
      </c>
      <c r="AB61" s="68">
        <v>1.7634279935629373</v>
      </c>
      <c r="AC61" s="69">
        <f t="shared" si="8"/>
        <v>93.549822632693107</v>
      </c>
    </row>
    <row r="62" spans="16:29" x14ac:dyDescent="0.3">
      <c r="R62" s="12">
        <v>58</v>
      </c>
      <c r="S62" s="13">
        <v>61.5</v>
      </c>
      <c r="T62" s="78">
        <f t="shared" si="0"/>
        <v>1.0867947086012192E-3</v>
      </c>
      <c r="U62" s="15">
        <f t="shared" si="1"/>
        <v>2.3088997214843312</v>
      </c>
      <c r="V62" s="60">
        <f t="shared" si="2"/>
        <v>9.2770246960970031</v>
      </c>
      <c r="W62" s="16">
        <f t="shared" si="4"/>
        <v>90.722975303902999</v>
      </c>
      <c r="X62" s="15">
        <f t="shared" si="5"/>
        <v>2.3808429860020395</v>
      </c>
      <c r="Y62" s="60">
        <f t="shared" si="3"/>
        <v>6.4501773673068978</v>
      </c>
      <c r="Z62" s="16">
        <f t="shared" si="6"/>
        <v>93.549822632693107</v>
      </c>
      <c r="AA62" s="84">
        <f t="shared" si="7"/>
        <v>2.8268473287901053</v>
      </c>
      <c r="AB62" s="68">
        <v>1.7708520116421442</v>
      </c>
      <c r="AC62" s="69">
        <f t="shared" si="8"/>
        <v>93.549822632693107</v>
      </c>
    </row>
    <row r="63" spans="16:29" x14ac:dyDescent="0.3">
      <c r="R63" s="12">
        <v>59</v>
      </c>
      <c r="S63" s="13">
        <v>61.5</v>
      </c>
      <c r="T63" s="78">
        <f t="shared" si="0"/>
        <v>1.0867947086012192E-3</v>
      </c>
      <c r="U63" s="15">
        <f t="shared" si="1"/>
        <v>2.3088997214843312</v>
      </c>
      <c r="V63" s="60">
        <f t="shared" si="2"/>
        <v>9.2770246960970031</v>
      </c>
      <c r="W63" s="16">
        <f t="shared" si="4"/>
        <v>90.722975303902999</v>
      </c>
      <c r="X63" s="15">
        <f t="shared" si="5"/>
        <v>2.3808429860020395</v>
      </c>
      <c r="Y63" s="60">
        <f t="shared" si="3"/>
        <v>6.4501773673068978</v>
      </c>
      <c r="Z63" s="16">
        <f t="shared" si="6"/>
        <v>93.549822632693107</v>
      </c>
      <c r="AA63" s="84">
        <f t="shared" si="7"/>
        <v>2.8268473287901053</v>
      </c>
      <c r="AB63" s="68">
        <v>1.7781512503836436</v>
      </c>
      <c r="AC63" s="69">
        <f t="shared" si="8"/>
        <v>93.70218390733919</v>
      </c>
    </row>
    <row r="64" spans="16:29" x14ac:dyDescent="0.3">
      <c r="R64" s="12">
        <v>60</v>
      </c>
      <c r="S64" s="13">
        <v>61.4</v>
      </c>
      <c r="T64" s="78">
        <f t="shared" si="0"/>
        <v>1.0850275627335749E-3</v>
      </c>
      <c r="U64" s="15">
        <f t="shared" si="1"/>
        <v>2.3126601444834916</v>
      </c>
      <c r="V64" s="60">
        <f t="shared" si="2"/>
        <v>9.1292674073284239</v>
      </c>
      <c r="W64" s="16">
        <f t="shared" si="4"/>
        <v>90.870732592671573</v>
      </c>
      <c r="X64" s="15">
        <f t="shared" si="5"/>
        <v>2.3847205804417824</v>
      </c>
      <c r="Y64" s="60">
        <f t="shared" si="3"/>
        <v>6.2978160926608133</v>
      </c>
      <c r="Z64" s="16">
        <f t="shared" si="6"/>
        <v>93.70218390733919</v>
      </c>
      <c r="AA64" s="84">
        <f t="shared" si="7"/>
        <v>2.8314513146676106</v>
      </c>
      <c r="AB64" s="68">
        <v>1.7853298350107671</v>
      </c>
      <c r="AC64" s="69">
        <f t="shared" si="8"/>
        <v>93.70218390733919</v>
      </c>
    </row>
    <row r="65" spans="18:29" x14ac:dyDescent="0.3">
      <c r="R65" s="12">
        <v>61</v>
      </c>
      <c r="S65" s="13">
        <v>61.4</v>
      </c>
      <c r="T65" s="78">
        <f t="shared" si="0"/>
        <v>1.0850275627335749E-3</v>
      </c>
      <c r="U65" s="15">
        <f t="shared" si="1"/>
        <v>2.3126601444834916</v>
      </c>
      <c r="V65" s="60">
        <f t="shared" si="2"/>
        <v>9.1292674073284239</v>
      </c>
      <c r="W65" s="16">
        <f t="shared" si="4"/>
        <v>90.870732592671573</v>
      </c>
      <c r="X65" s="15">
        <f t="shared" si="5"/>
        <v>2.3847205804417824</v>
      </c>
      <c r="Y65" s="60">
        <f t="shared" si="3"/>
        <v>6.2978160926608133</v>
      </c>
      <c r="Z65" s="16">
        <f t="shared" si="6"/>
        <v>93.70218390733919</v>
      </c>
      <c r="AA65" s="84">
        <f t="shared" si="7"/>
        <v>2.8314513146676106</v>
      </c>
      <c r="AB65" s="68">
        <v>1.7923916894982539</v>
      </c>
      <c r="AC65" s="69">
        <f t="shared" si="8"/>
        <v>93.70218390733919</v>
      </c>
    </row>
    <row r="66" spans="18:29" x14ac:dyDescent="0.3">
      <c r="R66" s="12">
        <v>62</v>
      </c>
      <c r="S66" s="13">
        <v>61.4</v>
      </c>
      <c r="T66" s="78">
        <f t="shared" si="0"/>
        <v>1.0850275627335749E-3</v>
      </c>
      <c r="U66" s="15">
        <f t="shared" si="1"/>
        <v>2.3126601444834916</v>
      </c>
      <c r="V66" s="60">
        <f t="shared" si="2"/>
        <v>9.1292674073284239</v>
      </c>
      <c r="W66" s="16">
        <f t="shared" si="4"/>
        <v>90.870732592671573</v>
      </c>
      <c r="X66" s="15">
        <f t="shared" si="5"/>
        <v>2.3847205804417824</v>
      </c>
      <c r="Y66" s="60">
        <f t="shared" si="3"/>
        <v>6.2978160926608133</v>
      </c>
      <c r="Z66" s="16">
        <f t="shared" si="6"/>
        <v>93.70218390733919</v>
      </c>
      <c r="AA66" s="84">
        <f t="shared" si="7"/>
        <v>2.8314513146676106</v>
      </c>
      <c r="AB66" s="68">
        <v>1.7993405494535817</v>
      </c>
      <c r="AC66" s="69">
        <f t="shared" si="8"/>
        <v>93.70218390733919</v>
      </c>
    </row>
    <row r="67" spans="18:29" x14ac:dyDescent="0.3">
      <c r="R67" s="12">
        <v>63</v>
      </c>
      <c r="S67" s="13">
        <v>61.4</v>
      </c>
      <c r="T67" s="78">
        <f t="shared" si="0"/>
        <v>1.0850275627335749E-3</v>
      </c>
      <c r="U67" s="15">
        <f t="shared" si="1"/>
        <v>2.3126601444834916</v>
      </c>
      <c r="V67" s="60">
        <f t="shared" si="2"/>
        <v>9.1292674073284239</v>
      </c>
      <c r="W67" s="16">
        <f t="shared" si="4"/>
        <v>90.870732592671573</v>
      </c>
      <c r="X67" s="15">
        <f t="shared" si="5"/>
        <v>2.3847205804417824</v>
      </c>
      <c r="Y67" s="60">
        <f t="shared" si="3"/>
        <v>6.2978160926608133</v>
      </c>
      <c r="Z67" s="16">
        <f t="shared" si="6"/>
        <v>93.70218390733919</v>
      </c>
      <c r="AA67" s="84">
        <f t="shared" si="7"/>
        <v>2.8314513146676106</v>
      </c>
      <c r="AB67" s="68">
        <v>1.8061799739838871</v>
      </c>
      <c r="AC67" s="69">
        <f t="shared" si="8"/>
        <v>93.855042282391921</v>
      </c>
    </row>
    <row r="68" spans="18:29" x14ac:dyDescent="0.3">
      <c r="R68" s="12">
        <v>64</v>
      </c>
      <c r="S68" s="13">
        <v>61.3</v>
      </c>
      <c r="T68" s="78">
        <f t="shared" ref="T68:T131" si="9">(PI()*$D$10^2/4*S68)*10^-9</f>
        <v>1.0832604168659308E-3</v>
      </c>
      <c r="U68" s="15">
        <f t="shared" ref="U68:U131" si="10">$D$14/T68*10^-6</f>
        <v>2.3164328363994513</v>
      </c>
      <c r="V68" s="60">
        <f t="shared" ref="V68:V131" si="11">(1-(U68/$D$12))*100</f>
        <v>8.9810280393142872</v>
      </c>
      <c r="W68" s="16">
        <f t="shared" si="4"/>
        <v>91.018971960685718</v>
      </c>
      <c r="X68" s="15">
        <f t="shared" si="5"/>
        <v>2.3886108260868744</v>
      </c>
      <c r="Y68" s="60">
        <f t="shared" ref="Y68:Y104" si="12">(1-(X68/$D$12))*100</f>
        <v>6.1449577176080794</v>
      </c>
      <c r="Z68" s="16">
        <f t="shared" si="6"/>
        <v>93.855042282391921</v>
      </c>
      <c r="AA68" s="84">
        <f t="shared" si="7"/>
        <v>2.8360703217062078</v>
      </c>
      <c r="AB68" s="68">
        <v>1.8129133566428555</v>
      </c>
      <c r="AC68" s="69">
        <f t="shared" si="8"/>
        <v>93.855042282391921</v>
      </c>
    </row>
    <row r="69" spans="18:29" x14ac:dyDescent="0.3">
      <c r="R69" s="12">
        <v>65</v>
      </c>
      <c r="S69" s="13">
        <v>61.3</v>
      </c>
      <c r="T69" s="78">
        <f t="shared" si="9"/>
        <v>1.0832604168659308E-3</v>
      </c>
      <c r="U69" s="15">
        <f t="shared" si="10"/>
        <v>2.3164328363994513</v>
      </c>
      <c r="V69" s="60">
        <f t="shared" si="11"/>
        <v>8.9810280393142872</v>
      </c>
      <c r="W69" s="16">
        <f t="shared" ref="W69:W105" si="13">100-V69</f>
        <v>91.018971960685718</v>
      </c>
      <c r="X69" s="15">
        <f t="shared" ref="X69:X132" si="14">$D$15/$U$152*U69</f>
        <v>2.3886108260868744</v>
      </c>
      <c r="Y69" s="60">
        <f t="shared" si="12"/>
        <v>6.1449577176080794</v>
      </c>
      <c r="Z69" s="16">
        <f t="shared" ref="Z69:Z105" si="15">100-Y69</f>
        <v>93.855042282391921</v>
      </c>
      <c r="AA69" s="84">
        <f t="shared" ref="AA69:AA132" si="16">V69-Y69</f>
        <v>2.8360703217062078</v>
      </c>
      <c r="AB69" s="68">
        <v>1.8195439355418688</v>
      </c>
      <c r="AC69" s="69">
        <f t="shared" ref="AC69:AC104" si="17">Z70</f>
        <v>93.855042282391921</v>
      </c>
    </row>
    <row r="70" spans="18:29" x14ac:dyDescent="0.3">
      <c r="R70" s="12">
        <v>66</v>
      </c>
      <c r="S70" s="13">
        <v>61.3</v>
      </c>
      <c r="T70" s="78">
        <f t="shared" si="9"/>
        <v>1.0832604168659308E-3</v>
      </c>
      <c r="U70" s="15">
        <f t="shared" si="10"/>
        <v>2.3164328363994513</v>
      </c>
      <c r="V70" s="60">
        <f t="shared" si="11"/>
        <v>8.9810280393142872</v>
      </c>
      <c r="W70" s="16">
        <f t="shared" si="13"/>
        <v>91.018971960685718</v>
      </c>
      <c r="X70" s="15">
        <f t="shared" si="14"/>
        <v>2.3886108260868744</v>
      </c>
      <c r="Y70" s="60">
        <f t="shared" si="12"/>
        <v>6.1449577176080794</v>
      </c>
      <c r="Z70" s="16">
        <f t="shared" si="15"/>
        <v>93.855042282391921</v>
      </c>
      <c r="AA70" s="84">
        <f t="shared" si="16"/>
        <v>2.8360703217062078</v>
      </c>
      <c r="AB70" s="68">
        <v>1.8260748027008264</v>
      </c>
      <c r="AC70" s="69">
        <f t="shared" si="17"/>
        <v>94.00840019461809</v>
      </c>
    </row>
    <row r="71" spans="18:29" x14ac:dyDescent="0.3">
      <c r="R71" s="12">
        <v>67</v>
      </c>
      <c r="S71" s="13">
        <v>61.2</v>
      </c>
      <c r="T71" s="78">
        <f t="shared" si="9"/>
        <v>1.0814932709982863E-3</v>
      </c>
      <c r="U71" s="15">
        <f t="shared" si="10"/>
        <v>2.3202178573739607</v>
      </c>
      <c r="V71" s="60">
        <f t="shared" si="11"/>
        <v>8.8323042289209948</v>
      </c>
      <c r="W71" s="16">
        <f t="shared" si="13"/>
        <v>91.167695771079011</v>
      </c>
      <c r="X71" s="15">
        <f t="shared" si="14"/>
        <v>2.3925137849530302</v>
      </c>
      <c r="Y71" s="60">
        <f t="shared" si="12"/>
        <v>5.9915998053819086</v>
      </c>
      <c r="Z71" s="16">
        <f t="shared" si="15"/>
        <v>94.00840019461809</v>
      </c>
      <c r="AA71" s="84">
        <f t="shared" si="16"/>
        <v>2.8407044235390861</v>
      </c>
      <c r="AB71" s="68">
        <v>1.8325089127062364</v>
      </c>
      <c r="AC71" s="69">
        <f t="shared" si="17"/>
        <v>94.00840019461809</v>
      </c>
    </row>
    <row r="72" spans="18:29" x14ac:dyDescent="0.3">
      <c r="R72" s="12">
        <v>68</v>
      </c>
      <c r="S72" s="13">
        <v>61.2</v>
      </c>
      <c r="T72" s="78">
        <f t="shared" si="9"/>
        <v>1.0814932709982863E-3</v>
      </c>
      <c r="U72" s="15">
        <f t="shared" si="10"/>
        <v>2.3202178573739607</v>
      </c>
      <c r="V72" s="60">
        <f t="shared" si="11"/>
        <v>8.8323042289209948</v>
      </c>
      <c r="W72" s="16">
        <f t="shared" si="13"/>
        <v>91.167695771079011</v>
      </c>
      <c r="X72" s="15">
        <f t="shared" si="14"/>
        <v>2.3925137849530302</v>
      </c>
      <c r="Y72" s="60">
        <f t="shared" si="12"/>
        <v>5.9915998053819086</v>
      </c>
      <c r="Z72" s="16">
        <f t="shared" si="15"/>
        <v>94.00840019461809</v>
      </c>
      <c r="AA72" s="84">
        <f t="shared" si="16"/>
        <v>2.8407044235390861</v>
      </c>
      <c r="AB72" s="68">
        <v>1.8388490907372552</v>
      </c>
      <c r="AC72" s="69">
        <f t="shared" si="17"/>
        <v>94.00840019461809</v>
      </c>
    </row>
    <row r="73" spans="18:29" x14ac:dyDescent="0.3">
      <c r="R73" s="12">
        <v>69</v>
      </c>
      <c r="S73" s="13">
        <v>61.2</v>
      </c>
      <c r="T73" s="78">
        <f t="shared" si="9"/>
        <v>1.0814932709982863E-3</v>
      </c>
      <c r="U73" s="15">
        <f t="shared" si="10"/>
        <v>2.3202178573739607</v>
      </c>
      <c r="V73" s="60">
        <f t="shared" si="11"/>
        <v>8.8323042289209948</v>
      </c>
      <c r="W73" s="16">
        <f t="shared" si="13"/>
        <v>91.167695771079011</v>
      </c>
      <c r="X73" s="15">
        <f t="shared" si="14"/>
        <v>2.3925137849530302</v>
      </c>
      <c r="Y73" s="60">
        <f t="shared" si="12"/>
        <v>5.9915998053819086</v>
      </c>
      <c r="Z73" s="16">
        <f t="shared" si="15"/>
        <v>94.00840019461809</v>
      </c>
      <c r="AA73" s="84">
        <f t="shared" si="16"/>
        <v>2.8407044235390861</v>
      </c>
      <c r="AB73" s="68">
        <v>1.8450980400142569</v>
      </c>
      <c r="AC73" s="69">
        <f t="shared" si="17"/>
        <v>94.00840019461809</v>
      </c>
    </row>
    <row r="74" spans="18:29" x14ac:dyDescent="0.3">
      <c r="R74" s="12">
        <v>70</v>
      </c>
      <c r="S74" s="13">
        <v>61.2</v>
      </c>
      <c r="T74" s="78">
        <f t="shared" si="9"/>
        <v>1.0814932709982863E-3</v>
      </c>
      <c r="U74" s="15">
        <f t="shared" si="10"/>
        <v>2.3202178573739607</v>
      </c>
      <c r="V74" s="60">
        <f t="shared" si="11"/>
        <v>8.8323042289209948</v>
      </c>
      <c r="W74" s="16">
        <f t="shared" si="13"/>
        <v>91.167695771079011</v>
      </c>
      <c r="X74" s="15">
        <f t="shared" si="14"/>
        <v>2.3925137849530302</v>
      </c>
      <c r="Y74" s="60">
        <f t="shared" si="12"/>
        <v>5.9915998053819086</v>
      </c>
      <c r="Z74" s="16">
        <f t="shared" si="15"/>
        <v>94.00840019461809</v>
      </c>
      <c r="AA74" s="84">
        <f t="shared" si="16"/>
        <v>2.8407044235390861</v>
      </c>
      <c r="AB74" s="68">
        <v>1.8512583487190752</v>
      </c>
      <c r="AC74" s="69">
        <f t="shared" si="17"/>
        <v>94.162260096736901</v>
      </c>
    </row>
    <row r="75" spans="18:29" x14ac:dyDescent="0.3">
      <c r="R75" s="12">
        <v>71</v>
      </c>
      <c r="S75" s="13">
        <v>61.1</v>
      </c>
      <c r="T75" s="78">
        <f t="shared" si="9"/>
        <v>1.0797261251306422E-3</v>
      </c>
      <c r="U75" s="15">
        <f t="shared" si="10"/>
        <v>2.3240152679424937</v>
      </c>
      <c r="V75" s="60">
        <f t="shared" si="11"/>
        <v>8.6830935975444454</v>
      </c>
      <c r="W75" s="16">
        <f t="shared" si="13"/>
        <v>91.316906402455558</v>
      </c>
      <c r="X75" s="15">
        <f t="shared" si="14"/>
        <v>2.3964295194619543</v>
      </c>
      <c r="Y75" s="60">
        <f t="shared" si="12"/>
        <v>5.8377399032630954</v>
      </c>
      <c r="Z75" s="16">
        <f t="shared" si="15"/>
        <v>94.162260096736901</v>
      </c>
      <c r="AA75" s="84">
        <f t="shared" si="16"/>
        <v>2.84535369428135</v>
      </c>
      <c r="AB75" s="68">
        <v>1.8573324964312685</v>
      </c>
      <c r="AC75" s="69">
        <f t="shared" si="17"/>
        <v>94.162260096736901</v>
      </c>
    </row>
    <row r="76" spans="18:29" x14ac:dyDescent="0.3">
      <c r="R76" s="12">
        <v>72</v>
      </c>
      <c r="S76" s="13">
        <v>61.1</v>
      </c>
      <c r="T76" s="78">
        <f t="shared" si="9"/>
        <v>1.0797261251306422E-3</v>
      </c>
      <c r="U76" s="15">
        <f t="shared" si="10"/>
        <v>2.3240152679424937</v>
      </c>
      <c r="V76" s="60">
        <f t="shared" si="11"/>
        <v>8.6830935975444454</v>
      </c>
      <c r="W76" s="16">
        <f t="shared" si="13"/>
        <v>91.316906402455558</v>
      </c>
      <c r="X76" s="15">
        <f t="shared" si="14"/>
        <v>2.3964295194619543</v>
      </c>
      <c r="Y76" s="60">
        <f t="shared" si="12"/>
        <v>5.8377399032630954</v>
      </c>
      <c r="Z76" s="16">
        <f t="shared" si="15"/>
        <v>94.162260096736901</v>
      </c>
      <c r="AA76" s="84">
        <f t="shared" si="16"/>
        <v>2.84535369428135</v>
      </c>
      <c r="AB76" s="68">
        <v>1.8633228601204559</v>
      </c>
      <c r="AC76" s="69">
        <f t="shared" si="17"/>
        <v>94.162260096736901</v>
      </c>
    </row>
    <row r="77" spans="18:29" x14ac:dyDescent="0.3">
      <c r="R77" s="12">
        <v>73</v>
      </c>
      <c r="S77" s="13">
        <v>61.1</v>
      </c>
      <c r="T77" s="78">
        <f t="shared" si="9"/>
        <v>1.0797261251306422E-3</v>
      </c>
      <c r="U77" s="15">
        <f t="shared" si="10"/>
        <v>2.3240152679424937</v>
      </c>
      <c r="V77" s="60">
        <f t="shared" si="11"/>
        <v>8.6830935975444454</v>
      </c>
      <c r="W77" s="16">
        <f t="shared" si="13"/>
        <v>91.316906402455558</v>
      </c>
      <c r="X77" s="15">
        <f t="shared" si="14"/>
        <v>2.3964295194619543</v>
      </c>
      <c r="Y77" s="60">
        <f t="shared" si="12"/>
        <v>5.8377399032630954</v>
      </c>
      <c r="Z77" s="16">
        <f t="shared" si="15"/>
        <v>94.162260096736901</v>
      </c>
      <c r="AA77" s="84">
        <f t="shared" si="16"/>
        <v>2.84535369428135</v>
      </c>
      <c r="AB77" s="68">
        <v>1.8692317197309762</v>
      </c>
      <c r="AC77" s="69">
        <f t="shared" si="17"/>
        <v>94.162260096736901</v>
      </c>
    </row>
    <row r="78" spans="18:29" x14ac:dyDescent="0.3">
      <c r="R78" s="12">
        <v>74</v>
      </c>
      <c r="S78" s="13">
        <v>61.1</v>
      </c>
      <c r="T78" s="78">
        <f t="shared" si="9"/>
        <v>1.0797261251306422E-3</v>
      </c>
      <c r="U78" s="15">
        <f t="shared" si="10"/>
        <v>2.3240152679424937</v>
      </c>
      <c r="V78" s="60">
        <f t="shared" si="11"/>
        <v>8.6830935975444454</v>
      </c>
      <c r="W78" s="16">
        <f t="shared" si="13"/>
        <v>91.316906402455558</v>
      </c>
      <c r="X78" s="15">
        <f t="shared" si="14"/>
        <v>2.3964295194619543</v>
      </c>
      <c r="Y78" s="60">
        <f t="shared" si="12"/>
        <v>5.8377399032630954</v>
      </c>
      <c r="Z78" s="16">
        <f t="shared" si="15"/>
        <v>94.162260096736901</v>
      </c>
      <c r="AA78" s="84">
        <f t="shared" si="16"/>
        <v>2.84535369428135</v>
      </c>
      <c r="AB78" s="68">
        <v>1.8750612633917001</v>
      </c>
      <c r="AC78" s="69">
        <f t="shared" si="17"/>
        <v>94.162260096736901</v>
      </c>
    </row>
    <row r="79" spans="18:29" x14ac:dyDescent="0.3">
      <c r="R79" s="12">
        <v>75</v>
      </c>
      <c r="S79" s="13">
        <v>61.1</v>
      </c>
      <c r="T79" s="78">
        <f t="shared" si="9"/>
        <v>1.0797261251306422E-3</v>
      </c>
      <c r="U79" s="15">
        <f t="shared" si="10"/>
        <v>2.3240152679424937</v>
      </c>
      <c r="V79" s="60">
        <f t="shared" si="11"/>
        <v>8.6830935975444454</v>
      </c>
      <c r="W79" s="16">
        <f t="shared" si="13"/>
        <v>91.316906402455558</v>
      </c>
      <c r="X79" s="15">
        <f t="shared" si="14"/>
        <v>2.3964295194619543</v>
      </c>
      <c r="Y79" s="60">
        <f t="shared" si="12"/>
        <v>5.8377399032630954</v>
      </c>
      <c r="Z79" s="16">
        <f t="shared" si="15"/>
        <v>94.162260096736901</v>
      </c>
      <c r="AA79" s="84">
        <f t="shared" si="16"/>
        <v>2.84535369428135</v>
      </c>
      <c r="AB79" s="68">
        <v>1.8808135922807914</v>
      </c>
      <c r="AC79" s="69">
        <f t="shared" si="17"/>
        <v>94.316624457551242</v>
      </c>
    </row>
    <row r="80" spans="18:29" x14ac:dyDescent="0.3">
      <c r="R80" s="12">
        <v>76</v>
      </c>
      <c r="S80" s="13">
        <v>61</v>
      </c>
      <c r="T80" s="78">
        <f t="shared" si="9"/>
        <v>1.0779589792629979E-3</v>
      </c>
      <c r="U80" s="15">
        <f t="shared" si="10"/>
        <v>2.3278251290374818</v>
      </c>
      <c r="V80" s="60">
        <f t="shared" si="11"/>
        <v>8.5333937509830307</v>
      </c>
      <c r="W80" s="16">
        <f t="shared" si="13"/>
        <v>91.466606249016962</v>
      </c>
      <c r="X80" s="15">
        <f t="shared" si="14"/>
        <v>2.4003580924446792</v>
      </c>
      <c r="Y80" s="60">
        <f t="shared" si="12"/>
        <v>5.6833755424487542</v>
      </c>
      <c r="Z80" s="16">
        <f t="shared" si="15"/>
        <v>94.316624457551242</v>
      </c>
      <c r="AA80" s="84">
        <f t="shared" si="16"/>
        <v>2.8500182085342765</v>
      </c>
      <c r="AB80" s="68">
        <v>1.8864907251724818</v>
      </c>
      <c r="AC80" s="69">
        <f t="shared" si="17"/>
        <v>94.316624457551242</v>
      </c>
    </row>
    <row r="81" spans="18:29" x14ac:dyDescent="0.3">
      <c r="R81" s="12">
        <v>77</v>
      </c>
      <c r="S81" s="13">
        <v>61</v>
      </c>
      <c r="T81" s="78">
        <f t="shared" si="9"/>
        <v>1.0779589792629979E-3</v>
      </c>
      <c r="U81" s="15">
        <f t="shared" si="10"/>
        <v>2.3278251290374818</v>
      </c>
      <c r="V81" s="60">
        <f t="shared" si="11"/>
        <v>8.5333937509830307</v>
      </c>
      <c r="W81" s="16">
        <f t="shared" si="13"/>
        <v>91.466606249016962</v>
      </c>
      <c r="X81" s="15">
        <f t="shared" si="14"/>
        <v>2.4003580924446792</v>
      </c>
      <c r="Y81" s="60">
        <f t="shared" si="12"/>
        <v>5.6833755424487542</v>
      </c>
      <c r="Z81" s="16">
        <f t="shared" si="15"/>
        <v>94.316624457551242</v>
      </c>
      <c r="AA81" s="84">
        <f t="shared" si="16"/>
        <v>2.8500182085342765</v>
      </c>
      <c r="AB81" s="68">
        <v>1.8920946026904804</v>
      </c>
      <c r="AC81" s="69">
        <f t="shared" si="17"/>
        <v>94.316624457551242</v>
      </c>
    </row>
    <row r="82" spans="18:29" x14ac:dyDescent="0.3">
      <c r="R82" s="12">
        <v>78</v>
      </c>
      <c r="S82" s="13">
        <v>61</v>
      </c>
      <c r="T82" s="78">
        <f t="shared" si="9"/>
        <v>1.0779589792629979E-3</v>
      </c>
      <c r="U82" s="15">
        <f t="shared" si="10"/>
        <v>2.3278251290374818</v>
      </c>
      <c r="V82" s="60">
        <f t="shared" si="11"/>
        <v>8.5333937509830307</v>
      </c>
      <c r="W82" s="16">
        <f t="shared" si="13"/>
        <v>91.466606249016962</v>
      </c>
      <c r="X82" s="15">
        <f t="shared" si="14"/>
        <v>2.4003580924446792</v>
      </c>
      <c r="Y82" s="60">
        <f t="shared" si="12"/>
        <v>5.6833755424487542</v>
      </c>
      <c r="Z82" s="16">
        <f t="shared" si="15"/>
        <v>94.316624457551242</v>
      </c>
      <c r="AA82" s="84">
        <f t="shared" si="16"/>
        <v>2.8500182085342765</v>
      </c>
      <c r="AB82" s="68">
        <v>1.8976270912904414</v>
      </c>
      <c r="AC82" s="69">
        <f t="shared" si="17"/>
        <v>94.316624457551242</v>
      </c>
    </row>
    <row r="83" spans="18:29" x14ac:dyDescent="0.3">
      <c r="R83" s="12">
        <v>79</v>
      </c>
      <c r="S83" s="13">
        <v>61</v>
      </c>
      <c r="T83" s="78">
        <f t="shared" si="9"/>
        <v>1.0779589792629979E-3</v>
      </c>
      <c r="U83" s="15">
        <f t="shared" si="10"/>
        <v>2.3278251290374818</v>
      </c>
      <c r="V83" s="60">
        <f t="shared" si="11"/>
        <v>8.5333937509830307</v>
      </c>
      <c r="W83" s="16">
        <f t="shared" si="13"/>
        <v>91.466606249016962</v>
      </c>
      <c r="X83" s="15">
        <f t="shared" si="14"/>
        <v>2.4003580924446792</v>
      </c>
      <c r="Y83" s="60">
        <f t="shared" si="12"/>
        <v>5.6833755424487542</v>
      </c>
      <c r="Z83" s="16">
        <f t="shared" si="15"/>
        <v>94.316624457551242</v>
      </c>
      <c r="AA83" s="84">
        <f t="shared" si="16"/>
        <v>2.8500182085342765</v>
      </c>
      <c r="AB83" s="68">
        <v>1.9030899869919435</v>
      </c>
      <c r="AC83" s="69">
        <f t="shared" si="17"/>
        <v>94.471495762079243</v>
      </c>
    </row>
    <row r="84" spans="18:29" x14ac:dyDescent="0.3">
      <c r="R84" s="12">
        <v>80</v>
      </c>
      <c r="S84" s="13">
        <v>60.9</v>
      </c>
      <c r="T84" s="78">
        <f t="shared" si="9"/>
        <v>1.0761918333953536E-3</v>
      </c>
      <c r="U84" s="15">
        <f t="shared" si="10"/>
        <v>2.3316475019915663</v>
      </c>
      <c r="V84" s="60">
        <f t="shared" si="11"/>
        <v>8.3832022793097654</v>
      </c>
      <c r="W84" s="16">
        <f t="shared" si="13"/>
        <v>91.616797720690229</v>
      </c>
      <c r="X84" s="15">
        <f t="shared" si="14"/>
        <v>2.4042995671449168</v>
      </c>
      <c r="Y84" s="60">
        <f t="shared" si="12"/>
        <v>5.5285042379207505</v>
      </c>
      <c r="Z84" s="16">
        <f t="shared" si="15"/>
        <v>94.471495762079243</v>
      </c>
      <c r="AA84" s="84">
        <f t="shared" si="16"/>
        <v>2.8546980413890148</v>
      </c>
      <c r="AB84" s="68">
        <v>1.9084850188786497</v>
      </c>
      <c r="AC84" s="69">
        <f t="shared" si="17"/>
        <v>94.471495762079243</v>
      </c>
    </row>
    <row r="85" spans="18:29" x14ac:dyDescent="0.3">
      <c r="R85" s="12">
        <v>81</v>
      </c>
      <c r="S85" s="13">
        <v>60.9</v>
      </c>
      <c r="T85" s="78">
        <f t="shared" si="9"/>
        <v>1.0761918333953536E-3</v>
      </c>
      <c r="U85" s="15">
        <f t="shared" si="10"/>
        <v>2.3316475019915663</v>
      </c>
      <c r="V85" s="60">
        <f t="shared" si="11"/>
        <v>8.3832022793097654</v>
      </c>
      <c r="W85" s="16">
        <f t="shared" si="13"/>
        <v>91.616797720690229</v>
      </c>
      <c r="X85" s="15">
        <f t="shared" si="14"/>
        <v>2.4042995671449168</v>
      </c>
      <c r="Y85" s="60">
        <f t="shared" si="12"/>
        <v>5.5285042379207505</v>
      </c>
      <c r="Z85" s="16">
        <f t="shared" si="15"/>
        <v>94.471495762079243</v>
      </c>
      <c r="AA85" s="84">
        <f t="shared" si="16"/>
        <v>2.8546980413890148</v>
      </c>
      <c r="AB85" s="68">
        <v>1.9138138523837167</v>
      </c>
      <c r="AC85" s="69">
        <f t="shared" si="17"/>
        <v>94.471495762079243</v>
      </c>
    </row>
    <row r="86" spans="18:29" x14ac:dyDescent="0.3">
      <c r="R86" s="12">
        <v>82</v>
      </c>
      <c r="S86" s="13">
        <v>60.9</v>
      </c>
      <c r="T86" s="78">
        <f t="shared" si="9"/>
        <v>1.0761918333953536E-3</v>
      </c>
      <c r="U86" s="15">
        <f t="shared" si="10"/>
        <v>2.3316475019915663</v>
      </c>
      <c r="V86" s="60">
        <f t="shared" si="11"/>
        <v>8.3832022793097654</v>
      </c>
      <c r="W86" s="16">
        <f t="shared" si="13"/>
        <v>91.616797720690229</v>
      </c>
      <c r="X86" s="15">
        <f t="shared" si="14"/>
        <v>2.4042995671449168</v>
      </c>
      <c r="Y86" s="60">
        <f t="shared" si="12"/>
        <v>5.5285042379207505</v>
      </c>
      <c r="Z86" s="16">
        <f t="shared" si="15"/>
        <v>94.471495762079243</v>
      </c>
      <c r="AA86" s="84">
        <f t="shared" si="16"/>
        <v>2.8546980413890148</v>
      </c>
      <c r="AB86" s="68">
        <v>1.919078092376074</v>
      </c>
      <c r="AC86" s="69">
        <f t="shared" si="17"/>
        <v>94.471495762079243</v>
      </c>
    </row>
    <row r="87" spans="18:29" x14ac:dyDescent="0.3">
      <c r="R87" s="12">
        <v>83</v>
      </c>
      <c r="S87" s="13">
        <v>60.9</v>
      </c>
      <c r="T87" s="78">
        <f t="shared" si="9"/>
        <v>1.0761918333953536E-3</v>
      </c>
      <c r="U87" s="15">
        <f t="shared" si="10"/>
        <v>2.3316475019915663</v>
      </c>
      <c r="V87" s="60">
        <f t="shared" si="11"/>
        <v>8.3832022793097654</v>
      </c>
      <c r="W87" s="16">
        <f t="shared" si="13"/>
        <v>91.616797720690229</v>
      </c>
      <c r="X87" s="15">
        <f t="shared" si="14"/>
        <v>2.4042995671449168</v>
      </c>
      <c r="Y87" s="60">
        <f t="shared" si="12"/>
        <v>5.5285042379207505</v>
      </c>
      <c r="Z87" s="16">
        <f t="shared" si="15"/>
        <v>94.471495762079243</v>
      </c>
      <c r="AA87" s="84">
        <f t="shared" si="16"/>
        <v>2.8546980413890148</v>
      </c>
      <c r="AB87" s="68">
        <v>1.9242792860618816</v>
      </c>
      <c r="AC87" s="69">
        <f t="shared" si="17"/>
        <v>94.471495762079243</v>
      </c>
    </row>
    <row r="88" spans="18:29" x14ac:dyDescent="0.3">
      <c r="R88" s="12">
        <v>84</v>
      </c>
      <c r="S88" s="13">
        <v>60.9</v>
      </c>
      <c r="T88" s="78">
        <f t="shared" si="9"/>
        <v>1.0761918333953536E-3</v>
      </c>
      <c r="U88" s="15">
        <f t="shared" si="10"/>
        <v>2.3316475019915663</v>
      </c>
      <c r="V88" s="60">
        <f t="shared" si="11"/>
        <v>8.3832022793097654</v>
      </c>
      <c r="W88" s="16">
        <f t="shared" si="13"/>
        <v>91.616797720690229</v>
      </c>
      <c r="X88" s="15">
        <f t="shared" si="14"/>
        <v>2.4042995671449168</v>
      </c>
      <c r="Y88" s="60">
        <f t="shared" si="12"/>
        <v>5.5285042379207505</v>
      </c>
      <c r="Z88" s="16">
        <f t="shared" si="15"/>
        <v>94.471495762079243</v>
      </c>
      <c r="AA88" s="84">
        <f t="shared" si="16"/>
        <v>2.8546980413890148</v>
      </c>
      <c r="AB88" s="68">
        <v>1.9294189257142926</v>
      </c>
      <c r="AC88" s="69">
        <f t="shared" si="17"/>
        <v>94.626876511687925</v>
      </c>
    </row>
    <row r="89" spans="18:29" x14ac:dyDescent="0.3">
      <c r="R89" s="12">
        <v>85</v>
      </c>
      <c r="S89" s="13">
        <v>60.8</v>
      </c>
      <c r="T89" s="78">
        <f t="shared" si="9"/>
        <v>1.0744246875277093E-3</v>
      </c>
      <c r="U89" s="15">
        <f t="shared" si="10"/>
        <v>2.3354824485408945</v>
      </c>
      <c r="V89" s="60">
        <f t="shared" si="11"/>
        <v>8.2325167567428466</v>
      </c>
      <c r="W89" s="16">
        <f t="shared" si="13"/>
        <v>91.767483243257146</v>
      </c>
      <c r="X89" s="15">
        <f t="shared" si="14"/>
        <v>2.4082540072224576</v>
      </c>
      <c r="Y89" s="60">
        <f t="shared" si="12"/>
        <v>5.3731234883120704</v>
      </c>
      <c r="Z89" s="16">
        <f t="shared" si="15"/>
        <v>94.626876511687925</v>
      </c>
      <c r="AA89" s="84">
        <f t="shared" si="16"/>
        <v>2.8593932684307761</v>
      </c>
      <c r="AB89" s="68">
        <v>1.9344984512435677</v>
      </c>
      <c r="AC89" s="69">
        <f t="shared" si="17"/>
        <v>94.626876511687925</v>
      </c>
    </row>
    <row r="90" spans="18:29" x14ac:dyDescent="0.3">
      <c r="R90" s="12">
        <v>86</v>
      </c>
      <c r="S90" s="13">
        <v>60.8</v>
      </c>
      <c r="T90" s="78">
        <f t="shared" si="9"/>
        <v>1.0744246875277093E-3</v>
      </c>
      <c r="U90" s="15">
        <f t="shared" si="10"/>
        <v>2.3354824485408945</v>
      </c>
      <c r="V90" s="60">
        <f t="shared" si="11"/>
        <v>8.2325167567428466</v>
      </c>
      <c r="W90" s="16">
        <f t="shared" si="13"/>
        <v>91.767483243257146</v>
      </c>
      <c r="X90" s="15">
        <f t="shared" si="14"/>
        <v>2.4082540072224576</v>
      </c>
      <c r="Y90" s="60">
        <f t="shared" si="12"/>
        <v>5.3731234883120704</v>
      </c>
      <c r="Z90" s="16">
        <f t="shared" si="15"/>
        <v>94.626876511687925</v>
      </c>
      <c r="AA90" s="84">
        <f t="shared" si="16"/>
        <v>2.8593932684307761</v>
      </c>
      <c r="AB90" s="68">
        <v>1.9395192526186185</v>
      </c>
      <c r="AC90" s="69">
        <f t="shared" si="17"/>
        <v>94.626876511687925</v>
      </c>
    </row>
    <row r="91" spans="18:29" x14ac:dyDescent="0.3">
      <c r="R91" s="12">
        <v>87</v>
      </c>
      <c r="S91" s="13">
        <v>60.8</v>
      </c>
      <c r="T91" s="78">
        <f t="shared" si="9"/>
        <v>1.0744246875277093E-3</v>
      </c>
      <c r="U91" s="15">
        <f t="shared" si="10"/>
        <v>2.3354824485408945</v>
      </c>
      <c r="V91" s="60">
        <f t="shared" si="11"/>
        <v>8.2325167567428466</v>
      </c>
      <c r="W91" s="16">
        <f t="shared" si="13"/>
        <v>91.767483243257146</v>
      </c>
      <c r="X91" s="15">
        <f t="shared" si="14"/>
        <v>2.4082540072224576</v>
      </c>
      <c r="Y91" s="60">
        <f t="shared" si="12"/>
        <v>5.3731234883120704</v>
      </c>
      <c r="Z91" s="16">
        <f t="shared" si="15"/>
        <v>94.626876511687925</v>
      </c>
      <c r="AA91" s="84">
        <f t="shared" si="16"/>
        <v>2.8593932684307761</v>
      </c>
      <c r="AB91" s="68">
        <v>1.9444826721501687</v>
      </c>
      <c r="AC91" s="69">
        <f t="shared" si="17"/>
        <v>94.626876511687925</v>
      </c>
    </row>
    <row r="92" spans="18:29" x14ac:dyDescent="0.3">
      <c r="R92" s="12">
        <v>88</v>
      </c>
      <c r="S92" s="13">
        <v>60.8</v>
      </c>
      <c r="T92" s="78">
        <f t="shared" si="9"/>
        <v>1.0744246875277093E-3</v>
      </c>
      <c r="U92" s="15">
        <f t="shared" si="10"/>
        <v>2.3354824485408945</v>
      </c>
      <c r="V92" s="60">
        <f t="shared" si="11"/>
        <v>8.2325167567428466</v>
      </c>
      <c r="W92" s="16">
        <f t="shared" si="13"/>
        <v>91.767483243257146</v>
      </c>
      <c r="X92" s="15">
        <f t="shared" si="14"/>
        <v>2.4082540072224576</v>
      </c>
      <c r="Y92" s="60">
        <f t="shared" si="12"/>
        <v>5.3731234883120704</v>
      </c>
      <c r="Z92" s="16">
        <f t="shared" si="15"/>
        <v>94.626876511687925</v>
      </c>
      <c r="AA92" s="84">
        <f t="shared" si="16"/>
        <v>2.8593932684307761</v>
      </c>
      <c r="AB92" s="68">
        <v>1.9493900066449128</v>
      </c>
      <c r="AC92" s="69">
        <f t="shared" si="17"/>
        <v>94.626876511687925</v>
      </c>
    </row>
    <row r="93" spans="18:29" x14ac:dyDescent="0.3">
      <c r="R93" s="12">
        <v>89</v>
      </c>
      <c r="S93" s="13">
        <v>60.8</v>
      </c>
      <c r="T93" s="78">
        <f t="shared" si="9"/>
        <v>1.0744246875277093E-3</v>
      </c>
      <c r="U93" s="15">
        <f t="shared" si="10"/>
        <v>2.3354824485408945</v>
      </c>
      <c r="V93" s="60">
        <f t="shared" si="11"/>
        <v>8.2325167567428466</v>
      </c>
      <c r="W93" s="16">
        <f t="shared" si="13"/>
        <v>91.767483243257146</v>
      </c>
      <c r="X93" s="15">
        <f t="shared" si="14"/>
        <v>2.4082540072224576</v>
      </c>
      <c r="Y93" s="60">
        <f t="shared" si="12"/>
        <v>5.3731234883120704</v>
      </c>
      <c r="Z93" s="16">
        <f t="shared" si="15"/>
        <v>94.626876511687925</v>
      </c>
      <c r="AA93" s="84">
        <f t="shared" si="16"/>
        <v>2.8593932684307761</v>
      </c>
      <c r="AB93" s="68">
        <v>1.954242509439325</v>
      </c>
      <c r="AC93" s="69">
        <f t="shared" si="17"/>
        <v>94.782769224227764</v>
      </c>
    </row>
    <row r="94" spans="18:29" x14ac:dyDescent="0.3">
      <c r="R94" s="12">
        <v>90</v>
      </c>
      <c r="S94" s="13">
        <v>60.7</v>
      </c>
      <c r="T94" s="78">
        <f t="shared" si="9"/>
        <v>1.0726575416600652E-3</v>
      </c>
      <c r="U94" s="15">
        <f t="shared" si="10"/>
        <v>2.339330030828441</v>
      </c>
      <c r="V94" s="60">
        <f t="shared" si="11"/>
        <v>8.0813347415150893</v>
      </c>
      <c r="W94" s="16">
        <f t="shared" si="13"/>
        <v>91.918665258484907</v>
      </c>
      <c r="X94" s="15">
        <f t="shared" si="14"/>
        <v>2.4122214767565966</v>
      </c>
      <c r="Y94" s="60">
        <f t="shared" si="12"/>
        <v>5.2172307757722303</v>
      </c>
      <c r="Z94" s="16">
        <f t="shared" si="15"/>
        <v>94.782769224227764</v>
      </c>
      <c r="AA94" s="84">
        <f t="shared" si="16"/>
        <v>2.8641039657428591</v>
      </c>
      <c r="AB94" s="68">
        <v>1.9590413923210936</v>
      </c>
      <c r="AC94" s="69">
        <f t="shared" si="17"/>
        <v>94.782769224227764</v>
      </c>
    </row>
    <row r="95" spans="18:29" x14ac:dyDescent="0.3">
      <c r="R95" s="12">
        <v>91</v>
      </c>
      <c r="S95" s="13">
        <v>60.7</v>
      </c>
      <c r="T95" s="78">
        <f t="shared" si="9"/>
        <v>1.0726575416600652E-3</v>
      </c>
      <c r="U95" s="15">
        <f t="shared" si="10"/>
        <v>2.339330030828441</v>
      </c>
      <c r="V95" s="60">
        <f t="shared" si="11"/>
        <v>8.0813347415150893</v>
      </c>
      <c r="W95" s="16">
        <f t="shared" si="13"/>
        <v>91.918665258484907</v>
      </c>
      <c r="X95" s="15">
        <f t="shared" si="14"/>
        <v>2.4122214767565966</v>
      </c>
      <c r="Y95" s="60">
        <f t="shared" si="12"/>
        <v>5.2172307757722303</v>
      </c>
      <c r="Z95" s="16">
        <f t="shared" si="15"/>
        <v>94.782769224227764</v>
      </c>
      <c r="AA95" s="84">
        <f t="shared" si="16"/>
        <v>2.8641039657428591</v>
      </c>
      <c r="AB95" s="68">
        <v>1.9637878273455553</v>
      </c>
      <c r="AC95" s="69">
        <f t="shared" si="17"/>
        <v>94.782769224227764</v>
      </c>
    </row>
    <row r="96" spans="18:29" x14ac:dyDescent="0.3">
      <c r="R96" s="12">
        <v>92</v>
      </c>
      <c r="S96" s="13">
        <v>60.7</v>
      </c>
      <c r="T96" s="78">
        <f t="shared" si="9"/>
        <v>1.0726575416600652E-3</v>
      </c>
      <c r="U96" s="15">
        <f t="shared" si="10"/>
        <v>2.339330030828441</v>
      </c>
      <c r="V96" s="60">
        <f t="shared" si="11"/>
        <v>8.0813347415150893</v>
      </c>
      <c r="W96" s="16">
        <f t="shared" si="13"/>
        <v>91.918665258484907</v>
      </c>
      <c r="X96" s="15">
        <f t="shared" si="14"/>
        <v>2.4122214767565966</v>
      </c>
      <c r="Y96" s="60">
        <f t="shared" si="12"/>
        <v>5.2172307757722303</v>
      </c>
      <c r="Z96" s="16">
        <f t="shared" si="15"/>
        <v>94.782769224227764</v>
      </c>
      <c r="AA96" s="84">
        <f t="shared" si="16"/>
        <v>2.8641039657428591</v>
      </c>
      <c r="AB96" s="68">
        <v>1.968482948553935</v>
      </c>
      <c r="AC96" s="69">
        <f t="shared" si="17"/>
        <v>94.782769224227764</v>
      </c>
    </row>
    <row r="97" spans="18:29" x14ac:dyDescent="0.3">
      <c r="R97" s="12">
        <v>93</v>
      </c>
      <c r="S97" s="13">
        <v>60.7</v>
      </c>
      <c r="T97" s="78">
        <f t="shared" si="9"/>
        <v>1.0726575416600652E-3</v>
      </c>
      <c r="U97" s="15">
        <f t="shared" si="10"/>
        <v>2.339330030828441</v>
      </c>
      <c r="V97" s="60">
        <f t="shared" si="11"/>
        <v>8.0813347415150893</v>
      </c>
      <c r="W97" s="16">
        <f t="shared" si="13"/>
        <v>91.918665258484907</v>
      </c>
      <c r="X97" s="15">
        <f t="shared" si="14"/>
        <v>2.4122214767565966</v>
      </c>
      <c r="Y97" s="60">
        <f t="shared" si="12"/>
        <v>5.2172307757722303</v>
      </c>
      <c r="Z97" s="16">
        <f t="shared" si="15"/>
        <v>94.782769224227764</v>
      </c>
      <c r="AA97" s="84">
        <f t="shared" si="16"/>
        <v>2.8641039657428591</v>
      </c>
      <c r="AB97" s="68">
        <v>1.9731278535996986</v>
      </c>
      <c r="AC97" s="69">
        <f t="shared" si="17"/>
        <v>94.782769224227764</v>
      </c>
    </row>
    <row r="98" spans="18:29" x14ac:dyDescent="0.3">
      <c r="R98" s="12">
        <v>94</v>
      </c>
      <c r="S98" s="13">
        <v>60.7</v>
      </c>
      <c r="T98" s="78">
        <f t="shared" si="9"/>
        <v>1.0726575416600652E-3</v>
      </c>
      <c r="U98" s="15">
        <f t="shared" si="10"/>
        <v>2.339330030828441</v>
      </c>
      <c r="V98" s="60">
        <f t="shared" si="11"/>
        <v>8.0813347415150893</v>
      </c>
      <c r="W98" s="16">
        <f t="shared" si="13"/>
        <v>91.918665258484907</v>
      </c>
      <c r="X98" s="15">
        <f t="shared" si="14"/>
        <v>2.4122214767565966</v>
      </c>
      <c r="Y98" s="60">
        <f t="shared" si="12"/>
        <v>5.2172307757722303</v>
      </c>
      <c r="Z98" s="16">
        <f t="shared" si="15"/>
        <v>94.782769224227764</v>
      </c>
      <c r="AA98" s="84">
        <f t="shared" si="16"/>
        <v>2.8641039657428591</v>
      </c>
      <c r="AB98" s="68">
        <v>1.9777236052888478</v>
      </c>
      <c r="AC98" s="69">
        <f t="shared" si="17"/>
        <v>94.782769224227764</v>
      </c>
    </row>
    <row r="99" spans="18:29" x14ac:dyDescent="0.3">
      <c r="R99" s="12">
        <v>95</v>
      </c>
      <c r="S99" s="13">
        <v>60.7</v>
      </c>
      <c r="T99" s="78">
        <f t="shared" si="9"/>
        <v>1.0726575416600652E-3</v>
      </c>
      <c r="U99" s="15">
        <f t="shared" si="10"/>
        <v>2.339330030828441</v>
      </c>
      <c r="V99" s="60">
        <f t="shared" si="11"/>
        <v>8.0813347415150893</v>
      </c>
      <c r="W99" s="16">
        <f t="shared" si="13"/>
        <v>91.918665258484907</v>
      </c>
      <c r="X99" s="15">
        <f t="shared" si="14"/>
        <v>2.4122214767565966</v>
      </c>
      <c r="Y99" s="60">
        <f t="shared" si="12"/>
        <v>5.2172307757722303</v>
      </c>
      <c r="Z99" s="16">
        <f t="shared" si="15"/>
        <v>94.782769224227764</v>
      </c>
      <c r="AA99" s="84">
        <f t="shared" si="16"/>
        <v>2.8641039657428591</v>
      </c>
      <c r="AB99" s="68">
        <v>1.9822712330395684</v>
      </c>
      <c r="AC99" s="69">
        <f t="shared" si="17"/>
        <v>94.939176434168729</v>
      </c>
    </row>
    <row r="100" spans="18:29" x14ac:dyDescent="0.3">
      <c r="R100" s="12">
        <v>96</v>
      </c>
      <c r="S100" s="13">
        <v>60.6</v>
      </c>
      <c r="T100" s="78">
        <f t="shared" si="9"/>
        <v>1.0708903957924209E-3</v>
      </c>
      <c r="U100" s="15">
        <f t="shared" si="10"/>
        <v>2.3431903114073656</v>
      </c>
      <c r="V100" s="60">
        <f t="shared" si="11"/>
        <v>7.9296537757420182</v>
      </c>
      <c r="W100" s="16">
        <f t="shared" si="13"/>
        <v>92.070346224257975</v>
      </c>
      <c r="X100" s="15">
        <f t="shared" si="14"/>
        <v>2.4162020402495941</v>
      </c>
      <c r="Y100" s="60">
        <f t="shared" si="12"/>
        <v>5.0608235658312744</v>
      </c>
      <c r="Z100" s="16">
        <f t="shared" si="15"/>
        <v>94.939176434168729</v>
      </c>
      <c r="AA100" s="84">
        <f t="shared" si="16"/>
        <v>2.8688302099107439</v>
      </c>
      <c r="AB100" s="68">
        <v>1.9867717342662448</v>
      </c>
      <c r="AC100" s="69">
        <f t="shared" si="17"/>
        <v>94.939176434168729</v>
      </c>
    </row>
    <row r="101" spans="18:29" x14ac:dyDescent="0.3">
      <c r="R101" s="12">
        <v>97</v>
      </c>
      <c r="S101" s="13">
        <v>60.6</v>
      </c>
      <c r="T101" s="78">
        <f t="shared" si="9"/>
        <v>1.0708903957924209E-3</v>
      </c>
      <c r="U101" s="15">
        <f t="shared" si="10"/>
        <v>2.3431903114073656</v>
      </c>
      <c r="V101" s="60">
        <f t="shared" si="11"/>
        <v>7.9296537757420182</v>
      </c>
      <c r="W101" s="16">
        <f t="shared" si="13"/>
        <v>92.070346224257975</v>
      </c>
      <c r="X101" s="15">
        <f t="shared" si="14"/>
        <v>2.4162020402495941</v>
      </c>
      <c r="Y101" s="60">
        <f t="shared" si="12"/>
        <v>5.0608235658312744</v>
      </c>
      <c r="Z101" s="16">
        <f t="shared" si="15"/>
        <v>94.939176434168729</v>
      </c>
      <c r="AA101" s="84">
        <f t="shared" si="16"/>
        <v>2.8688302099107439</v>
      </c>
      <c r="AB101" s="68">
        <v>1.9912260756924949</v>
      </c>
      <c r="AC101" s="69">
        <f t="shared" si="17"/>
        <v>94.939176434168729</v>
      </c>
    </row>
    <row r="102" spans="18:29" x14ac:dyDescent="0.3">
      <c r="R102" s="12">
        <v>98</v>
      </c>
      <c r="S102" s="13">
        <v>60.6</v>
      </c>
      <c r="T102" s="78">
        <f t="shared" si="9"/>
        <v>1.0708903957924209E-3</v>
      </c>
      <c r="U102" s="15">
        <f t="shared" si="10"/>
        <v>2.3431903114073656</v>
      </c>
      <c r="V102" s="60">
        <f t="shared" si="11"/>
        <v>7.9296537757420182</v>
      </c>
      <c r="W102" s="16">
        <f t="shared" si="13"/>
        <v>92.070346224257975</v>
      </c>
      <c r="X102" s="15">
        <f t="shared" si="14"/>
        <v>2.4162020402495941</v>
      </c>
      <c r="Y102" s="60">
        <f t="shared" si="12"/>
        <v>5.0608235658312744</v>
      </c>
      <c r="Z102" s="16">
        <f t="shared" si="15"/>
        <v>94.939176434168729</v>
      </c>
      <c r="AA102" s="84">
        <f t="shared" si="16"/>
        <v>2.8688302099107439</v>
      </c>
      <c r="AB102" s="68">
        <v>1.9956351945975499</v>
      </c>
      <c r="AC102" s="69">
        <f t="shared" si="17"/>
        <v>94.939176434168729</v>
      </c>
    </row>
    <row r="103" spans="18:29" x14ac:dyDescent="0.3">
      <c r="R103" s="12">
        <v>99</v>
      </c>
      <c r="S103" s="13">
        <v>60.6</v>
      </c>
      <c r="T103" s="78">
        <f t="shared" si="9"/>
        <v>1.0708903957924209E-3</v>
      </c>
      <c r="U103" s="15">
        <f t="shared" si="10"/>
        <v>2.3431903114073656</v>
      </c>
      <c r="V103" s="60">
        <f t="shared" si="11"/>
        <v>7.9296537757420182</v>
      </c>
      <c r="W103" s="16">
        <f t="shared" si="13"/>
        <v>92.070346224257975</v>
      </c>
      <c r="X103" s="15">
        <f t="shared" si="14"/>
        <v>2.4162020402495941</v>
      </c>
      <c r="Y103" s="60">
        <f t="shared" si="12"/>
        <v>5.0608235658312744</v>
      </c>
      <c r="Z103" s="16">
        <f t="shared" si="15"/>
        <v>94.939176434168729</v>
      </c>
      <c r="AA103" s="84">
        <f t="shared" si="16"/>
        <v>2.8688302099107439</v>
      </c>
      <c r="AB103" s="68">
        <v>2</v>
      </c>
      <c r="AC103" s="69">
        <f t="shared" si="17"/>
        <v>94.939176434168729</v>
      </c>
    </row>
    <row r="104" spans="18:29" x14ac:dyDescent="0.3">
      <c r="R104" s="12">
        <v>100</v>
      </c>
      <c r="S104" s="13">
        <v>60.6</v>
      </c>
      <c r="T104" s="78">
        <f t="shared" si="9"/>
        <v>1.0708903957924209E-3</v>
      </c>
      <c r="U104" s="15">
        <f t="shared" si="10"/>
        <v>2.3431903114073656</v>
      </c>
      <c r="V104" s="60">
        <f t="shared" si="11"/>
        <v>7.9296537757420182</v>
      </c>
      <c r="W104" s="16">
        <f t="shared" si="13"/>
        <v>92.070346224257975</v>
      </c>
      <c r="X104" s="15">
        <f t="shared" si="14"/>
        <v>2.4162020402495941</v>
      </c>
      <c r="Y104" s="60">
        <f t="shared" si="12"/>
        <v>5.0608235658312744</v>
      </c>
      <c r="Z104" s="16">
        <f t="shared" si="15"/>
        <v>94.939176434168729</v>
      </c>
      <c r="AA104" s="84">
        <f t="shared" si="16"/>
        <v>2.8688302099107439</v>
      </c>
      <c r="AB104" s="68">
        <v>2.0043213737826426</v>
      </c>
      <c r="AC104" s="69">
        <f t="shared" si="17"/>
        <v>94.939176434168729</v>
      </c>
    </row>
    <row r="105" spans="18:29" x14ac:dyDescent="0.3">
      <c r="R105" s="12">
        <v>101</v>
      </c>
      <c r="S105" s="13">
        <v>60.6</v>
      </c>
      <c r="T105" s="78">
        <f t="shared" si="9"/>
        <v>1.0708903957924209E-3</v>
      </c>
      <c r="U105" s="15">
        <f t="shared" si="10"/>
        <v>2.3431903114073656</v>
      </c>
      <c r="V105" s="60">
        <f t="shared" si="11"/>
        <v>7.9296537757420182</v>
      </c>
      <c r="W105" s="16">
        <f t="shared" si="13"/>
        <v>92.070346224257975</v>
      </c>
      <c r="X105" s="15">
        <f t="shared" si="14"/>
        <v>2.4162020402495941</v>
      </c>
      <c r="Y105" s="60">
        <f>(1-(X105/$D$12))*100</f>
        <v>5.0608235658312744</v>
      </c>
      <c r="Z105" s="16">
        <f t="shared" si="15"/>
        <v>94.939176434168729</v>
      </c>
      <c r="AA105" s="84">
        <f t="shared" si="16"/>
        <v>2.8688302099107439</v>
      </c>
      <c r="AB105" s="68">
        <v>2.0086001717619175</v>
      </c>
      <c r="AC105" s="69">
        <f>Z106</f>
        <v>95.096100692737636</v>
      </c>
    </row>
    <row r="106" spans="18:29" x14ac:dyDescent="0.3">
      <c r="R106" s="12">
        <v>102</v>
      </c>
      <c r="S106" s="29">
        <v>60.5</v>
      </c>
      <c r="T106" s="78">
        <f t="shared" si="9"/>
        <v>1.0691232499247766E-3</v>
      </c>
      <c r="U106" s="15">
        <f t="shared" si="10"/>
        <v>2.3470633532444034</v>
      </c>
      <c r="V106" s="60">
        <f t="shared" si="11"/>
        <v>7.7774713852886705</v>
      </c>
      <c r="W106" s="16">
        <f>100-V106</f>
        <v>92.222528614711337</v>
      </c>
      <c r="X106" s="15">
        <f t="shared" si="14"/>
        <v>2.4201957626301729</v>
      </c>
      <c r="Y106" s="60">
        <f t="shared" ref="Y106:Y152" si="18">(1-(X106/$D$12))*100</f>
        <v>4.9038993072623605</v>
      </c>
      <c r="Z106" s="16">
        <f>100-Y106</f>
        <v>95.096100692737636</v>
      </c>
      <c r="AA106" s="84">
        <f t="shared" si="16"/>
        <v>2.8735720780263101</v>
      </c>
      <c r="AB106" s="68">
        <v>2.012837224705172</v>
      </c>
      <c r="AC106" s="69">
        <f t="shared" ref="AC106:AC136" si="19">Z107</f>
        <v>95.096100692737636</v>
      </c>
    </row>
    <row r="107" spans="18:29" x14ac:dyDescent="0.3">
      <c r="R107" s="12">
        <v>103</v>
      </c>
      <c r="S107" s="29">
        <v>60.5</v>
      </c>
      <c r="T107" s="78">
        <f t="shared" si="9"/>
        <v>1.0691232499247766E-3</v>
      </c>
      <c r="U107" s="15">
        <f t="shared" si="10"/>
        <v>2.3470633532444034</v>
      </c>
      <c r="V107" s="60">
        <f t="shared" si="11"/>
        <v>7.7774713852886705</v>
      </c>
      <c r="W107" s="16">
        <f t="shared" ref="W107:W137" si="20">100-V107</f>
        <v>92.222528614711337</v>
      </c>
      <c r="X107" s="15">
        <f t="shared" si="14"/>
        <v>2.4201957626301729</v>
      </c>
      <c r="Y107" s="60">
        <f t="shared" si="18"/>
        <v>4.9038993072623605</v>
      </c>
      <c r="Z107" s="16">
        <f t="shared" ref="Z107:Z137" si="21">100-Y107</f>
        <v>95.096100692737636</v>
      </c>
      <c r="AA107" s="84">
        <f t="shared" si="16"/>
        <v>2.8735720780263101</v>
      </c>
      <c r="AB107" s="68">
        <v>2.0170333392987803</v>
      </c>
      <c r="AC107" s="69">
        <f t="shared" si="19"/>
        <v>95.096100692737636</v>
      </c>
    </row>
    <row r="108" spans="18:29" x14ac:dyDescent="0.3">
      <c r="R108" s="12">
        <v>104</v>
      </c>
      <c r="S108" s="29">
        <v>60.5</v>
      </c>
      <c r="T108" s="78">
        <f t="shared" si="9"/>
        <v>1.0691232499247766E-3</v>
      </c>
      <c r="U108" s="15">
        <f t="shared" si="10"/>
        <v>2.3470633532444034</v>
      </c>
      <c r="V108" s="60">
        <f t="shared" si="11"/>
        <v>7.7774713852886705</v>
      </c>
      <c r="W108" s="16">
        <f t="shared" si="20"/>
        <v>92.222528614711337</v>
      </c>
      <c r="X108" s="15">
        <f t="shared" si="14"/>
        <v>2.4201957626301729</v>
      </c>
      <c r="Y108" s="60">
        <f t="shared" si="18"/>
        <v>4.9038993072623605</v>
      </c>
      <c r="Z108" s="16">
        <f t="shared" si="21"/>
        <v>95.096100692737636</v>
      </c>
      <c r="AA108" s="84">
        <f t="shared" si="16"/>
        <v>2.8735720780263101</v>
      </c>
      <c r="AB108" s="68">
        <v>2.0211892990699383</v>
      </c>
      <c r="AC108" s="69">
        <f t="shared" si="19"/>
        <v>95.096100692737636</v>
      </c>
    </row>
    <row r="109" spans="18:29" x14ac:dyDescent="0.3">
      <c r="R109" s="12">
        <v>105</v>
      </c>
      <c r="S109" s="29">
        <v>60.5</v>
      </c>
      <c r="T109" s="78">
        <f t="shared" si="9"/>
        <v>1.0691232499247766E-3</v>
      </c>
      <c r="U109" s="15">
        <f t="shared" si="10"/>
        <v>2.3470633532444034</v>
      </c>
      <c r="V109" s="60">
        <f t="shared" si="11"/>
        <v>7.7774713852886705</v>
      </c>
      <c r="W109" s="16">
        <f t="shared" si="20"/>
        <v>92.222528614711337</v>
      </c>
      <c r="X109" s="15">
        <f t="shared" si="14"/>
        <v>2.4201957626301729</v>
      </c>
      <c r="Y109" s="60">
        <f t="shared" si="18"/>
        <v>4.9038993072623605</v>
      </c>
      <c r="Z109" s="16">
        <f t="shared" si="21"/>
        <v>95.096100692737636</v>
      </c>
      <c r="AA109" s="84">
        <f t="shared" si="16"/>
        <v>2.8735720780263101</v>
      </c>
      <c r="AB109" s="68">
        <v>2.0253058652647704</v>
      </c>
      <c r="AC109" s="69">
        <f t="shared" si="19"/>
        <v>95.096100692737636</v>
      </c>
    </row>
    <row r="110" spans="18:29" x14ac:dyDescent="0.3">
      <c r="R110" s="12">
        <v>106</v>
      </c>
      <c r="S110" s="29">
        <v>60.5</v>
      </c>
      <c r="T110" s="78">
        <f t="shared" si="9"/>
        <v>1.0691232499247766E-3</v>
      </c>
      <c r="U110" s="15">
        <f t="shared" si="10"/>
        <v>2.3470633532444034</v>
      </c>
      <c r="V110" s="60">
        <f t="shared" si="11"/>
        <v>7.7774713852886705</v>
      </c>
      <c r="W110" s="16">
        <f t="shared" si="20"/>
        <v>92.222528614711337</v>
      </c>
      <c r="X110" s="15">
        <f t="shared" si="14"/>
        <v>2.4201957626301729</v>
      </c>
      <c r="Y110" s="60">
        <f t="shared" si="18"/>
        <v>4.9038993072623605</v>
      </c>
      <c r="Z110" s="16">
        <f t="shared" si="21"/>
        <v>95.096100692737636</v>
      </c>
      <c r="AA110" s="84">
        <f t="shared" si="16"/>
        <v>2.8735720780263101</v>
      </c>
      <c r="AB110" s="68">
        <v>2.0293837776852097</v>
      </c>
      <c r="AC110" s="69">
        <f t="shared" si="19"/>
        <v>95.096100692737636</v>
      </c>
    </row>
    <row r="111" spans="18:29" x14ac:dyDescent="0.3">
      <c r="R111" s="12">
        <v>107</v>
      </c>
      <c r="S111" s="29">
        <v>60.5</v>
      </c>
      <c r="T111" s="78">
        <f t="shared" si="9"/>
        <v>1.0691232499247766E-3</v>
      </c>
      <c r="U111" s="15">
        <f t="shared" si="10"/>
        <v>2.3470633532444034</v>
      </c>
      <c r="V111" s="60">
        <f t="shared" si="11"/>
        <v>7.7774713852886705</v>
      </c>
      <c r="W111" s="16">
        <f t="shared" si="20"/>
        <v>92.222528614711337</v>
      </c>
      <c r="X111" s="15">
        <f t="shared" si="14"/>
        <v>2.4201957626301729</v>
      </c>
      <c r="Y111" s="60">
        <f t="shared" si="18"/>
        <v>4.9038993072623605</v>
      </c>
      <c r="Z111" s="16">
        <f t="shared" si="21"/>
        <v>95.096100692737636</v>
      </c>
      <c r="AA111" s="84">
        <f t="shared" si="16"/>
        <v>2.8735720780263101</v>
      </c>
      <c r="AB111" s="68">
        <v>2.0334237554869499</v>
      </c>
      <c r="AC111" s="69">
        <f t="shared" si="19"/>
        <v>95.096100692737636</v>
      </c>
    </row>
    <row r="112" spans="18:29" x14ac:dyDescent="0.3">
      <c r="R112" s="12">
        <v>108</v>
      </c>
      <c r="S112" s="29">
        <v>60.5</v>
      </c>
      <c r="T112" s="78">
        <f t="shared" si="9"/>
        <v>1.0691232499247766E-3</v>
      </c>
      <c r="U112" s="15">
        <f t="shared" si="10"/>
        <v>2.3470633532444034</v>
      </c>
      <c r="V112" s="60">
        <f t="shared" si="11"/>
        <v>7.7774713852886705</v>
      </c>
      <c r="W112" s="16">
        <f t="shared" si="20"/>
        <v>92.222528614711337</v>
      </c>
      <c r="X112" s="15">
        <f t="shared" si="14"/>
        <v>2.4201957626301729</v>
      </c>
      <c r="Y112" s="60">
        <f t="shared" si="18"/>
        <v>4.9038993072623605</v>
      </c>
      <c r="Z112" s="16">
        <f t="shared" si="21"/>
        <v>95.096100692737636</v>
      </c>
      <c r="AA112" s="84">
        <f t="shared" si="16"/>
        <v>2.8735720780263101</v>
      </c>
      <c r="AB112" s="68">
        <v>2.0374264979406238</v>
      </c>
      <c r="AC112" s="69">
        <f t="shared" si="19"/>
        <v>95.253544568056725</v>
      </c>
    </row>
    <row r="113" spans="18:29" x14ac:dyDescent="0.3">
      <c r="R113" s="12">
        <v>109</v>
      </c>
      <c r="S113" s="29">
        <v>60.4</v>
      </c>
      <c r="T113" s="78">
        <f t="shared" si="9"/>
        <v>1.0673561040571323E-3</v>
      </c>
      <c r="U113" s="15">
        <f t="shared" si="10"/>
        <v>2.3509492197232844</v>
      </c>
      <c r="V113" s="60">
        <f t="shared" si="11"/>
        <v>7.6247850796351884</v>
      </c>
      <c r="W113" s="16">
        <f t="shared" si="20"/>
        <v>92.375214920364812</v>
      </c>
      <c r="X113" s="15">
        <f t="shared" si="14"/>
        <v>2.4242027092570435</v>
      </c>
      <c r="Y113" s="60">
        <f t="shared" si="18"/>
        <v>4.746455431943275</v>
      </c>
      <c r="Z113" s="16">
        <f t="shared" si="21"/>
        <v>95.253544568056725</v>
      </c>
      <c r="AA113" s="84">
        <f t="shared" si="16"/>
        <v>2.8783296476919134</v>
      </c>
      <c r="AB113" s="68">
        <v>2.0413926851582249</v>
      </c>
      <c r="AC113" s="69">
        <f t="shared" si="19"/>
        <v>95.253544568056725</v>
      </c>
    </row>
    <row r="114" spans="18:29" x14ac:dyDescent="0.3">
      <c r="R114" s="12">
        <v>110</v>
      </c>
      <c r="S114" s="29">
        <v>60.4</v>
      </c>
      <c r="T114" s="78">
        <f t="shared" si="9"/>
        <v>1.0673561040571323E-3</v>
      </c>
      <c r="U114" s="15">
        <f t="shared" si="10"/>
        <v>2.3509492197232844</v>
      </c>
      <c r="V114" s="60">
        <f t="shared" si="11"/>
        <v>7.6247850796351884</v>
      </c>
      <c r="W114" s="16">
        <f t="shared" si="20"/>
        <v>92.375214920364812</v>
      </c>
      <c r="X114" s="15">
        <f t="shared" si="14"/>
        <v>2.4242027092570435</v>
      </c>
      <c r="Y114" s="60">
        <f t="shared" si="18"/>
        <v>4.746455431943275</v>
      </c>
      <c r="Z114" s="16">
        <f t="shared" si="21"/>
        <v>95.253544568056725</v>
      </c>
      <c r="AA114" s="84">
        <f t="shared" si="16"/>
        <v>2.8783296476919134</v>
      </c>
      <c r="AB114" s="68">
        <v>2.0453229787866576</v>
      </c>
      <c r="AC114" s="69">
        <f t="shared" si="19"/>
        <v>95.253544568056725</v>
      </c>
    </row>
    <row r="115" spans="18:29" x14ac:dyDescent="0.3">
      <c r="R115" s="12">
        <v>111</v>
      </c>
      <c r="S115" s="29">
        <v>60.4</v>
      </c>
      <c r="T115" s="78">
        <f t="shared" si="9"/>
        <v>1.0673561040571323E-3</v>
      </c>
      <c r="U115" s="15">
        <f t="shared" si="10"/>
        <v>2.3509492197232844</v>
      </c>
      <c r="V115" s="60">
        <f t="shared" si="11"/>
        <v>7.6247850796351884</v>
      </c>
      <c r="W115" s="16">
        <f t="shared" si="20"/>
        <v>92.375214920364812</v>
      </c>
      <c r="X115" s="15">
        <f t="shared" si="14"/>
        <v>2.4242027092570435</v>
      </c>
      <c r="Y115" s="60">
        <f t="shared" si="18"/>
        <v>4.746455431943275</v>
      </c>
      <c r="Z115" s="16">
        <f t="shared" si="21"/>
        <v>95.253544568056725</v>
      </c>
      <c r="AA115" s="84">
        <f t="shared" si="16"/>
        <v>2.8783296476919134</v>
      </c>
      <c r="AB115" s="68">
        <v>2.0492180226701815</v>
      </c>
      <c r="AC115" s="69">
        <f t="shared" si="19"/>
        <v>95.253544568056725</v>
      </c>
    </row>
    <row r="116" spans="18:29" x14ac:dyDescent="0.3">
      <c r="R116" s="12">
        <v>112</v>
      </c>
      <c r="S116" s="29">
        <v>60.4</v>
      </c>
      <c r="T116" s="78">
        <f t="shared" si="9"/>
        <v>1.0673561040571323E-3</v>
      </c>
      <c r="U116" s="15">
        <f t="shared" si="10"/>
        <v>2.3509492197232844</v>
      </c>
      <c r="V116" s="60">
        <f t="shared" si="11"/>
        <v>7.6247850796351884</v>
      </c>
      <c r="W116" s="16">
        <f t="shared" si="20"/>
        <v>92.375214920364812</v>
      </c>
      <c r="X116" s="15">
        <f t="shared" si="14"/>
        <v>2.4242027092570435</v>
      </c>
      <c r="Y116" s="60">
        <f t="shared" si="18"/>
        <v>4.746455431943275</v>
      </c>
      <c r="Z116" s="16">
        <f t="shared" si="21"/>
        <v>95.253544568056725</v>
      </c>
      <c r="AA116" s="84">
        <f t="shared" si="16"/>
        <v>2.8783296476919134</v>
      </c>
      <c r="AB116" s="68">
        <v>2.0530784434834195</v>
      </c>
      <c r="AC116" s="69">
        <f t="shared" si="19"/>
        <v>95.253544568056725</v>
      </c>
    </row>
    <row r="117" spans="18:29" x14ac:dyDescent="0.3">
      <c r="R117" s="12">
        <v>113</v>
      </c>
      <c r="S117" s="29">
        <v>60.4</v>
      </c>
      <c r="T117" s="78">
        <f t="shared" si="9"/>
        <v>1.0673561040571323E-3</v>
      </c>
      <c r="U117" s="15">
        <f t="shared" si="10"/>
        <v>2.3509492197232844</v>
      </c>
      <c r="V117" s="60">
        <f t="shared" si="11"/>
        <v>7.6247850796351884</v>
      </c>
      <c r="W117" s="16">
        <f t="shared" si="20"/>
        <v>92.375214920364812</v>
      </c>
      <c r="X117" s="15">
        <f t="shared" si="14"/>
        <v>2.4242027092570435</v>
      </c>
      <c r="Y117" s="60">
        <f t="shared" si="18"/>
        <v>4.746455431943275</v>
      </c>
      <c r="Z117" s="16">
        <f t="shared" si="21"/>
        <v>95.253544568056725</v>
      </c>
      <c r="AA117" s="84">
        <f t="shared" si="16"/>
        <v>2.8783296476919134</v>
      </c>
      <c r="AB117" s="68">
        <v>2.0569048513364727</v>
      </c>
      <c r="AC117" s="69">
        <f t="shared" si="19"/>
        <v>95.253544568056725</v>
      </c>
    </row>
    <row r="118" spans="18:29" x14ac:dyDescent="0.3">
      <c r="R118" s="12">
        <v>114</v>
      </c>
      <c r="S118" s="29">
        <v>60.4</v>
      </c>
      <c r="T118" s="78">
        <f t="shared" si="9"/>
        <v>1.0673561040571323E-3</v>
      </c>
      <c r="U118" s="15">
        <f t="shared" si="10"/>
        <v>2.3509492197232844</v>
      </c>
      <c r="V118" s="60">
        <f t="shared" si="11"/>
        <v>7.6247850796351884</v>
      </c>
      <c r="W118" s="16">
        <f t="shared" si="20"/>
        <v>92.375214920364812</v>
      </c>
      <c r="X118" s="15">
        <f t="shared" si="14"/>
        <v>2.4242027092570435</v>
      </c>
      <c r="Y118" s="60">
        <f t="shared" si="18"/>
        <v>4.746455431943275</v>
      </c>
      <c r="Z118" s="16">
        <f t="shared" si="21"/>
        <v>95.253544568056725</v>
      </c>
      <c r="AA118" s="84">
        <f t="shared" si="16"/>
        <v>2.8783296476919134</v>
      </c>
      <c r="AB118" s="68">
        <v>2.0606978403536118</v>
      </c>
      <c r="AC118" s="69">
        <f t="shared" si="19"/>
        <v>95.253544568056725</v>
      </c>
    </row>
    <row r="119" spans="18:29" x14ac:dyDescent="0.3">
      <c r="R119" s="12">
        <v>115</v>
      </c>
      <c r="S119" s="29">
        <v>60.4</v>
      </c>
      <c r="T119" s="78">
        <f t="shared" si="9"/>
        <v>1.0673561040571323E-3</v>
      </c>
      <c r="U119" s="15">
        <f t="shared" si="10"/>
        <v>2.3509492197232844</v>
      </c>
      <c r="V119" s="60">
        <f t="shared" si="11"/>
        <v>7.6247850796351884</v>
      </c>
      <c r="W119" s="16">
        <f t="shared" si="20"/>
        <v>92.375214920364812</v>
      </c>
      <c r="X119" s="15">
        <f t="shared" si="14"/>
        <v>2.4242027092570435</v>
      </c>
      <c r="Y119" s="60">
        <f t="shared" si="18"/>
        <v>4.746455431943275</v>
      </c>
      <c r="Z119" s="16">
        <f t="shared" si="21"/>
        <v>95.253544568056725</v>
      </c>
      <c r="AA119" s="84">
        <f t="shared" si="16"/>
        <v>2.8783296476919134</v>
      </c>
      <c r="AB119" s="68">
        <v>2.0644579892269186</v>
      </c>
      <c r="AC119" s="69">
        <f t="shared" si="19"/>
        <v>95.411510645284025</v>
      </c>
    </row>
    <row r="120" spans="18:29" x14ac:dyDescent="0.3">
      <c r="R120" s="12">
        <v>116</v>
      </c>
      <c r="S120" s="29">
        <v>60.3</v>
      </c>
      <c r="T120" s="78">
        <f t="shared" si="9"/>
        <v>1.0655889581894879E-3</v>
      </c>
      <c r="U120" s="15">
        <f t="shared" si="10"/>
        <v>2.3548479746481989</v>
      </c>
      <c r="V120" s="60">
        <f t="shared" si="11"/>
        <v>7.4715923517407079</v>
      </c>
      <c r="W120" s="16">
        <f t="shared" si="20"/>
        <v>92.528407648259289</v>
      </c>
      <c r="X120" s="15">
        <f t="shared" si="14"/>
        <v>2.4282229459224784</v>
      </c>
      <c r="Y120" s="60">
        <f t="shared" si="18"/>
        <v>4.5884893547159749</v>
      </c>
      <c r="Z120" s="16">
        <f t="shared" si="21"/>
        <v>95.411510645284025</v>
      </c>
      <c r="AA120" s="84">
        <f t="shared" si="16"/>
        <v>2.883102997024733</v>
      </c>
      <c r="AB120" s="68">
        <v>2.0681858617461617</v>
      </c>
      <c r="AC120" s="69">
        <f t="shared" si="19"/>
        <v>95.411510645284025</v>
      </c>
    </row>
    <row r="121" spans="18:29" x14ac:dyDescent="0.3">
      <c r="R121" s="12">
        <v>117</v>
      </c>
      <c r="S121" s="29">
        <v>60.3</v>
      </c>
      <c r="T121" s="78">
        <f t="shared" si="9"/>
        <v>1.0655889581894879E-3</v>
      </c>
      <c r="U121" s="15">
        <f t="shared" si="10"/>
        <v>2.3548479746481989</v>
      </c>
      <c r="V121" s="60">
        <f t="shared" si="11"/>
        <v>7.4715923517407079</v>
      </c>
      <c r="W121" s="16">
        <f t="shared" si="20"/>
        <v>92.528407648259289</v>
      </c>
      <c r="X121" s="15">
        <f t="shared" si="14"/>
        <v>2.4282229459224784</v>
      </c>
      <c r="Y121" s="60">
        <f t="shared" si="18"/>
        <v>4.5884893547159749</v>
      </c>
      <c r="Z121" s="16">
        <f t="shared" si="21"/>
        <v>95.411510645284025</v>
      </c>
      <c r="AA121" s="84">
        <f t="shared" si="16"/>
        <v>2.883102997024733</v>
      </c>
      <c r="AB121" s="68">
        <v>2.0718820073061255</v>
      </c>
      <c r="AC121" s="69">
        <f t="shared" si="19"/>
        <v>95.411510645284025</v>
      </c>
    </row>
    <row r="122" spans="18:29" x14ac:dyDescent="0.3">
      <c r="R122" s="12">
        <v>118</v>
      </c>
      <c r="S122" s="29">
        <v>60.3</v>
      </c>
      <c r="T122" s="78">
        <f t="shared" si="9"/>
        <v>1.0655889581894879E-3</v>
      </c>
      <c r="U122" s="15">
        <f t="shared" si="10"/>
        <v>2.3548479746481989</v>
      </c>
      <c r="V122" s="60">
        <f t="shared" si="11"/>
        <v>7.4715923517407079</v>
      </c>
      <c r="W122" s="16">
        <f t="shared" si="20"/>
        <v>92.528407648259289</v>
      </c>
      <c r="X122" s="15">
        <f t="shared" si="14"/>
        <v>2.4282229459224784</v>
      </c>
      <c r="Y122" s="60">
        <f t="shared" si="18"/>
        <v>4.5884893547159749</v>
      </c>
      <c r="Z122" s="16">
        <f t="shared" si="21"/>
        <v>95.411510645284025</v>
      </c>
      <c r="AA122" s="84">
        <f t="shared" si="16"/>
        <v>2.883102997024733</v>
      </c>
      <c r="AB122" s="68">
        <v>2.0755469613925306</v>
      </c>
      <c r="AC122" s="69">
        <f t="shared" si="19"/>
        <v>95.411510645284025</v>
      </c>
    </row>
    <row r="123" spans="18:29" x14ac:dyDescent="0.3">
      <c r="R123" s="12">
        <v>119</v>
      </c>
      <c r="S123" s="29">
        <v>60.3</v>
      </c>
      <c r="T123" s="78">
        <f t="shared" si="9"/>
        <v>1.0655889581894879E-3</v>
      </c>
      <c r="U123" s="15">
        <f t="shared" si="10"/>
        <v>2.3548479746481989</v>
      </c>
      <c r="V123" s="60">
        <f t="shared" si="11"/>
        <v>7.4715923517407079</v>
      </c>
      <c r="W123" s="16">
        <f t="shared" si="20"/>
        <v>92.528407648259289</v>
      </c>
      <c r="X123" s="15">
        <f t="shared" si="14"/>
        <v>2.4282229459224784</v>
      </c>
      <c r="Y123" s="60">
        <f t="shared" si="18"/>
        <v>4.5884893547159749</v>
      </c>
      <c r="Z123" s="16">
        <f t="shared" si="21"/>
        <v>95.411510645284025</v>
      </c>
      <c r="AA123" s="84">
        <f t="shared" si="16"/>
        <v>2.883102997024733</v>
      </c>
      <c r="AB123" s="68">
        <v>2.0791812460476247</v>
      </c>
      <c r="AC123" s="69">
        <f t="shared" si="19"/>
        <v>95.411510645284025</v>
      </c>
    </row>
    <row r="124" spans="18:29" x14ac:dyDescent="0.3">
      <c r="R124" s="12">
        <v>120</v>
      </c>
      <c r="S124" s="29">
        <v>60.3</v>
      </c>
      <c r="T124" s="78">
        <f t="shared" si="9"/>
        <v>1.0655889581894879E-3</v>
      </c>
      <c r="U124" s="15">
        <f t="shared" si="10"/>
        <v>2.3548479746481989</v>
      </c>
      <c r="V124" s="60">
        <f t="shared" si="11"/>
        <v>7.4715923517407079</v>
      </c>
      <c r="W124" s="16">
        <f t="shared" si="20"/>
        <v>92.528407648259289</v>
      </c>
      <c r="X124" s="15">
        <f t="shared" si="14"/>
        <v>2.4282229459224784</v>
      </c>
      <c r="Y124" s="60">
        <f t="shared" si="18"/>
        <v>4.5884893547159749</v>
      </c>
      <c r="Z124" s="16">
        <f t="shared" si="21"/>
        <v>95.411510645284025</v>
      </c>
      <c r="AA124" s="84">
        <f t="shared" si="16"/>
        <v>2.883102997024733</v>
      </c>
      <c r="AB124" s="68">
        <v>2.0827853703164503</v>
      </c>
      <c r="AC124" s="69">
        <f t="shared" si="19"/>
        <v>95.411510645284025</v>
      </c>
    </row>
    <row r="125" spans="18:29" x14ac:dyDescent="0.3">
      <c r="R125" s="12">
        <v>121</v>
      </c>
      <c r="S125" s="29">
        <v>60.3</v>
      </c>
      <c r="T125" s="78">
        <f t="shared" si="9"/>
        <v>1.0655889581894879E-3</v>
      </c>
      <c r="U125" s="15">
        <f t="shared" si="10"/>
        <v>2.3548479746481989</v>
      </c>
      <c r="V125" s="60">
        <f t="shared" si="11"/>
        <v>7.4715923517407079</v>
      </c>
      <c r="W125" s="16">
        <f t="shared" si="20"/>
        <v>92.528407648259289</v>
      </c>
      <c r="X125" s="15">
        <f t="shared" si="14"/>
        <v>2.4282229459224784</v>
      </c>
      <c r="Y125" s="60">
        <f t="shared" si="18"/>
        <v>4.5884893547159749</v>
      </c>
      <c r="Z125" s="16">
        <f t="shared" si="21"/>
        <v>95.411510645284025</v>
      </c>
      <c r="AA125" s="84">
        <f t="shared" si="16"/>
        <v>2.883102997024733</v>
      </c>
      <c r="AB125" s="68">
        <v>2.0863598306747484</v>
      </c>
      <c r="AC125" s="69">
        <f t="shared" si="19"/>
        <v>95.411510645284025</v>
      </c>
    </row>
    <row r="126" spans="18:29" x14ac:dyDescent="0.3">
      <c r="R126" s="12">
        <v>122</v>
      </c>
      <c r="S126" s="29">
        <v>60.3</v>
      </c>
      <c r="T126" s="78">
        <f t="shared" si="9"/>
        <v>1.0655889581894879E-3</v>
      </c>
      <c r="U126" s="15">
        <f t="shared" si="10"/>
        <v>2.3548479746481989</v>
      </c>
      <c r="V126" s="60">
        <f t="shared" si="11"/>
        <v>7.4715923517407079</v>
      </c>
      <c r="W126" s="16">
        <f t="shared" si="20"/>
        <v>92.528407648259289</v>
      </c>
      <c r="X126" s="15">
        <f t="shared" si="14"/>
        <v>2.4282229459224784</v>
      </c>
      <c r="Y126" s="60">
        <f t="shared" si="18"/>
        <v>4.5884893547159749</v>
      </c>
      <c r="Z126" s="16">
        <f t="shared" si="21"/>
        <v>95.411510645284025</v>
      </c>
      <c r="AA126" s="84">
        <f t="shared" si="16"/>
        <v>2.883102997024733</v>
      </c>
      <c r="AB126" s="68">
        <v>2.0899051114393981</v>
      </c>
      <c r="AC126" s="69">
        <f t="shared" si="19"/>
        <v>95.411510645284025</v>
      </c>
    </row>
    <row r="127" spans="18:29" x14ac:dyDescent="0.3">
      <c r="R127" s="12">
        <v>123</v>
      </c>
      <c r="S127" s="29">
        <v>60.3</v>
      </c>
      <c r="T127" s="78">
        <f t="shared" si="9"/>
        <v>1.0655889581894879E-3</v>
      </c>
      <c r="U127" s="15">
        <f t="shared" si="10"/>
        <v>2.3548479746481989</v>
      </c>
      <c r="V127" s="60">
        <f t="shared" si="11"/>
        <v>7.4715923517407079</v>
      </c>
      <c r="W127" s="16">
        <f t="shared" si="20"/>
        <v>92.528407648259289</v>
      </c>
      <c r="X127" s="15">
        <f t="shared" si="14"/>
        <v>2.4282229459224784</v>
      </c>
      <c r="Y127" s="60">
        <f t="shared" si="18"/>
        <v>4.5884893547159749</v>
      </c>
      <c r="Z127" s="16">
        <f t="shared" si="21"/>
        <v>95.411510645284025</v>
      </c>
      <c r="AA127" s="84">
        <f t="shared" si="16"/>
        <v>2.883102997024733</v>
      </c>
      <c r="AB127" s="68">
        <v>2.0934216851622351</v>
      </c>
      <c r="AC127" s="69">
        <f t="shared" si="19"/>
        <v>95.570001526754567</v>
      </c>
    </row>
    <row r="128" spans="18:29" x14ac:dyDescent="0.3">
      <c r="R128" s="12">
        <v>124</v>
      </c>
      <c r="S128" s="29">
        <v>60.2</v>
      </c>
      <c r="T128" s="78">
        <f t="shared" si="9"/>
        <v>1.0638218123218439E-3</v>
      </c>
      <c r="U128" s="15">
        <f t="shared" si="10"/>
        <v>2.3587596822472818</v>
      </c>
      <c r="V128" s="60">
        <f t="shared" si="11"/>
        <v>7.3178906779064139</v>
      </c>
      <c r="W128" s="16">
        <f t="shared" si="20"/>
        <v>92.682109322093581</v>
      </c>
      <c r="X128" s="15">
        <f t="shared" si="14"/>
        <v>2.4322565388559036</v>
      </c>
      <c r="Y128" s="60">
        <f t="shared" si="18"/>
        <v>4.4299984732454334</v>
      </c>
      <c r="Z128" s="16">
        <f t="shared" si="21"/>
        <v>95.570001526754567</v>
      </c>
      <c r="AA128" s="84">
        <f t="shared" si="16"/>
        <v>2.8878922046609805</v>
      </c>
      <c r="AB128" s="68">
        <v>2.0969100130080562</v>
      </c>
      <c r="AC128" s="69">
        <f t="shared" si="19"/>
        <v>95.570001526754567</v>
      </c>
    </row>
    <row r="129" spans="18:29" x14ac:dyDescent="0.3">
      <c r="R129" s="12">
        <v>125</v>
      </c>
      <c r="S129" s="29">
        <v>60.2</v>
      </c>
      <c r="T129" s="78">
        <f t="shared" si="9"/>
        <v>1.0638218123218439E-3</v>
      </c>
      <c r="U129" s="15">
        <f t="shared" si="10"/>
        <v>2.3587596822472818</v>
      </c>
      <c r="V129" s="60">
        <f t="shared" si="11"/>
        <v>7.3178906779064139</v>
      </c>
      <c r="W129" s="16">
        <f t="shared" si="20"/>
        <v>92.682109322093581</v>
      </c>
      <c r="X129" s="15">
        <f t="shared" si="14"/>
        <v>2.4322565388559036</v>
      </c>
      <c r="Y129" s="60">
        <f t="shared" si="18"/>
        <v>4.4299984732454334</v>
      </c>
      <c r="Z129" s="16">
        <f t="shared" si="21"/>
        <v>95.570001526754567</v>
      </c>
      <c r="AA129" s="84">
        <f t="shared" si="16"/>
        <v>2.8878922046609805</v>
      </c>
      <c r="AB129" s="68">
        <v>2.1003705451175629</v>
      </c>
      <c r="AC129" s="69">
        <f t="shared" si="19"/>
        <v>95.570001526754567</v>
      </c>
    </row>
    <row r="130" spans="18:29" x14ac:dyDescent="0.3">
      <c r="R130" s="12">
        <v>126</v>
      </c>
      <c r="S130" s="29">
        <v>60.2</v>
      </c>
      <c r="T130" s="78">
        <f t="shared" si="9"/>
        <v>1.0638218123218439E-3</v>
      </c>
      <c r="U130" s="15">
        <f t="shared" si="10"/>
        <v>2.3587596822472818</v>
      </c>
      <c r="V130" s="60">
        <f t="shared" si="11"/>
        <v>7.3178906779064139</v>
      </c>
      <c r="W130" s="16">
        <f t="shared" si="20"/>
        <v>92.682109322093581</v>
      </c>
      <c r="X130" s="15">
        <f t="shared" si="14"/>
        <v>2.4322565388559036</v>
      </c>
      <c r="Y130" s="60">
        <f t="shared" si="18"/>
        <v>4.4299984732454334</v>
      </c>
      <c r="Z130" s="16">
        <f t="shared" si="21"/>
        <v>95.570001526754567</v>
      </c>
      <c r="AA130" s="84">
        <f t="shared" si="16"/>
        <v>2.8878922046609805</v>
      </c>
      <c r="AB130" s="68">
        <v>2.1038037209559568</v>
      </c>
      <c r="AC130" s="69">
        <f t="shared" si="19"/>
        <v>95.570001526754567</v>
      </c>
    </row>
    <row r="131" spans="18:29" x14ac:dyDescent="0.3">
      <c r="R131" s="12">
        <v>127</v>
      </c>
      <c r="S131" s="29">
        <v>60.2</v>
      </c>
      <c r="T131" s="78">
        <f t="shared" si="9"/>
        <v>1.0638218123218439E-3</v>
      </c>
      <c r="U131" s="15">
        <f t="shared" si="10"/>
        <v>2.3587596822472818</v>
      </c>
      <c r="V131" s="60">
        <f t="shared" si="11"/>
        <v>7.3178906779064139</v>
      </c>
      <c r="W131" s="16">
        <f t="shared" si="20"/>
        <v>92.682109322093581</v>
      </c>
      <c r="X131" s="15">
        <f t="shared" si="14"/>
        <v>2.4322565388559036</v>
      </c>
      <c r="Y131" s="60">
        <f t="shared" si="18"/>
        <v>4.4299984732454334</v>
      </c>
      <c r="Z131" s="16">
        <f t="shared" si="21"/>
        <v>95.570001526754567</v>
      </c>
      <c r="AA131" s="84">
        <f t="shared" si="16"/>
        <v>2.8878922046609805</v>
      </c>
      <c r="AB131" s="68">
        <v>2.1072099696478683</v>
      </c>
      <c r="AC131" s="69">
        <f t="shared" si="19"/>
        <v>95.570001526754567</v>
      </c>
    </row>
    <row r="132" spans="18:29" x14ac:dyDescent="0.3">
      <c r="R132" s="12">
        <v>128</v>
      </c>
      <c r="S132" s="29">
        <v>60.2</v>
      </c>
      <c r="T132" s="78">
        <f t="shared" ref="T132:T152" si="22">(PI()*$D$10^2/4*S132)*10^-9</f>
        <v>1.0638218123218439E-3</v>
      </c>
      <c r="U132" s="15">
        <f t="shared" ref="U132:U152" si="23">$D$14/T132*10^-6</f>
        <v>2.3587596822472818</v>
      </c>
      <c r="V132" s="60">
        <f t="shared" ref="V132:V152" si="24">(1-(U132/$D$12))*100</f>
        <v>7.3178906779064139</v>
      </c>
      <c r="W132" s="16">
        <f t="shared" si="20"/>
        <v>92.682109322093581</v>
      </c>
      <c r="X132" s="15">
        <f t="shared" si="14"/>
        <v>2.4322565388559036</v>
      </c>
      <c r="Y132" s="60">
        <f t="shared" si="18"/>
        <v>4.4299984732454334</v>
      </c>
      <c r="Z132" s="16">
        <f t="shared" si="21"/>
        <v>95.570001526754567</v>
      </c>
      <c r="AA132" s="84">
        <f t="shared" si="16"/>
        <v>2.8878922046609805</v>
      </c>
      <c r="AB132" s="68">
        <v>2.1105897102992488</v>
      </c>
      <c r="AC132" s="69">
        <f t="shared" si="19"/>
        <v>95.570001526754567</v>
      </c>
    </row>
    <row r="133" spans="18:29" x14ac:dyDescent="0.3">
      <c r="R133" s="12">
        <v>129</v>
      </c>
      <c r="S133" s="29">
        <v>60.2</v>
      </c>
      <c r="T133" s="78">
        <f t="shared" si="22"/>
        <v>1.0638218123218439E-3</v>
      </c>
      <c r="U133" s="15">
        <f t="shared" si="23"/>
        <v>2.3587596822472818</v>
      </c>
      <c r="V133" s="60">
        <f t="shared" si="24"/>
        <v>7.3178906779064139</v>
      </c>
      <c r="W133" s="16">
        <f t="shared" si="20"/>
        <v>92.682109322093581</v>
      </c>
      <c r="X133" s="15">
        <f t="shared" ref="X133:X152" si="25">$D$15/$U$152*U133</f>
        <v>2.4322565388559036</v>
      </c>
      <c r="Y133" s="60">
        <f t="shared" si="18"/>
        <v>4.4299984732454334</v>
      </c>
      <c r="Z133" s="16">
        <f t="shared" si="21"/>
        <v>95.570001526754567</v>
      </c>
      <c r="AA133" s="84">
        <f t="shared" ref="AA133:AA137" si="26">V133-Y133</f>
        <v>2.8878922046609805</v>
      </c>
      <c r="AB133" s="68">
        <v>2.1139433523068369</v>
      </c>
      <c r="AC133" s="69">
        <f t="shared" si="19"/>
        <v>95.570001526754567</v>
      </c>
    </row>
    <row r="134" spans="18:29" x14ac:dyDescent="0.3">
      <c r="R134" s="12">
        <v>130</v>
      </c>
      <c r="S134" s="29">
        <v>60.2</v>
      </c>
      <c r="T134" s="78">
        <f t="shared" si="22"/>
        <v>1.0638218123218439E-3</v>
      </c>
      <c r="U134" s="15">
        <f t="shared" si="23"/>
        <v>2.3587596822472818</v>
      </c>
      <c r="V134" s="60">
        <f t="shared" si="24"/>
        <v>7.3178906779064139</v>
      </c>
      <c r="W134" s="16">
        <f t="shared" si="20"/>
        <v>92.682109322093581</v>
      </c>
      <c r="X134" s="15">
        <f t="shared" si="25"/>
        <v>2.4322565388559036</v>
      </c>
      <c r="Y134" s="60">
        <f t="shared" si="18"/>
        <v>4.4299984732454334</v>
      </c>
      <c r="Z134" s="16">
        <f t="shared" si="21"/>
        <v>95.570001526754567</v>
      </c>
      <c r="AA134" s="84">
        <f t="shared" si="26"/>
        <v>2.8878922046609805</v>
      </c>
      <c r="AB134" s="68">
        <v>2.1172712956557644</v>
      </c>
      <c r="AC134" s="69">
        <f t="shared" si="19"/>
        <v>95.570001526754567</v>
      </c>
    </row>
    <row r="135" spans="18:29" x14ac:dyDescent="0.3">
      <c r="R135" s="12">
        <v>131</v>
      </c>
      <c r="S135" s="29">
        <v>60.2</v>
      </c>
      <c r="T135" s="78">
        <f t="shared" si="22"/>
        <v>1.0638218123218439E-3</v>
      </c>
      <c r="U135" s="15">
        <f t="shared" si="23"/>
        <v>2.3587596822472818</v>
      </c>
      <c r="V135" s="60">
        <f t="shared" si="24"/>
        <v>7.3178906779064139</v>
      </c>
      <c r="W135" s="16">
        <f t="shared" si="20"/>
        <v>92.682109322093581</v>
      </c>
      <c r="X135" s="15">
        <f t="shared" si="25"/>
        <v>2.4322565388559036</v>
      </c>
      <c r="Y135" s="60">
        <f t="shared" si="18"/>
        <v>4.4299984732454334</v>
      </c>
      <c r="Z135" s="16">
        <f t="shared" si="21"/>
        <v>95.570001526754567</v>
      </c>
      <c r="AA135" s="84">
        <f t="shared" si="26"/>
        <v>2.8878922046609805</v>
      </c>
      <c r="AB135" s="68">
        <v>2.12057393120585</v>
      </c>
      <c r="AC135" s="69">
        <f t="shared" si="19"/>
        <v>95.570001526754567</v>
      </c>
    </row>
    <row r="136" spans="18:29" x14ac:dyDescent="0.3">
      <c r="R136" s="12">
        <v>132</v>
      </c>
      <c r="S136" s="29">
        <v>60.2</v>
      </c>
      <c r="T136" s="78">
        <f t="shared" si="22"/>
        <v>1.0638218123218439E-3</v>
      </c>
      <c r="U136" s="15">
        <f t="shared" si="23"/>
        <v>2.3587596822472818</v>
      </c>
      <c r="V136" s="60">
        <f t="shared" si="24"/>
        <v>7.3178906779064139</v>
      </c>
      <c r="W136" s="16">
        <f t="shared" si="20"/>
        <v>92.682109322093581</v>
      </c>
      <c r="X136" s="15">
        <f t="shared" si="25"/>
        <v>2.4322565388559036</v>
      </c>
      <c r="Y136" s="60">
        <f t="shared" si="18"/>
        <v>4.4299984732454334</v>
      </c>
      <c r="Z136" s="16">
        <f t="shared" si="21"/>
        <v>95.570001526754567</v>
      </c>
      <c r="AA136" s="84">
        <f t="shared" si="26"/>
        <v>2.8878922046609805</v>
      </c>
      <c r="AB136" s="68">
        <v>2.1238516409670858</v>
      </c>
      <c r="AC136" s="69">
        <f t="shared" si="19"/>
        <v>95.729019832123569</v>
      </c>
    </row>
    <row r="137" spans="18:29" x14ac:dyDescent="0.3">
      <c r="R137" s="12">
        <v>133</v>
      </c>
      <c r="S137" s="29">
        <v>60.1</v>
      </c>
      <c r="T137" s="78">
        <f t="shared" si="22"/>
        <v>1.0620546664541995E-3</v>
      </c>
      <c r="U137" s="15">
        <f t="shared" si="23"/>
        <v>2.3626844071761464</v>
      </c>
      <c r="V137" s="60">
        <f t="shared" si="24"/>
        <v>7.16367751763668</v>
      </c>
      <c r="W137" s="16">
        <f t="shared" si="20"/>
        <v>92.836322482363315</v>
      </c>
      <c r="X137" s="15">
        <f t="shared" si="25"/>
        <v>2.4363035547275449</v>
      </c>
      <c r="Y137" s="60">
        <f t="shared" si="18"/>
        <v>4.2709801678764254</v>
      </c>
      <c r="Z137" s="16">
        <f t="shared" si="21"/>
        <v>95.729019832123569</v>
      </c>
      <c r="AA137" s="84">
        <f t="shared" si="26"/>
        <v>2.8926973497602546</v>
      </c>
      <c r="AB137" s="68">
        <v>2.1271047983648077</v>
      </c>
      <c r="AC137" s="69">
        <f>Z138</f>
        <v>95.729019832123569</v>
      </c>
    </row>
    <row r="138" spans="18:29" x14ac:dyDescent="0.3">
      <c r="R138" s="12">
        <v>134</v>
      </c>
      <c r="S138" s="29">
        <v>60.1</v>
      </c>
      <c r="T138" s="78">
        <f t="shared" si="22"/>
        <v>1.0620546664541995E-3</v>
      </c>
      <c r="U138" s="15">
        <f t="shared" si="23"/>
        <v>2.3626844071761464</v>
      </c>
      <c r="V138" s="60">
        <f t="shared" si="24"/>
        <v>7.16367751763668</v>
      </c>
      <c r="W138" s="16">
        <f>100-V138</f>
        <v>92.836322482363315</v>
      </c>
      <c r="X138" s="15">
        <f t="shared" si="25"/>
        <v>2.4363035547275449</v>
      </c>
      <c r="Y138" s="60">
        <f t="shared" si="18"/>
        <v>4.2709801678764254</v>
      </c>
      <c r="Z138" s="16">
        <f>100-Y138</f>
        <v>95.729019832123569</v>
      </c>
      <c r="AA138" s="84">
        <f>V138-Y138</f>
        <v>2.8926973497602546</v>
      </c>
      <c r="AB138" s="68">
        <v>2.1303337684950061</v>
      </c>
      <c r="AC138" s="69">
        <f t="shared" ref="AC138:AC148" si="27">Z139</f>
        <v>95.729019832123569</v>
      </c>
    </row>
    <row r="139" spans="18:29" x14ac:dyDescent="0.3">
      <c r="R139" s="12">
        <v>135</v>
      </c>
      <c r="S139" s="29">
        <v>60.1</v>
      </c>
      <c r="T139" s="78">
        <f t="shared" si="22"/>
        <v>1.0620546664541995E-3</v>
      </c>
      <c r="U139" s="15">
        <f t="shared" si="23"/>
        <v>2.3626844071761464</v>
      </c>
      <c r="V139" s="60">
        <f t="shared" si="24"/>
        <v>7.16367751763668</v>
      </c>
      <c r="W139" s="16">
        <f t="shared" ref="W139:W149" si="28">100-V139</f>
        <v>92.836322482363315</v>
      </c>
      <c r="X139" s="15">
        <f t="shared" si="25"/>
        <v>2.4363035547275449</v>
      </c>
      <c r="Y139" s="60">
        <f t="shared" si="18"/>
        <v>4.2709801678764254</v>
      </c>
      <c r="Z139" s="16">
        <f t="shared" ref="Z139:Z149" si="29">100-Y139</f>
        <v>95.729019832123569</v>
      </c>
      <c r="AA139" s="84">
        <f t="shared" ref="AA139:AA149" si="30">V139-Y139</f>
        <v>2.8926973497602546</v>
      </c>
      <c r="AB139" s="68">
        <v>2.1335389083702174</v>
      </c>
      <c r="AC139" s="69">
        <f t="shared" si="27"/>
        <v>95.729019832123569</v>
      </c>
    </row>
    <row r="140" spans="18:29" x14ac:dyDescent="0.3">
      <c r="R140" s="12">
        <v>136</v>
      </c>
      <c r="S140" s="29">
        <v>60.1</v>
      </c>
      <c r="T140" s="78">
        <f t="shared" si="22"/>
        <v>1.0620546664541995E-3</v>
      </c>
      <c r="U140" s="15">
        <f t="shared" si="23"/>
        <v>2.3626844071761464</v>
      </c>
      <c r="V140" s="60">
        <f t="shared" si="24"/>
        <v>7.16367751763668</v>
      </c>
      <c r="W140" s="16">
        <f t="shared" si="28"/>
        <v>92.836322482363315</v>
      </c>
      <c r="X140" s="15">
        <f t="shared" si="25"/>
        <v>2.4363035547275449</v>
      </c>
      <c r="Y140" s="60">
        <f t="shared" si="18"/>
        <v>4.2709801678764254</v>
      </c>
      <c r="Z140" s="16">
        <f t="shared" si="29"/>
        <v>95.729019832123569</v>
      </c>
      <c r="AA140" s="84">
        <f t="shared" si="30"/>
        <v>2.8926973497602546</v>
      </c>
      <c r="AB140" s="68">
        <v>2.1367205671564067</v>
      </c>
      <c r="AC140" s="69">
        <f t="shared" si="27"/>
        <v>95.729019832123569</v>
      </c>
    </row>
    <row r="141" spans="18:29" x14ac:dyDescent="0.3">
      <c r="R141" s="12">
        <v>137</v>
      </c>
      <c r="S141" s="29">
        <v>60.1</v>
      </c>
      <c r="T141" s="78">
        <f t="shared" si="22"/>
        <v>1.0620546664541995E-3</v>
      </c>
      <c r="U141" s="15">
        <f t="shared" si="23"/>
        <v>2.3626844071761464</v>
      </c>
      <c r="V141" s="60">
        <f t="shared" si="24"/>
        <v>7.16367751763668</v>
      </c>
      <c r="W141" s="16">
        <f t="shared" si="28"/>
        <v>92.836322482363315</v>
      </c>
      <c r="X141" s="15">
        <f t="shared" si="25"/>
        <v>2.4363035547275449</v>
      </c>
      <c r="Y141" s="60">
        <f t="shared" si="18"/>
        <v>4.2709801678764254</v>
      </c>
      <c r="Z141" s="16">
        <f t="shared" si="29"/>
        <v>95.729019832123569</v>
      </c>
      <c r="AA141" s="84">
        <f t="shared" si="30"/>
        <v>2.8926973497602546</v>
      </c>
      <c r="AB141" s="68">
        <v>2.1398790864012365</v>
      </c>
      <c r="AC141" s="69">
        <f t="shared" si="27"/>
        <v>95.729019832123569</v>
      </c>
    </row>
    <row r="142" spans="18:29" x14ac:dyDescent="0.3">
      <c r="R142" s="12">
        <v>138</v>
      </c>
      <c r="S142" s="29">
        <v>60.1</v>
      </c>
      <c r="T142" s="78">
        <f t="shared" si="22"/>
        <v>1.0620546664541995E-3</v>
      </c>
      <c r="U142" s="15">
        <f t="shared" si="23"/>
        <v>2.3626844071761464</v>
      </c>
      <c r="V142" s="60">
        <f t="shared" si="24"/>
        <v>7.16367751763668</v>
      </c>
      <c r="W142" s="16">
        <f t="shared" si="28"/>
        <v>92.836322482363315</v>
      </c>
      <c r="X142" s="15">
        <f t="shared" si="25"/>
        <v>2.4363035547275449</v>
      </c>
      <c r="Y142" s="60">
        <f t="shared" si="18"/>
        <v>4.2709801678764254</v>
      </c>
      <c r="Z142" s="16">
        <f t="shared" si="29"/>
        <v>95.729019832123569</v>
      </c>
      <c r="AA142" s="84">
        <f t="shared" si="30"/>
        <v>2.8926973497602546</v>
      </c>
      <c r="AB142" s="68">
        <v>2.143014800254095</v>
      </c>
      <c r="AC142" s="69">
        <f t="shared" si="27"/>
        <v>95.729019832123569</v>
      </c>
    </row>
    <row r="143" spans="18:29" x14ac:dyDescent="0.3">
      <c r="R143" s="12">
        <v>139</v>
      </c>
      <c r="S143" s="29">
        <v>60.1</v>
      </c>
      <c r="T143" s="78">
        <f t="shared" si="22"/>
        <v>1.0620546664541995E-3</v>
      </c>
      <c r="U143" s="15">
        <f t="shared" si="23"/>
        <v>2.3626844071761464</v>
      </c>
      <c r="V143" s="60">
        <f t="shared" si="24"/>
        <v>7.16367751763668</v>
      </c>
      <c r="W143" s="16">
        <f t="shared" si="28"/>
        <v>92.836322482363315</v>
      </c>
      <c r="X143" s="15">
        <f t="shared" si="25"/>
        <v>2.4363035547275449</v>
      </c>
      <c r="Y143" s="60">
        <f t="shared" si="18"/>
        <v>4.2709801678764254</v>
      </c>
      <c r="Z143" s="16">
        <f t="shared" si="29"/>
        <v>95.729019832123569</v>
      </c>
      <c r="AA143" s="84">
        <f t="shared" si="30"/>
        <v>2.8926973497602546</v>
      </c>
      <c r="AB143" s="68">
        <v>2.1461280356782382</v>
      </c>
      <c r="AC143" s="69">
        <f t="shared" si="27"/>
        <v>95.729019832123569</v>
      </c>
    </row>
    <row r="144" spans="18:29" x14ac:dyDescent="0.3">
      <c r="R144" s="12">
        <v>140</v>
      </c>
      <c r="S144" s="29">
        <v>60.1</v>
      </c>
      <c r="T144" s="78">
        <f t="shared" si="22"/>
        <v>1.0620546664541995E-3</v>
      </c>
      <c r="U144" s="15">
        <f t="shared" si="23"/>
        <v>2.3626844071761464</v>
      </c>
      <c r="V144" s="60">
        <f t="shared" si="24"/>
        <v>7.16367751763668</v>
      </c>
      <c r="W144" s="16">
        <f t="shared" si="28"/>
        <v>92.836322482363315</v>
      </c>
      <c r="X144" s="15">
        <f t="shared" si="25"/>
        <v>2.4363035547275449</v>
      </c>
      <c r="Y144" s="60">
        <f t="shared" si="18"/>
        <v>4.2709801678764254</v>
      </c>
      <c r="Z144" s="16">
        <f t="shared" si="29"/>
        <v>95.729019832123569</v>
      </c>
      <c r="AA144" s="84">
        <f t="shared" si="30"/>
        <v>2.8926973497602546</v>
      </c>
      <c r="AB144" s="68">
        <v>2.1492191126553797</v>
      </c>
      <c r="AC144" s="69">
        <f t="shared" si="27"/>
        <v>95.729019832123569</v>
      </c>
    </row>
    <row r="145" spans="18:29" x14ac:dyDescent="0.3">
      <c r="R145" s="12">
        <v>141</v>
      </c>
      <c r="S145" s="29">
        <v>60.1</v>
      </c>
      <c r="T145" s="78">
        <f t="shared" si="22"/>
        <v>1.0620546664541995E-3</v>
      </c>
      <c r="U145" s="15">
        <f t="shared" si="23"/>
        <v>2.3626844071761464</v>
      </c>
      <c r="V145" s="60">
        <f t="shared" si="24"/>
        <v>7.16367751763668</v>
      </c>
      <c r="W145" s="16">
        <f t="shared" si="28"/>
        <v>92.836322482363315</v>
      </c>
      <c r="X145" s="15">
        <f t="shared" si="25"/>
        <v>2.4363035547275449</v>
      </c>
      <c r="Y145" s="60">
        <f t="shared" si="18"/>
        <v>4.2709801678764254</v>
      </c>
      <c r="Z145" s="16">
        <f t="shared" si="29"/>
        <v>95.729019832123569</v>
      </c>
      <c r="AA145" s="84">
        <f t="shared" si="30"/>
        <v>2.8926973497602546</v>
      </c>
      <c r="AB145" s="68">
        <v>2.1522883443830563</v>
      </c>
      <c r="AC145" s="69">
        <f t="shared" si="27"/>
        <v>95.888568198510427</v>
      </c>
    </row>
    <row r="146" spans="18:29" x14ac:dyDescent="0.3">
      <c r="R146" s="12">
        <v>142</v>
      </c>
      <c r="S146" s="29">
        <v>60</v>
      </c>
      <c r="T146" s="78">
        <f t="shared" si="22"/>
        <v>1.0602875205865555E-3</v>
      </c>
      <c r="U146" s="15">
        <f t="shared" si="23"/>
        <v>2.3666222145214393</v>
      </c>
      <c r="V146" s="60">
        <f t="shared" si="24"/>
        <v>7.0089503134994402</v>
      </c>
      <c r="W146" s="16">
        <f t="shared" si="28"/>
        <v>92.99104968650056</v>
      </c>
      <c r="X146" s="15">
        <f t="shared" si="25"/>
        <v>2.4403640606520902</v>
      </c>
      <c r="Y146" s="60">
        <f t="shared" si="18"/>
        <v>4.111431801489573</v>
      </c>
      <c r="Z146" s="16">
        <f t="shared" si="29"/>
        <v>95.888568198510427</v>
      </c>
      <c r="AA146" s="84">
        <f t="shared" si="30"/>
        <v>2.8975185120098672</v>
      </c>
      <c r="AB146" s="68">
        <v>2.1553360374650619</v>
      </c>
      <c r="AC146" s="69">
        <f t="shared" si="27"/>
        <v>95.888568198510427</v>
      </c>
    </row>
    <row r="147" spans="18:29" x14ac:dyDescent="0.3">
      <c r="R147" s="12">
        <v>143</v>
      </c>
      <c r="S147" s="29">
        <v>60</v>
      </c>
      <c r="T147" s="78">
        <f t="shared" si="22"/>
        <v>1.0602875205865555E-3</v>
      </c>
      <c r="U147" s="15">
        <f t="shared" si="23"/>
        <v>2.3666222145214393</v>
      </c>
      <c r="V147" s="60">
        <f t="shared" si="24"/>
        <v>7.0089503134994402</v>
      </c>
      <c r="W147" s="16">
        <f t="shared" si="28"/>
        <v>92.99104968650056</v>
      </c>
      <c r="X147" s="15">
        <f t="shared" si="25"/>
        <v>2.4403640606520902</v>
      </c>
      <c r="Y147" s="60">
        <f t="shared" si="18"/>
        <v>4.111431801489573</v>
      </c>
      <c r="Z147" s="16">
        <f t="shared" si="29"/>
        <v>95.888568198510427</v>
      </c>
      <c r="AA147" s="84">
        <f t="shared" si="30"/>
        <v>2.8975185120098672</v>
      </c>
      <c r="AB147" s="68">
        <v>2.1583624920952498</v>
      </c>
      <c r="AC147" s="69">
        <f t="shared" si="27"/>
        <v>95.888568198510427</v>
      </c>
    </row>
    <row r="148" spans="18:29" x14ac:dyDescent="0.3">
      <c r="R148" s="12">
        <v>144</v>
      </c>
      <c r="S148" s="29">
        <v>60</v>
      </c>
      <c r="T148" s="78">
        <f t="shared" si="22"/>
        <v>1.0602875205865555E-3</v>
      </c>
      <c r="U148" s="15">
        <f t="shared" si="23"/>
        <v>2.3666222145214393</v>
      </c>
      <c r="V148" s="60">
        <f t="shared" si="24"/>
        <v>7.0089503134994402</v>
      </c>
      <c r="W148" s="16">
        <f t="shared" si="28"/>
        <v>92.99104968650056</v>
      </c>
      <c r="X148" s="15">
        <f t="shared" si="25"/>
        <v>2.4403640606520902</v>
      </c>
      <c r="Y148" s="60">
        <f t="shared" si="18"/>
        <v>4.111431801489573</v>
      </c>
      <c r="Z148" s="16">
        <f t="shared" si="29"/>
        <v>95.888568198510427</v>
      </c>
      <c r="AA148" s="84">
        <f t="shared" si="30"/>
        <v>2.8975185120098672</v>
      </c>
      <c r="AB148" s="68">
        <v>2.1613680022349748</v>
      </c>
      <c r="AC148" s="69">
        <f t="shared" si="27"/>
        <v>95.888568198510427</v>
      </c>
    </row>
    <row r="149" spans="18:29" x14ac:dyDescent="0.3">
      <c r="R149" s="12">
        <v>145</v>
      </c>
      <c r="S149" s="29">
        <v>60</v>
      </c>
      <c r="T149" s="78">
        <f t="shared" si="22"/>
        <v>1.0602875205865555E-3</v>
      </c>
      <c r="U149" s="15">
        <f t="shared" si="23"/>
        <v>2.3666222145214393</v>
      </c>
      <c r="V149" s="60">
        <f t="shared" si="24"/>
        <v>7.0089503134994402</v>
      </c>
      <c r="W149" s="16">
        <f t="shared" si="28"/>
        <v>92.99104968650056</v>
      </c>
      <c r="X149" s="15">
        <f t="shared" si="25"/>
        <v>2.4403640606520902</v>
      </c>
      <c r="Y149" s="60">
        <f t="shared" si="18"/>
        <v>4.111431801489573</v>
      </c>
      <c r="Z149" s="16">
        <f t="shared" si="29"/>
        <v>95.888568198510427</v>
      </c>
      <c r="AA149" s="84">
        <f t="shared" si="30"/>
        <v>2.8975185120098672</v>
      </c>
      <c r="AB149" s="68">
        <v>2.1643528557844371</v>
      </c>
      <c r="AC149" s="69">
        <f>Z150</f>
        <v>95.888568198510427</v>
      </c>
    </row>
    <row r="150" spans="18:29" x14ac:dyDescent="0.3">
      <c r="R150" s="12">
        <v>146</v>
      </c>
      <c r="S150" s="29">
        <v>60</v>
      </c>
      <c r="T150" s="78">
        <f t="shared" si="22"/>
        <v>1.0602875205865555E-3</v>
      </c>
      <c r="U150" s="15">
        <f t="shared" si="23"/>
        <v>2.3666222145214393</v>
      </c>
      <c r="V150" s="60">
        <f t="shared" si="24"/>
        <v>7.0089503134994402</v>
      </c>
      <c r="W150" s="16">
        <f>100-V150</f>
        <v>92.99104968650056</v>
      </c>
      <c r="X150" s="15">
        <f t="shared" si="25"/>
        <v>2.4403640606520902</v>
      </c>
      <c r="Y150" s="60">
        <f t="shared" si="18"/>
        <v>4.111431801489573</v>
      </c>
      <c r="Z150" s="16">
        <f>100-Y150</f>
        <v>95.888568198510427</v>
      </c>
      <c r="AA150" s="84">
        <f>V150-Y150</f>
        <v>2.8975185120098672</v>
      </c>
      <c r="AB150" s="68">
        <v>2.167317334748176</v>
      </c>
      <c r="AC150" s="69">
        <f t="shared" ref="AC150:AC151" si="31">Z151</f>
        <v>95.888568198510427</v>
      </c>
    </row>
    <row r="151" spans="18:29" ht="15" thickBot="1" x14ac:dyDescent="0.35">
      <c r="R151" s="12">
        <v>147</v>
      </c>
      <c r="S151" s="29">
        <v>60</v>
      </c>
      <c r="T151" s="78">
        <f t="shared" si="22"/>
        <v>1.0602875205865555E-3</v>
      </c>
      <c r="U151" s="15">
        <f t="shared" si="23"/>
        <v>2.3666222145214393</v>
      </c>
      <c r="V151" s="60">
        <f t="shared" si="24"/>
        <v>7.0089503134994402</v>
      </c>
      <c r="W151" s="16">
        <f t="shared" ref="W151:W152" si="32">100-V151</f>
        <v>92.99104968650056</v>
      </c>
      <c r="X151" s="15">
        <f t="shared" si="25"/>
        <v>2.4403640606520902</v>
      </c>
      <c r="Y151" s="60">
        <f t="shared" si="18"/>
        <v>4.111431801489573</v>
      </c>
      <c r="Z151" s="16">
        <f t="shared" ref="Z151:Z152" si="33">100-Y151</f>
        <v>95.888568198510427</v>
      </c>
      <c r="AA151" s="84">
        <f t="shared" ref="AA151:AA152" si="34">V151-Y151</f>
        <v>2.8975185120098672</v>
      </c>
      <c r="AB151" s="70">
        <v>2.1702617153949575</v>
      </c>
      <c r="AC151" s="71">
        <f t="shared" si="31"/>
        <v>95.888568198510427</v>
      </c>
    </row>
    <row r="152" spans="18:29" ht="15" thickBot="1" x14ac:dyDescent="0.35">
      <c r="R152" s="45">
        <v>148</v>
      </c>
      <c r="S152" s="31">
        <v>60</v>
      </c>
      <c r="T152" s="79">
        <f t="shared" si="22"/>
        <v>1.0602875205865555E-3</v>
      </c>
      <c r="U152" s="47">
        <f t="shared" si="23"/>
        <v>2.3666222145214393</v>
      </c>
      <c r="V152" s="61">
        <f t="shared" si="24"/>
        <v>7.0089503134994402</v>
      </c>
      <c r="W152" s="48">
        <f t="shared" si="32"/>
        <v>92.99104968650056</v>
      </c>
      <c r="X152" s="47">
        <f t="shared" si="25"/>
        <v>2.4403640606520902</v>
      </c>
      <c r="Y152" s="61">
        <f t="shared" si="18"/>
        <v>4.111431801489573</v>
      </c>
      <c r="Z152" s="48">
        <f t="shared" si="33"/>
        <v>95.888568198510427</v>
      </c>
      <c r="AA152" s="49">
        <f t="shared" si="34"/>
        <v>2.8975185120098672</v>
      </c>
      <c r="AB152" s="75"/>
      <c r="AC152" s="75"/>
    </row>
    <row r="153" spans="18:29" x14ac:dyDescent="0.3">
      <c r="R153" s="34"/>
      <c r="S153" s="35"/>
      <c r="T153" s="80"/>
      <c r="U153" s="75"/>
      <c r="V153" s="72"/>
      <c r="W153" s="72"/>
      <c r="X153" s="75"/>
      <c r="Y153" s="72"/>
      <c r="Z153" s="72"/>
      <c r="AA153" s="72"/>
      <c r="AB153" s="75"/>
      <c r="AC153" s="75"/>
    </row>
    <row r="154" spans="18:29" x14ac:dyDescent="0.3">
      <c r="R154" s="34"/>
      <c r="S154" s="35"/>
      <c r="T154" s="80"/>
      <c r="U154" s="75"/>
      <c r="V154" s="72"/>
      <c r="W154" s="72"/>
      <c r="X154" s="75"/>
      <c r="Y154" s="72"/>
      <c r="Z154" s="72"/>
      <c r="AA154" s="72"/>
      <c r="AB154" s="75"/>
      <c r="AC154" s="75"/>
    </row>
    <row r="155" spans="18:29" x14ac:dyDescent="0.3">
      <c r="R155" s="34"/>
      <c r="S155" s="35"/>
      <c r="T155" s="80"/>
      <c r="U155" s="75"/>
      <c r="V155" s="72"/>
      <c r="W155" s="72"/>
      <c r="X155" s="75"/>
      <c r="Y155" s="72"/>
      <c r="Z155" s="72"/>
      <c r="AA155" s="72"/>
      <c r="AB155" s="75"/>
      <c r="AC155" s="75"/>
    </row>
    <row r="156" spans="18:29" x14ac:dyDescent="0.3">
      <c r="R156" s="34"/>
      <c r="S156" s="35"/>
      <c r="T156" s="80"/>
      <c r="U156" s="75"/>
      <c r="V156" s="72"/>
      <c r="W156" s="72"/>
      <c r="X156" s="75"/>
      <c r="Y156" s="72"/>
      <c r="Z156" s="72"/>
      <c r="AA156" s="72"/>
      <c r="AB156" s="75"/>
      <c r="AC156" s="75"/>
    </row>
    <row r="157" spans="18:29" x14ac:dyDescent="0.3">
      <c r="R157" s="34"/>
      <c r="S157" s="35"/>
      <c r="T157" s="80"/>
      <c r="U157" s="75"/>
      <c r="V157" s="72"/>
      <c r="W157" s="72"/>
      <c r="X157" s="75"/>
      <c r="Y157" s="72"/>
      <c r="Z157" s="72"/>
      <c r="AA157" s="72"/>
      <c r="AB157" s="75"/>
      <c r="AC157" s="75"/>
    </row>
    <row r="158" spans="18:29" x14ac:dyDescent="0.3">
      <c r="R158" s="34"/>
      <c r="S158" s="35"/>
      <c r="T158" s="80"/>
      <c r="U158" s="75"/>
      <c r="V158" s="72"/>
      <c r="W158" s="72"/>
      <c r="X158" s="75"/>
      <c r="Y158" s="72"/>
      <c r="Z158" s="72"/>
      <c r="AA158" s="72"/>
      <c r="AB158" s="75"/>
      <c r="AC158" s="75"/>
    </row>
    <row r="159" spans="18:29" x14ac:dyDescent="0.3">
      <c r="R159" s="34"/>
      <c r="S159" s="35"/>
      <c r="T159" s="80"/>
      <c r="U159" s="75"/>
      <c r="V159" s="72"/>
      <c r="W159" s="72"/>
      <c r="X159" s="75"/>
      <c r="Y159" s="72"/>
      <c r="Z159" s="72"/>
      <c r="AA159" s="72"/>
      <c r="AB159" s="75"/>
      <c r="AC159" s="75"/>
    </row>
    <row r="160" spans="18:29" x14ac:dyDescent="0.3">
      <c r="R160" s="34"/>
      <c r="S160" s="35"/>
      <c r="T160" s="80"/>
      <c r="U160" s="75"/>
      <c r="V160" s="72"/>
      <c r="W160" s="72"/>
      <c r="X160" s="75"/>
      <c r="Y160" s="72"/>
      <c r="Z160" s="72"/>
      <c r="AA160" s="72"/>
      <c r="AB160" s="75"/>
      <c r="AC160" s="75"/>
    </row>
    <row r="161" spans="18:29" x14ac:dyDescent="0.3">
      <c r="R161" s="34"/>
      <c r="S161" s="35"/>
      <c r="T161" s="80"/>
      <c r="U161" s="75"/>
      <c r="V161" s="72"/>
      <c r="W161" s="72"/>
      <c r="X161" s="75"/>
      <c r="Y161" s="72"/>
      <c r="Z161" s="72"/>
      <c r="AA161" s="72"/>
      <c r="AB161" s="75"/>
      <c r="AC161" s="75"/>
    </row>
    <row r="162" spans="18:29" x14ac:dyDescent="0.3">
      <c r="R162" s="34"/>
      <c r="S162" s="35"/>
      <c r="T162" s="80"/>
      <c r="U162" s="75"/>
      <c r="V162" s="72"/>
      <c r="W162" s="72"/>
      <c r="X162" s="75"/>
      <c r="Y162" s="72"/>
      <c r="Z162" s="72"/>
      <c r="AA162" s="72"/>
      <c r="AB162" s="75"/>
      <c r="AC162" s="75"/>
    </row>
    <row r="163" spans="18:29" x14ac:dyDescent="0.3">
      <c r="R163" s="34"/>
      <c r="S163" s="35"/>
      <c r="T163" s="80"/>
      <c r="U163" s="75"/>
      <c r="V163" s="72"/>
      <c r="W163" s="72"/>
      <c r="X163" s="75"/>
      <c r="Y163" s="72"/>
      <c r="Z163" s="72"/>
      <c r="AA163" s="72"/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B234" s="75"/>
      <c r="AC234" s="75"/>
    </row>
    <row r="235" spans="18:29" x14ac:dyDescent="0.3">
      <c r="R235" s="34"/>
      <c r="S235" s="35"/>
      <c r="T235" s="80"/>
      <c r="U235" s="75"/>
      <c r="V235" s="72"/>
      <c r="W235" s="72"/>
      <c r="X235" s="75"/>
      <c r="Y235" s="72"/>
      <c r="Z235" s="72"/>
      <c r="AA235" s="72"/>
      <c r="AB235" s="75"/>
      <c r="AC235" s="75"/>
    </row>
    <row r="236" spans="18:29" x14ac:dyDescent="0.3">
      <c r="R236" s="34"/>
      <c r="S236" s="35"/>
      <c r="T236" s="80"/>
      <c r="U236" s="75"/>
      <c r="V236" s="72"/>
      <c r="W236" s="72"/>
      <c r="X236" s="75"/>
      <c r="Y236" s="72"/>
      <c r="Z236" s="72"/>
      <c r="AA236" s="72"/>
      <c r="AB236" s="75"/>
      <c r="AC236" s="75"/>
    </row>
    <row r="237" spans="18:29" x14ac:dyDescent="0.3">
      <c r="R237" s="34"/>
      <c r="S237" s="35"/>
      <c r="T237" s="80"/>
      <c r="U237" s="75"/>
      <c r="V237" s="72"/>
      <c r="W237" s="72"/>
      <c r="X237" s="75"/>
      <c r="Y237" s="72"/>
      <c r="Z237" s="72"/>
      <c r="AA237" s="72"/>
      <c r="AB237" s="75"/>
      <c r="AC237" s="75"/>
    </row>
    <row r="238" spans="18:29" x14ac:dyDescent="0.3">
      <c r="R238" s="34"/>
      <c r="S238" s="35"/>
      <c r="T238" s="80"/>
      <c r="U238" s="75"/>
      <c r="V238" s="72"/>
      <c r="W238" s="72"/>
      <c r="X238" s="75"/>
      <c r="Y238" s="72"/>
      <c r="Z238" s="72"/>
      <c r="AA238" s="72"/>
      <c r="AB238" s="75"/>
      <c r="AC238" s="75"/>
    </row>
    <row r="239" spans="18:29" x14ac:dyDescent="0.3">
      <c r="R239" s="34"/>
      <c r="S239" s="35"/>
      <c r="T239" s="80"/>
      <c r="U239" s="75"/>
      <c r="V239" s="72"/>
      <c r="W239" s="72"/>
      <c r="X239" s="75"/>
      <c r="Y239" s="72"/>
      <c r="Z239" s="72"/>
      <c r="AA239" s="72"/>
      <c r="AB239" s="75"/>
      <c r="AC239" s="75"/>
    </row>
    <row r="240" spans="18:29" x14ac:dyDescent="0.3">
      <c r="R240" s="34"/>
      <c r="S240" s="35"/>
      <c r="T240" s="80"/>
      <c r="U240" s="75"/>
      <c r="V240" s="72"/>
      <c r="W240" s="72"/>
      <c r="X240" s="75"/>
      <c r="Y240" s="72"/>
      <c r="Z240" s="72"/>
      <c r="AA240" s="72"/>
      <c r="AB240" s="75"/>
      <c r="AC240" s="75"/>
    </row>
    <row r="241" spans="18:29" x14ac:dyDescent="0.3">
      <c r="R241" s="34"/>
      <c r="S241" s="35"/>
      <c r="T241" s="80"/>
      <c r="U241" s="75"/>
      <c r="V241" s="72"/>
      <c r="W241" s="72"/>
      <c r="X241" s="75"/>
      <c r="Y241" s="72"/>
      <c r="Z241" s="72"/>
      <c r="AA241" s="72"/>
      <c r="AB241" s="75"/>
      <c r="AC241" s="75"/>
    </row>
    <row r="242" spans="18:29" x14ac:dyDescent="0.3">
      <c r="R242" s="34"/>
      <c r="S242" s="35"/>
      <c r="T242" s="80"/>
      <c r="U242" s="75"/>
      <c r="V242" s="72"/>
      <c r="W242" s="72"/>
      <c r="X242" s="75"/>
      <c r="Y242" s="72"/>
      <c r="Z242" s="72"/>
      <c r="AA242" s="72"/>
      <c r="AB242" s="75"/>
      <c r="AC242" s="75"/>
    </row>
    <row r="243" spans="18:29" x14ac:dyDescent="0.3">
      <c r="R243" s="34"/>
      <c r="S243" s="35"/>
      <c r="T243" s="80"/>
      <c r="U243" s="75"/>
      <c r="V243" s="72"/>
      <c r="W243" s="72"/>
      <c r="X243" s="75"/>
      <c r="Y243" s="72"/>
      <c r="Z243" s="72"/>
      <c r="AA243" s="72"/>
      <c r="AB243" s="75"/>
      <c r="AC243" s="75"/>
    </row>
    <row r="244" spans="18:29" x14ac:dyDescent="0.3">
      <c r="R244" s="34"/>
      <c r="S244" s="35"/>
      <c r="T244" s="80"/>
      <c r="U244" s="75"/>
      <c r="V244" s="72"/>
      <c r="W244" s="72"/>
      <c r="X244" s="75"/>
      <c r="Y244" s="72"/>
      <c r="Z244" s="72"/>
      <c r="AA244" s="72"/>
      <c r="AB244" s="75"/>
      <c r="AC244" s="75"/>
    </row>
    <row r="245" spans="18:29" x14ac:dyDescent="0.3">
      <c r="R245" s="34"/>
      <c r="S245" s="35"/>
      <c r="T245" s="80"/>
      <c r="U245" s="75"/>
      <c r="V245" s="72"/>
      <c r="W245" s="72"/>
      <c r="X245" s="75"/>
      <c r="Y245" s="72"/>
      <c r="Z245" s="72"/>
      <c r="AA245" s="72"/>
      <c r="AB245" s="75"/>
      <c r="AC245" s="75"/>
    </row>
    <row r="246" spans="18:29" x14ac:dyDescent="0.3">
      <c r="R246" s="34"/>
      <c r="S246" s="35"/>
      <c r="T246" s="80"/>
      <c r="U246" s="75"/>
      <c r="V246" s="72"/>
      <c r="W246" s="72"/>
      <c r="X246" s="75"/>
      <c r="Y246" s="72"/>
      <c r="Z246" s="72"/>
      <c r="AA246" s="72"/>
      <c r="AB246" s="75"/>
      <c r="AC246" s="75"/>
    </row>
    <row r="247" spans="18:29" x14ac:dyDescent="0.3">
      <c r="R247" s="34"/>
      <c r="S247" s="35"/>
      <c r="T247" s="80"/>
      <c r="U247" s="75"/>
      <c r="V247" s="72"/>
      <c r="W247" s="72"/>
      <c r="X247" s="75"/>
      <c r="Y247" s="72"/>
      <c r="Z247" s="72"/>
      <c r="AA247" s="72"/>
      <c r="AB247" s="75"/>
      <c r="AC247" s="75"/>
    </row>
    <row r="248" spans="18:29" x14ac:dyDescent="0.3">
      <c r="R248" s="34"/>
      <c r="S248" s="35"/>
      <c r="T248" s="80"/>
      <c r="U248" s="75"/>
      <c r="V248" s="72"/>
      <c r="W248" s="72"/>
      <c r="X248" s="75"/>
      <c r="Y248" s="72"/>
      <c r="Z248" s="72"/>
      <c r="AA248" s="72"/>
      <c r="AC24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53330-9E1F-40B9-A5B2-6AB2D5D50022}">
  <dimension ref="B2:AC248"/>
  <sheetViews>
    <sheetView topLeftCell="C9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72.400000000000006</v>
      </c>
      <c r="T4" s="77">
        <f t="shared" ref="T4:T67" si="0">(PI()*$D$10^2/4*S4)*10^-9</f>
        <v>1.2794136081744436E-3</v>
      </c>
      <c r="U4" s="57">
        <f t="shared" ref="U4:U67" si="1">$D$14/T4*10^-6</f>
        <v>1.960351198373395</v>
      </c>
      <c r="V4" s="59">
        <f t="shared" ref="V4:V67" si="2">(1-(U4/$D$12))*100</f>
        <v>22.972448001045375</v>
      </c>
      <c r="W4" s="58">
        <f>100-V4</f>
        <v>77.027551998954621</v>
      </c>
      <c r="X4" s="57">
        <f>$D$15/$U$163*U4</f>
        <v>2.0299365596311207</v>
      </c>
      <c r="Y4" s="59">
        <f t="shared" ref="Y4:Y67" si="3">(1-(X4/$D$12))*100</f>
        <v>20.238249130407826</v>
      </c>
      <c r="Z4" s="58">
        <f>100-Y4</f>
        <v>79.761750869592177</v>
      </c>
      <c r="AA4" s="83">
        <f>V4-Y4</f>
        <v>2.7341988706375489</v>
      </c>
      <c r="AB4" s="81" cm="1">
        <f t="array" ref="AB4:AB162">LOG10(R5:R163)</f>
        <v>0</v>
      </c>
      <c r="AC4" s="67">
        <f>Z5</f>
        <v>82.614460128161269</v>
      </c>
    </row>
    <row r="5" spans="2:29" ht="15" thickBot="1" x14ac:dyDescent="0.35">
      <c r="R5" s="12">
        <v>1</v>
      </c>
      <c r="S5" s="13">
        <v>69.900000000000006</v>
      </c>
      <c r="T5" s="78">
        <f t="shared" si="0"/>
        <v>1.2352349614833372E-3</v>
      </c>
      <c r="U5" s="15">
        <f t="shared" si="1"/>
        <v>2.0304639021778796</v>
      </c>
      <c r="V5" s="60">
        <f t="shared" si="2"/>
        <v>20.217528401655027</v>
      </c>
      <c r="W5" s="16">
        <f t="shared" ref="W5:W68" si="4">100-V5</f>
        <v>79.782471598344969</v>
      </c>
      <c r="X5" s="15">
        <f t="shared" ref="X5:X68" si="5">$D$15/$U$163*U5</f>
        <v>2.1025380102617044</v>
      </c>
      <c r="Y5" s="60">
        <f t="shared" si="3"/>
        <v>17.385539871838731</v>
      </c>
      <c r="Z5" s="16">
        <f t="shared" ref="Z5:Z68" si="6">100-Y5</f>
        <v>82.614460128161269</v>
      </c>
      <c r="AA5" s="84">
        <f t="shared" ref="AA5:AA68" si="7">V5-Y5</f>
        <v>2.8319885298162966</v>
      </c>
      <c r="AB5" s="82">
        <v>0.3010299956639812</v>
      </c>
      <c r="AC5" s="69">
        <f t="shared" ref="AC5:AC68" si="8">Z6</f>
        <v>83.935330856954579</v>
      </c>
    </row>
    <row r="6" spans="2:29" x14ac:dyDescent="0.3">
      <c r="B6" s="20" t="s">
        <v>12</v>
      </c>
      <c r="C6" s="21" t="s">
        <v>41</v>
      </c>
      <c r="R6" s="12">
        <v>2</v>
      </c>
      <c r="S6" s="13">
        <v>68.8</v>
      </c>
      <c r="T6" s="78">
        <f t="shared" si="0"/>
        <v>1.21579635693925E-3</v>
      </c>
      <c r="U6" s="15">
        <f t="shared" si="1"/>
        <v>2.0629277145673521</v>
      </c>
      <c r="V6" s="60">
        <f t="shared" si="2"/>
        <v>18.941936559239604</v>
      </c>
      <c r="W6" s="16">
        <f t="shared" si="4"/>
        <v>81.058063440760392</v>
      </c>
      <c r="X6" s="15">
        <f t="shared" si="5"/>
        <v>2.1361541703094939</v>
      </c>
      <c r="Y6" s="60">
        <f t="shared" si="3"/>
        <v>16.064669143045418</v>
      </c>
      <c r="Z6" s="16">
        <f t="shared" si="6"/>
        <v>83.935330856954579</v>
      </c>
      <c r="AA6" s="84">
        <f t="shared" si="7"/>
        <v>2.8772674161941865</v>
      </c>
      <c r="AB6" s="82">
        <v>0.47712125471966244</v>
      </c>
      <c r="AC6" s="69">
        <f t="shared" si="8"/>
        <v>84.922805337624638</v>
      </c>
    </row>
    <row r="7" spans="2:29" x14ac:dyDescent="0.3">
      <c r="B7" s="24" t="s">
        <v>14</v>
      </c>
      <c r="C7" s="25">
        <v>45747</v>
      </c>
      <c r="R7" s="12">
        <v>3</v>
      </c>
      <c r="S7" s="13">
        <v>68</v>
      </c>
      <c r="T7" s="78">
        <f t="shared" si="0"/>
        <v>1.2016591899980959E-3</v>
      </c>
      <c r="U7" s="15">
        <f t="shared" si="1"/>
        <v>2.0871974523857917</v>
      </c>
      <c r="V7" s="60">
        <f t="shared" si="2"/>
        <v>17.988312283465945</v>
      </c>
      <c r="W7" s="16">
        <f t="shared" si="4"/>
        <v>82.011687716534055</v>
      </c>
      <c r="X7" s="15">
        <f t="shared" si="5"/>
        <v>2.1612853958425471</v>
      </c>
      <c r="Y7" s="60">
        <f t="shared" si="3"/>
        <v>15.077194662375359</v>
      </c>
      <c r="Z7" s="16">
        <f t="shared" si="6"/>
        <v>84.922805337624638</v>
      </c>
      <c r="AA7" s="84">
        <f t="shared" si="7"/>
        <v>2.911117621090586</v>
      </c>
      <c r="AB7" s="82">
        <v>0.6020599913279624</v>
      </c>
      <c r="AC7" s="69">
        <f t="shared" si="8"/>
        <v>85.678794702647991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67.400000000000006</v>
      </c>
      <c r="T8" s="78">
        <f t="shared" si="0"/>
        <v>1.1910563147922305E-3</v>
      </c>
      <c r="U8" s="15">
        <f t="shared" si="1"/>
        <v>2.1057778451370006</v>
      </c>
      <c r="V8" s="60">
        <f t="shared" si="2"/>
        <v>17.258237912102135</v>
      </c>
      <c r="W8" s="16">
        <f t="shared" si="4"/>
        <v>82.741762087897868</v>
      </c>
      <c r="X8" s="15">
        <f t="shared" si="5"/>
        <v>2.1805253251823915</v>
      </c>
      <c r="Y8" s="60">
        <f t="shared" si="3"/>
        <v>14.321205297352002</v>
      </c>
      <c r="Z8" s="16">
        <f t="shared" si="6"/>
        <v>85.678794702647991</v>
      </c>
      <c r="AA8" s="84">
        <f t="shared" si="7"/>
        <v>2.9370326147501338</v>
      </c>
      <c r="AB8" s="82">
        <v>0.69897000433601886</v>
      </c>
      <c r="AC8" s="69">
        <f t="shared" si="8"/>
        <v>86.319144438841164</v>
      </c>
    </row>
    <row r="9" spans="2:29" ht="15" thickBot="1" x14ac:dyDescent="0.35">
      <c r="R9" s="12">
        <v>5</v>
      </c>
      <c r="S9" s="13">
        <v>66.900000000000006</v>
      </c>
      <c r="T9" s="78">
        <f t="shared" si="0"/>
        <v>1.1822205854540094E-3</v>
      </c>
      <c r="U9" s="15">
        <f t="shared" si="1"/>
        <v>2.1215160951006546</v>
      </c>
      <c r="V9" s="60">
        <f t="shared" si="2"/>
        <v>16.639839092312194</v>
      </c>
      <c r="W9" s="16">
        <f t="shared" si="4"/>
        <v>83.360160907687799</v>
      </c>
      <c r="X9" s="15">
        <f t="shared" si="5"/>
        <v>2.1968222259685075</v>
      </c>
      <c r="Y9" s="60">
        <f t="shared" si="3"/>
        <v>13.680855561158833</v>
      </c>
      <c r="Z9" s="16">
        <f t="shared" si="6"/>
        <v>86.319144438841164</v>
      </c>
      <c r="AA9" s="84">
        <f t="shared" si="7"/>
        <v>2.9589835311533612</v>
      </c>
      <c r="AB9" s="82">
        <v>0.77815125038364363</v>
      </c>
      <c r="AC9" s="69">
        <f t="shared" si="8"/>
        <v>86.838357337721433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66.5</v>
      </c>
      <c r="T10" s="78">
        <f t="shared" si="0"/>
        <v>1.1751520019834321E-3</v>
      </c>
      <c r="U10" s="15">
        <f t="shared" si="1"/>
        <v>2.13427709416893</v>
      </c>
      <c r="V10" s="60">
        <f t="shared" si="2"/>
        <v>16.138424590611788</v>
      </c>
      <c r="W10" s="16">
        <f t="shared" si="4"/>
        <v>83.861575409388209</v>
      </c>
      <c r="X10" s="15">
        <f>$D$15/$U$163*U10</f>
        <v>2.2100361942450104</v>
      </c>
      <c r="Y10" s="60">
        <f t="shared" si="3"/>
        <v>13.161642662278572</v>
      </c>
      <c r="Z10" s="16">
        <f t="shared" si="6"/>
        <v>86.838357337721433</v>
      </c>
      <c r="AA10" s="84">
        <f t="shared" si="7"/>
        <v>2.9767819283332155</v>
      </c>
      <c r="AB10" s="82">
        <v>0.84509804001425681</v>
      </c>
      <c r="AC10" s="69">
        <f t="shared" si="8"/>
        <v>87.363854205120646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66.099999999999994</v>
      </c>
      <c r="T11" s="78">
        <f t="shared" si="0"/>
        <v>1.1680834185128551E-3</v>
      </c>
      <c r="U11" s="15">
        <f t="shared" si="1"/>
        <v>2.1471925380065633</v>
      </c>
      <c r="V11" s="60">
        <f t="shared" si="2"/>
        <v>15.630941532158616</v>
      </c>
      <c r="W11" s="16">
        <f t="shared" si="4"/>
        <v>84.369058467841384</v>
      </c>
      <c r="X11" s="15">
        <f t="shared" si="5"/>
        <v>2.2234100895203204</v>
      </c>
      <c r="Y11" s="60">
        <f t="shared" si="3"/>
        <v>12.636145794879351</v>
      </c>
      <c r="Z11" s="16">
        <f t="shared" si="6"/>
        <v>87.363854205120646</v>
      </c>
      <c r="AA11" s="84">
        <f t="shared" si="7"/>
        <v>2.9947957372792651</v>
      </c>
      <c r="AB11" s="82">
        <v>0.90308998699194354</v>
      </c>
      <c r="AC11" s="69">
        <f t="shared" si="8"/>
        <v>87.762169649824855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65.8</v>
      </c>
      <c r="T12" s="78">
        <f t="shared" si="0"/>
        <v>1.1627819809099222E-3</v>
      </c>
      <c r="U12" s="15">
        <f t="shared" si="1"/>
        <v>2.1569821696388121</v>
      </c>
      <c r="V12" s="60">
        <f t="shared" si="2"/>
        <v>15.246280171362979</v>
      </c>
      <c r="W12" s="16">
        <f t="shared" si="4"/>
        <v>84.753719828637017</v>
      </c>
      <c r="X12" s="15">
        <f t="shared" si="5"/>
        <v>2.2335472175880424</v>
      </c>
      <c r="Y12" s="60">
        <f t="shared" si="3"/>
        <v>12.23783035017515</v>
      </c>
      <c r="Z12" s="16">
        <f t="shared" si="6"/>
        <v>87.762169649824855</v>
      </c>
      <c r="AA12" s="84">
        <f t="shared" si="7"/>
        <v>3.0084498211878294</v>
      </c>
      <c r="AB12" s="82">
        <v>0.95424250943932487</v>
      </c>
      <c r="AC12" s="69">
        <f t="shared" si="8"/>
        <v>88.164133785625566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65.5</v>
      </c>
      <c r="T13" s="78">
        <f t="shared" si="0"/>
        <v>1.1574805433069897E-3</v>
      </c>
      <c r="U13" s="15">
        <f t="shared" si="1"/>
        <v>2.1668614772860124</v>
      </c>
      <c r="V13" s="60">
        <f t="shared" si="2"/>
        <v>14.858095195048627</v>
      </c>
      <c r="W13" s="16">
        <f t="shared" si="4"/>
        <v>85.141904804951366</v>
      </c>
      <c r="X13" s="15">
        <f t="shared" si="5"/>
        <v>2.2437772048441706</v>
      </c>
      <c r="Y13" s="60">
        <f t="shared" si="3"/>
        <v>11.835866214374436</v>
      </c>
      <c r="Z13" s="16">
        <f t="shared" si="6"/>
        <v>88.164133785625566</v>
      </c>
      <c r="AA13" s="84">
        <f t="shared" si="7"/>
        <v>3.0222289806741909</v>
      </c>
      <c r="AB13" s="82">
        <v>1</v>
      </c>
      <c r="AC13" s="69">
        <f t="shared" si="8"/>
        <v>88.434161760466694</v>
      </c>
    </row>
    <row r="14" spans="2:29" x14ac:dyDescent="0.3">
      <c r="B14" s="39" t="s">
        <v>22</v>
      </c>
      <c r="C14" s="37" t="s">
        <v>23</v>
      </c>
      <c r="D14" s="41">
        <v>2508.1</v>
      </c>
      <c r="R14" s="12">
        <v>10</v>
      </c>
      <c r="S14" s="13">
        <v>65.3</v>
      </c>
      <c r="T14" s="78">
        <f t="shared" si="0"/>
        <v>1.1539462515717011E-3</v>
      </c>
      <c r="U14" s="15">
        <f t="shared" si="1"/>
        <v>2.1734981127447752</v>
      </c>
      <c r="V14" s="60">
        <f t="shared" si="2"/>
        <v>14.597323664252448</v>
      </c>
      <c r="W14" s="16">
        <f t="shared" si="4"/>
        <v>85.402676335747557</v>
      </c>
      <c r="X14" s="15">
        <f t="shared" si="5"/>
        <v>2.2506494168038773</v>
      </c>
      <c r="Y14" s="60">
        <f t="shared" si="3"/>
        <v>11.56583823953331</v>
      </c>
      <c r="Z14" s="16">
        <f t="shared" si="6"/>
        <v>88.434161760466694</v>
      </c>
      <c r="AA14" s="84">
        <f t="shared" si="7"/>
        <v>3.0314854247191381</v>
      </c>
      <c r="AB14" s="82">
        <v>1.0413926851582251</v>
      </c>
      <c r="AC14" s="69">
        <f t="shared" si="8"/>
        <v>88.705848893371368</v>
      </c>
    </row>
    <row r="15" spans="2:29" ht="16.8" thickBot="1" x14ac:dyDescent="0.35">
      <c r="B15" s="42" t="s">
        <v>24</v>
      </c>
      <c r="C15" s="43" t="s">
        <v>19</v>
      </c>
      <c r="D15" s="44">
        <v>2.4494567819548863</v>
      </c>
      <c r="R15" s="12">
        <v>11</v>
      </c>
      <c r="S15" s="13">
        <v>65.099999999999994</v>
      </c>
      <c r="T15" s="78">
        <f t="shared" si="0"/>
        <v>1.1504119598364124E-3</v>
      </c>
      <c r="U15" s="15">
        <f t="shared" si="1"/>
        <v>2.1801755263015949</v>
      </c>
      <c r="V15" s="60">
        <f t="shared" si="2"/>
        <v>14.334949850624945</v>
      </c>
      <c r="W15" s="16">
        <f t="shared" si="4"/>
        <v>85.665050149375048</v>
      </c>
      <c r="X15" s="15">
        <f t="shared" si="5"/>
        <v>2.257563854336301</v>
      </c>
      <c r="Y15" s="60">
        <f t="shared" si="3"/>
        <v>11.294151106628636</v>
      </c>
      <c r="Z15" s="16">
        <f t="shared" si="6"/>
        <v>88.705848893371368</v>
      </c>
      <c r="AA15" s="84">
        <f t="shared" si="7"/>
        <v>3.0407987439963087</v>
      </c>
      <c r="AB15" s="82">
        <v>1.0791812460476249</v>
      </c>
      <c r="AC15" s="69">
        <f t="shared" si="8"/>
        <v>88.979210523243054</v>
      </c>
    </row>
    <row r="16" spans="2:29" x14ac:dyDescent="0.3">
      <c r="R16" s="12">
        <v>12</v>
      </c>
      <c r="S16" s="13">
        <v>64.900000000000006</v>
      </c>
      <c r="T16" s="78">
        <f t="shared" si="0"/>
        <v>1.146877668101124E-3</v>
      </c>
      <c r="U16" s="15">
        <f t="shared" si="1"/>
        <v>2.1868940949496736</v>
      </c>
      <c r="V16" s="60">
        <f t="shared" si="2"/>
        <v>14.07095894107373</v>
      </c>
      <c r="W16" s="16">
        <f t="shared" si="4"/>
        <v>85.929041058926273</v>
      </c>
      <c r="X16" s="15">
        <f t="shared" si="5"/>
        <v>2.2645209078165358</v>
      </c>
      <c r="Y16" s="60">
        <f t="shared" si="3"/>
        <v>11.020789476756942</v>
      </c>
      <c r="Z16" s="16">
        <f t="shared" si="6"/>
        <v>88.979210523243054</v>
      </c>
      <c r="AA16" s="84">
        <f t="shared" si="7"/>
        <v>3.050169464316788</v>
      </c>
      <c r="AB16" s="82">
        <v>1.1139433523068367</v>
      </c>
      <c r="AC16" s="69">
        <f t="shared" si="8"/>
        <v>89.25426217864721</v>
      </c>
    </row>
    <row r="17" spans="2:29" x14ac:dyDescent="0.3">
      <c r="R17" s="12">
        <v>13</v>
      </c>
      <c r="S17" s="13">
        <v>64.7</v>
      </c>
      <c r="T17" s="78">
        <f t="shared" si="0"/>
        <v>1.1433433763658356E-3</v>
      </c>
      <c r="U17" s="15">
        <f t="shared" si="1"/>
        <v>2.1936542003436448</v>
      </c>
      <c r="V17" s="60">
        <f t="shared" si="2"/>
        <v>13.805335939345975</v>
      </c>
      <c r="W17" s="16">
        <f t="shared" si="4"/>
        <v>86.19466406065402</v>
      </c>
      <c r="X17" s="15">
        <f t="shared" si="5"/>
        <v>2.2715209724465715</v>
      </c>
      <c r="Y17" s="60">
        <f t="shared" si="3"/>
        <v>10.745737821352785</v>
      </c>
      <c r="Z17" s="16">
        <f t="shared" si="6"/>
        <v>89.25426217864721</v>
      </c>
      <c r="AA17" s="84">
        <f t="shared" si="7"/>
        <v>3.0595981179931897</v>
      </c>
      <c r="AB17" s="82">
        <v>1.146128035678238</v>
      </c>
      <c r="AC17" s="69">
        <f t="shared" si="8"/>
        <v>89.531019580751561</v>
      </c>
    </row>
    <row r="18" spans="2:29" x14ac:dyDescent="0.3">
      <c r="B18" s="6" t="s">
        <v>10</v>
      </c>
      <c r="R18" s="12">
        <v>14</v>
      </c>
      <c r="S18" s="13">
        <v>64.5</v>
      </c>
      <c r="T18" s="78">
        <f t="shared" si="0"/>
        <v>1.139809084630547E-3</v>
      </c>
      <c r="U18" s="15">
        <f t="shared" si="1"/>
        <v>2.2004562288718423</v>
      </c>
      <c r="V18" s="60">
        <f t="shared" si="2"/>
        <v>13.538065663188902</v>
      </c>
      <c r="W18" s="16">
        <f t="shared" si="4"/>
        <v>86.461934336811098</v>
      </c>
      <c r="X18" s="15">
        <f t="shared" si="5"/>
        <v>2.2785644483301271</v>
      </c>
      <c r="Y18" s="60">
        <f t="shared" si="3"/>
        <v>10.468980419248442</v>
      </c>
      <c r="Z18" s="16">
        <f t="shared" si="6"/>
        <v>89.531019580751561</v>
      </c>
      <c r="AA18" s="84">
        <f t="shared" si="7"/>
        <v>3.0690852439404601</v>
      </c>
      <c r="AB18" s="82">
        <v>1.1760912590556813</v>
      </c>
      <c r="AC18" s="69">
        <f t="shared" si="8"/>
        <v>89.670042903081878</v>
      </c>
    </row>
    <row r="19" spans="2:29" x14ac:dyDescent="0.3">
      <c r="R19" s="12">
        <v>15</v>
      </c>
      <c r="S19" s="13">
        <v>64.400000000000006</v>
      </c>
      <c r="T19" s="78">
        <f t="shared" si="0"/>
        <v>1.1380419387629029E-3</v>
      </c>
      <c r="U19" s="15">
        <f t="shared" si="1"/>
        <v>2.2038730863700899</v>
      </c>
      <c r="V19" s="60">
        <f t="shared" si="2"/>
        <v>13.403808001175243</v>
      </c>
      <c r="W19" s="16">
        <f t="shared" si="4"/>
        <v>86.596191998824764</v>
      </c>
      <c r="X19" s="15">
        <f t="shared" si="5"/>
        <v>2.2821025918834339</v>
      </c>
      <c r="Y19" s="60">
        <f t="shared" si="3"/>
        <v>10.329957096918118</v>
      </c>
      <c r="Z19" s="16">
        <f t="shared" si="6"/>
        <v>89.670042903081878</v>
      </c>
      <c r="AA19" s="84">
        <f t="shared" si="7"/>
        <v>3.0738509042571245</v>
      </c>
      <c r="AB19" s="82">
        <v>1.2041199826559248</v>
      </c>
      <c r="AC19" s="69">
        <f t="shared" si="8"/>
        <v>89.949388831128914</v>
      </c>
    </row>
    <row r="20" spans="2:29" ht="15" thickBot="1" x14ac:dyDescent="0.35">
      <c r="R20" s="12">
        <v>16</v>
      </c>
      <c r="S20" s="13">
        <v>64.2</v>
      </c>
      <c r="T20" s="78">
        <f t="shared" si="0"/>
        <v>1.1345076470276141E-3</v>
      </c>
      <c r="U20" s="15">
        <f t="shared" si="1"/>
        <v>2.2107387346142344</v>
      </c>
      <c r="V20" s="60">
        <f t="shared" si="2"/>
        <v>13.13403793264305</v>
      </c>
      <c r="W20" s="16">
        <f t="shared" si="4"/>
        <v>86.865962067356946</v>
      </c>
      <c r="X20" s="15">
        <f t="shared" si="5"/>
        <v>2.2892119457522306</v>
      </c>
      <c r="Y20" s="60">
        <f t="shared" si="3"/>
        <v>10.050611168871093</v>
      </c>
      <c r="Z20" s="16">
        <f t="shared" si="6"/>
        <v>89.949388831128914</v>
      </c>
      <c r="AA20" s="84">
        <f t="shared" si="7"/>
        <v>3.083426763771957</v>
      </c>
      <c r="AB20" s="82">
        <v>1.2304489213782739</v>
      </c>
      <c r="AC20" s="69">
        <f t="shared" si="8"/>
        <v>90.089715490771837</v>
      </c>
    </row>
    <row r="21" spans="2:29" ht="15" thickBot="1" x14ac:dyDescent="0.35">
      <c r="E21" s="19" t="s">
        <v>11</v>
      </c>
      <c r="R21" s="12">
        <v>17</v>
      </c>
      <c r="S21" s="13">
        <v>64.099999999999994</v>
      </c>
      <c r="T21" s="78">
        <f t="shared" si="0"/>
        <v>1.1327405011599698E-3</v>
      </c>
      <c r="U21" s="15">
        <f t="shared" si="1"/>
        <v>2.2141876249958474</v>
      </c>
      <c r="V21" s="60">
        <f t="shared" si="2"/>
        <v>12.998521611165126</v>
      </c>
      <c r="W21" s="16">
        <f t="shared" si="4"/>
        <v>87.001478388834869</v>
      </c>
      <c r="X21" s="15">
        <f t="shared" si="5"/>
        <v>2.2927832592401431</v>
      </c>
      <c r="Y21" s="60">
        <f t="shared" si="3"/>
        <v>9.9102845092281626</v>
      </c>
      <c r="Z21" s="16">
        <f t="shared" si="6"/>
        <v>90.089715490771837</v>
      </c>
      <c r="AA21" s="84">
        <f t="shared" si="7"/>
        <v>3.0882371019369632</v>
      </c>
      <c r="AB21" s="82">
        <v>1.255272505103306</v>
      </c>
      <c r="AC21" s="69">
        <f t="shared" si="8"/>
        <v>90.230480671226161</v>
      </c>
    </row>
    <row r="22" spans="2:29" x14ac:dyDescent="0.3">
      <c r="B22" s="112" t="s">
        <v>13</v>
      </c>
      <c r="C22" s="22">
        <v>1</v>
      </c>
      <c r="D22" s="23">
        <v>59.4</v>
      </c>
      <c r="E22" s="115">
        <f>AVERAGE(D22:D25)</f>
        <v>59.5</v>
      </c>
      <c r="R22" s="12">
        <v>18</v>
      </c>
      <c r="S22" s="13">
        <v>64</v>
      </c>
      <c r="T22" s="78">
        <f t="shared" si="0"/>
        <v>1.1309733552923257E-3</v>
      </c>
      <c r="U22" s="15">
        <f t="shared" si="1"/>
        <v>2.2176472931599034</v>
      </c>
      <c r="V22" s="60">
        <f t="shared" si="2"/>
        <v>12.862581801182571</v>
      </c>
      <c r="W22" s="16">
        <f t="shared" si="4"/>
        <v>87.137418198817429</v>
      </c>
      <c r="X22" s="15">
        <f t="shared" si="5"/>
        <v>2.2963657330827059</v>
      </c>
      <c r="Y22" s="60">
        <f t="shared" si="3"/>
        <v>9.7695193287738356</v>
      </c>
      <c r="Z22" s="16">
        <f t="shared" si="6"/>
        <v>90.230480671226161</v>
      </c>
      <c r="AA22" s="84">
        <f t="shared" si="7"/>
        <v>3.0930624724087359</v>
      </c>
      <c r="AB22" s="82">
        <v>1.2787536009528289</v>
      </c>
      <c r="AC22" s="69">
        <f t="shared" si="8"/>
        <v>90.371686431275037</v>
      </c>
    </row>
    <row r="23" spans="2:29" x14ac:dyDescent="0.3">
      <c r="B23" s="113"/>
      <c r="C23" s="26">
        <v>2</v>
      </c>
      <c r="D23" s="14">
        <v>59.4</v>
      </c>
      <c r="E23" s="116"/>
      <c r="R23" s="12">
        <v>19</v>
      </c>
      <c r="S23" s="13">
        <v>63.9</v>
      </c>
      <c r="T23" s="78">
        <f t="shared" si="0"/>
        <v>1.1292062094246814E-3</v>
      </c>
      <c r="U23" s="15">
        <f t="shared" si="1"/>
        <v>2.2211177897063195</v>
      </c>
      <c r="V23" s="60">
        <f t="shared" si="2"/>
        <v>12.726216514486467</v>
      </c>
      <c r="W23" s="16">
        <f t="shared" si="4"/>
        <v>87.273783485513533</v>
      </c>
      <c r="X23" s="15">
        <f t="shared" si="5"/>
        <v>2.2999594196759494</v>
      </c>
      <c r="Y23" s="60">
        <f t="shared" si="3"/>
        <v>9.6283135687249661</v>
      </c>
      <c r="Z23" s="16">
        <f t="shared" si="6"/>
        <v>90.371686431275037</v>
      </c>
      <c r="AA23" s="84">
        <f t="shared" si="7"/>
        <v>3.0979029457615006</v>
      </c>
      <c r="AB23" s="82">
        <v>1.3010299956639813</v>
      </c>
      <c r="AC23" s="69">
        <f t="shared" si="8"/>
        <v>90.513334842609311</v>
      </c>
    </row>
    <row r="24" spans="2:29" x14ac:dyDescent="0.3">
      <c r="B24" s="113"/>
      <c r="C24" s="26">
        <v>3</v>
      </c>
      <c r="D24" s="29">
        <v>59.7</v>
      </c>
      <c r="E24" s="116"/>
      <c r="R24" s="12">
        <v>20</v>
      </c>
      <c r="S24" s="13">
        <v>63.8</v>
      </c>
      <c r="T24" s="78">
        <f t="shared" si="0"/>
        <v>1.1274390635570373E-3</v>
      </c>
      <c r="U24" s="15">
        <f t="shared" si="1"/>
        <v>2.2245991655522541</v>
      </c>
      <c r="V24" s="60">
        <f t="shared" si="2"/>
        <v>12.589423750402585</v>
      </c>
      <c r="W24" s="16">
        <f t="shared" si="4"/>
        <v>87.410576249597412</v>
      </c>
      <c r="X24" s="15">
        <f t="shared" si="5"/>
        <v>2.303564371744407</v>
      </c>
      <c r="Y24" s="60">
        <f t="shared" si="3"/>
        <v>9.4866651573906839</v>
      </c>
      <c r="Z24" s="16">
        <f t="shared" si="6"/>
        <v>90.513334842609311</v>
      </c>
      <c r="AA24" s="84">
        <f t="shared" si="7"/>
        <v>3.1027585930119006</v>
      </c>
      <c r="AB24" s="82">
        <v>1.3222192947339193</v>
      </c>
      <c r="AC24" s="69">
        <f t="shared" si="8"/>
        <v>90.655427989928953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12">
        <v>21</v>
      </c>
      <c r="S25" s="13">
        <v>63.7</v>
      </c>
      <c r="T25" s="78">
        <f t="shared" si="0"/>
        <v>1.125671917689393E-3</v>
      </c>
      <c r="U25" s="15">
        <f t="shared" si="1"/>
        <v>2.2280914719345968</v>
      </c>
      <c r="V25" s="60">
        <f t="shared" si="2"/>
        <v>12.452201495693638</v>
      </c>
      <c r="W25" s="16">
        <f t="shared" si="4"/>
        <v>87.547798504306357</v>
      </c>
      <c r="X25" s="15">
        <f t="shared" si="5"/>
        <v>2.3071806423436918</v>
      </c>
      <c r="Y25" s="60">
        <f t="shared" si="3"/>
        <v>9.344572010071051</v>
      </c>
      <c r="Z25" s="16">
        <f t="shared" si="6"/>
        <v>90.655427989928953</v>
      </c>
      <c r="AA25" s="84">
        <f t="shared" si="7"/>
        <v>3.1076294856225868</v>
      </c>
      <c r="AB25" s="82">
        <v>1.3424226808222062</v>
      </c>
      <c r="AC25" s="69">
        <f t="shared" si="8"/>
        <v>90.797967971045196</v>
      </c>
    </row>
    <row r="26" spans="2:29" ht="15" thickBot="1" x14ac:dyDescent="0.35">
      <c r="C26" s="34"/>
      <c r="D26" s="34"/>
      <c r="E26" s="35"/>
      <c r="R26" s="12">
        <v>22</v>
      </c>
      <c r="S26" s="13">
        <v>63.6</v>
      </c>
      <c r="T26" s="78">
        <f t="shared" si="0"/>
        <v>1.1239047718217487E-3</v>
      </c>
      <c r="U26" s="15">
        <f t="shared" si="1"/>
        <v>2.2315947604124817</v>
      </c>
      <c r="V26" s="60">
        <f t="shared" si="2"/>
        <v>12.314547724460445</v>
      </c>
      <c r="W26" s="16">
        <f t="shared" si="4"/>
        <v>87.685452275539561</v>
      </c>
      <c r="X26" s="15">
        <f t="shared" si="5"/>
        <v>2.3108082848631004</v>
      </c>
      <c r="Y26" s="60">
        <f t="shared" si="3"/>
        <v>9.2020320289547985</v>
      </c>
      <c r="Z26" s="16">
        <f t="shared" si="6"/>
        <v>90.797967971045196</v>
      </c>
      <c r="AA26" s="84">
        <f t="shared" si="7"/>
        <v>3.1125156955056461</v>
      </c>
      <c r="AB26" s="82">
        <v>1.3617278360175928</v>
      </c>
      <c r="AC26" s="69">
        <f t="shared" si="8"/>
        <v>90.940956896983849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149.69999999999999</v>
      </c>
      <c r="R27" s="12">
        <v>23</v>
      </c>
      <c r="S27" s="13">
        <v>63.5</v>
      </c>
      <c r="T27" s="78">
        <f t="shared" si="0"/>
        <v>1.1221376259541044E-3</v>
      </c>
      <c r="U27" s="15">
        <f t="shared" si="1"/>
        <v>2.2351090828698239</v>
      </c>
      <c r="V27" s="60">
        <f t="shared" si="2"/>
        <v>12.176460398042277</v>
      </c>
      <c r="W27" s="16">
        <f t="shared" si="4"/>
        <v>87.823539601957719</v>
      </c>
      <c r="X27" s="15">
        <f t="shared" si="5"/>
        <v>2.314447353028239</v>
      </c>
      <c r="Y27" s="60">
        <f t="shared" si="3"/>
        <v>9.0590431030161511</v>
      </c>
      <c r="Z27" s="16">
        <f t="shared" si="6"/>
        <v>90.940956896983849</v>
      </c>
      <c r="AA27" s="84">
        <f t="shared" si="7"/>
        <v>3.1174172950261259</v>
      </c>
      <c r="AB27" s="82">
        <v>1.3802112417116059</v>
      </c>
      <c r="AC27" s="69">
        <f t="shared" si="8"/>
        <v>91.084396892089501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12">
        <v>24</v>
      </c>
      <c r="S28" s="13">
        <v>63.4</v>
      </c>
      <c r="T28" s="78">
        <f t="shared" si="0"/>
        <v>1.12037048008646E-3</v>
      </c>
      <c r="U28" s="15">
        <f t="shared" si="1"/>
        <v>2.2386344915178835</v>
      </c>
      <c r="V28" s="60">
        <f t="shared" si="2"/>
        <v>12.037937464916171</v>
      </c>
      <c r="W28" s="16">
        <f t="shared" si="4"/>
        <v>87.962062535083831</v>
      </c>
      <c r="X28" s="15">
        <f t="shared" si="5"/>
        <v>2.3180979009036777</v>
      </c>
      <c r="Y28" s="60">
        <f t="shared" si="3"/>
        <v>8.9156031079104974</v>
      </c>
      <c r="Z28" s="16">
        <f t="shared" si="6"/>
        <v>91.084396892089501</v>
      </c>
      <c r="AA28" s="84">
        <f t="shared" si="7"/>
        <v>3.1223343570056734</v>
      </c>
      <c r="AB28" s="82">
        <v>1.3979400086720377</v>
      </c>
      <c r="AC28" s="69">
        <f t="shared" si="8"/>
        <v>91.228290094130728</v>
      </c>
    </row>
    <row r="29" spans="2:29" x14ac:dyDescent="0.3">
      <c r="R29" s="12">
        <v>25</v>
      </c>
      <c r="S29" s="13">
        <v>63.3</v>
      </c>
      <c r="T29" s="78">
        <f t="shared" si="0"/>
        <v>1.1186033342188157E-3</v>
      </c>
      <c r="U29" s="15">
        <f t="shared" si="1"/>
        <v>2.2421710388978489</v>
      </c>
      <c r="V29" s="60">
        <f t="shared" si="2"/>
        <v>11.898976860595322</v>
      </c>
      <c r="W29" s="16">
        <f t="shared" si="4"/>
        <v>88.101023139404674</v>
      </c>
      <c r="X29" s="15">
        <f t="shared" si="5"/>
        <v>2.3217599828956268</v>
      </c>
      <c r="Y29" s="60">
        <f t="shared" si="3"/>
        <v>8.7717099058692742</v>
      </c>
      <c r="Z29" s="16">
        <f t="shared" si="6"/>
        <v>91.228290094130728</v>
      </c>
      <c r="AA29" s="84">
        <f t="shared" si="7"/>
        <v>3.1272669547260481</v>
      </c>
      <c r="AB29" s="82">
        <v>1.414973347970818</v>
      </c>
      <c r="AC29" s="69">
        <f t="shared" si="8"/>
        <v>91.372638654406259</v>
      </c>
    </row>
    <row r="30" spans="2:29" x14ac:dyDescent="0.3">
      <c r="B30" s="6" t="s">
        <v>50</v>
      </c>
      <c r="R30" s="12">
        <v>26</v>
      </c>
      <c r="S30" s="13">
        <v>63.2</v>
      </c>
      <c r="T30" s="78">
        <f t="shared" si="0"/>
        <v>1.1168361883511716E-3</v>
      </c>
      <c r="U30" s="15">
        <f t="shared" si="1"/>
        <v>2.2457187778834466</v>
      </c>
      <c r="V30" s="60">
        <f t="shared" si="2"/>
        <v>11.759576507526647</v>
      </c>
      <c r="W30" s="16">
        <f t="shared" si="4"/>
        <v>88.240423492473354</v>
      </c>
      <c r="X30" s="15">
        <f t="shared" si="5"/>
        <v>2.3254336537546392</v>
      </c>
      <c r="Y30" s="60">
        <f t="shared" si="3"/>
        <v>8.6273613455937426</v>
      </c>
      <c r="Z30" s="16">
        <f t="shared" si="6"/>
        <v>91.372638654406259</v>
      </c>
      <c r="AA30" s="84">
        <f t="shared" si="7"/>
        <v>3.1322151619329048</v>
      </c>
      <c r="AB30" s="82">
        <v>1.4313637641589874</v>
      </c>
      <c r="AC30" s="69">
        <f t="shared" si="8"/>
        <v>91.51744473785223</v>
      </c>
    </row>
    <row r="31" spans="2:29" ht="15" thickBot="1" x14ac:dyDescent="0.35">
      <c r="R31" s="12">
        <v>27</v>
      </c>
      <c r="S31" s="13">
        <v>63.1</v>
      </c>
      <c r="T31" s="78">
        <f t="shared" si="0"/>
        <v>1.1150690424835273E-3</v>
      </c>
      <c r="U31" s="15">
        <f t="shared" si="1"/>
        <v>2.2492777616835791</v>
      </c>
      <c r="V31" s="60">
        <f t="shared" si="2"/>
        <v>11.619734314987063</v>
      </c>
      <c r="W31" s="16">
        <f t="shared" si="4"/>
        <v>88.380265685012944</v>
      </c>
      <c r="X31" s="15">
        <f t="shared" si="5"/>
        <v>2.3291189685783391</v>
      </c>
      <c r="Y31" s="60">
        <f t="shared" si="3"/>
        <v>8.4825552621477733</v>
      </c>
      <c r="Z31" s="16">
        <f t="shared" si="6"/>
        <v>91.51744473785223</v>
      </c>
      <c r="AA31" s="84">
        <f t="shared" si="7"/>
        <v>3.13717905283929</v>
      </c>
      <c r="AB31" s="82">
        <v>1.4471580313422192</v>
      </c>
      <c r="AC31" s="69">
        <f t="shared" si="8"/>
        <v>91.66271052315038</v>
      </c>
    </row>
    <row r="32" spans="2:29" x14ac:dyDescent="0.3">
      <c r="B32" s="89" t="s">
        <v>29</v>
      </c>
      <c r="C32" s="90">
        <f>INTERCEPT(AC4:AC162,_xlfn.ANCHORARRAY(AB4))</f>
        <v>82.119468552125184</v>
      </c>
      <c r="R32" s="12">
        <v>28</v>
      </c>
      <c r="S32" s="13">
        <v>63</v>
      </c>
      <c r="T32" s="78">
        <f t="shared" si="0"/>
        <v>1.1133018966158832E-3</v>
      </c>
      <c r="U32" s="15">
        <f t="shared" si="1"/>
        <v>2.2528480438449812</v>
      </c>
      <c r="V32" s="60">
        <f t="shared" si="2"/>
        <v>11.479448178979123</v>
      </c>
      <c r="W32" s="16">
        <f t="shared" si="4"/>
        <v>88.520551821020874</v>
      </c>
      <c r="X32" s="15">
        <f t="shared" si="5"/>
        <v>2.3328159828141772</v>
      </c>
      <c r="Y32" s="60">
        <f t="shared" si="3"/>
        <v>8.3372894768496195</v>
      </c>
      <c r="Z32" s="16">
        <f t="shared" si="6"/>
        <v>91.66271052315038</v>
      </c>
      <c r="AA32" s="84">
        <f t="shared" si="7"/>
        <v>3.1421587021295032</v>
      </c>
      <c r="AB32" s="82">
        <v>1.4623979978989561</v>
      </c>
      <c r="AC32" s="69">
        <f t="shared" si="8"/>
        <v>91.66271052315038</v>
      </c>
    </row>
    <row r="33" spans="2:29" x14ac:dyDescent="0.3">
      <c r="B33" s="91" t="s">
        <v>51</v>
      </c>
      <c r="C33" s="92">
        <f>SLOPE(AC4:AC162,_xlfn.ANCHORARRAY(AB4))</f>
        <v>6.4964013258673656</v>
      </c>
      <c r="R33" s="12">
        <v>29</v>
      </c>
      <c r="S33" s="13">
        <v>63</v>
      </c>
      <c r="T33" s="78">
        <f t="shared" si="0"/>
        <v>1.1133018966158832E-3</v>
      </c>
      <c r="U33" s="15">
        <f t="shared" si="1"/>
        <v>2.2528480438449812</v>
      </c>
      <c r="V33" s="60">
        <f t="shared" si="2"/>
        <v>11.479448178979123</v>
      </c>
      <c r="W33" s="16">
        <f t="shared" si="4"/>
        <v>88.520551821020874</v>
      </c>
      <c r="X33" s="15">
        <f t="shared" si="5"/>
        <v>2.3328159828141772</v>
      </c>
      <c r="Y33" s="60">
        <f t="shared" si="3"/>
        <v>8.3372894768496195</v>
      </c>
      <c r="Z33" s="16">
        <f t="shared" si="6"/>
        <v>91.66271052315038</v>
      </c>
      <c r="AA33" s="84">
        <f t="shared" si="7"/>
        <v>3.1421587021295032</v>
      </c>
      <c r="AB33" s="82">
        <v>1.4771212547196624</v>
      </c>
      <c r="AC33" s="69">
        <f t="shared" si="8"/>
        <v>91.808438202837436</v>
      </c>
    </row>
    <row r="34" spans="2:29" ht="15" thickBot="1" x14ac:dyDescent="0.35">
      <c r="B34" s="93" t="s">
        <v>52</v>
      </c>
      <c r="C34" s="94">
        <f>(SUMIF(Z12:Z163,"&lt;=92",Z12:Z163)-(Z12*COUNTIF(Z12:Z163,"&lt;=92")))</f>
        <v>64.241456748806741</v>
      </c>
      <c r="R34" s="12">
        <v>30</v>
      </c>
      <c r="S34" s="13">
        <v>62.9</v>
      </c>
      <c r="T34" s="78">
        <f t="shared" si="0"/>
        <v>1.1115347507482389E-3</v>
      </c>
      <c r="U34" s="15">
        <f t="shared" si="1"/>
        <v>2.2564296782549098</v>
      </c>
      <c r="V34" s="60">
        <f t="shared" si="2"/>
        <v>11.338715982125347</v>
      </c>
      <c r="W34" s="16">
        <f t="shared" si="4"/>
        <v>88.66128401787465</v>
      </c>
      <c r="X34" s="15">
        <f t="shared" si="5"/>
        <v>2.3365247522622128</v>
      </c>
      <c r="Y34" s="60">
        <f t="shared" si="3"/>
        <v>8.1915617971625601</v>
      </c>
      <c r="Z34" s="16">
        <f t="shared" si="6"/>
        <v>91.808438202837436</v>
      </c>
      <c r="AA34" s="84">
        <f t="shared" si="7"/>
        <v>3.1471541849627869</v>
      </c>
      <c r="AB34" s="82">
        <v>1.4913616938342726</v>
      </c>
      <c r="AC34" s="69">
        <f t="shared" si="8"/>
        <v>91.954629983415217</v>
      </c>
    </row>
    <row r="35" spans="2:29" x14ac:dyDescent="0.3">
      <c r="R35" s="12">
        <v>31</v>
      </c>
      <c r="S35" s="13">
        <v>62.8</v>
      </c>
      <c r="T35" s="78">
        <f t="shared" si="0"/>
        <v>1.1097676048805944E-3</v>
      </c>
      <c r="U35" s="15">
        <f t="shared" si="1"/>
        <v>2.2600227191438509</v>
      </c>
      <c r="V35" s="60">
        <f t="shared" si="2"/>
        <v>11.197535593561847</v>
      </c>
      <c r="W35" s="16">
        <f t="shared" si="4"/>
        <v>88.802464406438148</v>
      </c>
      <c r="X35" s="15">
        <f t="shared" si="5"/>
        <v>2.3402453330779172</v>
      </c>
      <c r="Y35" s="60">
        <f t="shared" si="3"/>
        <v>8.0453700165847852</v>
      </c>
      <c r="Z35" s="16">
        <f t="shared" si="6"/>
        <v>91.954629983415217</v>
      </c>
      <c r="AA35" s="84">
        <f t="shared" si="7"/>
        <v>3.1521655769770618</v>
      </c>
      <c r="AB35" s="82">
        <v>1.505149978319906</v>
      </c>
      <c r="AC35" s="69">
        <f t="shared" si="8"/>
        <v>91.954629983415217</v>
      </c>
    </row>
    <row r="36" spans="2:29" x14ac:dyDescent="0.3">
      <c r="R36" s="12">
        <v>32</v>
      </c>
      <c r="S36" s="13">
        <v>62.8</v>
      </c>
      <c r="T36" s="78">
        <f t="shared" si="0"/>
        <v>1.1097676048805944E-3</v>
      </c>
      <c r="U36" s="15">
        <f t="shared" si="1"/>
        <v>2.2600227191438509</v>
      </c>
      <c r="V36" s="60">
        <f t="shared" si="2"/>
        <v>11.197535593561847</v>
      </c>
      <c r="W36" s="16">
        <f t="shared" si="4"/>
        <v>88.802464406438148</v>
      </c>
      <c r="X36" s="15">
        <f t="shared" si="5"/>
        <v>2.3402453330779172</v>
      </c>
      <c r="Y36" s="60">
        <f t="shared" si="3"/>
        <v>8.0453700165847852</v>
      </c>
      <c r="Z36" s="16">
        <f t="shared" si="6"/>
        <v>91.954629983415217</v>
      </c>
      <c r="AA36" s="84">
        <f t="shared" si="7"/>
        <v>3.1521655769770618</v>
      </c>
      <c r="AB36" s="82">
        <v>1.5185139398778875</v>
      </c>
      <c r="AC36" s="69">
        <f t="shared" si="8"/>
        <v>92.101288085462102</v>
      </c>
    </row>
    <row r="37" spans="2:29" x14ac:dyDescent="0.3">
      <c r="R37" s="12">
        <v>33</v>
      </c>
      <c r="S37" s="13">
        <v>62.7</v>
      </c>
      <c r="T37" s="78">
        <f t="shared" si="0"/>
        <v>1.1080004590129503E-3</v>
      </c>
      <c r="U37" s="15">
        <f t="shared" si="1"/>
        <v>2.2636272210882589</v>
      </c>
      <c r="V37" s="60">
        <f t="shared" si="2"/>
        <v>11.055904868830691</v>
      </c>
      <c r="W37" s="16">
        <f t="shared" si="4"/>
        <v>88.944095131169306</v>
      </c>
      <c r="X37" s="15">
        <f t="shared" si="5"/>
        <v>2.3439777817750107</v>
      </c>
      <c r="Y37" s="60">
        <f t="shared" si="3"/>
        <v>7.898711914537893</v>
      </c>
      <c r="Z37" s="16">
        <f t="shared" si="6"/>
        <v>92.101288085462102</v>
      </c>
      <c r="AA37" s="84">
        <f t="shared" si="7"/>
        <v>3.1571929542927979</v>
      </c>
      <c r="AB37" s="82">
        <v>1.5314789170422551</v>
      </c>
      <c r="AC37" s="69">
        <f t="shared" si="8"/>
        <v>92.101288085462102</v>
      </c>
    </row>
    <row r="38" spans="2:29" x14ac:dyDescent="0.3">
      <c r="R38" s="12">
        <v>34</v>
      </c>
      <c r="S38" s="13">
        <v>62.7</v>
      </c>
      <c r="T38" s="78">
        <f t="shared" si="0"/>
        <v>1.1080004590129503E-3</v>
      </c>
      <c r="U38" s="15">
        <f t="shared" si="1"/>
        <v>2.2636272210882589</v>
      </c>
      <c r="V38" s="60">
        <f t="shared" si="2"/>
        <v>11.055904868830691</v>
      </c>
      <c r="W38" s="16">
        <f t="shared" si="4"/>
        <v>88.944095131169306</v>
      </c>
      <c r="X38" s="15">
        <f t="shared" si="5"/>
        <v>2.3439777817750107</v>
      </c>
      <c r="Y38" s="60">
        <f t="shared" si="3"/>
        <v>7.898711914537893</v>
      </c>
      <c r="Z38" s="16">
        <f t="shared" si="6"/>
        <v>92.101288085462102</v>
      </c>
      <c r="AA38" s="84">
        <f t="shared" si="7"/>
        <v>3.1571929542927979</v>
      </c>
      <c r="AB38" s="82">
        <v>1.5440680443502757</v>
      </c>
      <c r="AC38" s="69">
        <f t="shared" si="8"/>
        <v>92.248414743745599</v>
      </c>
    </row>
    <row r="39" spans="2:29" x14ac:dyDescent="0.3">
      <c r="R39" s="12">
        <v>35</v>
      </c>
      <c r="S39" s="13">
        <v>62.6</v>
      </c>
      <c r="T39" s="78">
        <f t="shared" si="0"/>
        <v>1.106233313145306E-3</v>
      </c>
      <c r="U39" s="15">
        <f t="shared" si="1"/>
        <v>2.2672432390133199</v>
      </c>
      <c r="V39" s="60">
        <f t="shared" si="2"/>
        <v>10.913821649771316</v>
      </c>
      <c r="W39" s="16">
        <f t="shared" si="4"/>
        <v>89.086178350228678</v>
      </c>
      <c r="X39" s="15">
        <f t="shared" si="5"/>
        <v>2.3477221552283254</v>
      </c>
      <c r="Y39" s="60">
        <f t="shared" si="3"/>
        <v>7.7515852562544012</v>
      </c>
      <c r="Z39" s="16">
        <f t="shared" si="6"/>
        <v>92.248414743745599</v>
      </c>
      <c r="AA39" s="84">
        <f t="shared" si="7"/>
        <v>3.1622363935169151</v>
      </c>
      <c r="AB39" s="82">
        <v>1.5563025007672873</v>
      </c>
      <c r="AC39" s="69">
        <f t="shared" si="8"/>
        <v>92.396012207335602</v>
      </c>
    </row>
    <row r="40" spans="2:29" x14ac:dyDescent="0.3">
      <c r="R40" s="12">
        <v>36</v>
      </c>
      <c r="S40" s="13">
        <v>62.5</v>
      </c>
      <c r="T40" s="78">
        <f t="shared" si="0"/>
        <v>1.1044661672776617E-3</v>
      </c>
      <c r="U40" s="15">
        <f t="shared" si="1"/>
        <v>2.2708708281957413</v>
      </c>
      <c r="V40" s="60">
        <f t="shared" si="2"/>
        <v>10.771283764410954</v>
      </c>
      <c r="W40" s="16">
        <f t="shared" si="4"/>
        <v>89.228716235589047</v>
      </c>
      <c r="X40" s="15">
        <f t="shared" si="5"/>
        <v>2.3514785106766909</v>
      </c>
      <c r="Y40" s="60">
        <f t="shared" si="3"/>
        <v>7.6039877926644017</v>
      </c>
      <c r="Z40" s="16">
        <f t="shared" si="6"/>
        <v>92.396012207335602</v>
      </c>
      <c r="AA40" s="84">
        <f t="shared" si="7"/>
        <v>3.1672959717465528</v>
      </c>
      <c r="AB40" s="82">
        <v>1.568201724066995</v>
      </c>
      <c r="AC40" s="69">
        <f t="shared" si="8"/>
        <v>92.396012207335602</v>
      </c>
    </row>
    <row r="41" spans="2:29" x14ac:dyDescent="0.3">
      <c r="R41" s="12">
        <v>37</v>
      </c>
      <c r="S41" s="13">
        <v>62.5</v>
      </c>
      <c r="T41" s="78">
        <f t="shared" si="0"/>
        <v>1.1044661672776617E-3</v>
      </c>
      <c r="U41" s="15">
        <f t="shared" si="1"/>
        <v>2.2708708281957413</v>
      </c>
      <c r="V41" s="60">
        <f t="shared" si="2"/>
        <v>10.771283764410954</v>
      </c>
      <c r="W41" s="16">
        <f t="shared" si="4"/>
        <v>89.228716235589047</v>
      </c>
      <c r="X41" s="15">
        <f t="shared" si="5"/>
        <v>2.3514785106766909</v>
      </c>
      <c r="Y41" s="60">
        <f t="shared" si="3"/>
        <v>7.6039877926644017</v>
      </c>
      <c r="Z41" s="16">
        <f t="shared" si="6"/>
        <v>92.396012207335602</v>
      </c>
      <c r="AA41" s="84">
        <f t="shared" si="7"/>
        <v>3.1672959717465528</v>
      </c>
      <c r="AB41" s="82">
        <v>1.5797835966168101</v>
      </c>
      <c r="AC41" s="69">
        <f t="shared" si="8"/>
        <v>92.544082739719144</v>
      </c>
    </row>
    <row r="42" spans="2:29" x14ac:dyDescent="0.3">
      <c r="R42" s="12">
        <v>38</v>
      </c>
      <c r="S42" s="13">
        <v>62.4</v>
      </c>
      <c r="T42" s="78">
        <f t="shared" si="0"/>
        <v>1.1026990214100176E-3</v>
      </c>
      <c r="U42" s="15">
        <f t="shared" si="1"/>
        <v>2.2745100442665676</v>
      </c>
      <c r="V42" s="60">
        <f t="shared" si="2"/>
        <v>10.628289026853921</v>
      </c>
      <c r="W42" s="16">
        <f t="shared" si="4"/>
        <v>89.371710973146079</v>
      </c>
      <c r="X42" s="15">
        <f t="shared" si="5"/>
        <v>2.3552469057258523</v>
      </c>
      <c r="Y42" s="60">
        <f t="shared" si="3"/>
        <v>7.4559172602808532</v>
      </c>
      <c r="Z42" s="16">
        <f t="shared" si="6"/>
        <v>92.544082739719144</v>
      </c>
      <c r="AA42" s="84">
        <f t="shared" si="7"/>
        <v>3.1723717665730673</v>
      </c>
      <c r="AB42" s="82">
        <v>1.5910646070264991</v>
      </c>
      <c r="AC42" s="69">
        <f t="shared" si="8"/>
        <v>92.544082739719144</v>
      </c>
    </row>
    <row r="43" spans="2:29" x14ac:dyDescent="0.3">
      <c r="R43" s="12">
        <v>39</v>
      </c>
      <c r="S43" s="13">
        <v>62.4</v>
      </c>
      <c r="T43" s="78">
        <f t="shared" si="0"/>
        <v>1.1026990214100176E-3</v>
      </c>
      <c r="U43" s="15">
        <f t="shared" si="1"/>
        <v>2.2745100442665676</v>
      </c>
      <c r="V43" s="60">
        <f t="shared" si="2"/>
        <v>10.628289026853921</v>
      </c>
      <c r="W43" s="16">
        <f t="shared" si="4"/>
        <v>89.371710973146079</v>
      </c>
      <c r="X43" s="15">
        <f t="shared" si="5"/>
        <v>2.3552469057258523</v>
      </c>
      <c r="Y43" s="60">
        <f t="shared" si="3"/>
        <v>7.4559172602808532</v>
      </c>
      <c r="Z43" s="16">
        <f t="shared" si="6"/>
        <v>92.544082739719144</v>
      </c>
      <c r="AA43" s="84">
        <f t="shared" si="7"/>
        <v>3.1723717665730673</v>
      </c>
      <c r="AB43" s="82">
        <v>1.6020599913279623</v>
      </c>
      <c r="AC43" s="69">
        <f t="shared" si="8"/>
        <v>92.692628618916146</v>
      </c>
    </row>
    <row r="44" spans="2:29" x14ac:dyDescent="0.3">
      <c r="R44" s="12">
        <v>40</v>
      </c>
      <c r="S44" s="13">
        <v>62.3</v>
      </c>
      <c r="T44" s="78">
        <f t="shared" si="0"/>
        <v>1.1009318755423733E-3</v>
      </c>
      <c r="U44" s="15">
        <f t="shared" si="1"/>
        <v>2.2781609432140262</v>
      </c>
      <c r="V44" s="60">
        <f t="shared" si="2"/>
        <v>10.484835237169888</v>
      </c>
      <c r="W44" s="16">
        <f t="shared" si="4"/>
        <v>89.515164762830111</v>
      </c>
      <c r="X44" s="15">
        <f t="shared" si="5"/>
        <v>2.3590273983514156</v>
      </c>
      <c r="Y44" s="60">
        <f t="shared" si="3"/>
        <v>7.3073713810838603</v>
      </c>
      <c r="Z44" s="16">
        <f t="shared" si="6"/>
        <v>92.692628618916146</v>
      </c>
      <c r="AA44" s="84">
        <f t="shared" si="7"/>
        <v>3.1774638560860273</v>
      </c>
      <c r="AB44" s="82">
        <v>1.6127838567197355</v>
      </c>
      <c r="AC44" s="69">
        <f t="shared" si="8"/>
        <v>92.692628618916146</v>
      </c>
    </row>
    <row r="45" spans="2:29" x14ac:dyDescent="0.3">
      <c r="R45" s="12">
        <v>41</v>
      </c>
      <c r="S45" s="13">
        <v>62.3</v>
      </c>
      <c r="T45" s="78">
        <f t="shared" si="0"/>
        <v>1.1009318755423733E-3</v>
      </c>
      <c r="U45" s="15">
        <f t="shared" si="1"/>
        <v>2.2781609432140262</v>
      </c>
      <c r="V45" s="60">
        <f t="shared" si="2"/>
        <v>10.484835237169888</v>
      </c>
      <c r="W45" s="16">
        <f t="shared" si="4"/>
        <v>89.515164762830111</v>
      </c>
      <c r="X45" s="15">
        <f t="shared" si="5"/>
        <v>2.3590273983514156</v>
      </c>
      <c r="Y45" s="60">
        <f t="shared" si="3"/>
        <v>7.3073713810838603</v>
      </c>
      <c r="Z45" s="16">
        <f t="shared" si="6"/>
        <v>92.692628618916146</v>
      </c>
      <c r="AA45" s="84">
        <f t="shared" si="7"/>
        <v>3.1774638560860273</v>
      </c>
      <c r="AB45" s="82">
        <v>1.6232492903979006</v>
      </c>
      <c r="AC45" s="69">
        <f t="shared" si="8"/>
        <v>92.841652137596057</v>
      </c>
    </row>
    <row r="46" spans="2:29" x14ac:dyDescent="0.3">
      <c r="R46" s="12">
        <v>42</v>
      </c>
      <c r="S46" s="13">
        <v>62.2</v>
      </c>
      <c r="T46" s="78">
        <f t="shared" si="0"/>
        <v>1.0991647296747292E-3</v>
      </c>
      <c r="U46" s="15">
        <f t="shared" si="1"/>
        <v>2.2818235813863956</v>
      </c>
      <c r="V46" s="60">
        <f t="shared" si="2"/>
        <v>10.34092018128111</v>
      </c>
      <c r="W46" s="16">
        <f t="shared" si="4"/>
        <v>89.659079818718894</v>
      </c>
      <c r="X46" s="15">
        <f t="shared" si="5"/>
        <v>2.3628200469018195</v>
      </c>
      <c r="Y46" s="60">
        <f t="shared" si="3"/>
        <v>7.1583478624039465</v>
      </c>
      <c r="Z46" s="16">
        <f t="shared" si="6"/>
        <v>92.841652137596057</v>
      </c>
      <c r="AA46" s="84">
        <f t="shared" si="7"/>
        <v>3.1825723188771633</v>
      </c>
      <c r="AB46" s="82">
        <v>1.6334684555795864</v>
      </c>
      <c r="AC46" s="69">
        <f t="shared" si="8"/>
        <v>92.841652137596057</v>
      </c>
    </row>
    <row r="47" spans="2:29" x14ac:dyDescent="0.3">
      <c r="R47" s="12">
        <v>43</v>
      </c>
      <c r="S47" s="13">
        <v>62.2</v>
      </c>
      <c r="T47" s="78">
        <f t="shared" si="0"/>
        <v>1.0991647296747292E-3</v>
      </c>
      <c r="U47" s="15">
        <f t="shared" si="1"/>
        <v>2.2818235813863956</v>
      </c>
      <c r="V47" s="60">
        <f t="shared" si="2"/>
        <v>10.34092018128111</v>
      </c>
      <c r="W47" s="16">
        <f t="shared" si="4"/>
        <v>89.659079818718894</v>
      </c>
      <c r="X47" s="15">
        <f t="shared" si="5"/>
        <v>2.3628200469018195</v>
      </c>
      <c r="Y47" s="60">
        <f t="shared" si="3"/>
        <v>7.1583478624039465</v>
      </c>
      <c r="Z47" s="16">
        <f t="shared" si="6"/>
        <v>92.841652137596057</v>
      </c>
      <c r="AA47" s="84">
        <f t="shared" si="7"/>
        <v>3.1825723188771633</v>
      </c>
      <c r="AB47" s="82">
        <v>1.6434526764861874</v>
      </c>
      <c r="AC47" s="69">
        <f t="shared" si="8"/>
        <v>92.991155603196034</v>
      </c>
    </row>
    <row r="48" spans="2:29" x14ac:dyDescent="0.3">
      <c r="R48" s="12">
        <v>44</v>
      </c>
      <c r="S48" s="13">
        <v>62.1</v>
      </c>
      <c r="T48" s="78">
        <f t="shared" si="0"/>
        <v>1.0973975838070849E-3</v>
      </c>
      <c r="U48" s="15">
        <f t="shared" si="1"/>
        <v>2.2854980154949081</v>
      </c>
      <c r="V48" s="60">
        <f t="shared" si="2"/>
        <v>10.196541630848399</v>
      </c>
      <c r="W48" s="16">
        <f t="shared" si="4"/>
        <v>89.803458369151599</v>
      </c>
      <c r="X48" s="15">
        <f t="shared" si="5"/>
        <v>2.366624910101339</v>
      </c>
      <c r="Y48" s="60">
        <f t="shared" si="3"/>
        <v>7.0088443968039709</v>
      </c>
      <c r="Z48" s="16">
        <f t="shared" si="6"/>
        <v>92.991155603196034</v>
      </c>
      <c r="AA48" s="84">
        <f t="shared" si="7"/>
        <v>3.1876972340444283</v>
      </c>
      <c r="AB48" s="82">
        <v>1.6532125137753437</v>
      </c>
      <c r="AC48" s="69">
        <f t="shared" si="8"/>
        <v>92.991155603196034</v>
      </c>
    </row>
    <row r="49" spans="16:29" x14ac:dyDescent="0.3">
      <c r="R49" s="12">
        <v>45</v>
      </c>
      <c r="S49" s="13">
        <v>62.1</v>
      </c>
      <c r="T49" s="78">
        <f t="shared" si="0"/>
        <v>1.0973975838070849E-3</v>
      </c>
      <c r="U49" s="15">
        <f t="shared" si="1"/>
        <v>2.2854980154949081</v>
      </c>
      <c r="V49" s="60">
        <f t="shared" si="2"/>
        <v>10.196541630848399</v>
      </c>
      <c r="W49" s="16">
        <f t="shared" si="4"/>
        <v>89.803458369151599</v>
      </c>
      <c r="X49" s="15">
        <f t="shared" si="5"/>
        <v>2.366624910101339</v>
      </c>
      <c r="Y49" s="60">
        <f t="shared" si="3"/>
        <v>7.0088443968039709</v>
      </c>
      <c r="Z49" s="16">
        <f t="shared" si="6"/>
        <v>92.991155603196034</v>
      </c>
      <c r="AA49" s="84">
        <f t="shared" si="7"/>
        <v>3.1876972340444283</v>
      </c>
      <c r="AB49" s="82">
        <v>1.6627578316815741</v>
      </c>
      <c r="AC49" s="69">
        <f t="shared" si="8"/>
        <v>92.991155603196034</v>
      </c>
    </row>
    <row r="50" spans="16:29" x14ac:dyDescent="0.3">
      <c r="R50" s="12">
        <v>46</v>
      </c>
      <c r="S50" s="13">
        <v>62.1</v>
      </c>
      <c r="T50" s="78">
        <f t="shared" si="0"/>
        <v>1.0973975838070849E-3</v>
      </c>
      <c r="U50" s="15">
        <f t="shared" si="1"/>
        <v>2.2854980154949081</v>
      </c>
      <c r="V50" s="60">
        <f t="shared" si="2"/>
        <v>10.196541630848399</v>
      </c>
      <c r="W50" s="16">
        <f t="shared" si="4"/>
        <v>89.803458369151599</v>
      </c>
      <c r="X50" s="15">
        <f t="shared" si="5"/>
        <v>2.366624910101339</v>
      </c>
      <c r="Y50" s="60">
        <f t="shared" si="3"/>
        <v>7.0088443968039709</v>
      </c>
      <c r="Z50" s="16">
        <f t="shared" si="6"/>
        <v>92.991155603196034</v>
      </c>
      <c r="AA50" s="84">
        <f t="shared" si="7"/>
        <v>3.1876972340444283</v>
      </c>
      <c r="AB50" s="82">
        <v>1.6720978579357175</v>
      </c>
      <c r="AC50" s="69">
        <f t="shared" si="8"/>
        <v>93.14114133803993</v>
      </c>
    </row>
    <row r="51" spans="16:29" x14ac:dyDescent="0.3">
      <c r="R51" s="12">
        <v>47</v>
      </c>
      <c r="S51" s="13">
        <v>62</v>
      </c>
      <c r="T51" s="78">
        <f t="shared" si="0"/>
        <v>1.0956304379394404E-3</v>
      </c>
      <c r="U51" s="15">
        <f t="shared" si="1"/>
        <v>2.2891843026166749</v>
      </c>
      <c r="V51" s="60">
        <f t="shared" si="2"/>
        <v>10.051697343156185</v>
      </c>
      <c r="W51" s="16">
        <f t="shared" si="4"/>
        <v>89.948302656843822</v>
      </c>
      <c r="X51" s="15">
        <f t="shared" si="5"/>
        <v>2.3704420470531162</v>
      </c>
      <c r="Y51" s="60">
        <f t="shared" si="3"/>
        <v>6.8588586619600651</v>
      </c>
      <c r="Z51" s="16">
        <f t="shared" si="6"/>
        <v>93.14114133803993</v>
      </c>
      <c r="AA51" s="84">
        <f t="shared" si="7"/>
        <v>3.19283868119612</v>
      </c>
      <c r="AB51" s="82">
        <v>1.6812412373755872</v>
      </c>
      <c r="AC51" s="69">
        <f t="shared" si="8"/>
        <v>93.14114133803993</v>
      </c>
    </row>
    <row r="52" spans="16:29" x14ac:dyDescent="0.3">
      <c r="R52" s="12">
        <v>48</v>
      </c>
      <c r="S52" s="13">
        <v>62</v>
      </c>
      <c r="T52" s="78">
        <f t="shared" si="0"/>
        <v>1.0956304379394404E-3</v>
      </c>
      <c r="U52" s="15">
        <f t="shared" si="1"/>
        <v>2.2891843026166749</v>
      </c>
      <c r="V52" s="60">
        <f t="shared" si="2"/>
        <v>10.051697343156185</v>
      </c>
      <c r="W52" s="16">
        <f t="shared" si="4"/>
        <v>89.948302656843822</v>
      </c>
      <c r="X52" s="15">
        <f t="shared" si="5"/>
        <v>2.3704420470531162</v>
      </c>
      <c r="Y52" s="60">
        <f t="shared" si="3"/>
        <v>6.8588586619600651</v>
      </c>
      <c r="Z52" s="16">
        <f t="shared" si="6"/>
        <v>93.14114133803993</v>
      </c>
      <c r="AA52" s="84">
        <f t="shared" si="7"/>
        <v>3.19283868119612</v>
      </c>
      <c r="AB52" s="82">
        <v>1.6901960800285136</v>
      </c>
      <c r="AC52" s="69">
        <f t="shared" si="8"/>
        <v>93.29161167945837</v>
      </c>
    </row>
    <row r="53" spans="16:29" x14ac:dyDescent="0.3">
      <c r="R53" s="12">
        <v>49</v>
      </c>
      <c r="S53" s="13">
        <v>61.9</v>
      </c>
      <c r="T53" s="78">
        <f t="shared" si="0"/>
        <v>1.0938632920717963E-3</v>
      </c>
      <c r="U53" s="15">
        <f t="shared" si="1"/>
        <v>2.2928825001976381</v>
      </c>
      <c r="V53" s="60">
        <f t="shared" si="2"/>
        <v>9.906385060996536</v>
      </c>
      <c r="W53" s="16">
        <f t="shared" si="4"/>
        <v>90.093614939003459</v>
      </c>
      <c r="X53" s="15">
        <f t="shared" si="5"/>
        <v>2.3742715172422155</v>
      </c>
      <c r="Y53" s="60">
        <f t="shared" si="3"/>
        <v>6.7083883205416246</v>
      </c>
      <c r="Z53" s="16">
        <f t="shared" si="6"/>
        <v>93.29161167945837</v>
      </c>
      <c r="AA53" s="84">
        <f t="shared" si="7"/>
        <v>3.1979967404549114</v>
      </c>
      <c r="AB53" s="82">
        <v>1.6989700043360187</v>
      </c>
      <c r="AC53" s="69">
        <f t="shared" si="8"/>
        <v>93.29161167945837</v>
      </c>
    </row>
    <row r="54" spans="16:29" x14ac:dyDescent="0.3">
      <c r="P54" s="50"/>
      <c r="R54" s="12">
        <v>50</v>
      </c>
      <c r="S54" s="13">
        <v>61.9</v>
      </c>
      <c r="T54" s="78">
        <f t="shared" si="0"/>
        <v>1.0938632920717963E-3</v>
      </c>
      <c r="U54" s="15">
        <f t="shared" si="1"/>
        <v>2.2928825001976381</v>
      </c>
      <c r="V54" s="60">
        <f t="shared" si="2"/>
        <v>9.906385060996536</v>
      </c>
      <c r="W54" s="16">
        <f t="shared" si="4"/>
        <v>90.093614939003459</v>
      </c>
      <c r="X54" s="15">
        <f t="shared" si="5"/>
        <v>2.3742715172422155</v>
      </c>
      <c r="Y54" s="60">
        <f t="shared" si="3"/>
        <v>6.7083883205416246</v>
      </c>
      <c r="Z54" s="16">
        <f t="shared" si="6"/>
        <v>93.29161167945837</v>
      </c>
      <c r="AA54" s="84">
        <f t="shared" si="7"/>
        <v>3.1979967404549114</v>
      </c>
      <c r="AB54" s="82">
        <v>1.7075701760979363</v>
      </c>
      <c r="AC54" s="69">
        <f t="shared" si="8"/>
        <v>93.29161167945837</v>
      </c>
    </row>
    <row r="55" spans="16:29" x14ac:dyDescent="0.3">
      <c r="R55" s="12">
        <v>51</v>
      </c>
      <c r="S55" s="13">
        <v>61.9</v>
      </c>
      <c r="T55" s="78">
        <f t="shared" si="0"/>
        <v>1.0938632920717963E-3</v>
      </c>
      <c r="U55" s="15">
        <f t="shared" si="1"/>
        <v>2.2928825001976381</v>
      </c>
      <c r="V55" s="60">
        <f t="shared" si="2"/>
        <v>9.906385060996536</v>
      </c>
      <c r="W55" s="16">
        <f t="shared" si="4"/>
        <v>90.093614939003459</v>
      </c>
      <c r="X55" s="15">
        <f t="shared" si="5"/>
        <v>2.3742715172422155</v>
      </c>
      <c r="Y55" s="60">
        <f t="shared" si="3"/>
        <v>6.7083883205416246</v>
      </c>
      <c r="Z55" s="16">
        <f t="shared" si="6"/>
        <v>93.29161167945837</v>
      </c>
      <c r="AA55" s="84">
        <f t="shared" si="7"/>
        <v>3.1979967404549114</v>
      </c>
      <c r="AB55" s="82">
        <v>1.7160033436347992</v>
      </c>
      <c r="AC55" s="69">
        <f t="shared" si="8"/>
        <v>93.44256897991059</v>
      </c>
    </row>
    <row r="56" spans="16:29" x14ac:dyDescent="0.3">
      <c r="R56" s="12">
        <v>52</v>
      </c>
      <c r="S56" s="13">
        <v>61.8</v>
      </c>
      <c r="T56" s="78">
        <f t="shared" si="0"/>
        <v>1.0920961462041519E-3</v>
      </c>
      <c r="U56" s="15">
        <f t="shared" si="1"/>
        <v>2.2965926660555636</v>
      </c>
      <c r="V56" s="60">
        <f t="shared" si="2"/>
        <v>9.7606025125515306</v>
      </c>
      <c r="W56" s="16">
        <f t="shared" si="4"/>
        <v>90.239397487448471</v>
      </c>
      <c r="X56" s="15">
        <f t="shared" si="5"/>
        <v>2.3781133805387245</v>
      </c>
      <c r="Y56" s="60">
        <f t="shared" si="3"/>
        <v>6.5574310200894104</v>
      </c>
      <c r="Z56" s="16">
        <f t="shared" si="6"/>
        <v>93.44256897991059</v>
      </c>
      <c r="AA56" s="84">
        <f t="shared" si="7"/>
        <v>3.2031714924621202</v>
      </c>
      <c r="AB56" s="82">
        <v>1.7242758696007889</v>
      </c>
      <c r="AC56" s="69">
        <f t="shared" si="8"/>
        <v>93.44256897991059</v>
      </c>
    </row>
    <row r="57" spans="16:29" x14ac:dyDescent="0.3">
      <c r="R57" s="12">
        <v>53</v>
      </c>
      <c r="S57" s="13">
        <v>61.8</v>
      </c>
      <c r="T57" s="78">
        <f t="shared" si="0"/>
        <v>1.0920961462041519E-3</v>
      </c>
      <c r="U57" s="15">
        <f t="shared" si="1"/>
        <v>2.2965926660555636</v>
      </c>
      <c r="V57" s="60">
        <f t="shared" si="2"/>
        <v>9.7606025125515306</v>
      </c>
      <c r="W57" s="16">
        <f t="shared" si="4"/>
        <v>90.239397487448471</v>
      </c>
      <c r="X57" s="15">
        <f t="shared" si="5"/>
        <v>2.3781133805387245</v>
      </c>
      <c r="Y57" s="60">
        <f t="shared" si="3"/>
        <v>6.5574310200894104</v>
      </c>
      <c r="Z57" s="16">
        <f t="shared" si="6"/>
        <v>93.44256897991059</v>
      </c>
      <c r="AA57" s="84">
        <f t="shared" si="7"/>
        <v>3.2031714924621202</v>
      </c>
      <c r="AB57" s="82">
        <v>1.7323937598229686</v>
      </c>
      <c r="AC57" s="69">
        <f t="shared" si="8"/>
        <v>93.44256897991059</v>
      </c>
    </row>
    <row r="58" spans="16:29" x14ac:dyDescent="0.3">
      <c r="R58" s="12">
        <v>54</v>
      </c>
      <c r="S58" s="13">
        <v>61.8</v>
      </c>
      <c r="T58" s="78">
        <f t="shared" si="0"/>
        <v>1.0920961462041519E-3</v>
      </c>
      <c r="U58" s="15">
        <f t="shared" si="1"/>
        <v>2.2965926660555636</v>
      </c>
      <c r="V58" s="60">
        <f t="shared" si="2"/>
        <v>9.7606025125515306</v>
      </c>
      <c r="W58" s="16">
        <f t="shared" si="4"/>
        <v>90.239397487448471</v>
      </c>
      <c r="X58" s="15">
        <f t="shared" si="5"/>
        <v>2.3781133805387245</v>
      </c>
      <c r="Y58" s="60">
        <f t="shared" si="3"/>
        <v>6.5574310200894104</v>
      </c>
      <c r="Z58" s="16">
        <f t="shared" si="6"/>
        <v>93.44256897991059</v>
      </c>
      <c r="AA58" s="84">
        <f t="shared" si="7"/>
        <v>3.2031714924621202</v>
      </c>
      <c r="AB58" s="82">
        <v>1.7403626894942439</v>
      </c>
      <c r="AC58" s="69">
        <f t="shared" si="8"/>
        <v>93.594015607106556</v>
      </c>
    </row>
    <row r="59" spans="16:29" x14ac:dyDescent="0.3">
      <c r="R59" s="12">
        <v>55</v>
      </c>
      <c r="S59" s="13">
        <v>61.7</v>
      </c>
      <c r="T59" s="78">
        <f t="shared" si="0"/>
        <v>1.0903290003365079E-3</v>
      </c>
      <c r="U59" s="15">
        <f t="shared" si="1"/>
        <v>2.3003148583830439</v>
      </c>
      <c r="V59" s="60">
        <f t="shared" si="2"/>
        <v>9.6143474112752809</v>
      </c>
      <c r="W59" s="16">
        <f t="shared" si="4"/>
        <v>90.385652588724724</v>
      </c>
      <c r="X59" s="15">
        <f t="shared" si="5"/>
        <v>2.3819676972008619</v>
      </c>
      <c r="Y59" s="60">
        <f t="shared" si="3"/>
        <v>6.4059843928934379</v>
      </c>
      <c r="Z59" s="16">
        <f t="shared" si="6"/>
        <v>93.594015607106556</v>
      </c>
      <c r="AA59" s="84">
        <f t="shared" si="7"/>
        <v>3.208363018381843</v>
      </c>
      <c r="AB59" s="82">
        <v>1.7481880270062005</v>
      </c>
      <c r="AC59" s="69">
        <f t="shared" si="8"/>
        <v>93.594015607106556</v>
      </c>
    </row>
    <row r="60" spans="16:29" x14ac:dyDescent="0.3">
      <c r="R60" s="12">
        <v>56</v>
      </c>
      <c r="S60" s="13">
        <v>61.7</v>
      </c>
      <c r="T60" s="78">
        <f t="shared" si="0"/>
        <v>1.0903290003365079E-3</v>
      </c>
      <c r="U60" s="15">
        <f t="shared" si="1"/>
        <v>2.3003148583830439</v>
      </c>
      <c r="V60" s="60">
        <f t="shared" si="2"/>
        <v>9.6143474112752809</v>
      </c>
      <c r="W60" s="16">
        <f t="shared" si="4"/>
        <v>90.385652588724724</v>
      </c>
      <c r="X60" s="15">
        <f t="shared" si="5"/>
        <v>2.3819676972008619</v>
      </c>
      <c r="Y60" s="60">
        <f t="shared" si="3"/>
        <v>6.4059843928934379</v>
      </c>
      <c r="Z60" s="16">
        <f t="shared" si="6"/>
        <v>93.594015607106556</v>
      </c>
      <c r="AA60" s="84">
        <f t="shared" si="7"/>
        <v>3.208363018381843</v>
      </c>
      <c r="AB60" s="82">
        <v>1.7558748556724915</v>
      </c>
      <c r="AC60" s="69">
        <f t="shared" si="8"/>
        <v>93.594015607106556</v>
      </c>
    </row>
    <row r="61" spans="16:29" x14ac:dyDescent="0.3">
      <c r="R61" s="12">
        <v>57</v>
      </c>
      <c r="S61" s="13">
        <v>61.7</v>
      </c>
      <c r="T61" s="78">
        <f t="shared" si="0"/>
        <v>1.0903290003365079E-3</v>
      </c>
      <c r="U61" s="15">
        <f t="shared" si="1"/>
        <v>2.3003148583830439</v>
      </c>
      <c r="V61" s="60">
        <f t="shared" si="2"/>
        <v>9.6143474112752809</v>
      </c>
      <c r="W61" s="16">
        <f t="shared" si="4"/>
        <v>90.385652588724724</v>
      </c>
      <c r="X61" s="15">
        <f t="shared" si="5"/>
        <v>2.3819676972008619</v>
      </c>
      <c r="Y61" s="60">
        <f t="shared" si="3"/>
        <v>6.4059843928934379</v>
      </c>
      <c r="Z61" s="16">
        <f t="shared" si="6"/>
        <v>93.594015607106556</v>
      </c>
      <c r="AA61" s="84">
        <f t="shared" si="7"/>
        <v>3.208363018381843</v>
      </c>
      <c r="AB61" s="82">
        <v>1.7634279935629373</v>
      </c>
      <c r="AC61" s="69">
        <f t="shared" si="8"/>
        <v>93.74595394413106</v>
      </c>
    </row>
    <row r="62" spans="16:29" x14ac:dyDescent="0.3">
      <c r="R62" s="12">
        <v>58</v>
      </c>
      <c r="S62" s="13">
        <v>61.6</v>
      </c>
      <c r="T62" s="78">
        <f t="shared" si="0"/>
        <v>1.0885618544688635E-3</v>
      </c>
      <c r="U62" s="15">
        <f t="shared" si="1"/>
        <v>2.3040491357505486</v>
      </c>
      <c r="V62" s="60">
        <f t="shared" si="2"/>
        <v>9.4676174557741248</v>
      </c>
      <c r="W62" s="16">
        <f t="shared" si="4"/>
        <v>90.532382544225868</v>
      </c>
      <c r="X62" s="15">
        <f t="shared" si="5"/>
        <v>2.3858345278781354</v>
      </c>
      <c r="Y62" s="60">
        <f t="shared" si="3"/>
        <v>6.2540460558689333</v>
      </c>
      <c r="Z62" s="16">
        <f t="shared" si="6"/>
        <v>93.74595394413106</v>
      </c>
      <c r="AA62" s="84">
        <f t="shared" si="7"/>
        <v>3.2135713999051916</v>
      </c>
      <c r="AB62" s="82">
        <v>1.7708520116421442</v>
      </c>
      <c r="AC62" s="69">
        <f t="shared" si="8"/>
        <v>93.74595394413106</v>
      </c>
    </row>
    <row r="63" spans="16:29" x14ac:dyDescent="0.3">
      <c r="R63" s="12">
        <v>59</v>
      </c>
      <c r="S63" s="13">
        <v>61.6</v>
      </c>
      <c r="T63" s="78">
        <f t="shared" si="0"/>
        <v>1.0885618544688635E-3</v>
      </c>
      <c r="U63" s="15">
        <f t="shared" si="1"/>
        <v>2.3040491357505486</v>
      </c>
      <c r="V63" s="60">
        <f t="shared" si="2"/>
        <v>9.4676174557741248</v>
      </c>
      <c r="W63" s="16">
        <f t="shared" si="4"/>
        <v>90.532382544225868</v>
      </c>
      <c r="X63" s="15">
        <f t="shared" si="5"/>
        <v>2.3858345278781354</v>
      </c>
      <c r="Y63" s="60">
        <f t="shared" si="3"/>
        <v>6.2540460558689333</v>
      </c>
      <c r="Z63" s="16">
        <f t="shared" si="6"/>
        <v>93.74595394413106</v>
      </c>
      <c r="AA63" s="84">
        <f t="shared" si="7"/>
        <v>3.2135713999051916</v>
      </c>
      <c r="AB63" s="82">
        <v>1.7781512503836436</v>
      </c>
      <c r="AC63" s="69">
        <f t="shared" si="8"/>
        <v>93.74595394413106</v>
      </c>
    </row>
    <row r="64" spans="16:29" x14ac:dyDescent="0.3">
      <c r="R64" s="12">
        <v>60</v>
      </c>
      <c r="S64" s="13">
        <v>61.6</v>
      </c>
      <c r="T64" s="78">
        <f t="shared" si="0"/>
        <v>1.0885618544688635E-3</v>
      </c>
      <c r="U64" s="15">
        <f t="shared" si="1"/>
        <v>2.3040491357505486</v>
      </c>
      <c r="V64" s="60">
        <f t="shared" si="2"/>
        <v>9.4676174557741248</v>
      </c>
      <c r="W64" s="16">
        <f t="shared" si="4"/>
        <v>90.532382544225868</v>
      </c>
      <c r="X64" s="15">
        <f t="shared" si="5"/>
        <v>2.3858345278781354</v>
      </c>
      <c r="Y64" s="60">
        <f t="shared" si="3"/>
        <v>6.2540460558689333</v>
      </c>
      <c r="Z64" s="16">
        <f t="shared" si="6"/>
        <v>93.74595394413106</v>
      </c>
      <c r="AA64" s="84">
        <f t="shared" si="7"/>
        <v>3.2135713999051916</v>
      </c>
      <c r="AB64" s="82">
        <v>1.7853298350107671</v>
      </c>
      <c r="AC64" s="69">
        <f t="shared" si="8"/>
        <v>93.898386389568685</v>
      </c>
    </row>
    <row r="65" spans="18:29" x14ac:dyDescent="0.3">
      <c r="R65" s="12">
        <v>61</v>
      </c>
      <c r="S65" s="13">
        <v>61.5</v>
      </c>
      <c r="T65" s="78">
        <f t="shared" si="0"/>
        <v>1.0867947086012192E-3</v>
      </c>
      <c r="U65" s="15">
        <f t="shared" si="1"/>
        <v>2.3077955571094928</v>
      </c>
      <c r="V65" s="60">
        <f t="shared" si="2"/>
        <v>9.3204103296859344</v>
      </c>
      <c r="W65" s="16">
        <f t="shared" si="4"/>
        <v>90.679589670314073</v>
      </c>
      <c r="X65" s="15">
        <f t="shared" si="5"/>
        <v>2.389713933614523</v>
      </c>
      <c r="Y65" s="60">
        <f t="shared" si="3"/>
        <v>6.1016136104313112</v>
      </c>
      <c r="Z65" s="16">
        <f t="shared" si="6"/>
        <v>93.898386389568685</v>
      </c>
      <c r="AA65" s="84">
        <f t="shared" si="7"/>
        <v>3.2187967192546232</v>
      </c>
      <c r="AB65" s="82">
        <v>1.7923916894982539</v>
      </c>
      <c r="AC65" s="69">
        <f t="shared" si="8"/>
        <v>93.898386389568685</v>
      </c>
    </row>
    <row r="66" spans="18:29" x14ac:dyDescent="0.3">
      <c r="R66" s="12">
        <v>62</v>
      </c>
      <c r="S66" s="13">
        <v>61.5</v>
      </c>
      <c r="T66" s="78">
        <f t="shared" si="0"/>
        <v>1.0867947086012192E-3</v>
      </c>
      <c r="U66" s="15">
        <f t="shared" si="1"/>
        <v>2.3077955571094928</v>
      </c>
      <c r="V66" s="60">
        <f t="shared" si="2"/>
        <v>9.3204103296859344</v>
      </c>
      <c r="W66" s="16">
        <f t="shared" si="4"/>
        <v>90.679589670314073</v>
      </c>
      <c r="X66" s="15">
        <f t="shared" si="5"/>
        <v>2.389713933614523</v>
      </c>
      <c r="Y66" s="60">
        <f t="shared" si="3"/>
        <v>6.1016136104313112</v>
      </c>
      <c r="Z66" s="16">
        <f t="shared" si="6"/>
        <v>93.898386389568685</v>
      </c>
      <c r="AA66" s="84">
        <f t="shared" si="7"/>
        <v>3.2187967192546232</v>
      </c>
      <c r="AB66" s="82">
        <v>1.7993405494535817</v>
      </c>
      <c r="AC66" s="69">
        <f t="shared" si="8"/>
        <v>93.898386389568685</v>
      </c>
    </row>
    <row r="67" spans="18:29" x14ac:dyDescent="0.3">
      <c r="R67" s="12">
        <v>63</v>
      </c>
      <c r="S67" s="13">
        <v>61.5</v>
      </c>
      <c r="T67" s="78">
        <f t="shared" si="0"/>
        <v>1.0867947086012192E-3</v>
      </c>
      <c r="U67" s="15">
        <f t="shared" si="1"/>
        <v>2.3077955571094928</v>
      </c>
      <c r="V67" s="60">
        <f t="shared" si="2"/>
        <v>9.3204103296859344</v>
      </c>
      <c r="W67" s="16">
        <f t="shared" si="4"/>
        <v>90.679589670314073</v>
      </c>
      <c r="X67" s="15">
        <f t="shared" si="5"/>
        <v>2.389713933614523</v>
      </c>
      <c r="Y67" s="60">
        <f t="shared" si="3"/>
        <v>6.1016136104313112</v>
      </c>
      <c r="Z67" s="16">
        <f t="shared" si="6"/>
        <v>93.898386389568685</v>
      </c>
      <c r="AA67" s="84">
        <f t="shared" si="7"/>
        <v>3.2187967192546232</v>
      </c>
      <c r="AB67" s="82">
        <v>1.8061799739838871</v>
      </c>
      <c r="AC67" s="69">
        <f t="shared" si="8"/>
        <v>93.898386389568685</v>
      </c>
    </row>
    <row r="68" spans="18:29" x14ac:dyDescent="0.3">
      <c r="R68" s="12">
        <v>64</v>
      </c>
      <c r="S68" s="13">
        <v>61.5</v>
      </c>
      <c r="T68" s="78">
        <f t="shared" ref="T68:T131" si="9">(PI()*$D$10^2/4*S68)*10^-9</f>
        <v>1.0867947086012192E-3</v>
      </c>
      <c r="U68" s="15">
        <f t="shared" ref="U68:U131" si="10">$D$14/T68*10^-6</f>
        <v>2.3077955571094928</v>
      </c>
      <c r="V68" s="60">
        <f t="shared" ref="V68:V131" si="11">(1-(U68/$D$12))*100</f>
        <v>9.3204103296859344</v>
      </c>
      <c r="W68" s="16">
        <f t="shared" si="4"/>
        <v>90.679589670314073</v>
      </c>
      <c r="X68" s="15">
        <f t="shared" si="5"/>
        <v>2.389713933614523</v>
      </c>
      <c r="Y68" s="60">
        <f t="shared" ref="Y68:Y104" si="12">(1-(X68/$D$12))*100</f>
        <v>6.1016136104313112</v>
      </c>
      <c r="Z68" s="16">
        <f t="shared" si="6"/>
        <v>93.898386389568685</v>
      </c>
      <c r="AA68" s="84">
        <f t="shared" si="7"/>
        <v>3.2187967192546232</v>
      </c>
      <c r="AB68" s="82">
        <v>1.8129133566428555</v>
      </c>
      <c r="AC68" s="69">
        <f t="shared" si="8"/>
        <v>94.051315357629889</v>
      </c>
    </row>
    <row r="69" spans="18:29" x14ac:dyDescent="0.3">
      <c r="R69" s="12">
        <v>65</v>
      </c>
      <c r="S69" s="13">
        <v>61.4</v>
      </c>
      <c r="T69" s="78">
        <f t="shared" si="9"/>
        <v>1.0850275627335749E-3</v>
      </c>
      <c r="U69" s="15">
        <f t="shared" si="10"/>
        <v>2.3115541817953389</v>
      </c>
      <c r="V69" s="60">
        <f t="shared" si="11"/>
        <v>9.1727237015583931</v>
      </c>
      <c r="W69" s="16">
        <f t="shared" ref="W69:W105" si="13">100-V69</f>
        <v>90.827276298441603</v>
      </c>
      <c r="X69" s="15">
        <f t="shared" ref="X69:X132" si="14">$D$15/$U$163*U69</f>
        <v>2.3936059758516803</v>
      </c>
      <c r="Y69" s="60">
        <f t="shared" si="12"/>
        <v>5.9486846423701163</v>
      </c>
      <c r="Z69" s="16">
        <f t="shared" ref="Z69:Z105" si="15">100-Y69</f>
        <v>94.051315357629889</v>
      </c>
      <c r="AA69" s="84">
        <f t="shared" ref="AA69:AA132" si="16">V69-Y69</f>
        <v>3.2240390591882768</v>
      </c>
      <c r="AB69" s="82">
        <v>1.8195439355418688</v>
      </c>
      <c r="AC69" s="69">
        <f t="shared" ref="AC69:AC104" si="17">Z70</f>
        <v>94.051315357629889</v>
      </c>
    </row>
    <row r="70" spans="18:29" x14ac:dyDescent="0.3">
      <c r="R70" s="12">
        <v>66</v>
      </c>
      <c r="S70" s="13">
        <v>61.4</v>
      </c>
      <c r="T70" s="78">
        <f t="shared" si="9"/>
        <v>1.0850275627335749E-3</v>
      </c>
      <c r="U70" s="15">
        <f t="shared" si="10"/>
        <v>2.3115541817953389</v>
      </c>
      <c r="V70" s="60">
        <f t="shared" si="11"/>
        <v>9.1727237015583931</v>
      </c>
      <c r="W70" s="16">
        <f t="shared" si="13"/>
        <v>90.827276298441603</v>
      </c>
      <c r="X70" s="15">
        <f t="shared" si="14"/>
        <v>2.3936059758516803</v>
      </c>
      <c r="Y70" s="60">
        <f t="shared" si="12"/>
        <v>5.9486846423701163</v>
      </c>
      <c r="Z70" s="16">
        <f t="shared" si="15"/>
        <v>94.051315357629889</v>
      </c>
      <c r="AA70" s="84">
        <f t="shared" si="16"/>
        <v>3.2240390591882768</v>
      </c>
      <c r="AB70" s="82">
        <v>1.8260748027008264</v>
      </c>
      <c r="AC70" s="69">
        <f t="shared" si="17"/>
        <v>94.051315357629889</v>
      </c>
    </row>
    <row r="71" spans="18:29" x14ac:dyDescent="0.3">
      <c r="R71" s="12">
        <v>67</v>
      </c>
      <c r="S71" s="13">
        <v>61.4</v>
      </c>
      <c r="T71" s="78">
        <f t="shared" si="9"/>
        <v>1.0850275627335749E-3</v>
      </c>
      <c r="U71" s="15">
        <f t="shared" si="10"/>
        <v>2.3115541817953389</v>
      </c>
      <c r="V71" s="60">
        <f t="shared" si="11"/>
        <v>9.1727237015583931</v>
      </c>
      <c r="W71" s="16">
        <f t="shared" si="13"/>
        <v>90.827276298441603</v>
      </c>
      <c r="X71" s="15">
        <f t="shared" si="14"/>
        <v>2.3936059758516803</v>
      </c>
      <c r="Y71" s="60">
        <f t="shared" si="12"/>
        <v>5.9486846423701163</v>
      </c>
      <c r="Z71" s="16">
        <f t="shared" si="15"/>
        <v>94.051315357629889</v>
      </c>
      <c r="AA71" s="84">
        <f t="shared" si="16"/>
        <v>3.2240390591882768</v>
      </c>
      <c r="AB71" s="82">
        <v>1.8325089127062364</v>
      </c>
      <c r="AC71" s="69">
        <f t="shared" si="17"/>
        <v>94.204743278278528</v>
      </c>
    </row>
    <row r="72" spans="18:29" x14ac:dyDescent="0.3">
      <c r="R72" s="12">
        <v>68</v>
      </c>
      <c r="S72" s="13">
        <v>61.3</v>
      </c>
      <c r="T72" s="78">
        <f t="shared" si="9"/>
        <v>1.0832604168659308E-3</v>
      </c>
      <c r="U72" s="15">
        <f t="shared" si="10"/>
        <v>2.315325069530731</v>
      </c>
      <c r="V72" s="60">
        <f t="shared" si="11"/>
        <v>9.0245552247256953</v>
      </c>
      <c r="W72" s="16">
        <f t="shared" si="13"/>
        <v>90.975444775274298</v>
      </c>
      <c r="X72" s="15">
        <f t="shared" si="14"/>
        <v>2.3975107164321887</v>
      </c>
      <c r="Y72" s="60">
        <f t="shared" si="12"/>
        <v>5.795256721721465</v>
      </c>
      <c r="Z72" s="16">
        <f t="shared" si="15"/>
        <v>94.204743278278528</v>
      </c>
      <c r="AA72" s="84">
        <f t="shared" si="16"/>
        <v>3.2292985030042303</v>
      </c>
      <c r="AB72" s="82">
        <v>1.8388490907372552</v>
      </c>
      <c r="AC72" s="69">
        <f t="shared" si="17"/>
        <v>94.204743278278528</v>
      </c>
    </row>
    <row r="73" spans="18:29" x14ac:dyDescent="0.3">
      <c r="R73" s="12">
        <v>69</v>
      </c>
      <c r="S73" s="13">
        <v>61.3</v>
      </c>
      <c r="T73" s="78">
        <f t="shared" si="9"/>
        <v>1.0832604168659308E-3</v>
      </c>
      <c r="U73" s="15">
        <f t="shared" si="10"/>
        <v>2.315325069530731</v>
      </c>
      <c r="V73" s="60">
        <f t="shared" si="11"/>
        <v>9.0245552247256953</v>
      </c>
      <c r="W73" s="16">
        <f t="shared" si="13"/>
        <v>90.975444775274298</v>
      </c>
      <c r="X73" s="15">
        <f t="shared" si="14"/>
        <v>2.3975107164321887</v>
      </c>
      <c r="Y73" s="60">
        <f t="shared" si="12"/>
        <v>5.795256721721465</v>
      </c>
      <c r="Z73" s="16">
        <f t="shared" si="15"/>
        <v>94.204743278278528</v>
      </c>
      <c r="AA73" s="84">
        <f t="shared" si="16"/>
        <v>3.2292985030042303</v>
      </c>
      <c r="AB73" s="82">
        <v>1.8450980400142569</v>
      </c>
      <c r="AC73" s="69">
        <f t="shared" si="17"/>
        <v>94.204743278278528</v>
      </c>
    </row>
    <row r="74" spans="18:29" x14ac:dyDescent="0.3">
      <c r="R74" s="12">
        <v>70</v>
      </c>
      <c r="S74" s="13">
        <v>61.3</v>
      </c>
      <c r="T74" s="78">
        <f t="shared" si="9"/>
        <v>1.0832604168659308E-3</v>
      </c>
      <c r="U74" s="15">
        <f t="shared" si="10"/>
        <v>2.315325069530731</v>
      </c>
      <c r="V74" s="60">
        <f t="shared" si="11"/>
        <v>9.0245552247256953</v>
      </c>
      <c r="W74" s="16">
        <f t="shared" si="13"/>
        <v>90.975444775274298</v>
      </c>
      <c r="X74" s="15">
        <f t="shared" si="14"/>
        <v>2.3975107164321887</v>
      </c>
      <c r="Y74" s="60">
        <f t="shared" si="12"/>
        <v>5.795256721721465</v>
      </c>
      <c r="Z74" s="16">
        <f t="shared" si="15"/>
        <v>94.204743278278528</v>
      </c>
      <c r="AA74" s="84">
        <f t="shared" si="16"/>
        <v>3.2292985030042303</v>
      </c>
      <c r="AB74" s="82">
        <v>1.8512583487190752</v>
      </c>
      <c r="AC74" s="69">
        <f t="shared" si="17"/>
        <v>94.204743278278528</v>
      </c>
    </row>
    <row r="75" spans="18:29" x14ac:dyDescent="0.3">
      <c r="R75" s="12">
        <v>71</v>
      </c>
      <c r="S75" s="13">
        <v>61.3</v>
      </c>
      <c r="T75" s="78">
        <f t="shared" si="9"/>
        <v>1.0832604168659308E-3</v>
      </c>
      <c r="U75" s="15">
        <f t="shared" si="10"/>
        <v>2.315325069530731</v>
      </c>
      <c r="V75" s="60">
        <f t="shared" si="11"/>
        <v>9.0245552247256953</v>
      </c>
      <c r="W75" s="16">
        <f t="shared" si="13"/>
        <v>90.975444775274298</v>
      </c>
      <c r="X75" s="15">
        <f t="shared" si="14"/>
        <v>2.3975107164321887</v>
      </c>
      <c r="Y75" s="60">
        <f t="shared" si="12"/>
        <v>5.795256721721465</v>
      </c>
      <c r="Z75" s="16">
        <f t="shared" si="15"/>
        <v>94.204743278278528</v>
      </c>
      <c r="AA75" s="84">
        <f t="shared" si="16"/>
        <v>3.2292985030042303</v>
      </c>
      <c r="AB75" s="82">
        <v>1.8573324964312685</v>
      </c>
      <c r="AC75" s="69">
        <f t="shared" si="17"/>
        <v>94.358672597360709</v>
      </c>
    </row>
    <row r="76" spans="18:29" x14ac:dyDescent="0.3">
      <c r="R76" s="12">
        <v>72</v>
      </c>
      <c r="S76" s="13">
        <v>61.2</v>
      </c>
      <c r="T76" s="78">
        <f t="shared" si="9"/>
        <v>1.0814932709982863E-3</v>
      </c>
      <c r="U76" s="15">
        <f t="shared" si="10"/>
        <v>2.3191082804286576</v>
      </c>
      <c r="V76" s="60">
        <f t="shared" si="11"/>
        <v>8.8759025371843769</v>
      </c>
      <c r="W76" s="16">
        <f t="shared" si="13"/>
        <v>91.124097462815627</v>
      </c>
      <c r="X76" s="15">
        <f t="shared" si="14"/>
        <v>2.4014282176028301</v>
      </c>
      <c r="Y76" s="60">
        <f t="shared" si="12"/>
        <v>5.6413274026392841</v>
      </c>
      <c r="Z76" s="16">
        <f t="shared" si="15"/>
        <v>94.358672597360709</v>
      </c>
      <c r="AA76" s="84">
        <f t="shared" si="16"/>
        <v>3.2345751345450928</v>
      </c>
      <c r="AB76" s="82">
        <v>1.8633228601204559</v>
      </c>
      <c r="AC76" s="69">
        <f t="shared" si="17"/>
        <v>94.358672597360709</v>
      </c>
    </row>
    <row r="77" spans="18:29" x14ac:dyDescent="0.3">
      <c r="R77" s="12">
        <v>73</v>
      </c>
      <c r="S77" s="13">
        <v>61.2</v>
      </c>
      <c r="T77" s="78">
        <f t="shared" si="9"/>
        <v>1.0814932709982863E-3</v>
      </c>
      <c r="U77" s="15">
        <f t="shared" si="10"/>
        <v>2.3191082804286576</v>
      </c>
      <c r="V77" s="60">
        <f t="shared" si="11"/>
        <v>8.8759025371843769</v>
      </c>
      <c r="W77" s="16">
        <f t="shared" si="13"/>
        <v>91.124097462815627</v>
      </c>
      <c r="X77" s="15">
        <f t="shared" si="14"/>
        <v>2.4014282176028301</v>
      </c>
      <c r="Y77" s="60">
        <f t="shared" si="12"/>
        <v>5.6413274026392841</v>
      </c>
      <c r="Z77" s="16">
        <f t="shared" si="15"/>
        <v>94.358672597360709</v>
      </c>
      <c r="AA77" s="84">
        <f t="shared" si="16"/>
        <v>3.2345751345450928</v>
      </c>
      <c r="AB77" s="82">
        <v>1.8692317197309762</v>
      </c>
      <c r="AC77" s="69">
        <f t="shared" si="17"/>
        <v>94.358672597360709</v>
      </c>
    </row>
    <row r="78" spans="18:29" x14ac:dyDescent="0.3">
      <c r="R78" s="12">
        <v>74</v>
      </c>
      <c r="S78" s="13">
        <v>61.2</v>
      </c>
      <c r="T78" s="78">
        <f t="shared" si="9"/>
        <v>1.0814932709982863E-3</v>
      </c>
      <c r="U78" s="15">
        <f t="shared" si="10"/>
        <v>2.3191082804286576</v>
      </c>
      <c r="V78" s="60">
        <f t="shared" si="11"/>
        <v>8.8759025371843769</v>
      </c>
      <c r="W78" s="16">
        <f t="shared" si="13"/>
        <v>91.124097462815627</v>
      </c>
      <c r="X78" s="15">
        <f t="shared" si="14"/>
        <v>2.4014282176028301</v>
      </c>
      <c r="Y78" s="60">
        <f t="shared" si="12"/>
        <v>5.6413274026392841</v>
      </c>
      <c r="Z78" s="16">
        <f t="shared" si="15"/>
        <v>94.358672597360709</v>
      </c>
      <c r="AA78" s="84">
        <f t="shared" si="16"/>
        <v>3.2345751345450928</v>
      </c>
      <c r="AB78" s="82">
        <v>1.8750612633917001</v>
      </c>
      <c r="AC78" s="69">
        <f t="shared" si="17"/>
        <v>94.358672597360709</v>
      </c>
    </row>
    <row r="79" spans="18:29" x14ac:dyDescent="0.3">
      <c r="R79" s="12">
        <v>75</v>
      </c>
      <c r="S79" s="13">
        <v>61.2</v>
      </c>
      <c r="T79" s="78">
        <f t="shared" si="9"/>
        <v>1.0814932709982863E-3</v>
      </c>
      <c r="U79" s="15">
        <f t="shared" si="10"/>
        <v>2.3191082804286576</v>
      </c>
      <c r="V79" s="60">
        <f t="shared" si="11"/>
        <v>8.8759025371843769</v>
      </c>
      <c r="W79" s="16">
        <f t="shared" si="13"/>
        <v>91.124097462815627</v>
      </c>
      <c r="X79" s="15">
        <f t="shared" si="14"/>
        <v>2.4014282176028301</v>
      </c>
      <c r="Y79" s="60">
        <f t="shared" si="12"/>
        <v>5.6413274026392841</v>
      </c>
      <c r="Z79" s="16">
        <f t="shared" si="15"/>
        <v>94.358672597360709</v>
      </c>
      <c r="AA79" s="84">
        <f t="shared" si="16"/>
        <v>3.2345751345450928</v>
      </c>
      <c r="AB79" s="82">
        <v>1.8808135922807914</v>
      </c>
      <c r="AC79" s="69">
        <f t="shared" si="17"/>
        <v>94.358672597360709</v>
      </c>
    </row>
    <row r="80" spans="18:29" x14ac:dyDescent="0.3">
      <c r="R80" s="12">
        <v>76</v>
      </c>
      <c r="S80" s="13">
        <v>61.2</v>
      </c>
      <c r="T80" s="78">
        <f t="shared" si="9"/>
        <v>1.0814932709982863E-3</v>
      </c>
      <c r="U80" s="15">
        <f t="shared" si="10"/>
        <v>2.3191082804286576</v>
      </c>
      <c r="V80" s="60">
        <f t="shared" si="11"/>
        <v>8.8759025371843769</v>
      </c>
      <c r="W80" s="16">
        <f t="shared" si="13"/>
        <v>91.124097462815627</v>
      </c>
      <c r="X80" s="15">
        <f t="shared" si="14"/>
        <v>2.4014282176028301</v>
      </c>
      <c r="Y80" s="60">
        <f t="shared" si="12"/>
        <v>5.6413274026392841</v>
      </c>
      <c r="Z80" s="16">
        <f t="shared" si="15"/>
        <v>94.358672597360709</v>
      </c>
      <c r="AA80" s="84">
        <f t="shared" si="16"/>
        <v>3.2345751345450928</v>
      </c>
      <c r="AB80" s="82">
        <v>1.8864907251724818</v>
      </c>
      <c r="AC80" s="69">
        <f t="shared" si="17"/>
        <v>94.513105776734434</v>
      </c>
    </row>
    <row r="81" spans="18:29" x14ac:dyDescent="0.3">
      <c r="R81" s="12">
        <v>77</v>
      </c>
      <c r="S81" s="13">
        <v>61.1</v>
      </c>
      <c r="T81" s="78">
        <f t="shared" si="9"/>
        <v>1.0797261251306422E-3</v>
      </c>
      <c r="U81" s="15">
        <f t="shared" si="10"/>
        <v>2.3229038749956437</v>
      </c>
      <c r="V81" s="60">
        <f t="shared" si="11"/>
        <v>8.7267632614678288</v>
      </c>
      <c r="W81" s="16">
        <f t="shared" si="13"/>
        <v>91.273236738532177</v>
      </c>
      <c r="X81" s="15">
        <f t="shared" si="14"/>
        <v>2.4053585420178916</v>
      </c>
      <c r="Y81" s="60">
        <f t="shared" si="12"/>
        <v>5.4868942232655593</v>
      </c>
      <c r="Z81" s="16">
        <f t="shared" si="15"/>
        <v>94.513105776734434</v>
      </c>
      <c r="AA81" s="84">
        <f t="shared" si="16"/>
        <v>3.2398690382022695</v>
      </c>
      <c r="AB81" s="82">
        <v>1.8920946026904804</v>
      </c>
      <c r="AC81" s="69">
        <f t="shared" si="17"/>
        <v>94.513105776734434</v>
      </c>
    </row>
    <row r="82" spans="18:29" x14ac:dyDescent="0.3">
      <c r="R82" s="12">
        <v>78</v>
      </c>
      <c r="S82" s="13">
        <v>61.1</v>
      </c>
      <c r="T82" s="78">
        <f t="shared" si="9"/>
        <v>1.0797261251306422E-3</v>
      </c>
      <c r="U82" s="15">
        <f t="shared" si="10"/>
        <v>2.3229038749956437</v>
      </c>
      <c r="V82" s="60">
        <f t="shared" si="11"/>
        <v>8.7267632614678288</v>
      </c>
      <c r="W82" s="16">
        <f t="shared" si="13"/>
        <v>91.273236738532177</v>
      </c>
      <c r="X82" s="15">
        <f t="shared" si="14"/>
        <v>2.4053585420178916</v>
      </c>
      <c r="Y82" s="60">
        <f t="shared" si="12"/>
        <v>5.4868942232655593</v>
      </c>
      <c r="Z82" s="16">
        <f t="shared" si="15"/>
        <v>94.513105776734434</v>
      </c>
      <c r="AA82" s="84">
        <f t="shared" si="16"/>
        <v>3.2398690382022695</v>
      </c>
      <c r="AB82" s="82">
        <v>1.8976270912904414</v>
      </c>
      <c r="AC82" s="69">
        <f t="shared" si="17"/>
        <v>94.513105776734434</v>
      </c>
    </row>
    <row r="83" spans="18:29" x14ac:dyDescent="0.3">
      <c r="R83" s="12">
        <v>79</v>
      </c>
      <c r="S83" s="13">
        <v>61.1</v>
      </c>
      <c r="T83" s="78">
        <f t="shared" si="9"/>
        <v>1.0797261251306422E-3</v>
      </c>
      <c r="U83" s="15">
        <f t="shared" si="10"/>
        <v>2.3229038749956437</v>
      </c>
      <c r="V83" s="60">
        <f t="shared" si="11"/>
        <v>8.7267632614678288</v>
      </c>
      <c r="W83" s="16">
        <f t="shared" si="13"/>
        <v>91.273236738532177</v>
      </c>
      <c r="X83" s="15">
        <f t="shared" si="14"/>
        <v>2.4053585420178916</v>
      </c>
      <c r="Y83" s="60">
        <f t="shared" si="12"/>
        <v>5.4868942232655593</v>
      </c>
      <c r="Z83" s="16">
        <f t="shared" si="15"/>
        <v>94.513105776734434</v>
      </c>
      <c r="AA83" s="84">
        <f t="shared" si="16"/>
        <v>3.2398690382022695</v>
      </c>
      <c r="AB83" s="82">
        <v>1.9030899869919435</v>
      </c>
      <c r="AC83" s="69">
        <f t="shared" si="17"/>
        <v>94.513105776734434</v>
      </c>
    </row>
    <row r="84" spans="18:29" x14ac:dyDescent="0.3">
      <c r="R84" s="12">
        <v>80</v>
      </c>
      <c r="S84" s="13">
        <v>61.1</v>
      </c>
      <c r="T84" s="78">
        <f t="shared" si="9"/>
        <v>1.0797261251306422E-3</v>
      </c>
      <c r="U84" s="15">
        <f t="shared" si="10"/>
        <v>2.3229038749956437</v>
      </c>
      <c r="V84" s="60">
        <f t="shared" si="11"/>
        <v>8.7267632614678288</v>
      </c>
      <c r="W84" s="16">
        <f t="shared" si="13"/>
        <v>91.273236738532177</v>
      </c>
      <c r="X84" s="15">
        <f t="shared" si="14"/>
        <v>2.4053585420178916</v>
      </c>
      <c r="Y84" s="60">
        <f t="shared" si="12"/>
        <v>5.4868942232655593</v>
      </c>
      <c r="Z84" s="16">
        <f t="shared" si="15"/>
        <v>94.513105776734434</v>
      </c>
      <c r="AA84" s="84">
        <f t="shared" si="16"/>
        <v>3.2398690382022695</v>
      </c>
      <c r="AB84" s="82">
        <v>1.9084850188786497</v>
      </c>
      <c r="AC84" s="69">
        <f t="shared" si="17"/>
        <v>94.668045294401225</v>
      </c>
    </row>
    <row r="85" spans="18:29" x14ac:dyDescent="0.3">
      <c r="R85" s="12">
        <v>81</v>
      </c>
      <c r="S85" s="13">
        <v>61</v>
      </c>
      <c r="T85" s="78">
        <f t="shared" si="9"/>
        <v>1.0779589792629979E-3</v>
      </c>
      <c r="U85" s="15">
        <f t="shared" si="10"/>
        <v>2.3267119141349806</v>
      </c>
      <c r="V85" s="60">
        <f t="shared" si="11"/>
        <v>8.5771350045194197</v>
      </c>
      <c r="W85" s="16">
        <f t="shared" si="13"/>
        <v>91.42286499548058</v>
      </c>
      <c r="X85" s="15">
        <f t="shared" si="14"/>
        <v>2.4093017527425111</v>
      </c>
      <c r="Y85" s="60">
        <f t="shared" si="12"/>
        <v>5.3319547055987737</v>
      </c>
      <c r="Z85" s="16">
        <f t="shared" si="15"/>
        <v>94.668045294401225</v>
      </c>
      <c r="AA85" s="84">
        <f t="shared" si="16"/>
        <v>3.245180298920646</v>
      </c>
      <c r="AB85" s="82">
        <v>1.9138138523837167</v>
      </c>
      <c r="AC85" s="69">
        <f t="shared" si="17"/>
        <v>94.668045294401225</v>
      </c>
    </row>
    <row r="86" spans="18:29" x14ac:dyDescent="0.3">
      <c r="R86" s="12">
        <v>82</v>
      </c>
      <c r="S86" s="13">
        <v>61</v>
      </c>
      <c r="T86" s="78">
        <f t="shared" si="9"/>
        <v>1.0779589792629979E-3</v>
      </c>
      <c r="U86" s="15">
        <f t="shared" si="10"/>
        <v>2.3267119141349806</v>
      </c>
      <c r="V86" s="60">
        <f t="shared" si="11"/>
        <v>8.5771350045194197</v>
      </c>
      <c r="W86" s="16">
        <f t="shared" si="13"/>
        <v>91.42286499548058</v>
      </c>
      <c r="X86" s="15">
        <f t="shared" si="14"/>
        <v>2.4093017527425111</v>
      </c>
      <c r="Y86" s="60">
        <f t="shared" si="12"/>
        <v>5.3319547055987737</v>
      </c>
      <c r="Z86" s="16">
        <f t="shared" si="15"/>
        <v>94.668045294401225</v>
      </c>
      <c r="AA86" s="84">
        <f t="shared" si="16"/>
        <v>3.245180298920646</v>
      </c>
      <c r="AB86" s="82">
        <v>1.919078092376074</v>
      </c>
      <c r="AC86" s="69">
        <f t="shared" si="17"/>
        <v>94.668045294401225</v>
      </c>
    </row>
    <row r="87" spans="18:29" x14ac:dyDescent="0.3">
      <c r="R87" s="12">
        <v>83</v>
      </c>
      <c r="S87" s="13">
        <v>61</v>
      </c>
      <c r="T87" s="78">
        <f t="shared" si="9"/>
        <v>1.0779589792629979E-3</v>
      </c>
      <c r="U87" s="15">
        <f t="shared" si="10"/>
        <v>2.3267119141349806</v>
      </c>
      <c r="V87" s="60">
        <f t="shared" si="11"/>
        <v>8.5771350045194197</v>
      </c>
      <c r="W87" s="16">
        <f t="shared" si="13"/>
        <v>91.42286499548058</v>
      </c>
      <c r="X87" s="15">
        <f t="shared" si="14"/>
        <v>2.4093017527425111</v>
      </c>
      <c r="Y87" s="60">
        <f t="shared" si="12"/>
        <v>5.3319547055987737</v>
      </c>
      <c r="Z87" s="16">
        <f t="shared" si="15"/>
        <v>94.668045294401225</v>
      </c>
      <c r="AA87" s="84">
        <f t="shared" si="16"/>
        <v>3.245180298920646</v>
      </c>
      <c r="AB87" s="82">
        <v>1.9242792860618816</v>
      </c>
      <c r="AC87" s="69">
        <f t="shared" si="17"/>
        <v>94.668045294401225</v>
      </c>
    </row>
    <row r="88" spans="18:29" x14ac:dyDescent="0.3">
      <c r="R88" s="12">
        <v>84</v>
      </c>
      <c r="S88" s="13">
        <v>61</v>
      </c>
      <c r="T88" s="78">
        <f t="shared" si="9"/>
        <v>1.0779589792629979E-3</v>
      </c>
      <c r="U88" s="15">
        <f t="shared" si="10"/>
        <v>2.3267119141349806</v>
      </c>
      <c r="V88" s="60">
        <f t="shared" si="11"/>
        <v>8.5771350045194197</v>
      </c>
      <c r="W88" s="16">
        <f t="shared" si="13"/>
        <v>91.42286499548058</v>
      </c>
      <c r="X88" s="15">
        <f t="shared" si="14"/>
        <v>2.4093017527425111</v>
      </c>
      <c r="Y88" s="60">
        <f t="shared" si="12"/>
        <v>5.3319547055987737</v>
      </c>
      <c r="Z88" s="16">
        <f t="shared" si="15"/>
        <v>94.668045294401225</v>
      </c>
      <c r="AA88" s="84">
        <f t="shared" si="16"/>
        <v>3.245180298920646</v>
      </c>
      <c r="AB88" s="82">
        <v>1.9294189257142926</v>
      </c>
      <c r="AC88" s="69">
        <f t="shared" si="17"/>
        <v>94.668045294401225</v>
      </c>
    </row>
    <row r="89" spans="18:29" x14ac:dyDescent="0.3">
      <c r="R89" s="12">
        <v>85</v>
      </c>
      <c r="S89" s="13">
        <v>61</v>
      </c>
      <c r="T89" s="78">
        <f t="shared" si="9"/>
        <v>1.0779589792629979E-3</v>
      </c>
      <c r="U89" s="15">
        <f t="shared" si="10"/>
        <v>2.3267119141349806</v>
      </c>
      <c r="V89" s="60">
        <f t="shared" si="11"/>
        <v>8.5771350045194197</v>
      </c>
      <c r="W89" s="16">
        <f t="shared" si="13"/>
        <v>91.42286499548058</v>
      </c>
      <c r="X89" s="15">
        <f t="shared" si="14"/>
        <v>2.4093017527425111</v>
      </c>
      <c r="Y89" s="60">
        <f t="shared" si="12"/>
        <v>5.3319547055987737</v>
      </c>
      <c r="Z89" s="16">
        <f t="shared" si="15"/>
        <v>94.668045294401225</v>
      </c>
      <c r="AA89" s="84">
        <f t="shared" si="16"/>
        <v>3.245180298920646</v>
      </c>
      <c r="AB89" s="82">
        <v>1.9344984512435677</v>
      </c>
      <c r="AC89" s="69">
        <f t="shared" si="17"/>
        <v>94.823493644638361</v>
      </c>
    </row>
    <row r="90" spans="18:29" x14ac:dyDescent="0.3">
      <c r="R90" s="12">
        <v>86</v>
      </c>
      <c r="S90" s="13">
        <v>60.9</v>
      </c>
      <c r="T90" s="78">
        <f t="shared" si="9"/>
        <v>1.0761918333953536E-3</v>
      </c>
      <c r="U90" s="15">
        <f t="shared" si="10"/>
        <v>2.330532459149981</v>
      </c>
      <c r="V90" s="60">
        <f t="shared" si="11"/>
        <v>8.4270153575645939</v>
      </c>
      <c r="W90" s="16">
        <f t="shared" si="13"/>
        <v>91.572984642435401</v>
      </c>
      <c r="X90" s="15">
        <f t="shared" si="14"/>
        <v>2.4132579132560461</v>
      </c>
      <c r="Y90" s="60">
        <f t="shared" si="12"/>
        <v>5.1765063553616431</v>
      </c>
      <c r="Z90" s="16">
        <f t="shared" si="15"/>
        <v>94.823493644638361</v>
      </c>
      <c r="AA90" s="84">
        <f t="shared" si="16"/>
        <v>3.2505090022029508</v>
      </c>
      <c r="AB90" s="82">
        <v>1.9395192526186185</v>
      </c>
      <c r="AC90" s="69">
        <f t="shared" si="17"/>
        <v>94.823493644638361</v>
      </c>
    </row>
    <row r="91" spans="18:29" x14ac:dyDescent="0.3">
      <c r="R91" s="12">
        <v>87</v>
      </c>
      <c r="S91" s="13">
        <v>60.9</v>
      </c>
      <c r="T91" s="78">
        <f t="shared" si="9"/>
        <v>1.0761918333953536E-3</v>
      </c>
      <c r="U91" s="15">
        <f t="shared" si="10"/>
        <v>2.330532459149981</v>
      </c>
      <c r="V91" s="60">
        <f t="shared" si="11"/>
        <v>8.4270153575645939</v>
      </c>
      <c r="W91" s="16">
        <f t="shared" si="13"/>
        <v>91.572984642435401</v>
      </c>
      <c r="X91" s="15">
        <f t="shared" si="14"/>
        <v>2.4132579132560461</v>
      </c>
      <c r="Y91" s="60">
        <f t="shared" si="12"/>
        <v>5.1765063553616431</v>
      </c>
      <c r="Z91" s="16">
        <f t="shared" si="15"/>
        <v>94.823493644638361</v>
      </c>
      <c r="AA91" s="84">
        <f t="shared" si="16"/>
        <v>3.2505090022029508</v>
      </c>
      <c r="AB91" s="82">
        <v>1.9444826721501687</v>
      </c>
      <c r="AC91" s="69">
        <f t="shared" si="17"/>
        <v>94.823493644638361</v>
      </c>
    </row>
    <row r="92" spans="18:29" x14ac:dyDescent="0.3">
      <c r="R92" s="12">
        <v>88</v>
      </c>
      <c r="S92" s="13">
        <v>60.9</v>
      </c>
      <c r="T92" s="78">
        <f t="shared" si="9"/>
        <v>1.0761918333953536E-3</v>
      </c>
      <c r="U92" s="15">
        <f t="shared" si="10"/>
        <v>2.330532459149981</v>
      </c>
      <c r="V92" s="60">
        <f t="shared" si="11"/>
        <v>8.4270153575645939</v>
      </c>
      <c r="W92" s="16">
        <f t="shared" si="13"/>
        <v>91.572984642435401</v>
      </c>
      <c r="X92" s="15">
        <f t="shared" si="14"/>
        <v>2.4132579132560461</v>
      </c>
      <c r="Y92" s="60">
        <f t="shared" si="12"/>
        <v>5.1765063553616431</v>
      </c>
      <c r="Z92" s="16">
        <f t="shared" si="15"/>
        <v>94.823493644638361</v>
      </c>
      <c r="AA92" s="84">
        <f t="shared" si="16"/>
        <v>3.2505090022029508</v>
      </c>
      <c r="AB92" s="82">
        <v>1.9493900066449128</v>
      </c>
      <c r="AC92" s="69">
        <f t="shared" si="17"/>
        <v>94.823493644638361</v>
      </c>
    </row>
    <row r="93" spans="18:29" x14ac:dyDescent="0.3">
      <c r="R93" s="12">
        <v>89</v>
      </c>
      <c r="S93" s="13">
        <v>60.9</v>
      </c>
      <c r="T93" s="78">
        <f t="shared" si="9"/>
        <v>1.0761918333953536E-3</v>
      </c>
      <c r="U93" s="15">
        <f t="shared" si="10"/>
        <v>2.330532459149981</v>
      </c>
      <c r="V93" s="60">
        <f t="shared" si="11"/>
        <v>8.4270153575645939</v>
      </c>
      <c r="W93" s="16">
        <f t="shared" si="13"/>
        <v>91.572984642435401</v>
      </c>
      <c r="X93" s="15">
        <f t="shared" si="14"/>
        <v>2.4132579132560461</v>
      </c>
      <c r="Y93" s="60">
        <f t="shared" si="12"/>
        <v>5.1765063553616431</v>
      </c>
      <c r="Z93" s="16">
        <f t="shared" si="15"/>
        <v>94.823493644638361</v>
      </c>
      <c r="AA93" s="84">
        <f t="shared" si="16"/>
        <v>3.2505090022029508</v>
      </c>
      <c r="AB93" s="82">
        <v>1.954242509439325</v>
      </c>
      <c r="AC93" s="69">
        <f t="shared" si="17"/>
        <v>94.823493644638361</v>
      </c>
    </row>
    <row r="94" spans="18:29" x14ac:dyDescent="0.3">
      <c r="R94" s="12">
        <v>90</v>
      </c>
      <c r="S94" s="13">
        <v>60.9</v>
      </c>
      <c r="T94" s="78">
        <f t="shared" si="9"/>
        <v>1.0761918333953536E-3</v>
      </c>
      <c r="U94" s="15">
        <f t="shared" si="10"/>
        <v>2.330532459149981</v>
      </c>
      <c r="V94" s="60">
        <f t="shared" si="11"/>
        <v>8.4270153575645939</v>
      </c>
      <c r="W94" s="16">
        <f t="shared" si="13"/>
        <v>91.572984642435401</v>
      </c>
      <c r="X94" s="15">
        <f t="shared" si="14"/>
        <v>2.4132579132560461</v>
      </c>
      <c r="Y94" s="60">
        <f t="shared" si="12"/>
        <v>5.1765063553616431</v>
      </c>
      <c r="Z94" s="16">
        <f t="shared" si="15"/>
        <v>94.823493644638361</v>
      </c>
      <c r="AA94" s="84">
        <f t="shared" si="16"/>
        <v>3.2505090022029508</v>
      </c>
      <c r="AB94" s="82">
        <v>1.9590413923210936</v>
      </c>
      <c r="AC94" s="69">
        <f t="shared" si="17"/>
        <v>94.823493644638361</v>
      </c>
    </row>
    <row r="95" spans="18:29" x14ac:dyDescent="0.3">
      <c r="R95" s="12">
        <v>91</v>
      </c>
      <c r="S95" s="13">
        <v>60.9</v>
      </c>
      <c r="T95" s="78">
        <f t="shared" si="9"/>
        <v>1.0761918333953536E-3</v>
      </c>
      <c r="U95" s="15">
        <f t="shared" si="10"/>
        <v>2.330532459149981</v>
      </c>
      <c r="V95" s="60">
        <f t="shared" si="11"/>
        <v>8.4270153575645939</v>
      </c>
      <c r="W95" s="16">
        <f t="shared" si="13"/>
        <v>91.572984642435401</v>
      </c>
      <c r="X95" s="15">
        <f t="shared" si="14"/>
        <v>2.4132579132560461</v>
      </c>
      <c r="Y95" s="60">
        <f t="shared" si="12"/>
        <v>5.1765063553616431</v>
      </c>
      <c r="Z95" s="16">
        <f t="shared" si="15"/>
        <v>94.823493644638361</v>
      </c>
      <c r="AA95" s="84">
        <f t="shared" si="16"/>
        <v>3.2505090022029508</v>
      </c>
      <c r="AB95" s="82">
        <v>1.9637878273455553</v>
      </c>
      <c r="AC95" s="69">
        <f t="shared" si="17"/>
        <v>94.979453338132799</v>
      </c>
    </row>
    <row r="96" spans="18:29" x14ac:dyDescent="0.3">
      <c r="R96" s="12">
        <v>92</v>
      </c>
      <c r="S96" s="13">
        <v>60.8</v>
      </c>
      <c r="T96" s="78">
        <f t="shared" si="9"/>
        <v>1.0744246875277093E-3</v>
      </c>
      <c r="U96" s="15">
        <f t="shared" si="10"/>
        <v>2.3343655717472669</v>
      </c>
      <c r="V96" s="60">
        <f t="shared" si="11"/>
        <v>8.276401895981655</v>
      </c>
      <c r="W96" s="16">
        <f t="shared" si="13"/>
        <v>91.72359810401835</v>
      </c>
      <c r="X96" s="15">
        <f t="shared" si="14"/>
        <v>2.4172270874554798</v>
      </c>
      <c r="Y96" s="60">
        <f t="shared" si="12"/>
        <v>5.0205466618671979</v>
      </c>
      <c r="Z96" s="16">
        <f t="shared" si="15"/>
        <v>94.979453338132799</v>
      </c>
      <c r="AA96" s="84">
        <f t="shared" si="16"/>
        <v>3.2558552341144571</v>
      </c>
      <c r="AB96" s="82">
        <v>1.968482948553935</v>
      </c>
      <c r="AC96" s="69">
        <f t="shared" si="17"/>
        <v>94.979453338132799</v>
      </c>
    </row>
    <row r="97" spans="18:29" x14ac:dyDescent="0.3">
      <c r="R97" s="12">
        <v>93</v>
      </c>
      <c r="S97" s="13">
        <v>60.8</v>
      </c>
      <c r="T97" s="78">
        <f t="shared" si="9"/>
        <v>1.0744246875277093E-3</v>
      </c>
      <c r="U97" s="15">
        <f t="shared" si="10"/>
        <v>2.3343655717472669</v>
      </c>
      <c r="V97" s="60">
        <f t="shared" si="11"/>
        <v>8.276401895981655</v>
      </c>
      <c r="W97" s="16">
        <f t="shared" si="13"/>
        <v>91.72359810401835</v>
      </c>
      <c r="X97" s="15">
        <f t="shared" si="14"/>
        <v>2.4172270874554798</v>
      </c>
      <c r="Y97" s="60">
        <f t="shared" si="12"/>
        <v>5.0205466618671979</v>
      </c>
      <c r="Z97" s="16">
        <f t="shared" si="15"/>
        <v>94.979453338132799</v>
      </c>
      <c r="AA97" s="84">
        <f t="shared" si="16"/>
        <v>3.2558552341144571</v>
      </c>
      <c r="AB97" s="82">
        <v>1.9731278535996986</v>
      </c>
      <c r="AC97" s="69">
        <f t="shared" si="17"/>
        <v>94.979453338132799</v>
      </c>
    </row>
    <row r="98" spans="18:29" x14ac:dyDescent="0.3">
      <c r="R98" s="12">
        <v>94</v>
      </c>
      <c r="S98" s="13">
        <v>60.8</v>
      </c>
      <c r="T98" s="78">
        <f t="shared" si="9"/>
        <v>1.0744246875277093E-3</v>
      </c>
      <c r="U98" s="15">
        <f t="shared" si="10"/>
        <v>2.3343655717472669</v>
      </c>
      <c r="V98" s="60">
        <f t="shared" si="11"/>
        <v>8.276401895981655</v>
      </c>
      <c r="W98" s="16">
        <f t="shared" si="13"/>
        <v>91.72359810401835</v>
      </c>
      <c r="X98" s="15">
        <f t="shared" si="14"/>
        <v>2.4172270874554798</v>
      </c>
      <c r="Y98" s="60">
        <f t="shared" si="12"/>
        <v>5.0205466618671979</v>
      </c>
      <c r="Z98" s="16">
        <f t="shared" si="15"/>
        <v>94.979453338132799</v>
      </c>
      <c r="AA98" s="84">
        <f t="shared" si="16"/>
        <v>3.2558552341144571</v>
      </c>
      <c r="AB98" s="82">
        <v>1.9777236052888478</v>
      </c>
      <c r="AC98" s="69">
        <f t="shared" si="17"/>
        <v>94.979453338132799</v>
      </c>
    </row>
    <row r="99" spans="18:29" x14ac:dyDescent="0.3">
      <c r="R99" s="12">
        <v>95</v>
      </c>
      <c r="S99" s="13">
        <v>60.8</v>
      </c>
      <c r="T99" s="78">
        <f t="shared" si="9"/>
        <v>1.0744246875277093E-3</v>
      </c>
      <c r="U99" s="15">
        <f t="shared" si="10"/>
        <v>2.3343655717472669</v>
      </c>
      <c r="V99" s="60">
        <f t="shared" si="11"/>
        <v>8.276401895981655</v>
      </c>
      <c r="W99" s="16">
        <f t="shared" si="13"/>
        <v>91.72359810401835</v>
      </c>
      <c r="X99" s="15">
        <f t="shared" si="14"/>
        <v>2.4172270874554798</v>
      </c>
      <c r="Y99" s="60">
        <f t="shared" si="12"/>
        <v>5.0205466618671979</v>
      </c>
      <c r="Z99" s="16">
        <f t="shared" si="15"/>
        <v>94.979453338132799</v>
      </c>
      <c r="AA99" s="84">
        <f t="shared" si="16"/>
        <v>3.2558552341144571</v>
      </c>
      <c r="AB99" s="82">
        <v>1.9822712330395684</v>
      </c>
      <c r="AC99" s="69">
        <f t="shared" si="17"/>
        <v>94.979453338132799</v>
      </c>
    </row>
    <row r="100" spans="18:29" x14ac:dyDescent="0.3">
      <c r="R100" s="12">
        <v>96</v>
      </c>
      <c r="S100" s="13">
        <v>60.8</v>
      </c>
      <c r="T100" s="78">
        <f t="shared" si="9"/>
        <v>1.0744246875277093E-3</v>
      </c>
      <c r="U100" s="15">
        <f t="shared" si="10"/>
        <v>2.3343655717472669</v>
      </c>
      <c r="V100" s="60">
        <f t="shared" si="11"/>
        <v>8.276401895981655</v>
      </c>
      <c r="W100" s="16">
        <f t="shared" si="13"/>
        <v>91.72359810401835</v>
      </c>
      <c r="X100" s="15">
        <f t="shared" si="14"/>
        <v>2.4172270874554798</v>
      </c>
      <c r="Y100" s="60">
        <f t="shared" si="12"/>
        <v>5.0205466618671979</v>
      </c>
      <c r="Z100" s="16">
        <f t="shared" si="15"/>
        <v>94.979453338132799</v>
      </c>
      <c r="AA100" s="84">
        <f t="shared" si="16"/>
        <v>3.2558552341144571</v>
      </c>
      <c r="AB100" s="82">
        <v>1.9867717342662448</v>
      </c>
      <c r="AC100" s="69">
        <f t="shared" si="17"/>
        <v>95.135926902116552</v>
      </c>
    </row>
    <row r="101" spans="18:29" x14ac:dyDescent="0.3">
      <c r="R101" s="12">
        <v>97</v>
      </c>
      <c r="S101" s="13">
        <v>60.7</v>
      </c>
      <c r="T101" s="78">
        <f t="shared" si="9"/>
        <v>1.0726575416600652E-3</v>
      </c>
      <c r="U101" s="15">
        <f t="shared" si="10"/>
        <v>2.338211314040096</v>
      </c>
      <c r="V101" s="60">
        <f t="shared" si="11"/>
        <v>8.1252921791710833</v>
      </c>
      <c r="W101" s="16">
        <f t="shared" si="13"/>
        <v>91.874707820828917</v>
      </c>
      <c r="X101" s="15">
        <f t="shared" si="14"/>
        <v>2.4212093396588661</v>
      </c>
      <c r="Y101" s="60">
        <f t="shared" si="12"/>
        <v>4.8640730978834483</v>
      </c>
      <c r="Z101" s="16">
        <f t="shared" si="15"/>
        <v>95.135926902116552</v>
      </c>
      <c r="AA101" s="84">
        <f t="shared" si="16"/>
        <v>3.2612190812876349</v>
      </c>
      <c r="AB101" s="82">
        <v>1.9912260756924949</v>
      </c>
      <c r="AC101" s="69">
        <f t="shared" si="17"/>
        <v>95.135926902116552</v>
      </c>
    </row>
    <row r="102" spans="18:29" x14ac:dyDescent="0.3">
      <c r="R102" s="12">
        <v>98</v>
      </c>
      <c r="S102" s="13">
        <v>60.7</v>
      </c>
      <c r="T102" s="78">
        <f t="shared" si="9"/>
        <v>1.0726575416600652E-3</v>
      </c>
      <c r="U102" s="15">
        <f t="shared" si="10"/>
        <v>2.338211314040096</v>
      </c>
      <c r="V102" s="60">
        <f t="shared" si="11"/>
        <v>8.1252921791710833</v>
      </c>
      <c r="W102" s="16">
        <f t="shared" si="13"/>
        <v>91.874707820828917</v>
      </c>
      <c r="X102" s="15">
        <f t="shared" si="14"/>
        <v>2.4212093396588661</v>
      </c>
      <c r="Y102" s="60">
        <f t="shared" si="12"/>
        <v>4.8640730978834483</v>
      </c>
      <c r="Z102" s="16">
        <f t="shared" si="15"/>
        <v>95.135926902116552</v>
      </c>
      <c r="AA102" s="84">
        <f t="shared" si="16"/>
        <v>3.2612190812876349</v>
      </c>
      <c r="AB102" s="82">
        <v>1.9956351945975499</v>
      </c>
      <c r="AC102" s="69">
        <f t="shared" si="17"/>
        <v>95.135926902116552</v>
      </c>
    </row>
    <row r="103" spans="18:29" x14ac:dyDescent="0.3">
      <c r="R103" s="12">
        <v>99</v>
      </c>
      <c r="S103" s="13">
        <v>60.7</v>
      </c>
      <c r="T103" s="78">
        <f t="shared" si="9"/>
        <v>1.0726575416600652E-3</v>
      </c>
      <c r="U103" s="15">
        <f t="shared" si="10"/>
        <v>2.338211314040096</v>
      </c>
      <c r="V103" s="60">
        <f t="shared" si="11"/>
        <v>8.1252921791710833</v>
      </c>
      <c r="W103" s="16">
        <f t="shared" si="13"/>
        <v>91.874707820828917</v>
      </c>
      <c r="X103" s="15">
        <f t="shared" si="14"/>
        <v>2.4212093396588661</v>
      </c>
      <c r="Y103" s="60">
        <f t="shared" si="12"/>
        <v>4.8640730978834483</v>
      </c>
      <c r="Z103" s="16">
        <f t="shared" si="15"/>
        <v>95.135926902116552</v>
      </c>
      <c r="AA103" s="84">
        <f t="shared" si="16"/>
        <v>3.2612190812876349</v>
      </c>
      <c r="AB103" s="82">
        <v>2</v>
      </c>
      <c r="AC103" s="69">
        <f t="shared" si="17"/>
        <v>95.135926902116552</v>
      </c>
    </row>
    <row r="104" spans="18:29" x14ac:dyDescent="0.3">
      <c r="R104" s="12">
        <v>100</v>
      </c>
      <c r="S104" s="13">
        <v>60.7</v>
      </c>
      <c r="T104" s="78">
        <f t="shared" si="9"/>
        <v>1.0726575416600652E-3</v>
      </c>
      <c r="U104" s="15">
        <f t="shared" si="10"/>
        <v>2.338211314040096</v>
      </c>
      <c r="V104" s="60">
        <f t="shared" si="11"/>
        <v>8.1252921791710833</v>
      </c>
      <c r="W104" s="16">
        <f t="shared" si="13"/>
        <v>91.874707820828917</v>
      </c>
      <c r="X104" s="15">
        <f t="shared" si="14"/>
        <v>2.4212093396588661</v>
      </c>
      <c r="Y104" s="60">
        <f t="shared" si="12"/>
        <v>4.8640730978834483</v>
      </c>
      <c r="Z104" s="16">
        <f t="shared" si="15"/>
        <v>95.135926902116552</v>
      </c>
      <c r="AA104" s="84">
        <f t="shared" si="16"/>
        <v>3.2612190812876349</v>
      </c>
      <c r="AB104" s="82">
        <v>2.0043213737826426</v>
      </c>
      <c r="AC104" s="69">
        <f t="shared" si="17"/>
        <v>95.135926902116552</v>
      </c>
    </row>
    <row r="105" spans="18:29" x14ac:dyDescent="0.3">
      <c r="R105" s="12">
        <v>101</v>
      </c>
      <c r="S105" s="13">
        <v>60.7</v>
      </c>
      <c r="T105" s="78">
        <f t="shared" si="9"/>
        <v>1.0726575416600652E-3</v>
      </c>
      <c r="U105" s="15">
        <f t="shared" si="10"/>
        <v>2.338211314040096</v>
      </c>
      <c r="V105" s="60">
        <f t="shared" si="11"/>
        <v>8.1252921791710833</v>
      </c>
      <c r="W105" s="16">
        <f t="shared" si="13"/>
        <v>91.874707820828917</v>
      </c>
      <c r="X105" s="15">
        <f t="shared" si="14"/>
        <v>2.4212093396588661</v>
      </c>
      <c r="Y105" s="60">
        <f>(1-(X105/$D$12))*100</f>
        <v>4.8640730978834483</v>
      </c>
      <c r="Z105" s="16">
        <f t="shared" si="15"/>
        <v>95.135926902116552</v>
      </c>
      <c r="AA105" s="84">
        <f t="shared" si="16"/>
        <v>3.2612190812876349</v>
      </c>
      <c r="AB105" s="82">
        <v>2.0086001717619175</v>
      </c>
      <c r="AC105" s="69">
        <f>Z106</f>
        <v>95.135926902116552</v>
      </c>
    </row>
    <row r="106" spans="18:29" x14ac:dyDescent="0.3">
      <c r="R106" s="12">
        <v>102</v>
      </c>
      <c r="S106" s="29">
        <v>60.7</v>
      </c>
      <c r="T106" s="78">
        <f t="shared" si="9"/>
        <v>1.0726575416600652E-3</v>
      </c>
      <c r="U106" s="15">
        <f t="shared" si="10"/>
        <v>2.338211314040096</v>
      </c>
      <c r="V106" s="60">
        <f t="shared" si="11"/>
        <v>8.1252921791710833</v>
      </c>
      <c r="W106" s="16">
        <f>100-V106</f>
        <v>91.874707820828917</v>
      </c>
      <c r="X106" s="15">
        <f t="shared" si="14"/>
        <v>2.4212093396588661</v>
      </c>
      <c r="Y106" s="60">
        <f t="shared" ref="Y106:Y163" si="18">(1-(X106/$D$12))*100</f>
        <v>4.8640730978834483</v>
      </c>
      <c r="Z106" s="16">
        <f>100-Y106</f>
        <v>95.135926902116552</v>
      </c>
      <c r="AA106" s="84">
        <f t="shared" si="16"/>
        <v>3.2612190812876349</v>
      </c>
      <c r="AB106" s="82">
        <v>2.012837224705172</v>
      </c>
      <c r="AC106" s="69">
        <f t="shared" ref="AC106:AC136" si="19">Z107</f>
        <v>95.135926902116552</v>
      </c>
    </row>
    <row r="107" spans="18:29" x14ac:dyDescent="0.3">
      <c r="R107" s="12">
        <v>103</v>
      </c>
      <c r="S107" s="29">
        <v>60.7</v>
      </c>
      <c r="T107" s="78">
        <f t="shared" si="9"/>
        <v>1.0726575416600652E-3</v>
      </c>
      <c r="U107" s="15">
        <f t="shared" si="10"/>
        <v>2.338211314040096</v>
      </c>
      <c r="V107" s="60">
        <f t="shared" si="11"/>
        <v>8.1252921791710833</v>
      </c>
      <c r="W107" s="16">
        <f t="shared" ref="W107:W137" si="20">100-V107</f>
        <v>91.874707820828917</v>
      </c>
      <c r="X107" s="15">
        <f t="shared" si="14"/>
        <v>2.4212093396588661</v>
      </c>
      <c r="Y107" s="60">
        <f t="shared" si="18"/>
        <v>4.8640730978834483</v>
      </c>
      <c r="Z107" s="16">
        <f t="shared" ref="Z107:Z137" si="21">100-Y107</f>
        <v>95.135926902116552</v>
      </c>
      <c r="AA107" s="84">
        <f t="shared" si="16"/>
        <v>3.2612190812876349</v>
      </c>
      <c r="AB107" s="82">
        <v>2.0170333392987803</v>
      </c>
      <c r="AC107" s="69">
        <f t="shared" si="19"/>
        <v>95.292916880502872</v>
      </c>
    </row>
    <row r="108" spans="18:29" x14ac:dyDescent="0.3">
      <c r="R108" s="12">
        <v>104</v>
      </c>
      <c r="S108" s="29">
        <v>60.6</v>
      </c>
      <c r="T108" s="78">
        <f t="shared" si="9"/>
        <v>1.0708903957924209E-3</v>
      </c>
      <c r="U108" s="15">
        <f t="shared" si="10"/>
        <v>2.342069748551713</v>
      </c>
      <c r="V108" s="60">
        <f t="shared" si="11"/>
        <v>7.9736837504238434</v>
      </c>
      <c r="W108" s="16">
        <f t="shared" si="20"/>
        <v>92.026316249576155</v>
      </c>
      <c r="X108" s="15">
        <f t="shared" si="14"/>
        <v>2.4252047346087982</v>
      </c>
      <c r="Y108" s="60">
        <f t="shared" si="18"/>
        <v>4.7070831194971241</v>
      </c>
      <c r="Z108" s="16">
        <f t="shared" si="21"/>
        <v>95.292916880502872</v>
      </c>
      <c r="AA108" s="84">
        <f t="shared" si="16"/>
        <v>3.2666006309267193</v>
      </c>
      <c r="AB108" s="82">
        <v>2.0211892990699383</v>
      </c>
      <c r="AC108" s="69">
        <f t="shared" si="19"/>
        <v>95.292916880502872</v>
      </c>
    </row>
    <row r="109" spans="18:29" x14ac:dyDescent="0.3">
      <c r="R109" s="12">
        <v>105</v>
      </c>
      <c r="S109" s="29">
        <v>60.6</v>
      </c>
      <c r="T109" s="78">
        <f t="shared" si="9"/>
        <v>1.0708903957924209E-3</v>
      </c>
      <c r="U109" s="15">
        <f t="shared" si="10"/>
        <v>2.342069748551713</v>
      </c>
      <c r="V109" s="60">
        <f t="shared" si="11"/>
        <v>7.9736837504238434</v>
      </c>
      <c r="W109" s="16">
        <f t="shared" si="20"/>
        <v>92.026316249576155</v>
      </c>
      <c r="X109" s="15">
        <f t="shared" si="14"/>
        <v>2.4252047346087982</v>
      </c>
      <c r="Y109" s="60">
        <f t="shared" si="18"/>
        <v>4.7070831194971241</v>
      </c>
      <c r="Z109" s="16">
        <f t="shared" si="21"/>
        <v>95.292916880502872</v>
      </c>
      <c r="AA109" s="84">
        <f t="shared" si="16"/>
        <v>3.2666006309267193</v>
      </c>
      <c r="AB109" s="82">
        <v>2.0253058652647704</v>
      </c>
      <c r="AC109" s="69">
        <f t="shared" si="19"/>
        <v>95.292916880502872</v>
      </c>
    </row>
    <row r="110" spans="18:29" x14ac:dyDescent="0.3">
      <c r="R110" s="12">
        <v>106</v>
      </c>
      <c r="S110" s="29">
        <v>60.6</v>
      </c>
      <c r="T110" s="78">
        <f t="shared" si="9"/>
        <v>1.0708903957924209E-3</v>
      </c>
      <c r="U110" s="15">
        <f t="shared" si="10"/>
        <v>2.342069748551713</v>
      </c>
      <c r="V110" s="60">
        <f t="shared" si="11"/>
        <v>7.9736837504238434</v>
      </c>
      <c r="W110" s="16">
        <f t="shared" si="20"/>
        <v>92.026316249576155</v>
      </c>
      <c r="X110" s="15">
        <f t="shared" si="14"/>
        <v>2.4252047346087982</v>
      </c>
      <c r="Y110" s="60">
        <f t="shared" si="18"/>
        <v>4.7070831194971241</v>
      </c>
      <c r="Z110" s="16">
        <f t="shared" si="21"/>
        <v>95.292916880502872</v>
      </c>
      <c r="AA110" s="84">
        <f t="shared" si="16"/>
        <v>3.2666006309267193</v>
      </c>
      <c r="AB110" s="82">
        <v>2.0293837776852097</v>
      </c>
      <c r="AC110" s="69">
        <f t="shared" si="19"/>
        <v>95.292916880502872</v>
      </c>
    </row>
    <row r="111" spans="18:29" x14ac:dyDescent="0.3">
      <c r="R111" s="12">
        <v>107</v>
      </c>
      <c r="S111" s="29">
        <v>60.6</v>
      </c>
      <c r="T111" s="78">
        <f t="shared" si="9"/>
        <v>1.0708903957924209E-3</v>
      </c>
      <c r="U111" s="15">
        <f t="shared" si="10"/>
        <v>2.342069748551713</v>
      </c>
      <c r="V111" s="60">
        <f t="shared" si="11"/>
        <v>7.9736837504238434</v>
      </c>
      <c r="W111" s="16">
        <f t="shared" si="20"/>
        <v>92.026316249576155</v>
      </c>
      <c r="X111" s="15">
        <f t="shared" si="14"/>
        <v>2.4252047346087982</v>
      </c>
      <c r="Y111" s="60">
        <f t="shared" si="18"/>
        <v>4.7070831194971241</v>
      </c>
      <c r="Z111" s="16">
        <f t="shared" si="21"/>
        <v>95.292916880502872</v>
      </c>
      <c r="AA111" s="84">
        <f t="shared" si="16"/>
        <v>3.2666006309267193</v>
      </c>
      <c r="AB111" s="82">
        <v>2.0334237554869499</v>
      </c>
      <c r="AC111" s="69">
        <f t="shared" si="19"/>
        <v>95.292916880502872</v>
      </c>
    </row>
    <row r="112" spans="18:29" x14ac:dyDescent="0.3">
      <c r="R112" s="12">
        <v>108</v>
      </c>
      <c r="S112" s="29">
        <v>60.6</v>
      </c>
      <c r="T112" s="78">
        <f t="shared" si="9"/>
        <v>1.0708903957924209E-3</v>
      </c>
      <c r="U112" s="15">
        <f t="shared" si="10"/>
        <v>2.342069748551713</v>
      </c>
      <c r="V112" s="60">
        <f t="shared" si="11"/>
        <v>7.9736837504238434</v>
      </c>
      <c r="W112" s="16">
        <f t="shared" si="20"/>
        <v>92.026316249576155</v>
      </c>
      <c r="X112" s="15">
        <f t="shared" si="14"/>
        <v>2.4252047346087982</v>
      </c>
      <c r="Y112" s="60">
        <f t="shared" si="18"/>
        <v>4.7070831194971241</v>
      </c>
      <c r="Z112" s="16">
        <f t="shared" si="21"/>
        <v>95.292916880502872</v>
      </c>
      <c r="AA112" s="84">
        <f t="shared" si="16"/>
        <v>3.2666006309267193</v>
      </c>
      <c r="AB112" s="82">
        <v>2.0374264979406238</v>
      </c>
      <c r="AC112" s="69">
        <f t="shared" si="19"/>
        <v>95.292916880502872</v>
      </c>
    </row>
    <row r="113" spans="18:29" x14ac:dyDescent="0.3">
      <c r="R113" s="12">
        <v>109</v>
      </c>
      <c r="S113" s="29">
        <v>60.6</v>
      </c>
      <c r="T113" s="78">
        <f t="shared" si="9"/>
        <v>1.0708903957924209E-3</v>
      </c>
      <c r="U113" s="15">
        <f t="shared" si="10"/>
        <v>2.342069748551713</v>
      </c>
      <c r="V113" s="60">
        <f t="shared" si="11"/>
        <v>7.9736837504238434</v>
      </c>
      <c r="W113" s="16">
        <f t="shared" si="20"/>
        <v>92.026316249576155</v>
      </c>
      <c r="X113" s="15">
        <f t="shared" si="14"/>
        <v>2.4252047346087982</v>
      </c>
      <c r="Y113" s="60">
        <f t="shared" si="18"/>
        <v>4.7070831194971241</v>
      </c>
      <c r="Z113" s="16">
        <f t="shared" si="21"/>
        <v>95.292916880502872</v>
      </c>
      <c r="AA113" s="84">
        <f t="shared" si="16"/>
        <v>3.2666006309267193</v>
      </c>
      <c r="AB113" s="82">
        <v>2.0413926851582249</v>
      </c>
      <c r="AC113" s="69">
        <f t="shared" si="19"/>
        <v>95.292916880502872</v>
      </c>
    </row>
    <row r="114" spans="18:29" x14ac:dyDescent="0.3">
      <c r="R114" s="12">
        <v>110</v>
      </c>
      <c r="S114" s="29">
        <v>60.6</v>
      </c>
      <c r="T114" s="78">
        <f t="shared" si="9"/>
        <v>1.0708903957924209E-3</v>
      </c>
      <c r="U114" s="15">
        <f t="shared" si="10"/>
        <v>2.342069748551713</v>
      </c>
      <c r="V114" s="60">
        <f t="shared" si="11"/>
        <v>7.9736837504238434</v>
      </c>
      <c r="W114" s="16">
        <f t="shared" si="20"/>
        <v>92.026316249576155</v>
      </c>
      <c r="X114" s="15">
        <f t="shared" si="14"/>
        <v>2.4252047346087982</v>
      </c>
      <c r="Y114" s="60">
        <f t="shared" si="18"/>
        <v>4.7070831194971241</v>
      </c>
      <c r="Z114" s="16">
        <f t="shared" si="21"/>
        <v>95.292916880502872</v>
      </c>
      <c r="AA114" s="84">
        <f t="shared" si="16"/>
        <v>3.2666006309267193</v>
      </c>
      <c r="AB114" s="82">
        <v>2.0453229787866576</v>
      </c>
      <c r="AC114" s="69">
        <f t="shared" si="19"/>
        <v>95.450425834024372</v>
      </c>
    </row>
    <row r="115" spans="18:29" x14ac:dyDescent="0.3">
      <c r="R115" s="12">
        <v>111</v>
      </c>
      <c r="S115" s="29">
        <v>60.5</v>
      </c>
      <c r="T115" s="78">
        <f t="shared" si="9"/>
        <v>1.0691232499247766E-3</v>
      </c>
      <c r="U115" s="15">
        <f t="shared" si="10"/>
        <v>2.3459409382187411</v>
      </c>
      <c r="V115" s="60">
        <f t="shared" si="11"/>
        <v>7.8215741367881675</v>
      </c>
      <c r="W115" s="16">
        <f t="shared" si="20"/>
        <v>92.178425863211828</v>
      </c>
      <c r="X115" s="15">
        <f t="shared" si="14"/>
        <v>2.4292133374759204</v>
      </c>
      <c r="Y115" s="60">
        <f t="shared" si="18"/>
        <v>4.5495741659756224</v>
      </c>
      <c r="Z115" s="16">
        <f t="shared" si="21"/>
        <v>95.450425834024372</v>
      </c>
      <c r="AA115" s="84">
        <f t="shared" si="16"/>
        <v>3.2719999708125451</v>
      </c>
      <c r="AB115" s="82">
        <v>2.0492180226701815</v>
      </c>
      <c r="AC115" s="69">
        <f t="shared" si="19"/>
        <v>95.450425834024372</v>
      </c>
    </row>
    <row r="116" spans="18:29" x14ac:dyDescent="0.3">
      <c r="R116" s="12">
        <v>112</v>
      </c>
      <c r="S116" s="29">
        <v>60.5</v>
      </c>
      <c r="T116" s="78">
        <f t="shared" si="9"/>
        <v>1.0691232499247766E-3</v>
      </c>
      <c r="U116" s="15">
        <f t="shared" si="10"/>
        <v>2.3459409382187411</v>
      </c>
      <c r="V116" s="60">
        <f t="shared" si="11"/>
        <v>7.8215741367881675</v>
      </c>
      <c r="W116" s="16">
        <f t="shared" si="20"/>
        <v>92.178425863211828</v>
      </c>
      <c r="X116" s="15">
        <f t="shared" si="14"/>
        <v>2.4292133374759204</v>
      </c>
      <c r="Y116" s="60">
        <f t="shared" si="18"/>
        <v>4.5495741659756224</v>
      </c>
      <c r="Z116" s="16">
        <f t="shared" si="21"/>
        <v>95.450425834024372</v>
      </c>
      <c r="AA116" s="84">
        <f t="shared" si="16"/>
        <v>3.2719999708125451</v>
      </c>
      <c r="AB116" s="82">
        <v>2.0530784434834195</v>
      </c>
      <c r="AC116" s="69">
        <f t="shared" si="19"/>
        <v>95.450425834024372</v>
      </c>
    </row>
    <row r="117" spans="18:29" x14ac:dyDescent="0.3">
      <c r="R117" s="12">
        <v>113</v>
      </c>
      <c r="S117" s="29">
        <v>60.5</v>
      </c>
      <c r="T117" s="78">
        <f t="shared" si="9"/>
        <v>1.0691232499247766E-3</v>
      </c>
      <c r="U117" s="15">
        <f t="shared" si="10"/>
        <v>2.3459409382187411</v>
      </c>
      <c r="V117" s="60">
        <f t="shared" si="11"/>
        <v>7.8215741367881675</v>
      </c>
      <c r="W117" s="16">
        <f t="shared" si="20"/>
        <v>92.178425863211828</v>
      </c>
      <c r="X117" s="15">
        <f t="shared" si="14"/>
        <v>2.4292133374759204</v>
      </c>
      <c r="Y117" s="60">
        <f t="shared" si="18"/>
        <v>4.5495741659756224</v>
      </c>
      <c r="Z117" s="16">
        <f t="shared" si="21"/>
        <v>95.450425834024372</v>
      </c>
      <c r="AA117" s="84">
        <f t="shared" si="16"/>
        <v>3.2719999708125451</v>
      </c>
      <c r="AB117" s="82">
        <v>2.0569048513364727</v>
      </c>
      <c r="AC117" s="69">
        <f t="shared" si="19"/>
        <v>95.450425834024372</v>
      </c>
    </row>
    <row r="118" spans="18:29" x14ac:dyDescent="0.3">
      <c r="R118" s="12">
        <v>114</v>
      </c>
      <c r="S118" s="29">
        <v>60.5</v>
      </c>
      <c r="T118" s="78">
        <f t="shared" si="9"/>
        <v>1.0691232499247766E-3</v>
      </c>
      <c r="U118" s="15">
        <f t="shared" si="10"/>
        <v>2.3459409382187411</v>
      </c>
      <c r="V118" s="60">
        <f t="shared" si="11"/>
        <v>7.8215741367881675</v>
      </c>
      <c r="W118" s="16">
        <f t="shared" si="20"/>
        <v>92.178425863211828</v>
      </c>
      <c r="X118" s="15">
        <f t="shared" si="14"/>
        <v>2.4292133374759204</v>
      </c>
      <c r="Y118" s="60">
        <f t="shared" si="18"/>
        <v>4.5495741659756224</v>
      </c>
      <c r="Z118" s="16">
        <f t="shared" si="21"/>
        <v>95.450425834024372</v>
      </c>
      <c r="AA118" s="84">
        <f t="shared" si="16"/>
        <v>3.2719999708125451</v>
      </c>
      <c r="AB118" s="82">
        <v>2.0606978403536118</v>
      </c>
      <c r="AC118" s="69">
        <f t="shared" si="19"/>
        <v>95.450425834024372</v>
      </c>
    </row>
    <row r="119" spans="18:29" x14ac:dyDescent="0.3">
      <c r="R119" s="12">
        <v>115</v>
      </c>
      <c r="S119" s="29">
        <v>60.5</v>
      </c>
      <c r="T119" s="78">
        <f t="shared" si="9"/>
        <v>1.0691232499247766E-3</v>
      </c>
      <c r="U119" s="15">
        <f t="shared" si="10"/>
        <v>2.3459409382187411</v>
      </c>
      <c r="V119" s="60">
        <f t="shared" si="11"/>
        <v>7.8215741367881675</v>
      </c>
      <c r="W119" s="16">
        <f t="shared" si="20"/>
        <v>92.178425863211828</v>
      </c>
      <c r="X119" s="15">
        <f t="shared" si="14"/>
        <v>2.4292133374759204</v>
      </c>
      <c r="Y119" s="60">
        <f t="shared" si="18"/>
        <v>4.5495741659756224</v>
      </c>
      <c r="Z119" s="16">
        <f t="shared" si="21"/>
        <v>95.450425834024372</v>
      </c>
      <c r="AA119" s="84">
        <f t="shared" si="16"/>
        <v>3.2719999708125451</v>
      </c>
      <c r="AB119" s="82">
        <v>2.0644579892269186</v>
      </c>
      <c r="AC119" s="69">
        <f t="shared" si="19"/>
        <v>95.450425834024372</v>
      </c>
    </row>
    <row r="120" spans="18:29" x14ac:dyDescent="0.3">
      <c r="R120" s="12">
        <v>116</v>
      </c>
      <c r="S120" s="29">
        <v>60.5</v>
      </c>
      <c r="T120" s="78">
        <f t="shared" si="9"/>
        <v>1.0691232499247766E-3</v>
      </c>
      <c r="U120" s="15">
        <f t="shared" si="10"/>
        <v>2.3459409382187411</v>
      </c>
      <c r="V120" s="60">
        <f t="shared" si="11"/>
        <v>7.8215741367881675</v>
      </c>
      <c r="W120" s="16">
        <f t="shared" si="20"/>
        <v>92.178425863211828</v>
      </c>
      <c r="X120" s="15">
        <f t="shared" si="14"/>
        <v>2.4292133374759204</v>
      </c>
      <c r="Y120" s="60">
        <f t="shared" si="18"/>
        <v>4.5495741659756224</v>
      </c>
      <c r="Z120" s="16">
        <f t="shared" si="21"/>
        <v>95.450425834024372</v>
      </c>
      <c r="AA120" s="84">
        <f t="shared" si="16"/>
        <v>3.2719999708125451</v>
      </c>
      <c r="AB120" s="82">
        <v>2.0681858617461617</v>
      </c>
      <c r="AC120" s="69">
        <f t="shared" si="19"/>
        <v>95.450425834024372</v>
      </c>
    </row>
    <row r="121" spans="18:29" x14ac:dyDescent="0.3">
      <c r="R121" s="12">
        <v>117</v>
      </c>
      <c r="S121" s="29">
        <v>60.5</v>
      </c>
      <c r="T121" s="78">
        <f t="shared" si="9"/>
        <v>1.0691232499247766E-3</v>
      </c>
      <c r="U121" s="15">
        <f t="shared" si="10"/>
        <v>2.3459409382187411</v>
      </c>
      <c r="V121" s="60">
        <f t="shared" si="11"/>
        <v>7.8215741367881675</v>
      </c>
      <c r="W121" s="16">
        <f t="shared" si="20"/>
        <v>92.178425863211828</v>
      </c>
      <c r="X121" s="15">
        <f t="shared" si="14"/>
        <v>2.4292133374759204</v>
      </c>
      <c r="Y121" s="60">
        <f t="shared" si="18"/>
        <v>4.5495741659756224</v>
      </c>
      <c r="Z121" s="16">
        <f t="shared" si="21"/>
        <v>95.450425834024372</v>
      </c>
      <c r="AA121" s="84">
        <f t="shared" si="16"/>
        <v>3.2719999708125451</v>
      </c>
      <c r="AB121" s="82">
        <v>2.0718820073061255</v>
      </c>
      <c r="AC121" s="69">
        <f t="shared" si="19"/>
        <v>95.608456340372115</v>
      </c>
    </row>
    <row r="122" spans="18:29" x14ac:dyDescent="0.3">
      <c r="R122" s="12">
        <v>118</v>
      </c>
      <c r="S122" s="29">
        <v>60.4</v>
      </c>
      <c r="T122" s="78">
        <f t="shared" si="9"/>
        <v>1.0673561040571323E-3</v>
      </c>
      <c r="U122" s="15">
        <f t="shared" si="10"/>
        <v>2.3498249463945999</v>
      </c>
      <c r="V122" s="60">
        <f t="shared" si="11"/>
        <v>7.6689608489351695</v>
      </c>
      <c r="W122" s="16">
        <f t="shared" si="20"/>
        <v>92.331039151064829</v>
      </c>
      <c r="X122" s="15">
        <f t="shared" si="14"/>
        <v>2.4332352138624702</v>
      </c>
      <c r="Y122" s="60">
        <f t="shared" si="18"/>
        <v>4.3915436596278834</v>
      </c>
      <c r="Z122" s="16">
        <f t="shared" si="21"/>
        <v>95.608456340372115</v>
      </c>
      <c r="AA122" s="84">
        <f t="shared" si="16"/>
        <v>3.2774171893072861</v>
      </c>
      <c r="AB122" s="82">
        <v>2.0755469613925306</v>
      </c>
      <c r="AC122" s="69">
        <f t="shared" si="19"/>
        <v>95.608456340372115</v>
      </c>
    </row>
    <row r="123" spans="18:29" x14ac:dyDescent="0.3">
      <c r="R123" s="12">
        <v>119</v>
      </c>
      <c r="S123" s="29">
        <v>60.4</v>
      </c>
      <c r="T123" s="78">
        <f t="shared" si="9"/>
        <v>1.0673561040571323E-3</v>
      </c>
      <c r="U123" s="15">
        <f t="shared" si="10"/>
        <v>2.3498249463945999</v>
      </c>
      <c r="V123" s="60">
        <f t="shared" si="11"/>
        <v>7.6689608489351695</v>
      </c>
      <c r="W123" s="16">
        <f t="shared" si="20"/>
        <v>92.331039151064829</v>
      </c>
      <c r="X123" s="15">
        <f t="shared" si="14"/>
        <v>2.4332352138624702</v>
      </c>
      <c r="Y123" s="60">
        <f t="shared" si="18"/>
        <v>4.3915436596278834</v>
      </c>
      <c r="Z123" s="16">
        <f t="shared" si="21"/>
        <v>95.608456340372115</v>
      </c>
      <c r="AA123" s="84">
        <f t="shared" si="16"/>
        <v>3.2774171893072861</v>
      </c>
      <c r="AB123" s="82">
        <v>2.0791812460476247</v>
      </c>
      <c r="AC123" s="69">
        <f t="shared" si="19"/>
        <v>95.608456340372115</v>
      </c>
    </row>
    <row r="124" spans="18:29" x14ac:dyDescent="0.3">
      <c r="R124" s="12">
        <v>120</v>
      </c>
      <c r="S124" s="29">
        <v>60.4</v>
      </c>
      <c r="T124" s="78">
        <f t="shared" si="9"/>
        <v>1.0673561040571323E-3</v>
      </c>
      <c r="U124" s="15">
        <f t="shared" si="10"/>
        <v>2.3498249463945999</v>
      </c>
      <c r="V124" s="60">
        <f t="shared" si="11"/>
        <v>7.6689608489351695</v>
      </c>
      <c r="W124" s="16">
        <f t="shared" si="20"/>
        <v>92.331039151064829</v>
      </c>
      <c r="X124" s="15">
        <f t="shared" si="14"/>
        <v>2.4332352138624702</v>
      </c>
      <c r="Y124" s="60">
        <f t="shared" si="18"/>
        <v>4.3915436596278834</v>
      </c>
      <c r="Z124" s="16">
        <f t="shared" si="21"/>
        <v>95.608456340372115</v>
      </c>
      <c r="AA124" s="84">
        <f t="shared" si="16"/>
        <v>3.2774171893072861</v>
      </c>
      <c r="AB124" s="82">
        <v>2.0827853703164503</v>
      </c>
      <c r="AC124" s="69">
        <f t="shared" si="19"/>
        <v>95.608456340372115</v>
      </c>
    </row>
    <row r="125" spans="18:29" x14ac:dyDescent="0.3">
      <c r="R125" s="12">
        <v>121</v>
      </c>
      <c r="S125" s="29">
        <v>60.4</v>
      </c>
      <c r="T125" s="78">
        <f t="shared" si="9"/>
        <v>1.0673561040571323E-3</v>
      </c>
      <c r="U125" s="15">
        <f t="shared" si="10"/>
        <v>2.3498249463945999</v>
      </c>
      <c r="V125" s="60">
        <f t="shared" si="11"/>
        <v>7.6689608489351695</v>
      </c>
      <c r="W125" s="16">
        <f t="shared" si="20"/>
        <v>92.331039151064829</v>
      </c>
      <c r="X125" s="15">
        <f t="shared" si="14"/>
        <v>2.4332352138624702</v>
      </c>
      <c r="Y125" s="60">
        <f t="shared" si="18"/>
        <v>4.3915436596278834</v>
      </c>
      <c r="Z125" s="16">
        <f t="shared" si="21"/>
        <v>95.608456340372115</v>
      </c>
      <c r="AA125" s="84">
        <f t="shared" si="16"/>
        <v>3.2774171893072861</v>
      </c>
      <c r="AB125" s="82">
        <v>2.0863598306747484</v>
      </c>
      <c r="AC125" s="69">
        <f t="shared" si="19"/>
        <v>95.608456340372115</v>
      </c>
    </row>
    <row r="126" spans="18:29" x14ac:dyDescent="0.3">
      <c r="R126" s="12">
        <v>122</v>
      </c>
      <c r="S126" s="29">
        <v>60.4</v>
      </c>
      <c r="T126" s="78">
        <f t="shared" si="9"/>
        <v>1.0673561040571323E-3</v>
      </c>
      <c r="U126" s="15">
        <f t="shared" si="10"/>
        <v>2.3498249463945999</v>
      </c>
      <c r="V126" s="60">
        <f t="shared" si="11"/>
        <v>7.6689608489351695</v>
      </c>
      <c r="W126" s="16">
        <f t="shared" si="20"/>
        <v>92.331039151064829</v>
      </c>
      <c r="X126" s="15">
        <f t="shared" si="14"/>
        <v>2.4332352138624702</v>
      </c>
      <c r="Y126" s="60">
        <f t="shared" si="18"/>
        <v>4.3915436596278834</v>
      </c>
      <c r="Z126" s="16">
        <f t="shared" si="21"/>
        <v>95.608456340372115</v>
      </c>
      <c r="AA126" s="84">
        <f t="shared" si="16"/>
        <v>3.2774171893072861</v>
      </c>
      <c r="AB126" s="82">
        <v>2.0899051114393981</v>
      </c>
      <c r="AC126" s="69">
        <f t="shared" si="19"/>
        <v>95.608456340372115</v>
      </c>
    </row>
    <row r="127" spans="18:29" x14ac:dyDescent="0.3">
      <c r="R127" s="12">
        <v>123</v>
      </c>
      <c r="S127" s="29">
        <v>60.4</v>
      </c>
      <c r="T127" s="78">
        <f t="shared" si="9"/>
        <v>1.0673561040571323E-3</v>
      </c>
      <c r="U127" s="15">
        <f t="shared" si="10"/>
        <v>2.3498249463945999</v>
      </c>
      <c r="V127" s="60">
        <f t="shared" si="11"/>
        <v>7.6689608489351695</v>
      </c>
      <c r="W127" s="16">
        <f t="shared" si="20"/>
        <v>92.331039151064829</v>
      </c>
      <c r="X127" s="15">
        <f t="shared" si="14"/>
        <v>2.4332352138624702</v>
      </c>
      <c r="Y127" s="60">
        <f t="shared" si="18"/>
        <v>4.3915436596278834</v>
      </c>
      <c r="Z127" s="16">
        <f t="shared" si="21"/>
        <v>95.608456340372115</v>
      </c>
      <c r="AA127" s="84">
        <f t="shared" si="16"/>
        <v>3.2774171893072861</v>
      </c>
      <c r="AB127" s="82">
        <v>2.0934216851622351</v>
      </c>
      <c r="AC127" s="69">
        <f t="shared" si="19"/>
        <v>95.608456340372115</v>
      </c>
    </row>
    <row r="128" spans="18:29" x14ac:dyDescent="0.3">
      <c r="R128" s="12">
        <v>124</v>
      </c>
      <c r="S128" s="29">
        <v>60.4</v>
      </c>
      <c r="T128" s="78">
        <f t="shared" si="9"/>
        <v>1.0673561040571323E-3</v>
      </c>
      <c r="U128" s="15">
        <f t="shared" si="10"/>
        <v>2.3498249463945999</v>
      </c>
      <c r="V128" s="60">
        <f t="shared" si="11"/>
        <v>7.6689608489351695</v>
      </c>
      <c r="W128" s="16">
        <f t="shared" si="20"/>
        <v>92.331039151064829</v>
      </c>
      <c r="X128" s="15">
        <f t="shared" si="14"/>
        <v>2.4332352138624702</v>
      </c>
      <c r="Y128" s="60">
        <f t="shared" si="18"/>
        <v>4.3915436596278834</v>
      </c>
      <c r="Z128" s="16">
        <f t="shared" si="21"/>
        <v>95.608456340372115</v>
      </c>
      <c r="AA128" s="84">
        <f t="shared" si="16"/>
        <v>3.2774171893072861</v>
      </c>
      <c r="AB128" s="82">
        <v>2.0969100130080562</v>
      </c>
      <c r="AC128" s="69">
        <f t="shared" si="19"/>
        <v>95.608456340372115</v>
      </c>
    </row>
    <row r="129" spans="18:29" x14ac:dyDescent="0.3">
      <c r="R129" s="12">
        <v>125</v>
      </c>
      <c r="S129" s="29">
        <v>60.4</v>
      </c>
      <c r="T129" s="78">
        <f t="shared" si="9"/>
        <v>1.0673561040571323E-3</v>
      </c>
      <c r="U129" s="15">
        <f t="shared" si="10"/>
        <v>2.3498249463945999</v>
      </c>
      <c r="V129" s="60">
        <f t="shared" si="11"/>
        <v>7.6689608489351695</v>
      </c>
      <c r="W129" s="16">
        <f t="shared" si="20"/>
        <v>92.331039151064829</v>
      </c>
      <c r="X129" s="15">
        <f t="shared" si="14"/>
        <v>2.4332352138624702</v>
      </c>
      <c r="Y129" s="60">
        <f t="shared" si="18"/>
        <v>4.3915436596278834</v>
      </c>
      <c r="Z129" s="16">
        <f t="shared" si="21"/>
        <v>95.608456340372115</v>
      </c>
      <c r="AA129" s="84">
        <f t="shared" si="16"/>
        <v>3.2774171893072861</v>
      </c>
      <c r="AB129" s="82">
        <v>2.1003705451175629</v>
      </c>
      <c r="AC129" s="69">
        <f t="shared" si="19"/>
        <v>95.767010994336246</v>
      </c>
    </row>
    <row r="130" spans="18:29" x14ac:dyDescent="0.3">
      <c r="R130" s="12">
        <v>126</v>
      </c>
      <c r="S130" s="29">
        <v>60.3</v>
      </c>
      <c r="T130" s="78">
        <f t="shared" si="9"/>
        <v>1.0655889581894879E-3</v>
      </c>
      <c r="U130" s="15">
        <f t="shared" si="10"/>
        <v>2.3537218368529658</v>
      </c>
      <c r="V130" s="60">
        <f t="shared" si="11"/>
        <v>7.515841381022959</v>
      </c>
      <c r="W130" s="16">
        <f t="shared" si="20"/>
        <v>92.484158618977034</v>
      </c>
      <c r="X130" s="15">
        <f t="shared" si="14"/>
        <v>2.4372704298058574</v>
      </c>
      <c r="Y130" s="60">
        <f t="shared" si="18"/>
        <v>4.2329890056637565</v>
      </c>
      <c r="Z130" s="16">
        <f t="shared" si="21"/>
        <v>95.767010994336246</v>
      </c>
      <c r="AA130" s="84">
        <f t="shared" si="16"/>
        <v>3.2828523753592025</v>
      </c>
      <c r="AB130" s="82">
        <v>2.1038037209559568</v>
      </c>
      <c r="AC130" s="69">
        <f t="shared" si="19"/>
        <v>95.767010994336246</v>
      </c>
    </row>
    <row r="131" spans="18:29" x14ac:dyDescent="0.3">
      <c r="R131" s="12">
        <v>127</v>
      </c>
      <c r="S131" s="29">
        <v>60.3</v>
      </c>
      <c r="T131" s="78">
        <f t="shared" si="9"/>
        <v>1.0655889581894879E-3</v>
      </c>
      <c r="U131" s="15">
        <f t="shared" si="10"/>
        <v>2.3537218368529658</v>
      </c>
      <c r="V131" s="60">
        <f t="shared" si="11"/>
        <v>7.515841381022959</v>
      </c>
      <c r="W131" s="16">
        <f t="shared" si="20"/>
        <v>92.484158618977034</v>
      </c>
      <c r="X131" s="15">
        <f t="shared" si="14"/>
        <v>2.4372704298058574</v>
      </c>
      <c r="Y131" s="60">
        <f t="shared" si="18"/>
        <v>4.2329890056637565</v>
      </c>
      <c r="Z131" s="16">
        <f t="shared" si="21"/>
        <v>95.767010994336246</v>
      </c>
      <c r="AA131" s="84">
        <f t="shared" si="16"/>
        <v>3.2828523753592025</v>
      </c>
      <c r="AB131" s="82">
        <v>2.1072099696478683</v>
      </c>
      <c r="AC131" s="69">
        <f t="shared" si="19"/>
        <v>95.767010994336246</v>
      </c>
    </row>
    <row r="132" spans="18:29" x14ac:dyDescent="0.3">
      <c r="R132" s="12">
        <v>128</v>
      </c>
      <c r="S132" s="29">
        <v>60.3</v>
      </c>
      <c r="T132" s="78">
        <f t="shared" ref="T132:T163" si="22">(PI()*$D$10^2/4*S132)*10^-9</f>
        <v>1.0655889581894879E-3</v>
      </c>
      <c r="U132" s="15">
        <f t="shared" ref="U132:U163" si="23">$D$14/T132*10^-6</f>
        <v>2.3537218368529658</v>
      </c>
      <c r="V132" s="60">
        <f t="shared" ref="V132:V163" si="24">(1-(U132/$D$12))*100</f>
        <v>7.515841381022959</v>
      </c>
      <c r="W132" s="16">
        <f t="shared" si="20"/>
        <v>92.484158618977034</v>
      </c>
      <c r="X132" s="15">
        <f t="shared" si="14"/>
        <v>2.4372704298058574</v>
      </c>
      <c r="Y132" s="60">
        <f t="shared" si="18"/>
        <v>4.2329890056637565</v>
      </c>
      <c r="Z132" s="16">
        <f t="shared" si="21"/>
        <v>95.767010994336246</v>
      </c>
      <c r="AA132" s="84">
        <f t="shared" si="16"/>
        <v>3.2828523753592025</v>
      </c>
      <c r="AB132" s="82">
        <v>2.1105897102992488</v>
      </c>
      <c r="AC132" s="69">
        <f t="shared" si="19"/>
        <v>95.767010994336246</v>
      </c>
    </row>
    <row r="133" spans="18:29" x14ac:dyDescent="0.3">
      <c r="R133" s="12">
        <v>129</v>
      </c>
      <c r="S133" s="29">
        <v>60.3</v>
      </c>
      <c r="T133" s="78">
        <f t="shared" si="22"/>
        <v>1.0655889581894879E-3</v>
      </c>
      <c r="U133" s="15">
        <f t="shared" si="23"/>
        <v>2.3537218368529658</v>
      </c>
      <c r="V133" s="60">
        <f t="shared" si="24"/>
        <v>7.515841381022959</v>
      </c>
      <c r="W133" s="16">
        <f t="shared" si="20"/>
        <v>92.484158618977034</v>
      </c>
      <c r="X133" s="15">
        <f t="shared" ref="X133:X163" si="25">$D$15/$U$163*U133</f>
        <v>2.4372704298058574</v>
      </c>
      <c r="Y133" s="60">
        <f t="shared" si="18"/>
        <v>4.2329890056637565</v>
      </c>
      <c r="Z133" s="16">
        <f t="shared" si="21"/>
        <v>95.767010994336246</v>
      </c>
      <c r="AA133" s="84">
        <f t="shared" ref="AA133:AA137" si="26">V133-Y133</f>
        <v>3.2828523753592025</v>
      </c>
      <c r="AB133" s="82">
        <v>2.1139433523068369</v>
      </c>
      <c r="AC133" s="69">
        <f t="shared" si="19"/>
        <v>95.767010994336246</v>
      </c>
    </row>
    <row r="134" spans="18:29" x14ac:dyDescent="0.3">
      <c r="R134" s="12">
        <v>130</v>
      </c>
      <c r="S134" s="29">
        <v>60.3</v>
      </c>
      <c r="T134" s="78">
        <f t="shared" si="22"/>
        <v>1.0655889581894879E-3</v>
      </c>
      <c r="U134" s="15">
        <f t="shared" si="23"/>
        <v>2.3537218368529658</v>
      </c>
      <c r="V134" s="60">
        <f t="shared" si="24"/>
        <v>7.515841381022959</v>
      </c>
      <c r="W134" s="16">
        <f t="shared" si="20"/>
        <v>92.484158618977034</v>
      </c>
      <c r="X134" s="15">
        <f t="shared" si="25"/>
        <v>2.4372704298058574</v>
      </c>
      <c r="Y134" s="60">
        <f t="shared" si="18"/>
        <v>4.2329890056637565</v>
      </c>
      <c r="Z134" s="16">
        <f t="shared" si="21"/>
        <v>95.767010994336246</v>
      </c>
      <c r="AA134" s="84">
        <f t="shared" si="26"/>
        <v>3.2828523753592025</v>
      </c>
      <c r="AB134" s="82">
        <v>2.1172712956557644</v>
      </c>
      <c r="AC134" s="69">
        <f t="shared" si="19"/>
        <v>95.767010994336246</v>
      </c>
    </row>
    <row r="135" spans="18:29" x14ac:dyDescent="0.3">
      <c r="R135" s="12">
        <v>131</v>
      </c>
      <c r="S135" s="29">
        <v>60.3</v>
      </c>
      <c r="T135" s="78">
        <f t="shared" si="22"/>
        <v>1.0655889581894879E-3</v>
      </c>
      <c r="U135" s="15">
        <f t="shared" si="23"/>
        <v>2.3537218368529658</v>
      </c>
      <c r="V135" s="60">
        <f t="shared" si="24"/>
        <v>7.515841381022959</v>
      </c>
      <c r="W135" s="16">
        <f t="shared" si="20"/>
        <v>92.484158618977034</v>
      </c>
      <c r="X135" s="15">
        <f t="shared" si="25"/>
        <v>2.4372704298058574</v>
      </c>
      <c r="Y135" s="60">
        <f t="shared" si="18"/>
        <v>4.2329890056637565</v>
      </c>
      <c r="Z135" s="16">
        <f t="shared" si="21"/>
        <v>95.767010994336246</v>
      </c>
      <c r="AA135" s="84">
        <f t="shared" si="26"/>
        <v>3.2828523753592025</v>
      </c>
      <c r="AB135" s="82">
        <v>2.12057393120585</v>
      </c>
      <c r="AC135" s="69">
        <f t="shared" si="19"/>
        <v>95.767010994336246</v>
      </c>
    </row>
    <row r="136" spans="18:29" x14ac:dyDescent="0.3">
      <c r="R136" s="12">
        <v>132</v>
      </c>
      <c r="S136" s="29">
        <v>60.3</v>
      </c>
      <c r="T136" s="78">
        <f t="shared" si="22"/>
        <v>1.0655889581894879E-3</v>
      </c>
      <c r="U136" s="15">
        <f t="shared" si="23"/>
        <v>2.3537218368529658</v>
      </c>
      <c r="V136" s="60">
        <f t="shared" si="24"/>
        <v>7.515841381022959</v>
      </c>
      <c r="W136" s="16">
        <f t="shared" si="20"/>
        <v>92.484158618977034</v>
      </c>
      <c r="X136" s="15">
        <f t="shared" si="25"/>
        <v>2.4372704298058574</v>
      </c>
      <c r="Y136" s="60">
        <f t="shared" si="18"/>
        <v>4.2329890056637565</v>
      </c>
      <c r="Z136" s="16">
        <f t="shared" si="21"/>
        <v>95.767010994336246</v>
      </c>
      <c r="AA136" s="84">
        <f t="shared" si="26"/>
        <v>3.2828523753592025</v>
      </c>
      <c r="AB136" s="82">
        <v>2.1238516409670858</v>
      </c>
      <c r="AC136" s="69">
        <f t="shared" si="19"/>
        <v>95.767010994336246</v>
      </c>
    </row>
    <row r="137" spans="18:29" x14ac:dyDescent="0.3">
      <c r="R137" s="12">
        <v>133</v>
      </c>
      <c r="S137" s="29">
        <v>60.3</v>
      </c>
      <c r="T137" s="78">
        <f t="shared" si="22"/>
        <v>1.0655889581894879E-3</v>
      </c>
      <c r="U137" s="15">
        <f t="shared" si="23"/>
        <v>2.3537218368529658</v>
      </c>
      <c r="V137" s="60">
        <f t="shared" si="24"/>
        <v>7.515841381022959</v>
      </c>
      <c r="W137" s="16">
        <f t="shared" si="20"/>
        <v>92.484158618977034</v>
      </c>
      <c r="X137" s="15">
        <f t="shared" si="25"/>
        <v>2.4372704298058574</v>
      </c>
      <c r="Y137" s="60">
        <f t="shared" si="18"/>
        <v>4.2329890056637565</v>
      </c>
      <c r="Z137" s="16">
        <f t="shared" si="21"/>
        <v>95.767010994336246</v>
      </c>
      <c r="AA137" s="84">
        <f t="shared" si="26"/>
        <v>3.2828523753592025</v>
      </c>
      <c r="AB137" s="82">
        <v>2.1271047983648077</v>
      </c>
      <c r="AC137" s="69">
        <f>Z138</f>
        <v>95.767010994336246</v>
      </c>
    </row>
    <row r="138" spans="18:29" x14ac:dyDescent="0.3">
      <c r="R138" s="12">
        <v>134</v>
      </c>
      <c r="S138" s="29">
        <v>60.3</v>
      </c>
      <c r="T138" s="78">
        <f t="shared" si="22"/>
        <v>1.0655889581894879E-3</v>
      </c>
      <c r="U138" s="15">
        <f t="shared" si="23"/>
        <v>2.3537218368529658</v>
      </c>
      <c r="V138" s="60">
        <f t="shared" si="24"/>
        <v>7.515841381022959</v>
      </c>
      <c r="W138" s="16">
        <f>100-V138</f>
        <v>92.484158618977034</v>
      </c>
      <c r="X138" s="15">
        <f t="shared" si="25"/>
        <v>2.4372704298058574</v>
      </c>
      <c r="Y138" s="60">
        <f t="shared" si="18"/>
        <v>4.2329890056637565</v>
      </c>
      <c r="Z138" s="16">
        <f>100-Y138</f>
        <v>95.767010994336246</v>
      </c>
      <c r="AA138" s="84">
        <f>V138-Y138</f>
        <v>3.2828523753592025</v>
      </c>
      <c r="AB138" s="82">
        <v>2.1303337684950061</v>
      </c>
      <c r="AC138" s="69">
        <f t="shared" ref="AC138:AC142" si="27">Z139</f>
        <v>95.926092407948076</v>
      </c>
    </row>
    <row r="139" spans="18:29" x14ac:dyDescent="0.3">
      <c r="R139" s="12">
        <v>135</v>
      </c>
      <c r="S139" s="29">
        <v>60.2</v>
      </c>
      <c r="T139" s="78">
        <f t="shared" si="22"/>
        <v>1.0638218123218439E-3</v>
      </c>
      <c r="U139" s="15">
        <f t="shared" si="23"/>
        <v>2.3576316737912593</v>
      </c>
      <c r="V139" s="60">
        <f t="shared" si="24"/>
        <v>7.3622132105595544</v>
      </c>
      <c r="W139" s="16">
        <f t="shared" ref="W139:W143" si="28">100-V139</f>
        <v>92.63778678944044</v>
      </c>
      <c r="X139" s="15">
        <f t="shared" si="25"/>
        <v>2.4413190517822785</v>
      </c>
      <c r="Y139" s="60">
        <f t="shared" si="18"/>
        <v>4.0739075920519285</v>
      </c>
      <c r="Z139" s="16">
        <f t="shared" ref="Z139:Z143" si="29">100-Y139</f>
        <v>95.926092407948076</v>
      </c>
      <c r="AA139" s="84">
        <f t="shared" ref="AA139:AA143" si="30">V139-Y139</f>
        <v>3.2883056185076258</v>
      </c>
      <c r="AB139" s="82">
        <v>2.1335389083702174</v>
      </c>
      <c r="AC139" s="69">
        <f t="shared" si="27"/>
        <v>95.926092407948076</v>
      </c>
    </row>
    <row r="140" spans="18:29" x14ac:dyDescent="0.3">
      <c r="R140" s="12">
        <v>136</v>
      </c>
      <c r="S140" s="29">
        <v>60.2</v>
      </c>
      <c r="T140" s="78">
        <f t="shared" si="22"/>
        <v>1.0638218123218439E-3</v>
      </c>
      <c r="U140" s="15">
        <f t="shared" si="23"/>
        <v>2.3576316737912593</v>
      </c>
      <c r="V140" s="60">
        <f t="shared" si="24"/>
        <v>7.3622132105595544</v>
      </c>
      <c r="W140" s="16">
        <f t="shared" si="28"/>
        <v>92.63778678944044</v>
      </c>
      <c r="X140" s="15">
        <f t="shared" si="25"/>
        <v>2.4413190517822785</v>
      </c>
      <c r="Y140" s="60">
        <f t="shared" si="18"/>
        <v>4.0739075920519285</v>
      </c>
      <c r="Z140" s="16">
        <f t="shared" si="29"/>
        <v>95.926092407948076</v>
      </c>
      <c r="AA140" s="84">
        <f t="shared" si="30"/>
        <v>3.2883056185076258</v>
      </c>
      <c r="AB140" s="82">
        <v>2.1367205671564067</v>
      </c>
      <c r="AC140" s="69">
        <f t="shared" si="27"/>
        <v>95.926092407948076</v>
      </c>
    </row>
    <row r="141" spans="18:29" x14ac:dyDescent="0.3">
      <c r="R141" s="12">
        <v>137</v>
      </c>
      <c r="S141" s="29">
        <v>60.2</v>
      </c>
      <c r="T141" s="78">
        <f t="shared" si="22"/>
        <v>1.0638218123218439E-3</v>
      </c>
      <c r="U141" s="15">
        <f t="shared" si="23"/>
        <v>2.3576316737912593</v>
      </c>
      <c r="V141" s="60">
        <f t="shared" si="24"/>
        <v>7.3622132105595544</v>
      </c>
      <c r="W141" s="16">
        <f t="shared" si="28"/>
        <v>92.63778678944044</v>
      </c>
      <c r="X141" s="15">
        <f t="shared" si="25"/>
        <v>2.4413190517822785</v>
      </c>
      <c r="Y141" s="60">
        <f t="shared" si="18"/>
        <v>4.0739075920519285</v>
      </c>
      <c r="Z141" s="16">
        <f t="shared" si="29"/>
        <v>95.926092407948076</v>
      </c>
      <c r="AA141" s="84">
        <f t="shared" si="30"/>
        <v>3.2883056185076258</v>
      </c>
      <c r="AB141" s="82">
        <v>2.1398790864012365</v>
      </c>
      <c r="AC141" s="69">
        <f t="shared" si="27"/>
        <v>95.926092407948076</v>
      </c>
    </row>
    <row r="142" spans="18:29" x14ac:dyDescent="0.3">
      <c r="R142" s="12">
        <v>138</v>
      </c>
      <c r="S142" s="29">
        <v>60.2</v>
      </c>
      <c r="T142" s="78">
        <f t="shared" si="22"/>
        <v>1.0638218123218439E-3</v>
      </c>
      <c r="U142" s="15">
        <f t="shared" si="23"/>
        <v>2.3576316737912593</v>
      </c>
      <c r="V142" s="60">
        <f t="shared" si="24"/>
        <v>7.3622132105595544</v>
      </c>
      <c r="W142" s="16">
        <f t="shared" si="28"/>
        <v>92.63778678944044</v>
      </c>
      <c r="X142" s="15">
        <f t="shared" si="25"/>
        <v>2.4413190517822785</v>
      </c>
      <c r="Y142" s="60">
        <f t="shared" si="18"/>
        <v>4.0739075920519285</v>
      </c>
      <c r="Z142" s="16">
        <f t="shared" si="29"/>
        <v>95.926092407948076</v>
      </c>
      <c r="AA142" s="84">
        <f t="shared" si="30"/>
        <v>3.2883056185076258</v>
      </c>
      <c r="AB142" s="82">
        <v>2.143014800254095</v>
      </c>
      <c r="AC142" s="69">
        <f t="shared" si="27"/>
        <v>95.926092407948076</v>
      </c>
    </row>
    <row r="143" spans="18:29" x14ac:dyDescent="0.3">
      <c r="R143" s="12">
        <v>139</v>
      </c>
      <c r="S143" s="29">
        <v>60.2</v>
      </c>
      <c r="T143" s="78">
        <f t="shared" si="22"/>
        <v>1.0638218123218439E-3</v>
      </c>
      <c r="U143" s="15">
        <f t="shared" si="23"/>
        <v>2.3576316737912593</v>
      </c>
      <c r="V143" s="60">
        <f t="shared" si="24"/>
        <v>7.3622132105595544</v>
      </c>
      <c r="W143" s="16">
        <f t="shared" si="28"/>
        <v>92.63778678944044</v>
      </c>
      <c r="X143" s="15">
        <f t="shared" si="25"/>
        <v>2.4413190517822785</v>
      </c>
      <c r="Y143" s="60">
        <f t="shared" si="18"/>
        <v>4.0739075920519285</v>
      </c>
      <c r="Z143" s="16">
        <f t="shared" si="29"/>
        <v>95.926092407948076</v>
      </c>
      <c r="AA143" s="84">
        <f t="shared" si="30"/>
        <v>3.2883056185076258</v>
      </c>
      <c r="AB143" s="82">
        <v>2.1461280356782382</v>
      </c>
      <c r="AC143" s="69">
        <f>Z144</f>
        <v>95.926092407948076</v>
      </c>
    </row>
    <row r="144" spans="18:29" x14ac:dyDescent="0.3">
      <c r="R144" s="12">
        <v>140</v>
      </c>
      <c r="S144" s="29">
        <v>60.2</v>
      </c>
      <c r="T144" s="78">
        <f t="shared" si="22"/>
        <v>1.0638218123218439E-3</v>
      </c>
      <c r="U144" s="15">
        <f t="shared" si="23"/>
        <v>2.3576316737912593</v>
      </c>
      <c r="V144" s="60">
        <f t="shared" si="24"/>
        <v>7.3622132105595544</v>
      </c>
      <c r="W144" s="16">
        <f>100-V144</f>
        <v>92.63778678944044</v>
      </c>
      <c r="X144" s="15">
        <f t="shared" si="25"/>
        <v>2.4413190517822785</v>
      </c>
      <c r="Y144" s="60">
        <f t="shared" si="18"/>
        <v>4.0739075920519285</v>
      </c>
      <c r="Z144" s="16">
        <f>100-Y144</f>
        <v>95.926092407948076</v>
      </c>
      <c r="AA144" s="84">
        <f>V144-Y144</f>
        <v>3.2883056185076258</v>
      </c>
      <c r="AB144" s="82">
        <v>2.1492191126553797</v>
      </c>
      <c r="AC144" s="69">
        <f t="shared" ref="AC144:AC162" si="31">Z145</f>
        <v>95.926092407948076</v>
      </c>
    </row>
    <row r="145" spans="18:29" x14ac:dyDescent="0.3">
      <c r="R145" s="12">
        <v>141</v>
      </c>
      <c r="S145" s="29">
        <v>60.2</v>
      </c>
      <c r="T145" s="78">
        <f t="shared" si="22"/>
        <v>1.0638218123218439E-3</v>
      </c>
      <c r="U145" s="15">
        <f t="shared" si="23"/>
        <v>2.3576316737912593</v>
      </c>
      <c r="V145" s="60">
        <f t="shared" si="24"/>
        <v>7.3622132105595544</v>
      </c>
      <c r="W145" s="16">
        <f t="shared" ref="W145:W163" si="32">100-V145</f>
        <v>92.63778678944044</v>
      </c>
      <c r="X145" s="15">
        <f t="shared" si="25"/>
        <v>2.4413190517822785</v>
      </c>
      <c r="Y145" s="60">
        <f t="shared" si="18"/>
        <v>4.0739075920519285</v>
      </c>
      <c r="Z145" s="16">
        <f t="shared" ref="Z145:Z163" si="33">100-Y145</f>
        <v>95.926092407948076</v>
      </c>
      <c r="AA145" s="84">
        <f t="shared" ref="AA145:AA163" si="34">V145-Y145</f>
        <v>3.2883056185076258</v>
      </c>
      <c r="AB145" s="82">
        <v>2.1522883443830563</v>
      </c>
      <c r="AC145" s="69">
        <f t="shared" si="31"/>
        <v>95.926092407948076</v>
      </c>
    </row>
    <row r="146" spans="18:29" x14ac:dyDescent="0.3">
      <c r="R146" s="12">
        <v>142</v>
      </c>
      <c r="S146" s="29">
        <v>60.2</v>
      </c>
      <c r="T146" s="78">
        <f t="shared" si="22"/>
        <v>1.0638218123218439E-3</v>
      </c>
      <c r="U146" s="15">
        <f t="shared" si="23"/>
        <v>2.3576316737912593</v>
      </c>
      <c r="V146" s="60">
        <f t="shared" si="24"/>
        <v>7.3622132105595544</v>
      </c>
      <c r="W146" s="16">
        <f t="shared" si="32"/>
        <v>92.63778678944044</v>
      </c>
      <c r="X146" s="15">
        <f t="shared" si="25"/>
        <v>2.4413190517822785</v>
      </c>
      <c r="Y146" s="60">
        <f t="shared" si="18"/>
        <v>4.0739075920519285</v>
      </c>
      <c r="Z146" s="16">
        <f t="shared" si="33"/>
        <v>95.926092407948076</v>
      </c>
      <c r="AA146" s="84">
        <f t="shared" si="34"/>
        <v>3.2883056185076258</v>
      </c>
      <c r="AB146" s="82">
        <v>2.1553360374650619</v>
      </c>
      <c r="AC146" s="69">
        <f t="shared" si="31"/>
        <v>95.926092407948076</v>
      </c>
    </row>
    <row r="147" spans="18:29" x14ac:dyDescent="0.3">
      <c r="R147" s="12">
        <v>143</v>
      </c>
      <c r="S147" s="29">
        <v>60.2</v>
      </c>
      <c r="T147" s="78">
        <f t="shared" si="22"/>
        <v>1.0638218123218439E-3</v>
      </c>
      <c r="U147" s="15">
        <f t="shared" si="23"/>
        <v>2.3576316737912593</v>
      </c>
      <c r="V147" s="60">
        <f t="shared" si="24"/>
        <v>7.3622132105595544</v>
      </c>
      <c r="W147" s="16">
        <f t="shared" si="32"/>
        <v>92.63778678944044</v>
      </c>
      <c r="X147" s="15">
        <f t="shared" si="25"/>
        <v>2.4413190517822785</v>
      </c>
      <c r="Y147" s="60">
        <f t="shared" si="18"/>
        <v>4.0739075920519285</v>
      </c>
      <c r="Z147" s="16">
        <f t="shared" si="33"/>
        <v>95.926092407948076</v>
      </c>
      <c r="AA147" s="84">
        <f t="shared" si="34"/>
        <v>3.2883056185076258</v>
      </c>
      <c r="AB147" s="82">
        <v>2.1583624920952498</v>
      </c>
      <c r="AC147" s="69">
        <f t="shared" si="31"/>
        <v>96.085703210623535</v>
      </c>
    </row>
    <row r="148" spans="18:29" x14ac:dyDescent="0.3">
      <c r="R148" s="12">
        <v>144</v>
      </c>
      <c r="S148" s="29">
        <v>60.1</v>
      </c>
      <c r="T148" s="78">
        <f t="shared" si="22"/>
        <v>1.0620546664541995E-3</v>
      </c>
      <c r="U148" s="15">
        <f t="shared" si="23"/>
        <v>2.3615545218341736</v>
      </c>
      <c r="V148" s="60">
        <f t="shared" si="24"/>
        <v>7.2080737982642917</v>
      </c>
      <c r="W148" s="16">
        <f t="shared" si="32"/>
        <v>92.791926201735706</v>
      </c>
      <c r="X148" s="15">
        <f t="shared" si="25"/>
        <v>2.445381146710369</v>
      </c>
      <c r="Y148" s="60">
        <f t="shared" si="18"/>
        <v>3.9142967893764591</v>
      </c>
      <c r="Z148" s="16">
        <f t="shared" si="33"/>
        <v>96.085703210623535</v>
      </c>
      <c r="AA148" s="84">
        <f t="shared" si="34"/>
        <v>3.2937770088878326</v>
      </c>
      <c r="AB148" s="82">
        <v>2.1613680022349748</v>
      </c>
      <c r="AC148" s="69">
        <f t="shared" si="31"/>
        <v>96.085703210623535</v>
      </c>
    </row>
    <row r="149" spans="18:29" x14ac:dyDescent="0.3">
      <c r="R149" s="12">
        <v>145</v>
      </c>
      <c r="S149" s="29">
        <v>60.1</v>
      </c>
      <c r="T149" s="78">
        <f t="shared" si="22"/>
        <v>1.0620546664541995E-3</v>
      </c>
      <c r="U149" s="15">
        <f t="shared" si="23"/>
        <v>2.3615545218341736</v>
      </c>
      <c r="V149" s="60">
        <f t="shared" si="24"/>
        <v>7.2080737982642917</v>
      </c>
      <c r="W149" s="16">
        <f t="shared" si="32"/>
        <v>92.791926201735706</v>
      </c>
      <c r="X149" s="15">
        <f t="shared" si="25"/>
        <v>2.445381146710369</v>
      </c>
      <c r="Y149" s="60">
        <f t="shared" si="18"/>
        <v>3.9142967893764591</v>
      </c>
      <c r="Z149" s="16">
        <f t="shared" si="33"/>
        <v>96.085703210623535</v>
      </c>
      <c r="AA149" s="84">
        <f t="shared" si="34"/>
        <v>3.2937770088878326</v>
      </c>
      <c r="AB149" s="82">
        <v>2.1643528557844371</v>
      </c>
      <c r="AC149" s="69">
        <f t="shared" si="31"/>
        <v>96.085703210623535</v>
      </c>
    </row>
    <row r="150" spans="18:29" x14ac:dyDescent="0.3">
      <c r="R150" s="12">
        <v>146</v>
      </c>
      <c r="S150" s="29">
        <v>60.1</v>
      </c>
      <c r="T150" s="78">
        <f t="shared" si="22"/>
        <v>1.0620546664541995E-3</v>
      </c>
      <c r="U150" s="15">
        <f t="shared" si="23"/>
        <v>2.3615545218341736</v>
      </c>
      <c r="V150" s="60">
        <f t="shared" si="24"/>
        <v>7.2080737982642917</v>
      </c>
      <c r="W150" s="16">
        <f t="shared" si="32"/>
        <v>92.791926201735706</v>
      </c>
      <c r="X150" s="15">
        <f t="shared" si="25"/>
        <v>2.445381146710369</v>
      </c>
      <c r="Y150" s="60">
        <f t="shared" si="18"/>
        <v>3.9142967893764591</v>
      </c>
      <c r="Z150" s="16">
        <f t="shared" si="33"/>
        <v>96.085703210623535</v>
      </c>
      <c r="AA150" s="84">
        <f t="shared" si="34"/>
        <v>3.2937770088878326</v>
      </c>
      <c r="AB150" s="82">
        <v>2.167317334748176</v>
      </c>
      <c r="AC150" s="69">
        <f t="shared" si="31"/>
        <v>96.085703210623535</v>
      </c>
    </row>
    <row r="151" spans="18:29" x14ac:dyDescent="0.3">
      <c r="R151" s="12">
        <v>147</v>
      </c>
      <c r="S151" s="29">
        <v>60.1</v>
      </c>
      <c r="T151" s="78">
        <f t="shared" si="22"/>
        <v>1.0620546664541995E-3</v>
      </c>
      <c r="U151" s="15">
        <f t="shared" si="23"/>
        <v>2.3615545218341736</v>
      </c>
      <c r="V151" s="60">
        <f t="shared" si="24"/>
        <v>7.2080737982642917</v>
      </c>
      <c r="W151" s="16">
        <f t="shared" si="32"/>
        <v>92.791926201735706</v>
      </c>
      <c r="X151" s="15">
        <f t="shared" si="25"/>
        <v>2.445381146710369</v>
      </c>
      <c r="Y151" s="60">
        <f t="shared" si="18"/>
        <v>3.9142967893764591</v>
      </c>
      <c r="Z151" s="16">
        <f t="shared" si="33"/>
        <v>96.085703210623535</v>
      </c>
      <c r="AA151" s="84">
        <f t="shared" si="34"/>
        <v>3.2937770088878326</v>
      </c>
      <c r="AB151" s="82">
        <v>2.1702617153949575</v>
      </c>
      <c r="AC151" s="69">
        <f t="shared" si="31"/>
        <v>96.085703210623535</v>
      </c>
    </row>
    <row r="152" spans="18:29" x14ac:dyDescent="0.3">
      <c r="R152" s="12">
        <v>148</v>
      </c>
      <c r="S152" s="29">
        <v>60.1</v>
      </c>
      <c r="T152" s="78">
        <f t="shared" si="22"/>
        <v>1.0620546664541995E-3</v>
      </c>
      <c r="U152" s="15">
        <f t="shared" si="23"/>
        <v>2.3615545218341736</v>
      </c>
      <c r="V152" s="60">
        <f t="shared" si="24"/>
        <v>7.2080737982642917</v>
      </c>
      <c r="W152" s="16">
        <f t="shared" si="32"/>
        <v>92.791926201735706</v>
      </c>
      <c r="X152" s="15">
        <f t="shared" si="25"/>
        <v>2.445381146710369</v>
      </c>
      <c r="Y152" s="60">
        <f t="shared" si="18"/>
        <v>3.9142967893764591</v>
      </c>
      <c r="Z152" s="16">
        <f t="shared" si="33"/>
        <v>96.085703210623535</v>
      </c>
      <c r="AA152" s="84">
        <f t="shared" si="34"/>
        <v>3.2937770088878326</v>
      </c>
      <c r="AB152" s="82">
        <v>2.173186268412274</v>
      </c>
      <c r="AC152" s="69">
        <f t="shared" si="31"/>
        <v>96.085703210623535</v>
      </c>
    </row>
    <row r="153" spans="18:29" x14ac:dyDescent="0.3">
      <c r="R153" s="12">
        <v>149</v>
      </c>
      <c r="S153" s="29">
        <v>60.1</v>
      </c>
      <c r="T153" s="78">
        <f t="shared" si="22"/>
        <v>1.0620546664541995E-3</v>
      </c>
      <c r="U153" s="15">
        <f t="shared" si="23"/>
        <v>2.3615545218341736</v>
      </c>
      <c r="V153" s="60">
        <f t="shared" si="24"/>
        <v>7.2080737982642917</v>
      </c>
      <c r="W153" s="16">
        <f t="shared" si="32"/>
        <v>92.791926201735706</v>
      </c>
      <c r="X153" s="15">
        <f t="shared" si="25"/>
        <v>2.445381146710369</v>
      </c>
      <c r="Y153" s="60">
        <f t="shared" si="18"/>
        <v>3.9142967893764591</v>
      </c>
      <c r="Z153" s="16">
        <f t="shared" si="33"/>
        <v>96.085703210623535</v>
      </c>
      <c r="AA153" s="84">
        <f t="shared" si="34"/>
        <v>3.2937770088878326</v>
      </c>
      <c r="AB153" s="82">
        <v>2.1760912590556813</v>
      </c>
      <c r="AC153" s="69">
        <f t="shared" si="31"/>
        <v>96.085703210623535</v>
      </c>
    </row>
    <row r="154" spans="18:29" x14ac:dyDescent="0.3">
      <c r="R154" s="12">
        <v>150</v>
      </c>
      <c r="S154" s="29">
        <v>60.1</v>
      </c>
      <c r="T154" s="78">
        <f t="shared" si="22"/>
        <v>1.0620546664541995E-3</v>
      </c>
      <c r="U154" s="15">
        <f t="shared" si="23"/>
        <v>2.3615545218341736</v>
      </c>
      <c r="V154" s="60">
        <f t="shared" si="24"/>
        <v>7.2080737982642917</v>
      </c>
      <c r="W154" s="16">
        <f t="shared" si="32"/>
        <v>92.791926201735706</v>
      </c>
      <c r="X154" s="15">
        <f t="shared" si="25"/>
        <v>2.445381146710369</v>
      </c>
      <c r="Y154" s="60">
        <f t="shared" si="18"/>
        <v>3.9142967893764591</v>
      </c>
      <c r="Z154" s="16">
        <f t="shared" si="33"/>
        <v>96.085703210623535</v>
      </c>
      <c r="AA154" s="84">
        <f t="shared" si="34"/>
        <v>3.2937770088878326</v>
      </c>
      <c r="AB154" s="82">
        <v>2.1789769472931693</v>
      </c>
      <c r="AC154" s="69">
        <f t="shared" si="31"/>
        <v>96.085703210623535</v>
      </c>
    </row>
    <row r="155" spans="18:29" x14ac:dyDescent="0.3">
      <c r="R155" s="12">
        <v>151</v>
      </c>
      <c r="S155" s="29">
        <v>60.1</v>
      </c>
      <c r="T155" s="78">
        <f t="shared" si="22"/>
        <v>1.0620546664541995E-3</v>
      </c>
      <c r="U155" s="15">
        <f t="shared" si="23"/>
        <v>2.3615545218341736</v>
      </c>
      <c r="V155" s="60">
        <f t="shared" si="24"/>
        <v>7.2080737982642917</v>
      </c>
      <c r="W155" s="16">
        <f t="shared" si="32"/>
        <v>92.791926201735706</v>
      </c>
      <c r="X155" s="15">
        <f t="shared" si="25"/>
        <v>2.445381146710369</v>
      </c>
      <c r="Y155" s="60">
        <f t="shared" si="18"/>
        <v>3.9142967893764591</v>
      </c>
      <c r="Z155" s="16">
        <f t="shared" si="33"/>
        <v>96.085703210623535</v>
      </c>
      <c r="AA155" s="84">
        <f t="shared" si="34"/>
        <v>3.2937770088878326</v>
      </c>
      <c r="AB155" s="82">
        <v>2.1818435879447726</v>
      </c>
      <c r="AC155" s="69">
        <f t="shared" si="31"/>
        <v>96.085703210623535</v>
      </c>
    </row>
    <row r="156" spans="18:29" x14ac:dyDescent="0.3">
      <c r="R156" s="12">
        <v>152</v>
      </c>
      <c r="S156" s="29">
        <v>60.1</v>
      </c>
      <c r="T156" s="78">
        <f t="shared" si="22"/>
        <v>1.0620546664541995E-3</v>
      </c>
      <c r="U156" s="15">
        <f t="shared" si="23"/>
        <v>2.3615545218341736</v>
      </c>
      <c r="V156" s="60">
        <f t="shared" si="24"/>
        <v>7.2080737982642917</v>
      </c>
      <c r="W156" s="16">
        <f t="shared" si="32"/>
        <v>92.791926201735706</v>
      </c>
      <c r="X156" s="15">
        <f t="shared" si="25"/>
        <v>2.445381146710369</v>
      </c>
      <c r="Y156" s="60">
        <f t="shared" si="18"/>
        <v>3.9142967893764591</v>
      </c>
      <c r="Z156" s="16">
        <f t="shared" si="33"/>
        <v>96.085703210623535</v>
      </c>
      <c r="AA156" s="84">
        <f t="shared" si="34"/>
        <v>3.2937770088878326</v>
      </c>
      <c r="AB156" s="82">
        <v>2.1846914308175989</v>
      </c>
      <c r="AC156" s="69">
        <f t="shared" si="31"/>
        <v>96.085703210623535</v>
      </c>
    </row>
    <row r="157" spans="18:29" x14ac:dyDescent="0.3">
      <c r="R157" s="12">
        <v>153</v>
      </c>
      <c r="S157" s="29">
        <v>60.1</v>
      </c>
      <c r="T157" s="78">
        <f t="shared" si="22"/>
        <v>1.0620546664541995E-3</v>
      </c>
      <c r="U157" s="15">
        <f t="shared" si="23"/>
        <v>2.3615545218341736</v>
      </c>
      <c r="V157" s="60">
        <f t="shared" si="24"/>
        <v>7.2080737982642917</v>
      </c>
      <c r="W157" s="16">
        <f t="shared" si="32"/>
        <v>92.791926201735706</v>
      </c>
      <c r="X157" s="15">
        <f t="shared" si="25"/>
        <v>2.445381146710369</v>
      </c>
      <c r="Y157" s="60">
        <f t="shared" si="18"/>
        <v>3.9142967893764591</v>
      </c>
      <c r="Z157" s="16">
        <f t="shared" si="33"/>
        <v>96.085703210623535</v>
      </c>
      <c r="AA157" s="84">
        <f t="shared" si="34"/>
        <v>3.2937770088878326</v>
      </c>
      <c r="AB157" s="82">
        <v>2.1875207208364631</v>
      </c>
      <c r="AC157" s="69">
        <f t="shared" si="31"/>
        <v>96.245846049307886</v>
      </c>
    </row>
    <row r="158" spans="18:29" x14ac:dyDescent="0.3">
      <c r="R158" s="12">
        <v>154</v>
      </c>
      <c r="S158" s="29">
        <v>60</v>
      </c>
      <c r="T158" s="78">
        <f t="shared" si="22"/>
        <v>1.0602875205865555E-3</v>
      </c>
      <c r="U158" s="15">
        <f t="shared" si="23"/>
        <v>2.3654904460372301</v>
      </c>
      <c r="V158" s="60">
        <f t="shared" si="24"/>
        <v>7.0534205879280831</v>
      </c>
      <c r="W158" s="16">
        <f t="shared" si="32"/>
        <v>92.946579412071912</v>
      </c>
      <c r="X158" s="15">
        <f t="shared" si="25"/>
        <v>2.4494567819548858</v>
      </c>
      <c r="Y158" s="60">
        <f t="shared" si="18"/>
        <v>3.7541539506921073</v>
      </c>
      <c r="Z158" s="16">
        <f t="shared" si="33"/>
        <v>96.245846049307886</v>
      </c>
      <c r="AA158" s="84">
        <f t="shared" si="34"/>
        <v>3.2992666372359758</v>
      </c>
      <c r="AB158" s="82">
        <v>2.1903316981702914</v>
      </c>
      <c r="AC158" s="69">
        <f t="shared" si="31"/>
        <v>96.245846049307886</v>
      </c>
    </row>
    <row r="159" spans="18:29" x14ac:dyDescent="0.3">
      <c r="R159" s="12">
        <v>155</v>
      </c>
      <c r="S159" s="29">
        <v>60</v>
      </c>
      <c r="T159" s="78">
        <f t="shared" si="22"/>
        <v>1.0602875205865555E-3</v>
      </c>
      <c r="U159" s="15">
        <f t="shared" si="23"/>
        <v>2.3654904460372301</v>
      </c>
      <c r="V159" s="60">
        <f t="shared" si="24"/>
        <v>7.0534205879280831</v>
      </c>
      <c r="W159" s="16">
        <f t="shared" si="32"/>
        <v>92.946579412071912</v>
      </c>
      <c r="X159" s="15">
        <f t="shared" si="25"/>
        <v>2.4494567819548858</v>
      </c>
      <c r="Y159" s="60">
        <f t="shared" si="18"/>
        <v>3.7541539506921073</v>
      </c>
      <c r="Z159" s="16">
        <f t="shared" si="33"/>
        <v>96.245846049307886</v>
      </c>
      <c r="AA159" s="84">
        <f t="shared" si="34"/>
        <v>3.2992666372359758</v>
      </c>
      <c r="AB159" s="82">
        <v>2.1931245983544616</v>
      </c>
      <c r="AC159" s="69">
        <f t="shared" si="31"/>
        <v>96.245846049307886</v>
      </c>
    </row>
    <row r="160" spans="18:29" x14ac:dyDescent="0.3">
      <c r="R160" s="12">
        <v>156</v>
      </c>
      <c r="S160" s="29">
        <v>60</v>
      </c>
      <c r="T160" s="78">
        <f t="shared" si="22"/>
        <v>1.0602875205865555E-3</v>
      </c>
      <c r="U160" s="15">
        <f t="shared" si="23"/>
        <v>2.3654904460372301</v>
      </c>
      <c r="V160" s="60">
        <f t="shared" si="24"/>
        <v>7.0534205879280831</v>
      </c>
      <c r="W160" s="16">
        <f t="shared" si="32"/>
        <v>92.946579412071912</v>
      </c>
      <c r="X160" s="15">
        <f t="shared" si="25"/>
        <v>2.4494567819548858</v>
      </c>
      <c r="Y160" s="60">
        <f t="shared" si="18"/>
        <v>3.7541539506921073</v>
      </c>
      <c r="Z160" s="16">
        <f t="shared" si="33"/>
        <v>96.245846049307886</v>
      </c>
      <c r="AA160" s="84">
        <f t="shared" si="34"/>
        <v>3.2992666372359758</v>
      </c>
      <c r="AB160" s="82">
        <v>2.1958996524092336</v>
      </c>
      <c r="AC160" s="69">
        <f t="shared" si="31"/>
        <v>96.245846049307886</v>
      </c>
    </row>
    <row r="161" spans="18:29" x14ac:dyDescent="0.3">
      <c r="R161" s="12">
        <v>157</v>
      </c>
      <c r="S161" s="29">
        <v>60</v>
      </c>
      <c r="T161" s="78">
        <f t="shared" si="22"/>
        <v>1.0602875205865555E-3</v>
      </c>
      <c r="U161" s="15">
        <f t="shared" si="23"/>
        <v>2.3654904460372301</v>
      </c>
      <c r="V161" s="60">
        <f t="shared" si="24"/>
        <v>7.0534205879280831</v>
      </c>
      <c r="W161" s="16">
        <f t="shared" si="32"/>
        <v>92.946579412071912</v>
      </c>
      <c r="X161" s="15">
        <f t="shared" si="25"/>
        <v>2.4494567819548858</v>
      </c>
      <c r="Y161" s="60">
        <f t="shared" si="18"/>
        <v>3.7541539506921073</v>
      </c>
      <c r="Z161" s="16">
        <f t="shared" si="33"/>
        <v>96.245846049307886</v>
      </c>
      <c r="AA161" s="84">
        <f t="shared" si="34"/>
        <v>3.2992666372359758</v>
      </c>
      <c r="AB161" s="82">
        <v>2.1986570869544226</v>
      </c>
      <c r="AC161" s="69">
        <f t="shared" si="31"/>
        <v>96.245846049307886</v>
      </c>
    </row>
    <row r="162" spans="18:29" ht="15" thickBot="1" x14ac:dyDescent="0.35">
      <c r="R162" s="12">
        <v>158</v>
      </c>
      <c r="S162" s="29">
        <v>60</v>
      </c>
      <c r="T162" s="78">
        <f t="shared" si="22"/>
        <v>1.0602875205865555E-3</v>
      </c>
      <c r="U162" s="15">
        <f t="shared" si="23"/>
        <v>2.3654904460372301</v>
      </c>
      <c r="V162" s="60">
        <f t="shared" si="24"/>
        <v>7.0534205879280831</v>
      </c>
      <c r="W162" s="16">
        <f t="shared" si="32"/>
        <v>92.946579412071912</v>
      </c>
      <c r="X162" s="15">
        <f t="shared" si="25"/>
        <v>2.4494567819548858</v>
      </c>
      <c r="Y162" s="60">
        <f t="shared" si="18"/>
        <v>3.7541539506921073</v>
      </c>
      <c r="Z162" s="16">
        <f t="shared" si="33"/>
        <v>96.245846049307886</v>
      </c>
      <c r="AA162" s="84">
        <f t="shared" si="34"/>
        <v>3.2992666372359758</v>
      </c>
      <c r="AB162" s="85">
        <v>2.2013971243204513</v>
      </c>
      <c r="AC162" s="71">
        <f t="shared" si="31"/>
        <v>96.245846049307886</v>
      </c>
    </row>
    <row r="163" spans="18:29" ht="15" thickBot="1" x14ac:dyDescent="0.35">
      <c r="R163" s="45">
        <v>159</v>
      </c>
      <c r="S163" s="31">
        <v>60</v>
      </c>
      <c r="T163" s="79">
        <f t="shared" si="22"/>
        <v>1.0602875205865555E-3</v>
      </c>
      <c r="U163" s="47">
        <f t="shared" si="23"/>
        <v>2.3654904460372301</v>
      </c>
      <c r="V163" s="61">
        <f t="shared" si="24"/>
        <v>7.0534205879280831</v>
      </c>
      <c r="W163" s="48">
        <f t="shared" si="32"/>
        <v>92.946579412071912</v>
      </c>
      <c r="X163" s="47">
        <f t="shared" si="25"/>
        <v>2.4494567819548858</v>
      </c>
      <c r="Y163" s="61">
        <f t="shared" si="18"/>
        <v>3.7541539506921073</v>
      </c>
      <c r="Z163" s="48">
        <f t="shared" si="33"/>
        <v>96.245846049307886</v>
      </c>
      <c r="AA163" s="49">
        <f t="shared" si="34"/>
        <v>3.2992666372359758</v>
      </c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B234" s="75"/>
      <c r="AC234" s="75"/>
    </row>
    <row r="235" spans="18:29" x14ac:dyDescent="0.3">
      <c r="R235" s="34"/>
      <c r="S235" s="35"/>
      <c r="T235" s="80"/>
      <c r="U235" s="75"/>
      <c r="V235" s="72"/>
      <c r="W235" s="72"/>
      <c r="X235" s="75"/>
      <c r="Y235" s="72"/>
      <c r="Z235" s="72"/>
      <c r="AA235" s="72"/>
      <c r="AB235" s="75"/>
      <c r="AC235" s="75"/>
    </row>
    <row r="236" spans="18:29" x14ac:dyDescent="0.3">
      <c r="R236" s="34"/>
      <c r="S236" s="35"/>
      <c r="T236" s="80"/>
      <c r="U236" s="75"/>
      <c r="V236" s="72"/>
      <c r="W236" s="72"/>
      <c r="X236" s="75"/>
      <c r="Y236" s="72"/>
      <c r="Z236" s="72"/>
      <c r="AA236" s="72"/>
      <c r="AB236" s="75"/>
      <c r="AC236" s="75"/>
    </row>
    <row r="237" spans="18:29" x14ac:dyDescent="0.3">
      <c r="R237" s="34"/>
      <c r="S237" s="35"/>
      <c r="T237" s="80"/>
      <c r="U237" s="75"/>
      <c r="V237" s="72"/>
      <c r="W237" s="72"/>
      <c r="X237" s="75"/>
      <c r="Y237" s="72"/>
      <c r="Z237" s="72"/>
      <c r="AA237" s="72"/>
      <c r="AB237" s="75"/>
      <c r="AC237" s="75"/>
    </row>
    <row r="238" spans="18:29" x14ac:dyDescent="0.3">
      <c r="R238" s="34"/>
      <c r="S238" s="35"/>
      <c r="T238" s="80"/>
      <c r="U238" s="75"/>
      <c r="V238" s="72"/>
      <c r="W238" s="72"/>
      <c r="X238" s="75"/>
      <c r="Y238" s="72"/>
      <c r="Z238" s="72"/>
      <c r="AA238" s="72"/>
      <c r="AB238" s="75"/>
      <c r="AC238" s="75"/>
    </row>
    <row r="239" spans="18:29" x14ac:dyDescent="0.3">
      <c r="R239" s="34"/>
      <c r="S239" s="35"/>
      <c r="T239" s="80"/>
      <c r="U239" s="75"/>
      <c r="V239" s="72"/>
      <c r="W239" s="72"/>
      <c r="X239" s="75"/>
      <c r="Y239" s="72"/>
      <c r="Z239" s="72"/>
      <c r="AA239" s="72"/>
      <c r="AB239" s="75"/>
      <c r="AC239" s="75"/>
    </row>
    <row r="240" spans="18:29" x14ac:dyDescent="0.3">
      <c r="R240" s="34"/>
      <c r="S240" s="35"/>
      <c r="T240" s="80"/>
      <c r="U240" s="75"/>
      <c r="V240" s="72"/>
      <c r="W240" s="72"/>
      <c r="X240" s="75"/>
      <c r="Y240" s="72"/>
      <c r="Z240" s="72"/>
      <c r="AA240" s="72"/>
      <c r="AB240" s="75"/>
      <c r="AC240" s="75"/>
    </row>
    <row r="241" spans="18:29" x14ac:dyDescent="0.3">
      <c r="R241" s="34"/>
      <c r="S241" s="35"/>
      <c r="T241" s="80"/>
      <c r="U241" s="75"/>
      <c r="V241" s="72"/>
      <c r="W241" s="72"/>
      <c r="X241" s="75"/>
      <c r="Y241" s="72"/>
      <c r="Z241" s="72"/>
      <c r="AA241" s="72"/>
      <c r="AB241" s="75"/>
      <c r="AC241" s="75"/>
    </row>
    <row r="242" spans="18:29" x14ac:dyDescent="0.3">
      <c r="R242" s="34"/>
      <c r="S242" s="35"/>
      <c r="T242" s="80"/>
      <c r="U242" s="75"/>
      <c r="V242" s="72"/>
      <c r="W242" s="72"/>
      <c r="X242" s="75"/>
      <c r="Y242" s="72"/>
      <c r="Z242" s="72"/>
      <c r="AA242" s="72"/>
      <c r="AB242" s="75"/>
      <c r="AC242" s="75"/>
    </row>
    <row r="243" spans="18:29" x14ac:dyDescent="0.3">
      <c r="R243" s="34"/>
      <c r="S243" s="35"/>
      <c r="T243" s="80"/>
      <c r="U243" s="75"/>
      <c r="V243" s="72"/>
      <c r="W243" s="72"/>
      <c r="X243" s="75"/>
      <c r="Y243" s="72"/>
      <c r="Z243" s="72"/>
      <c r="AA243" s="72"/>
      <c r="AB243" s="75"/>
      <c r="AC243" s="75"/>
    </row>
    <row r="244" spans="18:29" x14ac:dyDescent="0.3">
      <c r="R244" s="34"/>
      <c r="S244" s="35"/>
      <c r="T244" s="80"/>
      <c r="U244" s="75"/>
      <c r="V244" s="72"/>
      <c r="W244" s="72"/>
      <c r="X244" s="75"/>
      <c r="Y244" s="72"/>
      <c r="Z244" s="72"/>
      <c r="AA244" s="72"/>
      <c r="AB244" s="75"/>
      <c r="AC244" s="75"/>
    </row>
    <row r="245" spans="18:29" x14ac:dyDescent="0.3">
      <c r="R245" s="34"/>
      <c r="S245" s="35"/>
      <c r="T245" s="80"/>
      <c r="U245" s="75"/>
      <c r="V245" s="72"/>
      <c r="W245" s="72"/>
      <c r="X245" s="75"/>
      <c r="Y245" s="72"/>
      <c r="Z245" s="72"/>
      <c r="AA245" s="72"/>
      <c r="AB245" s="75"/>
      <c r="AC245" s="75"/>
    </row>
    <row r="246" spans="18:29" x14ac:dyDescent="0.3">
      <c r="R246" s="34"/>
      <c r="S246" s="35"/>
      <c r="T246" s="80"/>
      <c r="U246" s="75"/>
      <c r="V246" s="72"/>
      <c r="W246" s="72"/>
      <c r="X246" s="75"/>
      <c r="Y246" s="72"/>
      <c r="Z246" s="72"/>
      <c r="AA246" s="72"/>
      <c r="AB246" s="75"/>
      <c r="AC246" s="75"/>
    </row>
    <row r="247" spans="18:29" x14ac:dyDescent="0.3">
      <c r="R247" s="34"/>
      <c r="S247" s="35"/>
      <c r="T247" s="80"/>
      <c r="U247" s="75"/>
      <c r="V247" s="72"/>
      <c r="W247" s="72"/>
      <c r="X247" s="75"/>
      <c r="Y247" s="72"/>
      <c r="Z247" s="72"/>
      <c r="AA247" s="72"/>
      <c r="AB247" s="75"/>
      <c r="AC247" s="75"/>
    </row>
    <row r="248" spans="18:29" x14ac:dyDescent="0.3">
      <c r="R248" s="34"/>
      <c r="S248" s="35"/>
      <c r="T248" s="80"/>
      <c r="U248" s="75"/>
      <c r="V248" s="72"/>
      <c r="W248" s="72"/>
      <c r="X248" s="75"/>
      <c r="Y248" s="72"/>
      <c r="Z248" s="72"/>
      <c r="AA248" s="72"/>
      <c r="AC24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343CF-45D5-4300-A068-4683D54169CF}">
  <dimension ref="B2:AC248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73.2</v>
      </c>
      <c r="T4" s="77">
        <f t="shared" ref="T4:T67" si="0">(PI()*$D$10^2/4*S4)*10^-9</f>
        <v>1.2935507751155977E-3</v>
      </c>
      <c r="U4" s="57">
        <f t="shared" ref="U4:U67" si="1">$D$14/T4*10^-6</f>
        <v>1.9396996610169981</v>
      </c>
      <c r="V4" s="59">
        <f t="shared" ref="V4:V67" si="2">(1-(U4/$D$12))*100</f>
        <v>23.783903299921484</v>
      </c>
      <c r="W4" s="58">
        <f>100-V4</f>
        <v>76.216096700078509</v>
      </c>
      <c r="X4" s="57">
        <f>$D$15/$U$158*U4</f>
        <v>2.0014637641938546</v>
      </c>
      <c r="Y4" s="59">
        <f t="shared" ref="Y4:Y67" si="3">(1-(X4/$D$12))*100</f>
        <v>21.357023017923193</v>
      </c>
      <c r="Z4" s="58">
        <f>100-Y4</f>
        <v>78.642976982076803</v>
      </c>
      <c r="AA4" s="63">
        <f>V4-Y4</f>
        <v>2.4268802819982902</v>
      </c>
      <c r="AB4" s="66" cm="1">
        <f t="array" ref="AB4:AB157">LOG10(R5:R158)</f>
        <v>0</v>
      </c>
      <c r="AC4" s="67">
        <f>Z5</f>
        <v>81.539177267535749</v>
      </c>
    </row>
    <row r="5" spans="2:29" ht="15" thickBot="1" x14ac:dyDescent="0.35">
      <c r="R5" s="12">
        <v>1</v>
      </c>
      <c r="S5" s="13">
        <v>70.599999999999994</v>
      </c>
      <c r="T5" s="78">
        <f t="shared" si="0"/>
        <v>1.2476049825568467E-3</v>
      </c>
      <c r="U5" s="15">
        <f t="shared" si="1"/>
        <v>2.0111333595813639</v>
      </c>
      <c r="V5" s="60">
        <f t="shared" si="2"/>
        <v>20.977078208983734</v>
      </c>
      <c r="W5" s="16">
        <f t="shared" ref="W5:W68" si="4">100-V5</f>
        <v>79.022921791016273</v>
      </c>
      <c r="X5" s="15">
        <f t="shared" ref="X5:X68" si="5">$D$15/$U$158*U5</f>
        <v>2.0751720614587845</v>
      </c>
      <c r="Y5" s="60">
        <f t="shared" si="3"/>
        <v>18.460822732464255</v>
      </c>
      <c r="Z5" s="16">
        <f t="shared" ref="Z5:Z68" si="6">100-Y5</f>
        <v>81.539177267535749</v>
      </c>
      <c r="AA5" s="64">
        <f t="shared" ref="AA5:AA68" si="7">V5-Y5</f>
        <v>2.5162554765194791</v>
      </c>
      <c r="AB5" s="68">
        <v>0.3010299956639812</v>
      </c>
      <c r="AC5" s="69">
        <f t="shared" ref="AC5:AC68" si="8">Z6</f>
        <v>83.068772223492388</v>
      </c>
    </row>
    <row r="6" spans="2:29" x14ac:dyDescent="0.3">
      <c r="B6" s="20" t="s">
        <v>12</v>
      </c>
      <c r="C6" s="21" t="s">
        <v>42</v>
      </c>
      <c r="R6" s="12">
        <v>2</v>
      </c>
      <c r="S6" s="13">
        <v>69.3</v>
      </c>
      <c r="T6" s="78">
        <f t="shared" si="0"/>
        <v>1.2246320862774713E-3</v>
      </c>
      <c r="U6" s="15">
        <f t="shared" si="1"/>
        <v>2.048860248000639</v>
      </c>
      <c r="V6" s="60">
        <f t="shared" si="2"/>
        <v>19.494685736713592</v>
      </c>
      <c r="W6" s="16">
        <f t="shared" si="4"/>
        <v>80.505314263286408</v>
      </c>
      <c r="X6" s="15">
        <f t="shared" si="5"/>
        <v>2.1141002530878814</v>
      </c>
      <c r="Y6" s="60">
        <f t="shared" si="3"/>
        <v>16.931227776507608</v>
      </c>
      <c r="Z6" s="16">
        <f t="shared" si="6"/>
        <v>83.068772223492388</v>
      </c>
      <c r="AA6" s="64">
        <f t="shared" si="7"/>
        <v>2.5634579602059837</v>
      </c>
      <c r="AB6" s="68">
        <v>0.47712125471966244</v>
      </c>
      <c r="AC6" s="69">
        <f t="shared" si="8"/>
        <v>84.161782384327807</v>
      </c>
    </row>
    <row r="7" spans="2:29" x14ac:dyDescent="0.3">
      <c r="B7" s="24" t="s">
        <v>14</v>
      </c>
      <c r="C7" s="25">
        <v>45747</v>
      </c>
      <c r="R7" s="12">
        <v>3</v>
      </c>
      <c r="S7" s="13">
        <v>68.400000000000006</v>
      </c>
      <c r="T7" s="78">
        <f t="shared" si="0"/>
        <v>1.2087277734686732E-3</v>
      </c>
      <c r="U7" s="15">
        <f t="shared" si="1"/>
        <v>2.0758189354743313</v>
      </c>
      <c r="V7" s="60">
        <f t="shared" si="2"/>
        <v>18.43540528588089</v>
      </c>
      <c r="W7" s="16">
        <f t="shared" si="4"/>
        <v>81.56459471411911</v>
      </c>
      <c r="X7" s="15">
        <f t="shared" si="5"/>
        <v>2.1419173616811427</v>
      </c>
      <c r="Y7" s="60">
        <f t="shared" si="3"/>
        <v>15.838217615672189</v>
      </c>
      <c r="Z7" s="16">
        <f t="shared" si="6"/>
        <v>84.161782384327807</v>
      </c>
      <c r="AA7" s="64">
        <f t="shared" si="7"/>
        <v>2.5971876702087009</v>
      </c>
      <c r="AB7" s="68">
        <v>0.6020599913279624</v>
      </c>
      <c r="AC7" s="69">
        <f t="shared" si="8"/>
        <v>84.906576918702399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67.8</v>
      </c>
      <c r="T8" s="78">
        <f t="shared" si="0"/>
        <v>1.1981248982628075E-3</v>
      </c>
      <c r="U8" s="15">
        <f t="shared" si="1"/>
        <v>2.0941890145493254</v>
      </c>
      <c r="V8" s="60">
        <f t="shared" si="2"/>
        <v>17.713594713189572</v>
      </c>
      <c r="W8" s="16">
        <f t="shared" si="4"/>
        <v>82.286405286810435</v>
      </c>
      <c r="X8" s="15">
        <f t="shared" si="5"/>
        <v>2.1608723825809757</v>
      </c>
      <c r="Y8" s="60">
        <f t="shared" si="3"/>
        <v>15.093423081297608</v>
      </c>
      <c r="Z8" s="16">
        <f t="shared" si="6"/>
        <v>84.906576918702399</v>
      </c>
      <c r="AA8" s="64">
        <f t="shared" si="7"/>
        <v>2.6201716318919637</v>
      </c>
      <c r="AB8" s="68">
        <v>0.69897000433601886</v>
      </c>
      <c r="AC8" s="69">
        <f t="shared" si="8"/>
        <v>85.537383582288612</v>
      </c>
    </row>
    <row r="9" spans="2:29" ht="15" thickBot="1" x14ac:dyDescent="0.35">
      <c r="R9" s="12">
        <v>5</v>
      </c>
      <c r="S9" s="13">
        <v>67.3</v>
      </c>
      <c r="T9" s="78">
        <f t="shared" si="0"/>
        <v>1.1892891689245862E-3</v>
      </c>
      <c r="U9" s="15">
        <f t="shared" si="1"/>
        <v>2.1097476253557841</v>
      </c>
      <c r="V9" s="60">
        <f t="shared" si="2"/>
        <v>17.102254406452488</v>
      </c>
      <c r="W9" s="16">
        <f t="shared" si="4"/>
        <v>82.897745593547512</v>
      </c>
      <c r="X9" s="15">
        <f t="shared" si="5"/>
        <v>2.1769264121692449</v>
      </c>
      <c r="Y9" s="60">
        <f t="shared" si="3"/>
        <v>14.462616417711393</v>
      </c>
      <c r="Z9" s="16">
        <f t="shared" si="6"/>
        <v>85.537383582288612</v>
      </c>
      <c r="AA9" s="64">
        <f t="shared" si="7"/>
        <v>2.6396379887410948</v>
      </c>
      <c r="AB9" s="68">
        <v>0.77815125038364363</v>
      </c>
      <c r="AC9" s="69">
        <f t="shared" si="8"/>
        <v>86.177633459401548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66.8</v>
      </c>
      <c r="T10" s="78">
        <f t="shared" si="0"/>
        <v>1.1804534395863651E-3</v>
      </c>
      <c r="U10" s="15">
        <f t="shared" si="1"/>
        <v>2.1255391494976688</v>
      </c>
      <c r="V10" s="60">
        <f t="shared" si="2"/>
        <v>16.481762298716351</v>
      </c>
      <c r="W10" s="16">
        <f t="shared" si="4"/>
        <v>83.518237701283653</v>
      </c>
      <c r="X10" s="15">
        <f t="shared" si="5"/>
        <v>2.1932207715417693</v>
      </c>
      <c r="Y10" s="60">
        <f t="shared" si="3"/>
        <v>13.822366540598452</v>
      </c>
      <c r="Z10" s="16">
        <f t="shared" si="6"/>
        <v>86.177633459401548</v>
      </c>
      <c r="AA10" s="64">
        <f t="shared" si="7"/>
        <v>2.6593957581178991</v>
      </c>
      <c r="AB10" s="68">
        <v>0.84509804001425681</v>
      </c>
      <c r="AC10" s="69">
        <f t="shared" si="8"/>
        <v>86.696775829638895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66.400000000000006</v>
      </c>
      <c r="T11" s="78">
        <f t="shared" si="0"/>
        <v>1.173384856115788E-3</v>
      </c>
      <c r="U11" s="15">
        <f t="shared" si="1"/>
        <v>2.1383436022054858</v>
      </c>
      <c r="V11" s="60">
        <f t="shared" si="2"/>
        <v>15.978640384853204</v>
      </c>
      <c r="W11" s="16">
        <f t="shared" si="4"/>
        <v>84.021359615146793</v>
      </c>
      <c r="X11" s="15">
        <f t="shared" si="5"/>
        <v>2.2064329448643099</v>
      </c>
      <c r="Y11" s="60">
        <f t="shared" si="3"/>
        <v>13.303224170361105</v>
      </c>
      <c r="Z11" s="16">
        <f t="shared" si="6"/>
        <v>86.696775829638895</v>
      </c>
      <c r="AA11" s="64">
        <f t="shared" si="7"/>
        <v>2.675416214492099</v>
      </c>
      <c r="AB11" s="68">
        <v>0.90308998699194354</v>
      </c>
      <c r="AC11" s="69">
        <f t="shared" si="8"/>
        <v>87.090255901482934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66.099999999999994</v>
      </c>
      <c r="T12" s="78">
        <f t="shared" si="0"/>
        <v>1.1680834185128551E-3</v>
      </c>
      <c r="U12" s="15">
        <f t="shared" si="1"/>
        <v>2.1480486412472657</v>
      </c>
      <c r="V12" s="60">
        <f t="shared" si="2"/>
        <v>15.597302897946342</v>
      </c>
      <c r="W12" s="16">
        <f t="shared" si="4"/>
        <v>84.402697102053651</v>
      </c>
      <c r="X12" s="15">
        <f t="shared" si="5"/>
        <v>2.2164470126927407</v>
      </c>
      <c r="Y12" s="60">
        <f t="shared" si="3"/>
        <v>12.909744098517063</v>
      </c>
      <c r="Z12" s="16">
        <f t="shared" si="6"/>
        <v>87.090255901482934</v>
      </c>
      <c r="AA12" s="64">
        <f t="shared" si="7"/>
        <v>2.6875587994292793</v>
      </c>
      <c r="AB12" s="68">
        <v>0.95424250943932487</v>
      </c>
      <c r="AC12" s="69">
        <f t="shared" si="8"/>
        <v>87.487323937507952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65.8</v>
      </c>
      <c r="T13" s="78">
        <f t="shared" si="0"/>
        <v>1.1627819809099222E-3</v>
      </c>
      <c r="U13" s="15">
        <f t="shared" si="1"/>
        <v>2.1578421760857793</v>
      </c>
      <c r="V13" s="60">
        <f t="shared" si="2"/>
        <v>15.212488169517513</v>
      </c>
      <c r="W13" s="16">
        <f t="shared" si="4"/>
        <v>84.787511830482487</v>
      </c>
      <c r="X13" s="15">
        <f t="shared" si="5"/>
        <v>2.2265523942095773</v>
      </c>
      <c r="Y13" s="60">
        <f t="shared" si="3"/>
        <v>12.512676062492044</v>
      </c>
      <c r="Z13" s="16">
        <f t="shared" si="6"/>
        <v>87.487323937507952</v>
      </c>
      <c r="AA13" s="64">
        <f t="shared" si="7"/>
        <v>2.699812107025469</v>
      </c>
      <c r="AB13" s="68">
        <v>1</v>
      </c>
      <c r="AC13" s="69">
        <f t="shared" si="8"/>
        <v>87.754053583658902</v>
      </c>
    </row>
    <row r="14" spans="2:29" x14ac:dyDescent="0.3">
      <c r="B14" s="39" t="s">
        <v>22</v>
      </c>
      <c r="C14" s="37" t="s">
        <v>23</v>
      </c>
      <c r="D14" s="41">
        <v>2509.1</v>
      </c>
      <c r="R14" s="12">
        <v>10</v>
      </c>
      <c r="S14" s="13">
        <v>65.599999999999994</v>
      </c>
      <c r="T14" s="78">
        <f t="shared" si="0"/>
        <v>1.1592476891746338E-3</v>
      </c>
      <c r="U14" s="15">
        <f t="shared" si="1"/>
        <v>2.1644209632079923</v>
      </c>
      <c r="V14" s="60">
        <f t="shared" si="2"/>
        <v>14.953989657839205</v>
      </c>
      <c r="W14" s="16">
        <f t="shared" si="4"/>
        <v>85.046010342160798</v>
      </c>
      <c r="X14" s="15">
        <f t="shared" si="5"/>
        <v>2.2333406637041189</v>
      </c>
      <c r="Y14" s="60">
        <f t="shared" si="3"/>
        <v>12.245946416341102</v>
      </c>
      <c r="Z14" s="16">
        <f t="shared" si="6"/>
        <v>87.754053583658902</v>
      </c>
      <c r="AA14" s="64">
        <f t="shared" si="7"/>
        <v>2.7080432414981033</v>
      </c>
      <c r="AB14" s="68">
        <v>1.0413926851582251</v>
      </c>
      <c r="AC14" s="69">
        <f t="shared" si="8"/>
        <v>88.157211563369415</v>
      </c>
    </row>
    <row r="15" spans="2:29" ht="16.8" thickBot="1" x14ac:dyDescent="0.35">
      <c r="B15" s="42" t="s">
        <v>24</v>
      </c>
      <c r="C15" s="43" t="s">
        <v>19</v>
      </c>
      <c r="D15" s="44">
        <v>2.4417857923165025</v>
      </c>
      <c r="R15" s="12">
        <v>11</v>
      </c>
      <c r="S15" s="13">
        <v>65.3</v>
      </c>
      <c r="T15" s="78">
        <f t="shared" si="0"/>
        <v>1.1539462515717011E-3</v>
      </c>
      <c r="U15" s="15">
        <f t="shared" si="1"/>
        <v>2.17436470423345</v>
      </c>
      <c r="V15" s="60">
        <f t="shared" si="2"/>
        <v>14.563272918135562</v>
      </c>
      <c r="W15" s="16">
        <f t="shared" si="4"/>
        <v>85.436727081864433</v>
      </c>
      <c r="X15" s="15">
        <f t="shared" si="5"/>
        <v>2.2436010342877517</v>
      </c>
      <c r="Y15" s="60">
        <f t="shared" si="3"/>
        <v>11.842788436630581</v>
      </c>
      <c r="Z15" s="16">
        <f t="shared" si="6"/>
        <v>88.157211563369415</v>
      </c>
      <c r="AA15" s="64">
        <f t="shared" si="7"/>
        <v>2.7204844815049807</v>
      </c>
      <c r="AB15" s="68">
        <v>1.0791812460476249</v>
      </c>
      <c r="AC15" s="69">
        <f t="shared" si="8"/>
        <v>88.428047850814494</v>
      </c>
    </row>
    <row r="16" spans="2:29" x14ac:dyDescent="0.3">
      <c r="R16" s="12">
        <v>12</v>
      </c>
      <c r="S16" s="13">
        <v>65.099999999999994</v>
      </c>
      <c r="T16" s="78">
        <f t="shared" si="0"/>
        <v>1.1504119598364124E-3</v>
      </c>
      <c r="U16" s="15">
        <f t="shared" si="1"/>
        <v>2.1810447801297124</v>
      </c>
      <c r="V16" s="60">
        <f t="shared" si="2"/>
        <v>14.300794493920922</v>
      </c>
      <c r="W16" s="16">
        <f t="shared" si="4"/>
        <v>85.699205506079082</v>
      </c>
      <c r="X16" s="15">
        <f t="shared" si="5"/>
        <v>2.2504938178032288</v>
      </c>
      <c r="Y16" s="60">
        <f t="shared" si="3"/>
        <v>11.571952149185504</v>
      </c>
      <c r="Z16" s="16">
        <f t="shared" si="6"/>
        <v>88.428047850814494</v>
      </c>
      <c r="AA16" s="64">
        <f t="shared" si="7"/>
        <v>2.7288423447354173</v>
      </c>
      <c r="AB16" s="68">
        <v>1.1139433523068367</v>
      </c>
      <c r="AC16" s="69">
        <f t="shared" si="8"/>
        <v>88.700553391186773</v>
      </c>
    </row>
    <row r="17" spans="2:29" x14ac:dyDescent="0.3">
      <c r="R17" s="12">
        <v>13</v>
      </c>
      <c r="S17" s="13">
        <v>64.900000000000006</v>
      </c>
      <c r="T17" s="78">
        <f t="shared" si="0"/>
        <v>1.146877668101124E-3</v>
      </c>
      <c r="U17" s="15">
        <f t="shared" si="1"/>
        <v>2.1877660275261057</v>
      </c>
      <c r="V17" s="60">
        <f t="shared" si="2"/>
        <v>14.03669832903317</v>
      </c>
      <c r="W17" s="16">
        <f t="shared" si="4"/>
        <v>85.963301670966828</v>
      </c>
      <c r="X17" s="15">
        <f t="shared" si="5"/>
        <v>2.2574290838057034</v>
      </c>
      <c r="Y17" s="60">
        <f t="shared" si="3"/>
        <v>11.299446608813223</v>
      </c>
      <c r="Z17" s="16">
        <f t="shared" si="6"/>
        <v>88.700553391186773</v>
      </c>
      <c r="AA17" s="64">
        <f t="shared" si="7"/>
        <v>2.7372517202199464</v>
      </c>
      <c r="AB17" s="68">
        <v>1.146128035678238</v>
      </c>
      <c r="AC17" s="69">
        <f t="shared" si="8"/>
        <v>88.974743664420728</v>
      </c>
    </row>
    <row r="18" spans="2:29" x14ac:dyDescent="0.3">
      <c r="B18" s="6" t="s">
        <v>10</v>
      </c>
      <c r="R18" s="12">
        <v>14</v>
      </c>
      <c r="S18" s="13">
        <v>64.7</v>
      </c>
      <c r="T18" s="78">
        <f t="shared" si="0"/>
        <v>1.1433433763658356E-3</v>
      </c>
      <c r="U18" s="15">
        <f t="shared" si="1"/>
        <v>2.1945288282294317</v>
      </c>
      <c r="V18" s="60">
        <f t="shared" si="2"/>
        <v>13.770969421240398</v>
      </c>
      <c r="W18" s="16">
        <f t="shared" si="4"/>
        <v>86.229030578759605</v>
      </c>
      <c r="X18" s="15">
        <f t="shared" si="5"/>
        <v>2.2644072262595074</v>
      </c>
      <c r="Y18" s="60">
        <f t="shared" si="3"/>
        <v>11.02525633557927</v>
      </c>
      <c r="Z18" s="16">
        <f t="shared" si="6"/>
        <v>88.974743664420728</v>
      </c>
      <c r="AA18" s="64">
        <f t="shared" si="7"/>
        <v>2.7457130856611283</v>
      </c>
      <c r="AB18" s="68">
        <v>1.1760912590556813</v>
      </c>
      <c r="AC18" s="69">
        <f t="shared" si="8"/>
        <v>89.112475465758905</v>
      </c>
    </row>
    <row r="19" spans="2:29" x14ac:dyDescent="0.3">
      <c r="R19" s="12">
        <v>15</v>
      </c>
      <c r="S19" s="13">
        <v>64.599999999999994</v>
      </c>
      <c r="T19" s="78">
        <f t="shared" si="0"/>
        <v>1.1415762304981911E-3</v>
      </c>
      <c r="U19" s="15">
        <f t="shared" si="1"/>
        <v>2.1979259316787045</v>
      </c>
      <c r="V19" s="60">
        <f t="shared" si="2"/>
        <v>13.637487949756199</v>
      </c>
      <c r="W19" s="16">
        <f t="shared" si="4"/>
        <v>86.362512050243794</v>
      </c>
      <c r="X19" s="15">
        <f t="shared" si="5"/>
        <v>2.2679125006035639</v>
      </c>
      <c r="Y19" s="60">
        <f t="shared" si="3"/>
        <v>10.8875245342411</v>
      </c>
      <c r="Z19" s="16">
        <f t="shared" si="6"/>
        <v>89.112475465758905</v>
      </c>
      <c r="AA19" s="64">
        <f t="shared" si="7"/>
        <v>2.7499634155150989</v>
      </c>
      <c r="AB19" s="68">
        <v>1.2041199826559248</v>
      </c>
      <c r="AC19" s="69">
        <f t="shared" si="8"/>
        <v>89.389222283975485</v>
      </c>
    </row>
    <row r="20" spans="2:29" ht="15" thickBot="1" x14ac:dyDescent="0.35">
      <c r="R20" s="12">
        <v>16</v>
      </c>
      <c r="S20" s="13">
        <v>64.400000000000006</v>
      </c>
      <c r="T20" s="78">
        <f t="shared" si="0"/>
        <v>1.1380419387629029E-3</v>
      </c>
      <c r="U20" s="15">
        <f t="shared" si="1"/>
        <v>2.2047517886093826</v>
      </c>
      <c r="V20" s="60">
        <f t="shared" si="2"/>
        <v>13.369281390594001</v>
      </c>
      <c r="W20" s="16">
        <f t="shared" si="4"/>
        <v>86.630718609406003</v>
      </c>
      <c r="X20" s="15">
        <f t="shared" si="5"/>
        <v>2.2749557071271762</v>
      </c>
      <c r="Y20" s="60">
        <f t="shared" si="3"/>
        <v>10.610777716024511</v>
      </c>
      <c r="Z20" s="16">
        <f t="shared" si="6"/>
        <v>89.389222283975485</v>
      </c>
      <c r="AA20" s="64">
        <f t="shared" si="7"/>
        <v>2.7585036745694893</v>
      </c>
      <c r="AB20" s="68">
        <v>1.2304489213782739</v>
      </c>
      <c r="AC20" s="69">
        <f t="shared" si="8"/>
        <v>89.528241292193215</v>
      </c>
    </row>
    <row r="21" spans="2:29" ht="15" thickBot="1" x14ac:dyDescent="0.35">
      <c r="E21" s="19" t="s">
        <v>11</v>
      </c>
      <c r="R21" s="12">
        <v>17</v>
      </c>
      <c r="S21" s="13">
        <v>64.3</v>
      </c>
      <c r="T21" s="78">
        <f t="shared" si="0"/>
        <v>1.1362747928952584E-3</v>
      </c>
      <c r="U21" s="15">
        <f t="shared" si="1"/>
        <v>2.208180640535681</v>
      </c>
      <c r="V21" s="60">
        <f t="shared" si="2"/>
        <v>13.234552434747304</v>
      </c>
      <c r="W21" s="16">
        <f t="shared" si="4"/>
        <v>86.7654475652527</v>
      </c>
      <c r="X21" s="15">
        <f t="shared" si="5"/>
        <v>2.2784937408863173</v>
      </c>
      <c r="Y21" s="60">
        <f t="shared" si="3"/>
        <v>10.471758707806789</v>
      </c>
      <c r="Z21" s="16">
        <f t="shared" si="6"/>
        <v>89.528241292193215</v>
      </c>
      <c r="AA21" s="64">
        <f t="shared" si="7"/>
        <v>2.7627937269405152</v>
      </c>
      <c r="AB21" s="68">
        <v>1.255272505103306</v>
      </c>
      <c r="AC21" s="69">
        <f t="shared" si="8"/>
        <v>89.80758057859633</v>
      </c>
    </row>
    <row r="22" spans="2:29" x14ac:dyDescent="0.3">
      <c r="B22" s="112" t="s">
        <v>13</v>
      </c>
      <c r="C22" s="22">
        <v>1</v>
      </c>
      <c r="D22" s="23">
        <v>59.6</v>
      </c>
      <c r="E22" s="115">
        <f>AVERAGE(D22:D25)</f>
        <v>59.55</v>
      </c>
      <c r="R22" s="12">
        <v>18</v>
      </c>
      <c r="S22" s="13">
        <v>64.099999999999994</v>
      </c>
      <c r="T22" s="78">
        <f t="shared" si="0"/>
        <v>1.1327405011599698E-3</v>
      </c>
      <c r="U22" s="15">
        <f t="shared" si="1"/>
        <v>2.2150704397261203</v>
      </c>
      <c r="V22" s="60">
        <f t="shared" si="2"/>
        <v>12.963833409582692</v>
      </c>
      <c r="W22" s="16">
        <f t="shared" si="4"/>
        <v>87.036166590417309</v>
      </c>
      <c r="X22" s="15">
        <f t="shared" si="5"/>
        <v>2.2856029257252763</v>
      </c>
      <c r="Y22" s="60">
        <f t="shared" si="3"/>
        <v>10.192419421403676</v>
      </c>
      <c r="Z22" s="16">
        <f t="shared" si="6"/>
        <v>89.80758057859633</v>
      </c>
      <c r="AA22" s="64">
        <f t="shared" si="7"/>
        <v>2.7714139881790167</v>
      </c>
      <c r="AB22" s="68">
        <v>1.2787536009528289</v>
      </c>
      <c r="AC22" s="69">
        <f t="shared" si="8"/>
        <v>89.947904923250348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64</v>
      </c>
      <c r="T23" s="78">
        <f t="shared" si="0"/>
        <v>1.1309733552923257E-3</v>
      </c>
      <c r="U23" s="15">
        <f t="shared" si="1"/>
        <v>2.2185314872881916</v>
      </c>
      <c r="V23" s="60">
        <f t="shared" si="2"/>
        <v>12.827839399285201</v>
      </c>
      <c r="W23" s="16">
        <f t="shared" si="4"/>
        <v>87.172160600714804</v>
      </c>
      <c r="X23" s="15">
        <f t="shared" si="5"/>
        <v>2.2891741802967212</v>
      </c>
      <c r="Y23" s="60">
        <f t="shared" si="3"/>
        <v>10.052095076749657</v>
      </c>
      <c r="Z23" s="16">
        <f t="shared" si="6"/>
        <v>89.947904923250348</v>
      </c>
      <c r="AA23" s="64">
        <f t="shared" si="7"/>
        <v>2.7757443225355445</v>
      </c>
      <c r="AB23" s="68">
        <v>1.3010299956639813</v>
      </c>
      <c r="AC23" s="69">
        <f t="shared" si="8"/>
        <v>90.088668467731182</v>
      </c>
    </row>
    <row r="24" spans="2:29" x14ac:dyDescent="0.3">
      <c r="B24" s="113"/>
      <c r="C24" s="26">
        <v>3</v>
      </c>
      <c r="D24" s="29">
        <v>59.5</v>
      </c>
      <c r="E24" s="116"/>
      <c r="R24" s="12">
        <v>20</v>
      </c>
      <c r="S24" s="13">
        <v>63.9</v>
      </c>
      <c r="T24" s="78">
        <f t="shared" si="0"/>
        <v>1.1292062094246814E-3</v>
      </c>
      <c r="U24" s="15">
        <f t="shared" si="1"/>
        <v>2.2220033675499886</v>
      </c>
      <c r="V24" s="60">
        <f t="shared" si="2"/>
        <v>12.691419742633059</v>
      </c>
      <c r="W24" s="16">
        <f t="shared" si="4"/>
        <v>87.308580257366941</v>
      </c>
      <c r="X24" s="15">
        <f t="shared" si="5"/>
        <v>2.2927566125037586</v>
      </c>
      <c r="Y24" s="60">
        <f t="shared" si="3"/>
        <v>9.911331532268818</v>
      </c>
      <c r="Z24" s="16">
        <f t="shared" si="6"/>
        <v>90.088668467731182</v>
      </c>
      <c r="AA24" s="64">
        <f t="shared" si="7"/>
        <v>2.7800882103642408</v>
      </c>
      <c r="AB24" s="68">
        <v>1.3222192947339193</v>
      </c>
      <c r="AC24" s="69">
        <f t="shared" si="8"/>
        <v>90.229873277241737</v>
      </c>
    </row>
    <row r="25" spans="2:29" ht="15" thickBot="1" x14ac:dyDescent="0.35">
      <c r="B25" s="114"/>
      <c r="C25" s="30">
        <v>4</v>
      </c>
      <c r="D25" s="31">
        <v>59.6</v>
      </c>
      <c r="E25" s="117"/>
      <c r="R25" s="12">
        <v>21</v>
      </c>
      <c r="S25" s="13">
        <v>63.8</v>
      </c>
      <c r="T25" s="78">
        <f t="shared" si="0"/>
        <v>1.1274390635570373E-3</v>
      </c>
      <c r="U25" s="15">
        <f t="shared" si="1"/>
        <v>2.2254861314489696</v>
      </c>
      <c r="V25" s="60">
        <f t="shared" si="2"/>
        <v>12.554572438154432</v>
      </c>
      <c r="W25" s="16">
        <f t="shared" si="4"/>
        <v>87.445427561845563</v>
      </c>
      <c r="X25" s="15">
        <f t="shared" si="5"/>
        <v>2.296350274905802</v>
      </c>
      <c r="Y25" s="60">
        <f t="shared" si="3"/>
        <v>9.7701267227582651</v>
      </c>
      <c r="Z25" s="16">
        <f t="shared" si="6"/>
        <v>90.229873277241737</v>
      </c>
      <c r="AA25" s="64">
        <f t="shared" si="7"/>
        <v>2.784445715396167</v>
      </c>
      <c r="AB25" s="68">
        <v>1.3424226808222062</v>
      </c>
      <c r="AC25" s="69">
        <f t="shared" si="8"/>
        <v>90.513615017107284</v>
      </c>
    </row>
    <row r="26" spans="2:29" ht="15" thickBot="1" x14ac:dyDescent="0.35">
      <c r="C26" s="34"/>
      <c r="D26" s="34"/>
      <c r="E26" s="35"/>
      <c r="R26" s="12">
        <v>22</v>
      </c>
      <c r="S26" s="13">
        <v>63.6</v>
      </c>
      <c r="T26" s="78">
        <f t="shared" si="0"/>
        <v>1.1239047718217487E-3</v>
      </c>
      <c r="U26" s="15">
        <f t="shared" si="1"/>
        <v>2.2324845155101301</v>
      </c>
      <c r="V26" s="60">
        <f t="shared" si="2"/>
        <v>12.279586816890763</v>
      </c>
      <c r="W26" s="16">
        <f t="shared" si="4"/>
        <v>87.72041318310923</v>
      </c>
      <c r="X26" s="15">
        <f t="shared" si="5"/>
        <v>2.3035715021853802</v>
      </c>
      <c r="Y26" s="60">
        <f t="shared" si="3"/>
        <v>9.4863849828927158</v>
      </c>
      <c r="Z26" s="16">
        <f t="shared" si="6"/>
        <v>90.513615017107284</v>
      </c>
      <c r="AA26" s="64">
        <f t="shared" si="7"/>
        <v>2.7932018339980473</v>
      </c>
      <c r="AB26" s="68">
        <v>1.3617278360175928</v>
      </c>
      <c r="AC26" s="69">
        <f t="shared" si="8"/>
        <v>90.656156143118466</v>
      </c>
    </row>
    <row r="27" spans="2:29" x14ac:dyDescent="0.3">
      <c r="B27" s="112" t="s">
        <v>16</v>
      </c>
      <c r="C27" s="22">
        <v>1</v>
      </c>
      <c r="D27" s="23">
        <v>149.80000000000001</v>
      </c>
      <c r="E27" s="115">
        <f>AVERAGE(D27:D28)</f>
        <v>149.80000000000001</v>
      </c>
      <c r="R27" s="12">
        <v>23</v>
      </c>
      <c r="S27" s="13">
        <v>63.5</v>
      </c>
      <c r="T27" s="78">
        <f t="shared" si="0"/>
        <v>1.1221376259541044E-3</v>
      </c>
      <c r="U27" s="15">
        <f t="shared" si="1"/>
        <v>2.2360002391566027</v>
      </c>
      <c r="V27" s="60">
        <f t="shared" si="2"/>
        <v>12.14144443392523</v>
      </c>
      <c r="W27" s="16">
        <f t="shared" si="4"/>
        <v>87.85855556607477</v>
      </c>
      <c r="X27" s="15">
        <f t="shared" si="5"/>
        <v>2.3071991738423652</v>
      </c>
      <c r="Y27" s="60">
        <f t="shared" si="3"/>
        <v>9.343843856881529</v>
      </c>
      <c r="Z27" s="16">
        <f t="shared" si="6"/>
        <v>90.656156143118466</v>
      </c>
      <c r="AA27" s="64">
        <f t="shared" si="7"/>
        <v>2.7976005770437009</v>
      </c>
      <c r="AB27" s="68">
        <v>1.3802112417116059</v>
      </c>
      <c r="AC27" s="69">
        <f t="shared" si="8"/>
        <v>90.799146925678571</v>
      </c>
    </row>
    <row r="28" spans="2:29" ht="15" thickBot="1" x14ac:dyDescent="0.35">
      <c r="B28" s="114"/>
      <c r="C28" s="30">
        <v>2</v>
      </c>
      <c r="D28" s="31">
        <v>149.80000000000001</v>
      </c>
      <c r="E28" s="117"/>
      <c r="R28" s="12">
        <v>24</v>
      </c>
      <c r="S28" s="13">
        <v>63.4</v>
      </c>
      <c r="T28" s="78">
        <f t="shared" si="0"/>
        <v>1.12037048008646E-3</v>
      </c>
      <c r="U28" s="15">
        <f t="shared" si="1"/>
        <v>2.2395270534139473</v>
      </c>
      <c r="V28" s="60">
        <f t="shared" si="2"/>
        <v>12.002866270571811</v>
      </c>
      <c r="W28" s="16">
        <f t="shared" si="4"/>
        <v>87.997133729428185</v>
      </c>
      <c r="X28" s="15">
        <f t="shared" si="5"/>
        <v>2.3108382892585198</v>
      </c>
      <c r="Y28" s="60">
        <f t="shared" si="3"/>
        <v>9.2008530743214241</v>
      </c>
      <c r="Z28" s="16">
        <f t="shared" si="6"/>
        <v>90.799146925678571</v>
      </c>
      <c r="AA28" s="64">
        <f t="shared" si="7"/>
        <v>2.8020131962503871</v>
      </c>
      <c r="AB28" s="68">
        <v>1.3979400086720377</v>
      </c>
      <c r="AC28" s="69">
        <f t="shared" si="8"/>
        <v>90.942589495861341</v>
      </c>
    </row>
    <row r="29" spans="2:29" x14ac:dyDescent="0.3">
      <c r="R29" s="12">
        <v>25</v>
      </c>
      <c r="S29" s="13">
        <v>63.3</v>
      </c>
      <c r="T29" s="78">
        <f t="shared" si="0"/>
        <v>1.1186033342188157E-3</v>
      </c>
      <c r="U29" s="15">
        <f t="shared" si="1"/>
        <v>2.2430650108443015</v>
      </c>
      <c r="V29" s="60">
        <f t="shared" si="2"/>
        <v>11.86385026152057</v>
      </c>
      <c r="W29" s="16">
        <f t="shared" si="4"/>
        <v>88.136149738479432</v>
      </c>
      <c r="X29" s="15">
        <f t="shared" si="5"/>
        <v>2.3144889026696713</v>
      </c>
      <c r="Y29" s="60">
        <f t="shared" si="3"/>
        <v>9.0574105041386517</v>
      </c>
      <c r="Z29" s="16">
        <f t="shared" si="6"/>
        <v>90.942589495861341</v>
      </c>
      <c r="AA29" s="64">
        <f t="shared" si="7"/>
        <v>2.8064397573819182</v>
      </c>
      <c r="AB29" s="68">
        <v>1.414973347970818</v>
      </c>
      <c r="AC29" s="69">
        <f t="shared" si="8"/>
        <v>91.086485998228198</v>
      </c>
    </row>
    <row r="30" spans="2:29" x14ac:dyDescent="0.3">
      <c r="B30" s="6" t="s">
        <v>50</v>
      </c>
      <c r="R30" s="12">
        <v>26</v>
      </c>
      <c r="S30" s="13">
        <v>63.2</v>
      </c>
      <c r="T30" s="78">
        <f t="shared" si="0"/>
        <v>1.1168361883511716E-3</v>
      </c>
      <c r="U30" s="15">
        <f t="shared" si="1"/>
        <v>2.2466141643424726</v>
      </c>
      <c r="V30" s="60">
        <f t="shared" si="2"/>
        <v>11.724394328390076</v>
      </c>
      <c r="W30" s="16">
        <f t="shared" si="4"/>
        <v>88.275605671609924</v>
      </c>
      <c r="X30" s="15">
        <f t="shared" si="5"/>
        <v>2.3181510686549078</v>
      </c>
      <c r="Y30" s="60">
        <f t="shared" si="3"/>
        <v>8.9135140017717944</v>
      </c>
      <c r="Z30" s="16">
        <f t="shared" si="6"/>
        <v>91.086485998228198</v>
      </c>
      <c r="AA30" s="64">
        <f t="shared" si="7"/>
        <v>2.8108803266182818</v>
      </c>
      <c r="AB30" s="68">
        <v>1.4313637641589874</v>
      </c>
      <c r="AC30" s="69">
        <f t="shared" si="8"/>
        <v>91.086485998228198</v>
      </c>
    </row>
    <row r="31" spans="2:29" ht="15" thickBot="1" x14ac:dyDescent="0.35">
      <c r="R31" s="12">
        <v>27</v>
      </c>
      <c r="S31" s="13">
        <v>63.2</v>
      </c>
      <c r="T31" s="78">
        <f t="shared" si="0"/>
        <v>1.1168361883511716E-3</v>
      </c>
      <c r="U31" s="15">
        <f t="shared" si="1"/>
        <v>2.2466141643424726</v>
      </c>
      <c r="V31" s="60">
        <f t="shared" si="2"/>
        <v>11.724394328390076</v>
      </c>
      <c r="W31" s="16">
        <f t="shared" si="4"/>
        <v>88.275605671609924</v>
      </c>
      <c r="X31" s="15">
        <f t="shared" si="5"/>
        <v>2.3181510686549078</v>
      </c>
      <c r="Y31" s="60">
        <f t="shared" si="3"/>
        <v>8.9135140017717944</v>
      </c>
      <c r="Z31" s="16">
        <f t="shared" si="6"/>
        <v>91.086485998228198</v>
      </c>
      <c r="AA31" s="64">
        <f t="shared" si="7"/>
        <v>2.8108803266182818</v>
      </c>
      <c r="AB31" s="68">
        <v>1.4471580313422192</v>
      </c>
      <c r="AC31" s="69">
        <f t="shared" si="8"/>
        <v>91.230838590935392</v>
      </c>
    </row>
    <row r="32" spans="2:29" x14ac:dyDescent="0.3">
      <c r="B32" s="89" t="s">
        <v>29</v>
      </c>
      <c r="C32" s="90">
        <f>INTERCEPT(AC4:AC157,_xlfn.ANCHORARRAY(AB4))</f>
        <v>81.184126903095461</v>
      </c>
      <c r="R32" s="12">
        <v>28</v>
      </c>
      <c r="S32" s="13">
        <v>63.1</v>
      </c>
      <c r="T32" s="78">
        <f t="shared" si="0"/>
        <v>1.1150690424835273E-3</v>
      </c>
      <c r="U32" s="15">
        <f t="shared" si="1"/>
        <v>2.2501745671385782</v>
      </c>
      <c r="V32" s="60">
        <f t="shared" si="2"/>
        <v>11.584496379623644</v>
      </c>
      <c r="W32" s="16">
        <f t="shared" si="4"/>
        <v>88.415503620376356</v>
      </c>
      <c r="X32" s="15">
        <f t="shared" si="5"/>
        <v>2.3218248421393057</v>
      </c>
      <c r="Y32" s="60">
        <f t="shared" si="3"/>
        <v>8.7691614090646084</v>
      </c>
      <c r="Z32" s="16">
        <f t="shared" si="6"/>
        <v>91.230838590935392</v>
      </c>
      <c r="AA32" s="64">
        <f t="shared" si="7"/>
        <v>2.8153349705590358</v>
      </c>
      <c r="AB32" s="68">
        <v>1.4623979978989561</v>
      </c>
      <c r="AC32" s="69">
        <f t="shared" si="8"/>
        <v>91.375649445841617</v>
      </c>
    </row>
    <row r="33" spans="2:29" x14ac:dyDescent="0.3">
      <c r="B33" s="91" t="s">
        <v>51</v>
      </c>
      <c r="C33" s="92">
        <f>SLOPE(AC4:AC157,_xlfn.ANCHORARRAY(AB4))</f>
        <v>6.8775364936311982</v>
      </c>
      <c r="R33" s="12">
        <v>29</v>
      </c>
      <c r="S33" s="13">
        <v>63</v>
      </c>
      <c r="T33" s="78">
        <f t="shared" si="0"/>
        <v>1.1133018966158832E-3</v>
      </c>
      <c r="U33" s="15">
        <f t="shared" si="1"/>
        <v>2.2537462728007025</v>
      </c>
      <c r="V33" s="60">
        <f t="shared" si="2"/>
        <v>11.444154310384969</v>
      </c>
      <c r="W33" s="16">
        <f t="shared" si="4"/>
        <v>88.555845689615026</v>
      </c>
      <c r="X33" s="15">
        <f t="shared" si="5"/>
        <v>2.3255102783966692</v>
      </c>
      <c r="Y33" s="60">
        <f t="shared" si="3"/>
        <v>8.6243505541583776</v>
      </c>
      <c r="Z33" s="16">
        <f t="shared" si="6"/>
        <v>91.375649445841617</v>
      </c>
      <c r="AA33" s="64">
        <f t="shared" si="7"/>
        <v>2.819803756226591</v>
      </c>
      <c r="AB33" s="68">
        <v>1.4771212547196624</v>
      </c>
      <c r="AC33" s="69">
        <f t="shared" si="8"/>
        <v>91.520920748617215</v>
      </c>
    </row>
    <row r="34" spans="2:29" ht="15" thickBot="1" x14ac:dyDescent="0.35">
      <c r="B34" s="93" t="s">
        <v>52</v>
      </c>
      <c r="C34" s="94">
        <f>(SUMIF(Z12:Z158,"&lt;=92",Z12:Z158)-(Z12*COUNTIF(Z12:Z158,"&lt;=92")))</f>
        <v>84.153681181457614</v>
      </c>
      <c r="R34" s="12">
        <v>30</v>
      </c>
      <c r="S34" s="13">
        <v>62.9</v>
      </c>
      <c r="T34" s="78">
        <f t="shared" si="0"/>
        <v>1.1115347507482389E-3</v>
      </c>
      <c r="U34" s="15">
        <f t="shared" si="1"/>
        <v>2.2573293352375878</v>
      </c>
      <c r="V34" s="60">
        <f t="shared" si="2"/>
        <v>11.303366002452343</v>
      </c>
      <c r="W34" s="16">
        <f t="shared" si="4"/>
        <v>88.69663399754765</v>
      </c>
      <c r="X34" s="15">
        <f t="shared" si="5"/>
        <v>2.329207433052308</v>
      </c>
      <c r="Y34" s="60">
        <f t="shared" si="3"/>
        <v>8.4790792513827817</v>
      </c>
      <c r="Z34" s="16">
        <f t="shared" si="6"/>
        <v>91.520920748617215</v>
      </c>
      <c r="AA34" s="64">
        <f t="shared" si="7"/>
        <v>2.8242867510695611</v>
      </c>
      <c r="AB34" s="68">
        <v>1.4913616938342726</v>
      </c>
      <c r="AC34" s="69">
        <f t="shared" si="8"/>
        <v>91.520920748617215</v>
      </c>
    </row>
    <row r="35" spans="2:29" x14ac:dyDescent="0.3">
      <c r="R35" s="12">
        <v>31</v>
      </c>
      <c r="S35" s="13">
        <v>62.9</v>
      </c>
      <c r="T35" s="78">
        <f t="shared" si="0"/>
        <v>1.1115347507482389E-3</v>
      </c>
      <c r="U35" s="15">
        <f t="shared" si="1"/>
        <v>2.2573293352375878</v>
      </c>
      <c r="V35" s="60">
        <f t="shared" si="2"/>
        <v>11.303366002452343</v>
      </c>
      <c r="W35" s="16">
        <f t="shared" si="4"/>
        <v>88.69663399754765</v>
      </c>
      <c r="X35" s="15">
        <f t="shared" si="5"/>
        <v>2.329207433052308</v>
      </c>
      <c r="Y35" s="60">
        <f t="shared" si="3"/>
        <v>8.4790792513827817</v>
      </c>
      <c r="Z35" s="16">
        <f t="shared" si="6"/>
        <v>91.520920748617215</v>
      </c>
      <c r="AA35" s="64">
        <f t="shared" si="7"/>
        <v>2.8242867510695611</v>
      </c>
      <c r="AB35" s="68">
        <v>1.505149978319906</v>
      </c>
      <c r="AC35" s="69">
        <f t="shared" si="8"/>
        <v>91.666654698853876</v>
      </c>
    </row>
    <row r="36" spans="2:29" x14ac:dyDescent="0.3">
      <c r="R36" s="12">
        <v>32</v>
      </c>
      <c r="S36" s="13">
        <v>62.8</v>
      </c>
      <c r="T36" s="78">
        <f t="shared" si="0"/>
        <v>1.1097676048805944E-3</v>
      </c>
      <c r="U36" s="15">
        <f t="shared" si="1"/>
        <v>2.2609238087013424</v>
      </c>
      <c r="V36" s="60">
        <f t="shared" si="2"/>
        <v>11.16212932411228</v>
      </c>
      <c r="W36" s="16">
        <f t="shared" si="4"/>
        <v>88.837870675887714</v>
      </c>
      <c r="X36" s="15">
        <f t="shared" si="5"/>
        <v>2.3329163620858311</v>
      </c>
      <c r="Y36" s="60">
        <f t="shared" si="3"/>
        <v>8.3333453011461227</v>
      </c>
      <c r="Z36" s="16">
        <f t="shared" si="6"/>
        <v>91.666654698853876</v>
      </c>
      <c r="AA36" s="64">
        <f t="shared" si="7"/>
        <v>2.8287840229661576</v>
      </c>
      <c r="AB36" s="68">
        <v>1.5185139398778875</v>
      </c>
      <c r="AC36" s="69">
        <f t="shared" si="8"/>
        <v>91.812853510175813</v>
      </c>
    </row>
    <row r="37" spans="2:29" x14ac:dyDescent="0.3">
      <c r="R37" s="12">
        <v>33</v>
      </c>
      <c r="S37" s="13">
        <v>62.7</v>
      </c>
      <c r="T37" s="78">
        <f t="shared" si="0"/>
        <v>1.1080004590129503E-3</v>
      </c>
      <c r="U37" s="15">
        <f t="shared" si="1"/>
        <v>2.2645297477901796</v>
      </c>
      <c r="V37" s="60">
        <f t="shared" si="2"/>
        <v>11.020442130051878</v>
      </c>
      <c r="W37" s="16">
        <f t="shared" si="4"/>
        <v>88.979557869948124</v>
      </c>
      <c r="X37" s="15">
        <f t="shared" si="5"/>
        <v>2.3366371218339741</v>
      </c>
      <c r="Y37" s="60">
        <f t="shared" si="3"/>
        <v>8.1871464898241939</v>
      </c>
      <c r="Z37" s="16">
        <f t="shared" si="6"/>
        <v>91.812853510175813</v>
      </c>
      <c r="AA37" s="64">
        <f t="shared" si="7"/>
        <v>2.8332956402276839</v>
      </c>
      <c r="AB37" s="68">
        <v>1.5314789170422551</v>
      </c>
      <c r="AC37" s="69">
        <f t="shared" si="8"/>
        <v>91.812853510175813</v>
      </c>
    </row>
    <row r="38" spans="2:29" x14ac:dyDescent="0.3">
      <c r="R38" s="12">
        <v>34</v>
      </c>
      <c r="S38" s="13">
        <v>62.7</v>
      </c>
      <c r="T38" s="78">
        <f t="shared" si="0"/>
        <v>1.1080004590129503E-3</v>
      </c>
      <c r="U38" s="15">
        <f t="shared" si="1"/>
        <v>2.2645297477901796</v>
      </c>
      <c r="V38" s="60">
        <f t="shared" si="2"/>
        <v>11.020442130051878</v>
      </c>
      <c r="W38" s="16">
        <f t="shared" si="4"/>
        <v>88.979557869948124</v>
      </c>
      <c r="X38" s="15">
        <f t="shared" si="5"/>
        <v>2.3366371218339741</v>
      </c>
      <c r="Y38" s="60">
        <f t="shared" si="3"/>
        <v>8.1871464898241939</v>
      </c>
      <c r="Z38" s="16">
        <f t="shared" si="6"/>
        <v>91.812853510175813</v>
      </c>
      <c r="AA38" s="64">
        <f t="shared" si="7"/>
        <v>2.8332956402276839</v>
      </c>
      <c r="AB38" s="68">
        <v>1.5440680443502757</v>
      </c>
      <c r="AC38" s="69">
        <f t="shared" si="8"/>
        <v>91.959519410351803</v>
      </c>
    </row>
    <row r="39" spans="2:29" x14ac:dyDescent="0.3">
      <c r="R39" s="12">
        <v>35</v>
      </c>
      <c r="S39" s="13">
        <v>62.6</v>
      </c>
      <c r="T39" s="78">
        <f t="shared" si="0"/>
        <v>1.106233313145306E-3</v>
      </c>
      <c r="U39" s="15">
        <f t="shared" si="1"/>
        <v>2.2681472074511864</v>
      </c>
      <c r="V39" s="60">
        <f t="shared" si="2"/>
        <v>10.878302261250038</v>
      </c>
      <c r="W39" s="16">
        <f t="shared" si="4"/>
        <v>89.121697738749958</v>
      </c>
      <c r="X39" s="15">
        <f t="shared" si="5"/>
        <v>2.3403697689934533</v>
      </c>
      <c r="Y39" s="60">
        <f t="shared" si="3"/>
        <v>8.0404805896482028</v>
      </c>
      <c r="Z39" s="16">
        <f t="shared" si="6"/>
        <v>91.959519410351803</v>
      </c>
      <c r="AA39" s="64">
        <f t="shared" si="7"/>
        <v>2.8378216716018354</v>
      </c>
      <c r="AB39" s="68">
        <v>1.5563025007672873</v>
      </c>
      <c r="AC39" s="69">
        <f t="shared" si="8"/>
        <v>92.106654641408369</v>
      </c>
    </row>
    <row r="40" spans="2:29" x14ac:dyDescent="0.3">
      <c r="R40" s="12">
        <v>36</v>
      </c>
      <c r="S40" s="13">
        <v>62.5</v>
      </c>
      <c r="T40" s="78">
        <f t="shared" si="0"/>
        <v>1.1044661672776617E-3</v>
      </c>
      <c r="U40" s="15">
        <f t="shared" si="1"/>
        <v>2.2717762429831088</v>
      </c>
      <c r="V40" s="60">
        <f t="shared" si="2"/>
        <v>10.735707544868022</v>
      </c>
      <c r="W40" s="16">
        <f t="shared" si="4"/>
        <v>89.264292455131979</v>
      </c>
      <c r="X40" s="15">
        <f t="shared" si="5"/>
        <v>2.344114360623843</v>
      </c>
      <c r="Y40" s="60">
        <f t="shared" si="3"/>
        <v>7.8933453585916302</v>
      </c>
      <c r="Z40" s="16">
        <f t="shared" si="6"/>
        <v>92.106654641408369</v>
      </c>
      <c r="AA40" s="64">
        <f t="shared" si="7"/>
        <v>2.8423621862763921</v>
      </c>
      <c r="AB40" s="68">
        <v>1.568201724066995</v>
      </c>
      <c r="AC40" s="69">
        <f t="shared" si="8"/>
        <v>92.106654641408369</v>
      </c>
    </row>
    <row r="41" spans="2:29" x14ac:dyDescent="0.3">
      <c r="R41" s="12">
        <v>37</v>
      </c>
      <c r="S41" s="13">
        <v>62.5</v>
      </c>
      <c r="T41" s="78">
        <f t="shared" si="0"/>
        <v>1.1044661672776617E-3</v>
      </c>
      <c r="U41" s="15">
        <f t="shared" si="1"/>
        <v>2.2717762429831088</v>
      </c>
      <c r="V41" s="60">
        <f t="shared" si="2"/>
        <v>10.735707544868022</v>
      </c>
      <c r="W41" s="16">
        <f t="shared" si="4"/>
        <v>89.264292455131979</v>
      </c>
      <c r="X41" s="15">
        <f t="shared" si="5"/>
        <v>2.344114360623843</v>
      </c>
      <c r="Y41" s="60">
        <f t="shared" si="3"/>
        <v>7.8933453585916302</v>
      </c>
      <c r="Z41" s="16">
        <f t="shared" si="6"/>
        <v>92.106654641408369</v>
      </c>
      <c r="AA41" s="64">
        <f t="shared" si="7"/>
        <v>2.8423621862763921</v>
      </c>
      <c r="AB41" s="68">
        <v>1.5797835966168101</v>
      </c>
      <c r="AC41" s="69">
        <f t="shared" si="8"/>
        <v>92.254261459743944</v>
      </c>
    </row>
    <row r="42" spans="2:29" x14ac:dyDescent="0.3">
      <c r="R42" s="12">
        <v>38</v>
      </c>
      <c r="S42" s="13">
        <v>62.4</v>
      </c>
      <c r="T42" s="78">
        <f t="shared" si="0"/>
        <v>1.1026990214100176E-3</v>
      </c>
      <c r="U42" s="15">
        <f t="shared" si="1"/>
        <v>2.275416910039171</v>
      </c>
      <c r="V42" s="60">
        <f t="shared" si="2"/>
        <v>10.592655794138661</v>
      </c>
      <c r="W42" s="16">
        <f t="shared" si="4"/>
        <v>89.407344205861335</v>
      </c>
      <c r="X42" s="15">
        <f t="shared" si="5"/>
        <v>2.3478709541504834</v>
      </c>
      <c r="Y42" s="60">
        <f t="shared" si="3"/>
        <v>7.7457385402560526</v>
      </c>
      <c r="Z42" s="16">
        <f t="shared" si="6"/>
        <v>92.254261459743944</v>
      </c>
      <c r="AA42" s="64">
        <f t="shared" si="7"/>
        <v>2.8469172538826086</v>
      </c>
      <c r="AB42" s="68">
        <v>1.5910646070264991</v>
      </c>
      <c r="AC42" s="69">
        <f t="shared" si="8"/>
        <v>92.254261459743944</v>
      </c>
    </row>
    <row r="43" spans="2:29" x14ac:dyDescent="0.3">
      <c r="R43" s="12">
        <v>39</v>
      </c>
      <c r="S43" s="13">
        <v>62.4</v>
      </c>
      <c r="T43" s="78">
        <f t="shared" si="0"/>
        <v>1.1026990214100176E-3</v>
      </c>
      <c r="U43" s="15">
        <f t="shared" si="1"/>
        <v>2.275416910039171</v>
      </c>
      <c r="V43" s="60">
        <f t="shared" si="2"/>
        <v>10.592655794138661</v>
      </c>
      <c r="W43" s="16">
        <f t="shared" si="4"/>
        <v>89.407344205861335</v>
      </c>
      <c r="X43" s="15">
        <f t="shared" si="5"/>
        <v>2.3478709541504834</v>
      </c>
      <c r="Y43" s="60">
        <f t="shared" si="3"/>
        <v>7.7457385402560526</v>
      </c>
      <c r="Z43" s="16">
        <f t="shared" si="6"/>
        <v>92.254261459743944</v>
      </c>
      <c r="AA43" s="64">
        <f t="shared" si="7"/>
        <v>2.8469172538826086</v>
      </c>
      <c r="AB43" s="68">
        <v>1.6020599913279623</v>
      </c>
      <c r="AC43" s="69">
        <f t="shared" si="8"/>
        <v>92.402342136244357</v>
      </c>
    </row>
    <row r="44" spans="2:29" x14ac:dyDescent="0.3">
      <c r="R44" s="12">
        <v>40</v>
      </c>
      <c r="S44" s="13">
        <v>62.3</v>
      </c>
      <c r="T44" s="78">
        <f t="shared" si="0"/>
        <v>1.1009318755423733E-3</v>
      </c>
      <c r="U44" s="15">
        <f t="shared" si="1"/>
        <v>2.279069264629924</v>
      </c>
      <c r="V44" s="60">
        <f t="shared" si="2"/>
        <v>10.449144808254463</v>
      </c>
      <c r="W44" s="16">
        <f t="shared" si="4"/>
        <v>89.550855191745541</v>
      </c>
      <c r="X44" s="15">
        <f t="shared" si="5"/>
        <v>2.3516396073674186</v>
      </c>
      <c r="Y44" s="60">
        <f t="shared" si="3"/>
        <v>7.5976578637556464</v>
      </c>
      <c r="Z44" s="16">
        <f t="shared" si="6"/>
        <v>92.402342136244357</v>
      </c>
      <c r="AA44" s="64">
        <f t="shared" si="7"/>
        <v>2.8514869444988165</v>
      </c>
      <c r="AB44" s="68">
        <v>1.6127838567197355</v>
      </c>
      <c r="AC44" s="69">
        <f t="shared" si="8"/>
        <v>92.402342136244357</v>
      </c>
    </row>
    <row r="45" spans="2:29" x14ac:dyDescent="0.3">
      <c r="R45" s="12">
        <v>41</v>
      </c>
      <c r="S45" s="13">
        <v>62.3</v>
      </c>
      <c r="T45" s="78">
        <f t="shared" si="0"/>
        <v>1.1009318755423733E-3</v>
      </c>
      <c r="U45" s="15">
        <f t="shared" si="1"/>
        <v>2.279069264629924</v>
      </c>
      <c r="V45" s="60">
        <f t="shared" si="2"/>
        <v>10.449144808254463</v>
      </c>
      <c r="W45" s="16">
        <f t="shared" si="4"/>
        <v>89.550855191745541</v>
      </c>
      <c r="X45" s="15">
        <f t="shared" si="5"/>
        <v>2.3516396073674186</v>
      </c>
      <c r="Y45" s="60">
        <f t="shared" si="3"/>
        <v>7.5976578637556464</v>
      </c>
      <c r="Z45" s="16">
        <f t="shared" si="6"/>
        <v>92.402342136244357</v>
      </c>
      <c r="AA45" s="64">
        <f t="shared" si="7"/>
        <v>2.8514869444988165</v>
      </c>
      <c r="AB45" s="68">
        <v>1.6232492903979006</v>
      </c>
      <c r="AC45" s="69">
        <f t="shared" si="8"/>
        <v>92.550898956399081</v>
      </c>
    </row>
    <row r="46" spans="2:29" x14ac:dyDescent="0.3">
      <c r="R46" s="12">
        <v>42</v>
      </c>
      <c r="S46" s="13">
        <v>62.2</v>
      </c>
      <c r="T46" s="78">
        <f t="shared" si="0"/>
        <v>1.0991647296747292E-3</v>
      </c>
      <c r="U46" s="15">
        <f t="shared" si="1"/>
        <v>2.2827333631261135</v>
      </c>
      <c r="V46" s="60">
        <f t="shared" si="2"/>
        <v>10.305172372254868</v>
      </c>
      <c r="W46" s="16">
        <f t="shared" si="4"/>
        <v>89.694827627745127</v>
      </c>
      <c r="X46" s="15">
        <f t="shared" si="5"/>
        <v>2.3554203784403565</v>
      </c>
      <c r="Y46" s="60">
        <f t="shared" si="3"/>
        <v>7.4491010436009253</v>
      </c>
      <c r="Z46" s="16">
        <f t="shared" si="6"/>
        <v>92.550898956399081</v>
      </c>
      <c r="AA46" s="64">
        <f t="shared" si="7"/>
        <v>2.8560713286539423</v>
      </c>
      <c r="AB46" s="68">
        <v>1.6334684555795864</v>
      </c>
      <c r="AC46" s="69">
        <f t="shared" si="8"/>
        <v>92.550898956399081</v>
      </c>
    </row>
    <row r="47" spans="2:29" x14ac:dyDescent="0.3">
      <c r="R47" s="12">
        <v>43</v>
      </c>
      <c r="S47" s="13">
        <v>62.2</v>
      </c>
      <c r="T47" s="78">
        <f t="shared" si="0"/>
        <v>1.0991647296747292E-3</v>
      </c>
      <c r="U47" s="15">
        <f t="shared" si="1"/>
        <v>2.2827333631261135</v>
      </c>
      <c r="V47" s="60">
        <f t="shared" si="2"/>
        <v>10.305172372254868</v>
      </c>
      <c r="W47" s="16">
        <f t="shared" si="4"/>
        <v>89.694827627745127</v>
      </c>
      <c r="X47" s="15">
        <f t="shared" si="5"/>
        <v>2.3554203784403565</v>
      </c>
      <c r="Y47" s="60">
        <f t="shared" si="3"/>
        <v>7.4491010436009253</v>
      </c>
      <c r="Z47" s="16">
        <f t="shared" si="6"/>
        <v>92.550898956399081</v>
      </c>
      <c r="AA47" s="64">
        <f t="shared" si="7"/>
        <v>2.8560713286539423</v>
      </c>
      <c r="AB47" s="68">
        <v>1.6434526764861874</v>
      </c>
      <c r="AC47" s="69">
        <f t="shared" si="8"/>
        <v>92.699934220419038</v>
      </c>
    </row>
    <row r="48" spans="2:29" x14ac:dyDescent="0.3">
      <c r="R48" s="12">
        <v>44</v>
      </c>
      <c r="S48" s="13">
        <v>62.1</v>
      </c>
      <c r="T48" s="78">
        <f t="shared" si="0"/>
        <v>1.0973975838070849E-3</v>
      </c>
      <c r="U48" s="15">
        <f t="shared" si="1"/>
        <v>2.2864092622615826</v>
      </c>
      <c r="V48" s="60">
        <f t="shared" si="2"/>
        <v>10.160736256912273</v>
      </c>
      <c r="W48" s="16">
        <f t="shared" si="4"/>
        <v>89.839263743087727</v>
      </c>
      <c r="X48" s="15">
        <f t="shared" si="5"/>
        <v>2.3592133259096646</v>
      </c>
      <c r="Y48" s="60">
        <f t="shared" si="3"/>
        <v>7.3000657795809554</v>
      </c>
      <c r="Z48" s="16">
        <f t="shared" si="6"/>
        <v>92.699934220419038</v>
      </c>
      <c r="AA48" s="64">
        <f t="shared" si="7"/>
        <v>2.8606704773313174</v>
      </c>
      <c r="AB48" s="68">
        <v>1.6532125137753437</v>
      </c>
      <c r="AC48" s="69">
        <f t="shared" si="8"/>
        <v>92.699934220419038</v>
      </c>
    </row>
    <row r="49" spans="16:29" x14ac:dyDescent="0.3">
      <c r="R49" s="12">
        <v>45</v>
      </c>
      <c r="S49" s="13">
        <v>62.1</v>
      </c>
      <c r="T49" s="78">
        <f t="shared" si="0"/>
        <v>1.0973975838070849E-3</v>
      </c>
      <c r="U49" s="15">
        <f t="shared" si="1"/>
        <v>2.2864092622615826</v>
      </c>
      <c r="V49" s="60">
        <f t="shared" si="2"/>
        <v>10.160736256912273</v>
      </c>
      <c r="W49" s="16">
        <f t="shared" si="4"/>
        <v>89.839263743087727</v>
      </c>
      <c r="X49" s="15">
        <f t="shared" si="5"/>
        <v>2.3592133259096646</v>
      </c>
      <c r="Y49" s="60">
        <f t="shared" si="3"/>
        <v>7.3000657795809554</v>
      </c>
      <c r="Z49" s="16">
        <f t="shared" si="6"/>
        <v>92.699934220419038</v>
      </c>
      <c r="AA49" s="64">
        <f t="shared" si="7"/>
        <v>2.8606704773313174</v>
      </c>
      <c r="AB49" s="68">
        <v>1.6627578316815741</v>
      </c>
      <c r="AC49" s="69">
        <f t="shared" si="8"/>
        <v>92.849450243355221</v>
      </c>
    </row>
    <row r="50" spans="16:29" x14ac:dyDescent="0.3">
      <c r="R50" s="12">
        <v>46</v>
      </c>
      <c r="S50" s="13">
        <v>62</v>
      </c>
      <c r="T50" s="78">
        <f t="shared" si="0"/>
        <v>1.0956304379394404E-3</v>
      </c>
      <c r="U50" s="15">
        <f t="shared" si="1"/>
        <v>2.2900970191361982</v>
      </c>
      <c r="V50" s="60">
        <f t="shared" si="2"/>
        <v>10.015834218616959</v>
      </c>
      <c r="W50" s="16">
        <f t="shared" si="4"/>
        <v>89.984165781383041</v>
      </c>
      <c r="X50" s="15">
        <f t="shared" si="5"/>
        <v>2.3630185086933904</v>
      </c>
      <c r="Y50" s="60">
        <f t="shared" si="3"/>
        <v>7.1505497566447751</v>
      </c>
      <c r="Z50" s="16">
        <f t="shared" si="6"/>
        <v>92.849450243355221</v>
      </c>
      <c r="AA50" s="64">
        <f t="shared" si="7"/>
        <v>2.865284461972184</v>
      </c>
      <c r="AB50" s="68">
        <v>1.6720978579357175</v>
      </c>
      <c r="AC50" s="69">
        <f t="shared" si="8"/>
        <v>92.849450243355221</v>
      </c>
    </row>
    <row r="51" spans="16:29" x14ac:dyDescent="0.3">
      <c r="R51" s="12">
        <v>47</v>
      </c>
      <c r="S51" s="13">
        <v>62</v>
      </c>
      <c r="T51" s="78">
        <f t="shared" si="0"/>
        <v>1.0956304379394404E-3</v>
      </c>
      <c r="U51" s="15">
        <f t="shared" si="1"/>
        <v>2.2900970191361982</v>
      </c>
      <c r="V51" s="60">
        <f t="shared" si="2"/>
        <v>10.015834218616959</v>
      </c>
      <c r="W51" s="16">
        <f t="shared" si="4"/>
        <v>89.984165781383041</v>
      </c>
      <c r="X51" s="15">
        <f t="shared" si="5"/>
        <v>2.3630185086933904</v>
      </c>
      <c r="Y51" s="60">
        <f t="shared" si="3"/>
        <v>7.1505497566447751</v>
      </c>
      <c r="Z51" s="16">
        <f t="shared" si="6"/>
        <v>92.849450243355221</v>
      </c>
      <c r="AA51" s="64">
        <f t="shared" si="7"/>
        <v>2.865284461972184</v>
      </c>
      <c r="AB51" s="68">
        <v>1.6812412373755872</v>
      </c>
      <c r="AC51" s="69">
        <f t="shared" si="8"/>
        <v>92.999449355218474</v>
      </c>
    </row>
    <row r="52" spans="16:29" x14ac:dyDescent="0.3">
      <c r="R52" s="12">
        <v>48</v>
      </c>
      <c r="S52" s="13">
        <v>61.9</v>
      </c>
      <c r="T52" s="78">
        <f t="shared" si="0"/>
        <v>1.0938632920717963E-3</v>
      </c>
      <c r="U52" s="15">
        <f t="shared" si="1"/>
        <v>2.2937966912188088</v>
      </c>
      <c r="V52" s="60">
        <f t="shared" si="2"/>
        <v>9.8704639992609486</v>
      </c>
      <c r="W52" s="16">
        <f t="shared" si="4"/>
        <v>90.129536000739051</v>
      </c>
      <c r="X52" s="15">
        <f t="shared" si="5"/>
        <v>2.3668359860903099</v>
      </c>
      <c r="Y52" s="60">
        <f t="shared" si="3"/>
        <v>7.0005506447815335</v>
      </c>
      <c r="Z52" s="16">
        <f t="shared" si="6"/>
        <v>92.999449355218474</v>
      </c>
      <c r="AA52" s="64">
        <f t="shared" si="7"/>
        <v>2.8699133544794151</v>
      </c>
      <c r="AB52" s="68">
        <v>1.6901960800285136</v>
      </c>
      <c r="AC52" s="69">
        <f t="shared" si="8"/>
        <v>92.999449355218474</v>
      </c>
    </row>
    <row r="53" spans="16:29" x14ac:dyDescent="0.3">
      <c r="R53" s="12">
        <v>49</v>
      </c>
      <c r="S53" s="13">
        <v>61.9</v>
      </c>
      <c r="T53" s="78">
        <f t="shared" si="0"/>
        <v>1.0938632920717963E-3</v>
      </c>
      <c r="U53" s="15">
        <f t="shared" si="1"/>
        <v>2.2937966912188088</v>
      </c>
      <c r="V53" s="60">
        <f t="shared" si="2"/>
        <v>9.8704639992609486</v>
      </c>
      <c r="W53" s="16">
        <f t="shared" si="4"/>
        <v>90.129536000739051</v>
      </c>
      <c r="X53" s="15">
        <f t="shared" si="5"/>
        <v>2.3668359860903099</v>
      </c>
      <c r="Y53" s="60">
        <f t="shared" si="3"/>
        <v>7.0005506447815335</v>
      </c>
      <c r="Z53" s="16">
        <f t="shared" si="6"/>
        <v>92.999449355218474</v>
      </c>
      <c r="AA53" s="64">
        <f t="shared" si="7"/>
        <v>2.8699133544794151</v>
      </c>
      <c r="AB53" s="68">
        <v>1.6989700043360187</v>
      </c>
      <c r="AC53" s="69">
        <f t="shared" si="8"/>
        <v>92.999449355218474</v>
      </c>
    </row>
    <row r="54" spans="16:29" x14ac:dyDescent="0.3">
      <c r="P54" s="50"/>
      <c r="R54" s="12">
        <v>50</v>
      </c>
      <c r="S54" s="13">
        <v>61.9</v>
      </c>
      <c r="T54" s="78">
        <f t="shared" si="0"/>
        <v>1.0938632920717963E-3</v>
      </c>
      <c r="U54" s="15">
        <f t="shared" si="1"/>
        <v>2.2937966912188088</v>
      </c>
      <c r="V54" s="60">
        <f t="shared" si="2"/>
        <v>9.8704639992609486</v>
      </c>
      <c r="W54" s="16">
        <f t="shared" si="4"/>
        <v>90.129536000739051</v>
      </c>
      <c r="X54" s="15">
        <f t="shared" si="5"/>
        <v>2.3668359860903099</v>
      </c>
      <c r="Y54" s="60">
        <f t="shared" si="3"/>
        <v>7.0005506447815335</v>
      </c>
      <c r="Z54" s="16">
        <f t="shared" si="6"/>
        <v>92.999449355218474</v>
      </c>
      <c r="AA54" s="64">
        <f t="shared" si="7"/>
        <v>2.8699133544794151</v>
      </c>
      <c r="AB54" s="68">
        <v>1.7075701760979363</v>
      </c>
      <c r="AC54" s="69">
        <f t="shared" si="8"/>
        <v>93.149933901100695</v>
      </c>
    </row>
    <row r="55" spans="16:29" x14ac:dyDescent="0.3">
      <c r="R55" s="12">
        <v>51</v>
      </c>
      <c r="S55" s="13">
        <v>61.8</v>
      </c>
      <c r="T55" s="78">
        <f t="shared" si="0"/>
        <v>1.0920961462041519E-3</v>
      </c>
      <c r="U55" s="15">
        <f t="shared" si="1"/>
        <v>2.2975083363502309</v>
      </c>
      <c r="V55" s="60">
        <f t="shared" si="2"/>
        <v>9.7246233261205965</v>
      </c>
      <c r="W55" s="16">
        <f t="shared" si="4"/>
        <v>90.275376673879407</v>
      </c>
      <c r="X55" s="15">
        <f t="shared" si="5"/>
        <v>2.3706658177830127</v>
      </c>
      <c r="Y55" s="60">
        <f t="shared" si="3"/>
        <v>6.8500660988992994</v>
      </c>
      <c r="Z55" s="16">
        <f t="shared" si="6"/>
        <v>93.149933901100695</v>
      </c>
      <c r="AA55" s="64">
        <f t="shared" si="7"/>
        <v>2.8745572272212971</v>
      </c>
      <c r="AB55" s="68">
        <v>1.7160033436347992</v>
      </c>
      <c r="AC55" s="69">
        <f t="shared" si="8"/>
        <v>93.149933901100695</v>
      </c>
    </row>
    <row r="56" spans="16:29" x14ac:dyDescent="0.3">
      <c r="R56" s="12">
        <v>52</v>
      </c>
      <c r="S56" s="13">
        <v>61.8</v>
      </c>
      <c r="T56" s="78">
        <f t="shared" si="0"/>
        <v>1.0920961462041519E-3</v>
      </c>
      <c r="U56" s="15">
        <f t="shared" si="1"/>
        <v>2.2975083363502309</v>
      </c>
      <c r="V56" s="60">
        <f t="shared" si="2"/>
        <v>9.7246233261205965</v>
      </c>
      <c r="W56" s="16">
        <f t="shared" si="4"/>
        <v>90.275376673879407</v>
      </c>
      <c r="X56" s="15">
        <f t="shared" si="5"/>
        <v>2.3706658177830127</v>
      </c>
      <c r="Y56" s="60">
        <f t="shared" si="3"/>
        <v>6.8500660988992994</v>
      </c>
      <c r="Z56" s="16">
        <f t="shared" si="6"/>
        <v>93.149933901100695</v>
      </c>
      <c r="AA56" s="64">
        <f t="shared" si="7"/>
        <v>2.8745572272212971</v>
      </c>
      <c r="AB56" s="68">
        <v>1.7242758696007889</v>
      </c>
      <c r="AC56" s="69">
        <f t="shared" si="8"/>
        <v>93.300906241296943</v>
      </c>
    </row>
    <row r="57" spans="16:29" x14ac:dyDescent="0.3">
      <c r="R57" s="12">
        <v>53</v>
      </c>
      <c r="S57" s="13">
        <v>61.7</v>
      </c>
      <c r="T57" s="78">
        <f t="shared" si="0"/>
        <v>1.0903290003365079E-3</v>
      </c>
      <c r="U57" s="15">
        <f t="shared" si="1"/>
        <v>2.3012320127462602</v>
      </c>
      <c r="V57" s="60">
        <f t="shared" si="2"/>
        <v>9.5783099117383035</v>
      </c>
      <c r="W57" s="16">
        <f t="shared" si="4"/>
        <v>90.421690088261698</v>
      </c>
      <c r="X57" s="15">
        <f t="shared" si="5"/>
        <v>2.3745080638410072</v>
      </c>
      <c r="Y57" s="60">
        <f t="shared" si="3"/>
        <v>6.6990937587030563</v>
      </c>
      <c r="Z57" s="16">
        <f t="shared" si="6"/>
        <v>93.300906241296943</v>
      </c>
      <c r="AA57" s="64">
        <f t="shared" si="7"/>
        <v>2.8792161530352471</v>
      </c>
      <c r="AB57" s="68">
        <v>1.7323937598229686</v>
      </c>
      <c r="AC57" s="69">
        <f t="shared" si="8"/>
        <v>93.300906241296943</v>
      </c>
    </row>
    <row r="58" spans="16:29" x14ac:dyDescent="0.3">
      <c r="R58" s="12">
        <v>54</v>
      </c>
      <c r="S58" s="13">
        <v>61.7</v>
      </c>
      <c r="T58" s="78">
        <f t="shared" si="0"/>
        <v>1.0903290003365079E-3</v>
      </c>
      <c r="U58" s="15">
        <f t="shared" si="1"/>
        <v>2.3012320127462602</v>
      </c>
      <c r="V58" s="60">
        <f t="shared" si="2"/>
        <v>9.5783099117383035</v>
      </c>
      <c r="W58" s="16">
        <f t="shared" si="4"/>
        <v>90.421690088261698</v>
      </c>
      <c r="X58" s="15">
        <f t="shared" si="5"/>
        <v>2.3745080638410072</v>
      </c>
      <c r="Y58" s="60">
        <f t="shared" si="3"/>
        <v>6.6990937587030563</v>
      </c>
      <c r="Z58" s="16">
        <f t="shared" si="6"/>
        <v>93.300906241296943</v>
      </c>
      <c r="AA58" s="64">
        <f t="shared" si="7"/>
        <v>2.8792161530352471</v>
      </c>
      <c r="AB58" s="68">
        <v>1.7403626894942439</v>
      </c>
      <c r="AC58" s="69">
        <f t="shared" si="8"/>
        <v>93.300906241296943</v>
      </c>
    </row>
    <row r="59" spans="16:29" x14ac:dyDescent="0.3">
      <c r="R59" s="12">
        <v>55</v>
      </c>
      <c r="S59" s="13">
        <v>61.7</v>
      </c>
      <c r="T59" s="78">
        <f t="shared" si="0"/>
        <v>1.0903290003365079E-3</v>
      </c>
      <c r="U59" s="15">
        <f t="shared" si="1"/>
        <v>2.3012320127462602</v>
      </c>
      <c r="V59" s="60">
        <f t="shared" si="2"/>
        <v>9.5783099117383035</v>
      </c>
      <c r="W59" s="16">
        <f t="shared" si="4"/>
        <v>90.421690088261698</v>
      </c>
      <c r="X59" s="15">
        <f t="shared" si="5"/>
        <v>2.3745080638410072</v>
      </c>
      <c r="Y59" s="60">
        <f t="shared" si="3"/>
        <v>6.6990937587030563</v>
      </c>
      <c r="Z59" s="16">
        <f t="shared" si="6"/>
        <v>93.300906241296943</v>
      </c>
      <c r="AA59" s="64">
        <f t="shared" si="7"/>
        <v>2.8792161530352471</v>
      </c>
      <c r="AB59" s="68">
        <v>1.7481880270062005</v>
      </c>
      <c r="AC59" s="69">
        <f t="shared" si="8"/>
        <v>93.452368751428935</v>
      </c>
    </row>
    <row r="60" spans="16:29" x14ac:dyDescent="0.3">
      <c r="R60" s="12">
        <v>56</v>
      </c>
      <c r="S60" s="13">
        <v>61.6</v>
      </c>
      <c r="T60" s="78">
        <f t="shared" si="0"/>
        <v>1.0885618544688635E-3</v>
      </c>
      <c r="U60" s="15">
        <f t="shared" si="1"/>
        <v>2.3049677790007186</v>
      </c>
      <c r="V60" s="60">
        <f t="shared" si="2"/>
        <v>9.4315214538028052</v>
      </c>
      <c r="W60" s="16">
        <f t="shared" si="4"/>
        <v>90.568478546197198</v>
      </c>
      <c r="X60" s="15">
        <f t="shared" si="5"/>
        <v>2.3783627847238664</v>
      </c>
      <c r="Y60" s="60">
        <f t="shared" si="3"/>
        <v>6.5476312485710615</v>
      </c>
      <c r="Z60" s="16">
        <f t="shared" si="6"/>
        <v>93.452368751428935</v>
      </c>
      <c r="AA60" s="64">
        <f t="shared" si="7"/>
        <v>2.8838902052317437</v>
      </c>
      <c r="AB60" s="68">
        <v>1.7558748556724915</v>
      </c>
      <c r="AC60" s="69">
        <f t="shared" si="8"/>
        <v>93.452368751428935</v>
      </c>
    </row>
    <row r="61" spans="16:29" x14ac:dyDescent="0.3">
      <c r="R61" s="12">
        <v>57</v>
      </c>
      <c r="S61" s="13">
        <v>61.6</v>
      </c>
      <c r="T61" s="78">
        <f t="shared" si="0"/>
        <v>1.0885618544688635E-3</v>
      </c>
      <c r="U61" s="15">
        <f t="shared" si="1"/>
        <v>2.3049677790007186</v>
      </c>
      <c r="V61" s="60">
        <f t="shared" si="2"/>
        <v>9.4315214538028052</v>
      </c>
      <c r="W61" s="16">
        <f t="shared" si="4"/>
        <v>90.568478546197198</v>
      </c>
      <c r="X61" s="15">
        <f t="shared" si="5"/>
        <v>2.3783627847238664</v>
      </c>
      <c r="Y61" s="60">
        <f t="shared" si="3"/>
        <v>6.5476312485710615</v>
      </c>
      <c r="Z61" s="16">
        <f t="shared" si="6"/>
        <v>93.452368751428935</v>
      </c>
      <c r="AA61" s="64">
        <f t="shared" si="7"/>
        <v>2.8838902052317437</v>
      </c>
      <c r="AB61" s="68">
        <v>1.7634279935629373</v>
      </c>
      <c r="AC61" s="69">
        <f t="shared" si="8"/>
        <v>93.452368751428935</v>
      </c>
    </row>
    <row r="62" spans="16:29" x14ac:dyDescent="0.3">
      <c r="R62" s="12">
        <v>58</v>
      </c>
      <c r="S62" s="13">
        <v>61.6</v>
      </c>
      <c r="T62" s="78">
        <f t="shared" si="0"/>
        <v>1.0885618544688635E-3</v>
      </c>
      <c r="U62" s="15">
        <f t="shared" si="1"/>
        <v>2.3049677790007186</v>
      </c>
      <c r="V62" s="60">
        <f t="shared" si="2"/>
        <v>9.4315214538028052</v>
      </c>
      <c r="W62" s="16">
        <f t="shared" si="4"/>
        <v>90.568478546197198</v>
      </c>
      <c r="X62" s="15">
        <f t="shared" si="5"/>
        <v>2.3783627847238664</v>
      </c>
      <c r="Y62" s="60">
        <f t="shared" si="3"/>
        <v>6.5476312485710615</v>
      </c>
      <c r="Z62" s="16">
        <f t="shared" si="6"/>
        <v>93.452368751428935</v>
      </c>
      <c r="AA62" s="64">
        <f t="shared" si="7"/>
        <v>2.8838902052317437</v>
      </c>
      <c r="AB62" s="68">
        <v>1.7708520116421442</v>
      </c>
      <c r="AC62" s="69">
        <f t="shared" si="8"/>
        <v>93.604323822569484</v>
      </c>
    </row>
    <row r="63" spans="16:29" x14ac:dyDescent="0.3">
      <c r="R63" s="12">
        <v>59</v>
      </c>
      <c r="S63" s="13">
        <v>61.5</v>
      </c>
      <c r="T63" s="78">
        <f t="shared" si="0"/>
        <v>1.0867947086012192E-3</v>
      </c>
      <c r="U63" s="15">
        <f t="shared" si="1"/>
        <v>2.3087156940885247</v>
      </c>
      <c r="V63" s="60">
        <f t="shared" si="2"/>
        <v>9.2842556350284937</v>
      </c>
      <c r="W63" s="16">
        <f t="shared" si="4"/>
        <v>90.715744364971499</v>
      </c>
      <c r="X63" s="15">
        <f t="shared" si="5"/>
        <v>2.3822300412843931</v>
      </c>
      <c r="Y63" s="60">
        <f t="shared" si="3"/>
        <v>6.39567617743052</v>
      </c>
      <c r="Z63" s="16">
        <f t="shared" si="6"/>
        <v>93.604323822569484</v>
      </c>
      <c r="AA63" s="64">
        <f t="shared" si="7"/>
        <v>2.8885794575979737</v>
      </c>
      <c r="AB63" s="68">
        <v>1.7781512503836436</v>
      </c>
      <c r="AC63" s="69">
        <f t="shared" si="8"/>
        <v>93.604323822569484</v>
      </c>
    </row>
    <row r="64" spans="16:29" x14ac:dyDescent="0.3">
      <c r="R64" s="12">
        <v>60</v>
      </c>
      <c r="S64" s="13">
        <v>61.5</v>
      </c>
      <c r="T64" s="78">
        <f t="shared" si="0"/>
        <v>1.0867947086012192E-3</v>
      </c>
      <c r="U64" s="15">
        <f t="shared" si="1"/>
        <v>2.3087156940885247</v>
      </c>
      <c r="V64" s="60">
        <f t="shared" si="2"/>
        <v>9.2842556350284937</v>
      </c>
      <c r="W64" s="16">
        <f t="shared" si="4"/>
        <v>90.715744364971499</v>
      </c>
      <c r="X64" s="15">
        <f t="shared" si="5"/>
        <v>2.3822300412843931</v>
      </c>
      <c r="Y64" s="60">
        <f t="shared" si="3"/>
        <v>6.39567617743052</v>
      </c>
      <c r="Z64" s="16">
        <f t="shared" si="6"/>
        <v>93.604323822569484</v>
      </c>
      <c r="AA64" s="64">
        <f t="shared" si="7"/>
        <v>2.8885794575979737</v>
      </c>
      <c r="AB64" s="68">
        <v>1.7853298350107671</v>
      </c>
      <c r="AC64" s="69">
        <f t="shared" si="8"/>
        <v>93.604323822569484</v>
      </c>
    </row>
    <row r="65" spans="18:29" x14ac:dyDescent="0.3">
      <c r="R65" s="12">
        <v>61</v>
      </c>
      <c r="S65" s="13">
        <v>61.5</v>
      </c>
      <c r="T65" s="78">
        <f t="shared" si="0"/>
        <v>1.0867947086012192E-3</v>
      </c>
      <c r="U65" s="15">
        <f t="shared" si="1"/>
        <v>2.3087156940885247</v>
      </c>
      <c r="V65" s="60">
        <f t="shared" si="2"/>
        <v>9.2842556350284937</v>
      </c>
      <c r="W65" s="16">
        <f t="shared" si="4"/>
        <v>90.715744364971499</v>
      </c>
      <c r="X65" s="15">
        <f t="shared" si="5"/>
        <v>2.3822300412843931</v>
      </c>
      <c r="Y65" s="60">
        <f t="shared" si="3"/>
        <v>6.39567617743052</v>
      </c>
      <c r="Z65" s="16">
        <f t="shared" si="6"/>
        <v>93.604323822569484</v>
      </c>
      <c r="AA65" s="64">
        <f t="shared" si="7"/>
        <v>2.8885794575979737</v>
      </c>
      <c r="AB65" s="68">
        <v>1.7923916894982539</v>
      </c>
      <c r="AC65" s="69">
        <f t="shared" si="8"/>
        <v>93.604323822569484</v>
      </c>
    </row>
    <row r="66" spans="18:29" x14ac:dyDescent="0.3">
      <c r="R66" s="12">
        <v>62</v>
      </c>
      <c r="S66" s="13">
        <v>61.5</v>
      </c>
      <c r="T66" s="78">
        <f t="shared" si="0"/>
        <v>1.0867947086012192E-3</v>
      </c>
      <c r="U66" s="15">
        <f t="shared" si="1"/>
        <v>2.3087156940885247</v>
      </c>
      <c r="V66" s="60">
        <f t="shared" si="2"/>
        <v>9.2842556350284937</v>
      </c>
      <c r="W66" s="16">
        <f t="shared" si="4"/>
        <v>90.715744364971499</v>
      </c>
      <c r="X66" s="15">
        <f t="shared" si="5"/>
        <v>2.3822300412843931</v>
      </c>
      <c r="Y66" s="60">
        <f t="shared" si="3"/>
        <v>6.39567617743052</v>
      </c>
      <c r="Z66" s="16">
        <f t="shared" si="6"/>
        <v>93.604323822569484</v>
      </c>
      <c r="AA66" s="64">
        <f t="shared" si="7"/>
        <v>2.8885794575979737</v>
      </c>
      <c r="AB66" s="68">
        <v>1.7993405494535817</v>
      </c>
      <c r="AC66" s="69">
        <f t="shared" si="8"/>
        <v>93.756773861368458</v>
      </c>
    </row>
    <row r="67" spans="18:29" x14ac:dyDescent="0.3">
      <c r="R67" s="12">
        <v>63</v>
      </c>
      <c r="S67" s="13">
        <v>61.4</v>
      </c>
      <c r="T67" s="78">
        <f t="shared" si="0"/>
        <v>1.0850275627335749E-3</v>
      </c>
      <c r="U67" s="15">
        <f t="shared" si="1"/>
        <v>2.3124758173687994</v>
      </c>
      <c r="V67" s="60">
        <f t="shared" si="2"/>
        <v>9.1365101230334247</v>
      </c>
      <c r="W67" s="16">
        <f t="shared" si="4"/>
        <v>90.863489876966582</v>
      </c>
      <c r="X67" s="15">
        <f t="shared" si="5"/>
        <v>2.3861098947718271</v>
      </c>
      <c r="Y67" s="60">
        <f t="shared" si="3"/>
        <v>6.2432261386315417</v>
      </c>
      <c r="Z67" s="16">
        <f t="shared" si="6"/>
        <v>93.756773861368458</v>
      </c>
      <c r="AA67" s="64">
        <f t="shared" si="7"/>
        <v>2.8932839844018829</v>
      </c>
      <c r="AB67" s="68">
        <v>1.8061799739838871</v>
      </c>
      <c r="AC67" s="69">
        <f t="shared" si="8"/>
        <v>93.756773861368458</v>
      </c>
    </row>
    <row r="68" spans="18:29" x14ac:dyDescent="0.3">
      <c r="R68" s="12">
        <v>64</v>
      </c>
      <c r="S68" s="13">
        <v>61.4</v>
      </c>
      <c r="T68" s="78">
        <f t="shared" ref="T68:T131" si="9">(PI()*$D$10^2/4*S68)*10^-9</f>
        <v>1.0850275627335749E-3</v>
      </c>
      <c r="U68" s="15">
        <f t="shared" ref="U68:U131" si="10">$D$14/T68*10^-6</f>
        <v>2.3124758173687994</v>
      </c>
      <c r="V68" s="60">
        <f t="shared" ref="V68:V131" si="11">(1-(U68/$D$12))*100</f>
        <v>9.1365101230334247</v>
      </c>
      <c r="W68" s="16">
        <f t="shared" si="4"/>
        <v>90.863489876966582</v>
      </c>
      <c r="X68" s="15">
        <f t="shared" si="5"/>
        <v>2.3861098947718271</v>
      </c>
      <c r="Y68" s="60">
        <f t="shared" ref="Y68:Y104" si="12">(1-(X68/$D$12))*100</f>
        <v>6.2432261386315417</v>
      </c>
      <c r="Z68" s="16">
        <f t="shared" si="6"/>
        <v>93.756773861368458</v>
      </c>
      <c r="AA68" s="64">
        <f t="shared" si="7"/>
        <v>2.8932839844018829</v>
      </c>
      <c r="AB68" s="68">
        <v>1.8129133566428555</v>
      </c>
      <c r="AC68" s="69">
        <f t="shared" si="8"/>
        <v>93.756773861368458</v>
      </c>
    </row>
    <row r="69" spans="18:29" x14ac:dyDescent="0.3">
      <c r="R69" s="12">
        <v>65</v>
      </c>
      <c r="S69" s="13">
        <v>61.4</v>
      </c>
      <c r="T69" s="78">
        <f t="shared" si="9"/>
        <v>1.0850275627335749E-3</v>
      </c>
      <c r="U69" s="15">
        <f t="shared" si="10"/>
        <v>2.3124758173687994</v>
      </c>
      <c r="V69" s="60">
        <f t="shared" si="11"/>
        <v>9.1365101230334247</v>
      </c>
      <c r="W69" s="16">
        <f t="shared" ref="W69:W105" si="13">100-V69</f>
        <v>90.863489876966582</v>
      </c>
      <c r="X69" s="15">
        <f t="shared" ref="X69:X132" si="14">$D$15/$U$158*U69</f>
        <v>2.3861098947718271</v>
      </c>
      <c r="Y69" s="60">
        <f t="shared" si="12"/>
        <v>6.2432261386315417</v>
      </c>
      <c r="Z69" s="16">
        <f t="shared" ref="Z69:Z105" si="15">100-Y69</f>
        <v>93.756773861368458</v>
      </c>
      <c r="AA69" s="64">
        <f t="shared" ref="AA69:AA132" si="16">V69-Y69</f>
        <v>2.8932839844018829</v>
      </c>
      <c r="AB69" s="68">
        <v>1.8195439355418688</v>
      </c>
      <c r="AC69" s="69">
        <f t="shared" ref="AC69:AC104" si="17">Z70</f>
        <v>93.909721290179803</v>
      </c>
    </row>
    <row r="70" spans="18:29" x14ac:dyDescent="0.3">
      <c r="R70" s="12">
        <v>66</v>
      </c>
      <c r="S70" s="13">
        <v>61.3</v>
      </c>
      <c r="T70" s="78">
        <f t="shared" si="9"/>
        <v>1.0832604168659308E-3</v>
      </c>
      <c r="U70" s="15">
        <f t="shared" si="10"/>
        <v>2.3162482085879974</v>
      </c>
      <c r="V70" s="60">
        <f t="shared" si="11"/>
        <v>8.9882825702162101</v>
      </c>
      <c r="W70" s="16">
        <f t="shared" si="13"/>
        <v>91.011717429783786</v>
      </c>
      <c r="X70" s="15">
        <f t="shared" si="14"/>
        <v>2.3900024068350758</v>
      </c>
      <c r="Y70" s="60">
        <f t="shared" si="12"/>
        <v>6.090278709820196</v>
      </c>
      <c r="Z70" s="16">
        <f t="shared" si="15"/>
        <v>93.909721290179803</v>
      </c>
      <c r="AA70" s="64">
        <f t="shared" si="16"/>
        <v>2.8980038603960141</v>
      </c>
      <c r="AB70" s="68">
        <v>1.8260748027008264</v>
      </c>
      <c r="AC70" s="69">
        <f t="shared" si="17"/>
        <v>93.909721290179803</v>
      </c>
    </row>
    <row r="71" spans="18:29" x14ac:dyDescent="0.3">
      <c r="R71" s="12">
        <v>67</v>
      </c>
      <c r="S71" s="13">
        <v>61.3</v>
      </c>
      <c r="T71" s="78">
        <f t="shared" si="9"/>
        <v>1.0832604168659308E-3</v>
      </c>
      <c r="U71" s="15">
        <f t="shared" si="10"/>
        <v>2.3162482085879974</v>
      </c>
      <c r="V71" s="60">
        <f t="shared" si="11"/>
        <v>8.9882825702162101</v>
      </c>
      <c r="W71" s="16">
        <f t="shared" si="13"/>
        <v>91.011717429783786</v>
      </c>
      <c r="X71" s="15">
        <f t="shared" si="14"/>
        <v>2.3900024068350758</v>
      </c>
      <c r="Y71" s="60">
        <f t="shared" si="12"/>
        <v>6.090278709820196</v>
      </c>
      <c r="Z71" s="16">
        <f t="shared" si="15"/>
        <v>93.909721290179803</v>
      </c>
      <c r="AA71" s="64">
        <f t="shared" si="16"/>
        <v>2.8980038603960141</v>
      </c>
      <c r="AB71" s="68">
        <v>1.8325089127062364</v>
      </c>
      <c r="AC71" s="69">
        <f t="shared" si="17"/>
        <v>93.909721290179803</v>
      </c>
    </row>
    <row r="72" spans="18:29" x14ac:dyDescent="0.3">
      <c r="R72" s="12">
        <v>68</v>
      </c>
      <c r="S72" s="13">
        <v>61.3</v>
      </c>
      <c r="T72" s="78">
        <f t="shared" si="9"/>
        <v>1.0832604168659308E-3</v>
      </c>
      <c r="U72" s="15">
        <f t="shared" si="10"/>
        <v>2.3162482085879974</v>
      </c>
      <c r="V72" s="60">
        <f t="shared" si="11"/>
        <v>8.9882825702162101</v>
      </c>
      <c r="W72" s="16">
        <f t="shared" si="13"/>
        <v>91.011717429783786</v>
      </c>
      <c r="X72" s="15">
        <f t="shared" si="14"/>
        <v>2.3900024068350758</v>
      </c>
      <c r="Y72" s="60">
        <f t="shared" si="12"/>
        <v>6.090278709820196</v>
      </c>
      <c r="Z72" s="16">
        <f t="shared" si="15"/>
        <v>93.909721290179803</v>
      </c>
      <c r="AA72" s="64">
        <f t="shared" si="16"/>
        <v>2.8980038603960141</v>
      </c>
      <c r="AB72" s="68">
        <v>1.8388490907372552</v>
      </c>
      <c r="AC72" s="69">
        <f t="shared" si="17"/>
        <v>93.909721290179803</v>
      </c>
    </row>
    <row r="73" spans="18:29" x14ac:dyDescent="0.3">
      <c r="R73" s="12">
        <v>69</v>
      </c>
      <c r="S73" s="13">
        <v>61.3</v>
      </c>
      <c r="T73" s="78">
        <f t="shared" si="9"/>
        <v>1.0832604168659308E-3</v>
      </c>
      <c r="U73" s="15">
        <f t="shared" si="10"/>
        <v>2.3162482085879974</v>
      </c>
      <c r="V73" s="60">
        <f t="shared" si="11"/>
        <v>8.9882825702162101</v>
      </c>
      <c r="W73" s="16">
        <f t="shared" si="13"/>
        <v>91.011717429783786</v>
      </c>
      <c r="X73" s="15">
        <f t="shared" si="14"/>
        <v>2.3900024068350758</v>
      </c>
      <c r="Y73" s="60">
        <f t="shared" si="12"/>
        <v>6.090278709820196</v>
      </c>
      <c r="Z73" s="16">
        <f t="shared" si="15"/>
        <v>93.909721290179803</v>
      </c>
      <c r="AA73" s="64">
        <f t="shared" si="16"/>
        <v>2.8980038603960141</v>
      </c>
      <c r="AB73" s="68">
        <v>1.8450980400142569</v>
      </c>
      <c r="AC73" s="69">
        <f t="shared" si="17"/>
        <v>94.063168547189917</v>
      </c>
    </row>
    <row r="74" spans="18:29" x14ac:dyDescent="0.3">
      <c r="R74" s="12">
        <v>70</v>
      </c>
      <c r="S74" s="13">
        <v>61.2</v>
      </c>
      <c r="T74" s="78">
        <f t="shared" si="9"/>
        <v>1.0814932709982863E-3</v>
      </c>
      <c r="U74" s="15">
        <f t="shared" si="10"/>
        <v>2.3200329278830765</v>
      </c>
      <c r="V74" s="60">
        <f t="shared" si="11"/>
        <v>8.8395706136315759</v>
      </c>
      <c r="W74" s="16">
        <f t="shared" si="13"/>
        <v>91.160429386368421</v>
      </c>
      <c r="X74" s="15">
        <f t="shared" si="14"/>
        <v>2.3939076395259833</v>
      </c>
      <c r="Y74" s="60">
        <f t="shared" si="12"/>
        <v>5.9368314528100878</v>
      </c>
      <c r="Z74" s="16">
        <f t="shared" si="15"/>
        <v>94.063168547189917</v>
      </c>
      <c r="AA74" s="64">
        <f t="shared" si="16"/>
        <v>2.9027391608214881</v>
      </c>
      <c r="AB74" s="68">
        <v>1.8512583487190752</v>
      </c>
      <c r="AC74" s="69">
        <f t="shared" si="17"/>
        <v>94.063168547189917</v>
      </c>
    </row>
    <row r="75" spans="18:29" x14ac:dyDescent="0.3">
      <c r="R75" s="12">
        <v>71</v>
      </c>
      <c r="S75" s="13">
        <v>61.2</v>
      </c>
      <c r="T75" s="78">
        <f t="shared" si="9"/>
        <v>1.0814932709982863E-3</v>
      </c>
      <c r="U75" s="15">
        <f t="shared" si="10"/>
        <v>2.3200329278830765</v>
      </c>
      <c r="V75" s="60">
        <f t="shared" si="11"/>
        <v>8.8395706136315759</v>
      </c>
      <c r="W75" s="16">
        <f t="shared" si="13"/>
        <v>91.160429386368421</v>
      </c>
      <c r="X75" s="15">
        <f t="shared" si="14"/>
        <v>2.3939076395259833</v>
      </c>
      <c r="Y75" s="60">
        <f t="shared" si="12"/>
        <v>5.9368314528100878</v>
      </c>
      <c r="Z75" s="16">
        <f t="shared" si="15"/>
        <v>94.063168547189917</v>
      </c>
      <c r="AA75" s="64">
        <f t="shared" si="16"/>
        <v>2.9027391608214881</v>
      </c>
      <c r="AB75" s="68">
        <v>1.8573324964312685</v>
      </c>
      <c r="AC75" s="69">
        <f t="shared" si="17"/>
        <v>94.063168547189917</v>
      </c>
    </row>
    <row r="76" spans="18:29" x14ac:dyDescent="0.3">
      <c r="R76" s="12">
        <v>72</v>
      </c>
      <c r="S76" s="13">
        <v>61.2</v>
      </c>
      <c r="T76" s="78">
        <f t="shared" si="9"/>
        <v>1.0814932709982863E-3</v>
      </c>
      <c r="U76" s="15">
        <f t="shared" si="10"/>
        <v>2.3200329278830765</v>
      </c>
      <c r="V76" s="60">
        <f t="shared" si="11"/>
        <v>8.8395706136315759</v>
      </c>
      <c r="W76" s="16">
        <f t="shared" si="13"/>
        <v>91.160429386368421</v>
      </c>
      <c r="X76" s="15">
        <f t="shared" si="14"/>
        <v>2.3939076395259833</v>
      </c>
      <c r="Y76" s="60">
        <f t="shared" si="12"/>
        <v>5.9368314528100878</v>
      </c>
      <c r="Z76" s="16">
        <f t="shared" si="15"/>
        <v>94.063168547189917</v>
      </c>
      <c r="AA76" s="64">
        <f t="shared" si="16"/>
        <v>2.9027391608214881</v>
      </c>
      <c r="AB76" s="68">
        <v>1.8633228601204559</v>
      </c>
      <c r="AC76" s="69">
        <f t="shared" si="17"/>
        <v>94.063168547189917</v>
      </c>
    </row>
    <row r="77" spans="18:29" x14ac:dyDescent="0.3">
      <c r="R77" s="12">
        <v>73</v>
      </c>
      <c r="S77" s="13">
        <v>61.2</v>
      </c>
      <c r="T77" s="78">
        <f t="shared" si="9"/>
        <v>1.0814932709982863E-3</v>
      </c>
      <c r="U77" s="15">
        <f t="shared" si="10"/>
        <v>2.3200329278830765</v>
      </c>
      <c r="V77" s="60">
        <f t="shared" si="11"/>
        <v>8.8395706136315759</v>
      </c>
      <c r="W77" s="16">
        <f t="shared" si="13"/>
        <v>91.160429386368421</v>
      </c>
      <c r="X77" s="15">
        <f t="shared" si="14"/>
        <v>2.3939076395259833</v>
      </c>
      <c r="Y77" s="60">
        <f t="shared" si="12"/>
        <v>5.9368314528100878</v>
      </c>
      <c r="Z77" s="16">
        <f t="shared" si="15"/>
        <v>94.063168547189917</v>
      </c>
      <c r="AA77" s="64">
        <f t="shared" si="16"/>
        <v>2.9027391608214881</v>
      </c>
      <c r="AB77" s="68">
        <v>1.8692317197309762</v>
      </c>
      <c r="AC77" s="69">
        <f t="shared" si="17"/>
        <v>94.217118086547032</v>
      </c>
    </row>
    <row r="78" spans="18:29" x14ac:dyDescent="0.3">
      <c r="R78" s="12">
        <v>74</v>
      </c>
      <c r="S78" s="13">
        <v>61.1</v>
      </c>
      <c r="T78" s="78">
        <f t="shared" si="9"/>
        <v>1.0797261251306422E-3</v>
      </c>
      <c r="U78" s="15">
        <f t="shared" si="10"/>
        <v>2.3238300357846855</v>
      </c>
      <c r="V78" s="60">
        <f t="shared" si="11"/>
        <v>8.6903718748650114</v>
      </c>
      <c r="W78" s="16">
        <f t="shared" si="13"/>
        <v>91.309628125134992</v>
      </c>
      <c r="X78" s="15">
        <f t="shared" si="14"/>
        <v>2.3978256553026216</v>
      </c>
      <c r="Y78" s="60">
        <f t="shared" si="12"/>
        <v>5.7828819134529752</v>
      </c>
      <c r="Z78" s="16">
        <f t="shared" si="15"/>
        <v>94.217118086547032</v>
      </c>
      <c r="AA78" s="64">
        <f t="shared" si="16"/>
        <v>2.9074899614120362</v>
      </c>
      <c r="AB78" s="68">
        <v>1.8750612633917001</v>
      </c>
      <c r="AC78" s="69">
        <f t="shared" si="17"/>
        <v>94.217118086547032</v>
      </c>
    </row>
    <row r="79" spans="18:29" x14ac:dyDescent="0.3">
      <c r="R79" s="12">
        <v>75</v>
      </c>
      <c r="S79" s="13">
        <v>61.1</v>
      </c>
      <c r="T79" s="78">
        <f t="shared" si="9"/>
        <v>1.0797261251306422E-3</v>
      </c>
      <c r="U79" s="15">
        <f t="shared" si="10"/>
        <v>2.3238300357846855</v>
      </c>
      <c r="V79" s="60">
        <f t="shared" si="11"/>
        <v>8.6903718748650114</v>
      </c>
      <c r="W79" s="16">
        <f t="shared" si="13"/>
        <v>91.309628125134992</v>
      </c>
      <c r="X79" s="15">
        <f t="shared" si="14"/>
        <v>2.3978256553026216</v>
      </c>
      <c r="Y79" s="60">
        <f t="shared" si="12"/>
        <v>5.7828819134529752</v>
      </c>
      <c r="Z79" s="16">
        <f t="shared" si="15"/>
        <v>94.217118086547032</v>
      </c>
      <c r="AA79" s="64">
        <f t="shared" si="16"/>
        <v>2.9074899614120362</v>
      </c>
      <c r="AB79" s="68">
        <v>1.8808135922807914</v>
      </c>
      <c r="AC79" s="69">
        <f t="shared" si="17"/>
        <v>94.217118086547032</v>
      </c>
    </row>
    <row r="80" spans="18:29" x14ac:dyDescent="0.3">
      <c r="R80" s="12">
        <v>76</v>
      </c>
      <c r="S80" s="13">
        <v>61.1</v>
      </c>
      <c r="T80" s="78">
        <f t="shared" si="9"/>
        <v>1.0797261251306422E-3</v>
      </c>
      <c r="U80" s="15">
        <f t="shared" si="10"/>
        <v>2.3238300357846855</v>
      </c>
      <c r="V80" s="60">
        <f t="shared" si="11"/>
        <v>8.6903718748650114</v>
      </c>
      <c r="W80" s="16">
        <f t="shared" si="13"/>
        <v>91.309628125134992</v>
      </c>
      <c r="X80" s="15">
        <f t="shared" si="14"/>
        <v>2.3978256553026216</v>
      </c>
      <c r="Y80" s="60">
        <f t="shared" si="12"/>
        <v>5.7828819134529752</v>
      </c>
      <c r="Z80" s="16">
        <f t="shared" si="15"/>
        <v>94.217118086547032</v>
      </c>
      <c r="AA80" s="64">
        <f t="shared" si="16"/>
        <v>2.9074899614120362</v>
      </c>
      <c r="AB80" s="68">
        <v>1.8864907251724818</v>
      </c>
      <c r="AC80" s="69">
        <f t="shared" si="17"/>
        <v>94.217118086547032</v>
      </c>
    </row>
    <row r="81" spans="18:29" x14ac:dyDescent="0.3">
      <c r="R81" s="12">
        <v>77</v>
      </c>
      <c r="S81" s="13">
        <v>61.1</v>
      </c>
      <c r="T81" s="78">
        <f t="shared" si="9"/>
        <v>1.0797261251306422E-3</v>
      </c>
      <c r="U81" s="15">
        <f t="shared" si="10"/>
        <v>2.3238300357846855</v>
      </c>
      <c r="V81" s="60">
        <f t="shared" si="11"/>
        <v>8.6903718748650114</v>
      </c>
      <c r="W81" s="16">
        <f t="shared" si="13"/>
        <v>91.309628125134992</v>
      </c>
      <c r="X81" s="15">
        <f t="shared" si="14"/>
        <v>2.3978256553026216</v>
      </c>
      <c r="Y81" s="60">
        <f t="shared" si="12"/>
        <v>5.7828819134529752</v>
      </c>
      <c r="Z81" s="16">
        <f t="shared" si="15"/>
        <v>94.217118086547032</v>
      </c>
      <c r="AA81" s="64">
        <f t="shared" si="16"/>
        <v>2.9074899614120362</v>
      </c>
      <c r="AB81" s="68">
        <v>1.8920946026904804</v>
      </c>
      <c r="AC81" s="69">
        <f t="shared" si="17"/>
        <v>94.371572378492175</v>
      </c>
    </row>
    <row r="82" spans="18:29" x14ac:dyDescent="0.3">
      <c r="R82" s="12">
        <v>78</v>
      </c>
      <c r="S82" s="13">
        <v>61</v>
      </c>
      <c r="T82" s="78">
        <f t="shared" si="9"/>
        <v>1.0779589792629979E-3</v>
      </c>
      <c r="U82" s="15">
        <f t="shared" si="10"/>
        <v>2.3276395932203977</v>
      </c>
      <c r="V82" s="60">
        <f t="shared" si="11"/>
        <v>8.5406839599057811</v>
      </c>
      <c r="W82" s="16">
        <f t="shared" si="13"/>
        <v>91.459316040094222</v>
      </c>
      <c r="X82" s="15">
        <f t="shared" si="14"/>
        <v>2.4017565170326258</v>
      </c>
      <c r="Y82" s="60">
        <f t="shared" si="12"/>
        <v>5.6284276215078251</v>
      </c>
      <c r="Z82" s="16">
        <f t="shared" si="15"/>
        <v>94.371572378492175</v>
      </c>
      <c r="AA82" s="64">
        <f t="shared" si="16"/>
        <v>2.9122563383979561</v>
      </c>
      <c r="AB82" s="68">
        <v>1.8976270912904414</v>
      </c>
      <c r="AC82" s="69">
        <f t="shared" si="17"/>
        <v>94.371572378492175</v>
      </c>
    </row>
    <row r="83" spans="18:29" x14ac:dyDescent="0.3">
      <c r="R83" s="12">
        <v>79</v>
      </c>
      <c r="S83" s="13">
        <v>61</v>
      </c>
      <c r="T83" s="78">
        <f t="shared" si="9"/>
        <v>1.0779589792629979E-3</v>
      </c>
      <c r="U83" s="15">
        <f t="shared" si="10"/>
        <v>2.3276395932203977</v>
      </c>
      <c r="V83" s="60">
        <f t="shared" si="11"/>
        <v>8.5406839599057811</v>
      </c>
      <c r="W83" s="16">
        <f t="shared" si="13"/>
        <v>91.459316040094222</v>
      </c>
      <c r="X83" s="15">
        <f t="shared" si="14"/>
        <v>2.4017565170326258</v>
      </c>
      <c r="Y83" s="60">
        <f t="shared" si="12"/>
        <v>5.6284276215078251</v>
      </c>
      <c r="Z83" s="16">
        <f t="shared" si="15"/>
        <v>94.371572378492175</v>
      </c>
      <c r="AA83" s="64">
        <f t="shared" si="16"/>
        <v>2.9122563383979561</v>
      </c>
      <c r="AB83" s="68">
        <v>1.9030899869919435</v>
      </c>
      <c r="AC83" s="69">
        <f t="shared" si="17"/>
        <v>94.371572378492175</v>
      </c>
    </row>
    <row r="84" spans="18:29" x14ac:dyDescent="0.3">
      <c r="R84" s="12">
        <v>80</v>
      </c>
      <c r="S84" s="13">
        <v>61</v>
      </c>
      <c r="T84" s="78">
        <f t="shared" si="9"/>
        <v>1.0779589792629979E-3</v>
      </c>
      <c r="U84" s="15">
        <f t="shared" si="10"/>
        <v>2.3276395932203977</v>
      </c>
      <c r="V84" s="60">
        <f t="shared" si="11"/>
        <v>8.5406839599057811</v>
      </c>
      <c r="W84" s="16">
        <f t="shared" si="13"/>
        <v>91.459316040094222</v>
      </c>
      <c r="X84" s="15">
        <f t="shared" si="14"/>
        <v>2.4017565170326258</v>
      </c>
      <c r="Y84" s="60">
        <f t="shared" si="12"/>
        <v>5.6284276215078251</v>
      </c>
      <c r="Z84" s="16">
        <f t="shared" si="15"/>
        <v>94.371572378492175</v>
      </c>
      <c r="AA84" s="64">
        <f t="shared" si="16"/>
        <v>2.9122563383979561</v>
      </c>
      <c r="AB84" s="68">
        <v>1.9084850188786497</v>
      </c>
      <c r="AC84" s="69">
        <f t="shared" si="17"/>
        <v>94.371572378492175</v>
      </c>
    </row>
    <row r="85" spans="18:29" x14ac:dyDescent="0.3">
      <c r="R85" s="12">
        <v>81</v>
      </c>
      <c r="S85" s="13">
        <v>61</v>
      </c>
      <c r="T85" s="78">
        <f t="shared" si="9"/>
        <v>1.0779589792629979E-3</v>
      </c>
      <c r="U85" s="15">
        <f t="shared" si="10"/>
        <v>2.3276395932203977</v>
      </c>
      <c r="V85" s="60">
        <f t="shared" si="11"/>
        <v>8.5406839599057811</v>
      </c>
      <c r="W85" s="16">
        <f t="shared" si="13"/>
        <v>91.459316040094222</v>
      </c>
      <c r="X85" s="15">
        <f t="shared" si="14"/>
        <v>2.4017565170326258</v>
      </c>
      <c r="Y85" s="60">
        <f t="shared" si="12"/>
        <v>5.6284276215078251</v>
      </c>
      <c r="Z85" s="16">
        <f t="shared" si="15"/>
        <v>94.371572378492175</v>
      </c>
      <c r="AA85" s="64">
        <f t="shared" si="16"/>
        <v>2.9122563383979561</v>
      </c>
      <c r="AB85" s="68">
        <v>1.9138138523837167</v>
      </c>
      <c r="AC85" s="69">
        <f t="shared" si="17"/>
        <v>94.526533909491334</v>
      </c>
    </row>
    <row r="86" spans="18:29" x14ac:dyDescent="0.3">
      <c r="R86" s="12">
        <v>82</v>
      </c>
      <c r="S86" s="13">
        <v>60.9</v>
      </c>
      <c r="T86" s="78">
        <f t="shared" si="9"/>
        <v>1.0761918333953536E-3</v>
      </c>
      <c r="U86" s="15">
        <f t="shared" si="10"/>
        <v>2.3314616615179684</v>
      </c>
      <c r="V86" s="60">
        <f t="shared" si="11"/>
        <v>8.3905044590189206</v>
      </c>
      <c r="W86" s="16">
        <f t="shared" si="13"/>
        <v>91.609495540981072</v>
      </c>
      <c r="X86" s="15">
        <f t="shared" si="14"/>
        <v>2.4057002879965546</v>
      </c>
      <c r="Y86" s="60">
        <f t="shared" si="12"/>
        <v>5.4734660905086603</v>
      </c>
      <c r="Z86" s="16">
        <f t="shared" si="15"/>
        <v>94.526533909491334</v>
      </c>
      <c r="AA86" s="64">
        <f t="shared" si="16"/>
        <v>2.9170383685102603</v>
      </c>
      <c r="AB86" s="68">
        <v>1.919078092376074</v>
      </c>
      <c r="AC86" s="69">
        <f t="shared" si="17"/>
        <v>94.526533909491334</v>
      </c>
    </row>
    <row r="87" spans="18:29" x14ac:dyDescent="0.3">
      <c r="R87" s="12">
        <v>83</v>
      </c>
      <c r="S87" s="13">
        <v>60.9</v>
      </c>
      <c r="T87" s="78">
        <f t="shared" si="9"/>
        <v>1.0761918333953536E-3</v>
      </c>
      <c r="U87" s="15">
        <f t="shared" si="10"/>
        <v>2.3314616615179684</v>
      </c>
      <c r="V87" s="60">
        <f t="shared" si="11"/>
        <v>8.3905044590189206</v>
      </c>
      <c r="W87" s="16">
        <f t="shared" si="13"/>
        <v>91.609495540981072</v>
      </c>
      <c r="X87" s="15">
        <f t="shared" si="14"/>
        <v>2.4057002879965546</v>
      </c>
      <c r="Y87" s="60">
        <f t="shared" si="12"/>
        <v>5.4734660905086603</v>
      </c>
      <c r="Z87" s="16">
        <f t="shared" si="15"/>
        <v>94.526533909491334</v>
      </c>
      <c r="AA87" s="64">
        <f t="shared" si="16"/>
        <v>2.9170383685102603</v>
      </c>
      <c r="AB87" s="68">
        <v>1.9242792860618816</v>
      </c>
      <c r="AC87" s="69">
        <f t="shared" si="17"/>
        <v>94.526533909491334</v>
      </c>
    </row>
    <row r="88" spans="18:29" x14ac:dyDescent="0.3">
      <c r="R88" s="12">
        <v>84</v>
      </c>
      <c r="S88" s="13">
        <v>60.9</v>
      </c>
      <c r="T88" s="78">
        <f t="shared" si="9"/>
        <v>1.0761918333953536E-3</v>
      </c>
      <c r="U88" s="15">
        <f t="shared" si="10"/>
        <v>2.3314616615179684</v>
      </c>
      <c r="V88" s="60">
        <f t="shared" si="11"/>
        <v>8.3905044590189206</v>
      </c>
      <c r="W88" s="16">
        <f t="shared" si="13"/>
        <v>91.609495540981072</v>
      </c>
      <c r="X88" s="15">
        <f t="shared" si="14"/>
        <v>2.4057002879965546</v>
      </c>
      <c r="Y88" s="60">
        <f t="shared" si="12"/>
        <v>5.4734660905086603</v>
      </c>
      <c r="Z88" s="16">
        <f t="shared" si="15"/>
        <v>94.526533909491334</v>
      </c>
      <c r="AA88" s="64">
        <f t="shared" si="16"/>
        <v>2.9170383685102603</v>
      </c>
      <c r="AB88" s="68">
        <v>1.9294189257142926</v>
      </c>
      <c r="AC88" s="69">
        <f t="shared" si="17"/>
        <v>94.526533909491334</v>
      </c>
    </row>
    <row r="89" spans="18:29" x14ac:dyDescent="0.3">
      <c r="R89" s="12">
        <v>85</v>
      </c>
      <c r="S89" s="13">
        <v>60.9</v>
      </c>
      <c r="T89" s="78">
        <f t="shared" si="9"/>
        <v>1.0761918333953536E-3</v>
      </c>
      <c r="U89" s="15">
        <f t="shared" si="10"/>
        <v>2.3314616615179684</v>
      </c>
      <c r="V89" s="60">
        <f t="shared" si="11"/>
        <v>8.3905044590189206</v>
      </c>
      <c r="W89" s="16">
        <f t="shared" si="13"/>
        <v>91.609495540981072</v>
      </c>
      <c r="X89" s="15">
        <f t="shared" si="14"/>
        <v>2.4057002879965546</v>
      </c>
      <c r="Y89" s="60">
        <f t="shared" si="12"/>
        <v>5.4734660905086603</v>
      </c>
      <c r="Z89" s="16">
        <f t="shared" si="15"/>
        <v>94.526533909491334</v>
      </c>
      <c r="AA89" s="64">
        <f t="shared" si="16"/>
        <v>2.9170383685102603</v>
      </c>
      <c r="AB89" s="68">
        <v>1.9344984512435677</v>
      </c>
      <c r="AC89" s="69">
        <f t="shared" si="17"/>
        <v>94.526533909491334</v>
      </c>
    </row>
    <row r="90" spans="18:29" x14ac:dyDescent="0.3">
      <c r="R90" s="12">
        <v>86</v>
      </c>
      <c r="S90" s="13">
        <v>60.9</v>
      </c>
      <c r="T90" s="78">
        <f t="shared" si="9"/>
        <v>1.0761918333953536E-3</v>
      </c>
      <c r="U90" s="15">
        <f t="shared" si="10"/>
        <v>2.3314616615179684</v>
      </c>
      <c r="V90" s="60">
        <f t="shared" si="11"/>
        <v>8.3905044590189206</v>
      </c>
      <c r="W90" s="16">
        <f t="shared" si="13"/>
        <v>91.609495540981072</v>
      </c>
      <c r="X90" s="15">
        <f t="shared" si="14"/>
        <v>2.4057002879965546</v>
      </c>
      <c r="Y90" s="60">
        <f t="shared" si="12"/>
        <v>5.4734660905086603</v>
      </c>
      <c r="Z90" s="16">
        <f t="shared" si="15"/>
        <v>94.526533909491334</v>
      </c>
      <c r="AA90" s="64">
        <f t="shared" si="16"/>
        <v>2.9170383685102603</v>
      </c>
      <c r="AB90" s="68">
        <v>1.9395192526186185</v>
      </c>
      <c r="AC90" s="69">
        <f t="shared" si="17"/>
        <v>94.526533909491334</v>
      </c>
    </row>
    <row r="91" spans="18:29" x14ac:dyDescent="0.3">
      <c r="R91" s="12">
        <v>87</v>
      </c>
      <c r="S91" s="13">
        <v>60.9</v>
      </c>
      <c r="T91" s="78">
        <f t="shared" si="9"/>
        <v>1.0761918333953536E-3</v>
      </c>
      <c r="U91" s="15">
        <f t="shared" si="10"/>
        <v>2.3314616615179684</v>
      </c>
      <c r="V91" s="60">
        <f t="shared" si="11"/>
        <v>8.3905044590189206</v>
      </c>
      <c r="W91" s="16">
        <f t="shared" si="13"/>
        <v>91.609495540981072</v>
      </c>
      <c r="X91" s="15">
        <f t="shared" si="14"/>
        <v>2.4057002879965546</v>
      </c>
      <c r="Y91" s="60">
        <f t="shared" si="12"/>
        <v>5.4734660905086603</v>
      </c>
      <c r="Z91" s="16">
        <f t="shared" si="15"/>
        <v>94.526533909491334</v>
      </c>
      <c r="AA91" s="64">
        <f t="shared" si="16"/>
        <v>2.9170383685102603</v>
      </c>
      <c r="AB91" s="68">
        <v>1.9444826721501687</v>
      </c>
      <c r="AC91" s="69">
        <f t="shared" si="17"/>
        <v>94.682005182368798</v>
      </c>
    </row>
    <row r="92" spans="18:29" x14ac:dyDescent="0.3">
      <c r="R92" s="12">
        <v>88</v>
      </c>
      <c r="S92" s="13">
        <v>60.8</v>
      </c>
      <c r="T92" s="78">
        <f t="shared" si="9"/>
        <v>1.0744246875277093E-3</v>
      </c>
      <c r="U92" s="15">
        <f t="shared" si="10"/>
        <v>2.3352963024086231</v>
      </c>
      <c r="V92" s="60">
        <f t="shared" si="11"/>
        <v>8.2398309466159887</v>
      </c>
      <c r="W92" s="16">
        <f t="shared" si="13"/>
        <v>91.760169053384004</v>
      </c>
      <c r="X92" s="15">
        <f t="shared" si="14"/>
        <v>2.4096570318912858</v>
      </c>
      <c r="Y92" s="60">
        <f t="shared" si="12"/>
        <v>5.3179948176311997</v>
      </c>
      <c r="Z92" s="16">
        <f t="shared" si="15"/>
        <v>94.682005182368798</v>
      </c>
      <c r="AA92" s="64">
        <f t="shared" si="16"/>
        <v>2.9218361289847889</v>
      </c>
      <c r="AB92" s="68">
        <v>1.9493900066449128</v>
      </c>
      <c r="AC92" s="69">
        <f t="shared" si="17"/>
        <v>94.682005182368798</v>
      </c>
    </row>
    <row r="93" spans="18:29" x14ac:dyDescent="0.3">
      <c r="R93" s="12">
        <v>89</v>
      </c>
      <c r="S93" s="13">
        <v>60.8</v>
      </c>
      <c r="T93" s="78">
        <f t="shared" si="9"/>
        <v>1.0744246875277093E-3</v>
      </c>
      <c r="U93" s="15">
        <f t="shared" si="10"/>
        <v>2.3352963024086231</v>
      </c>
      <c r="V93" s="60">
        <f t="shared" si="11"/>
        <v>8.2398309466159887</v>
      </c>
      <c r="W93" s="16">
        <f t="shared" si="13"/>
        <v>91.760169053384004</v>
      </c>
      <c r="X93" s="15">
        <f t="shared" si="14"/>
        <v>2.4096570318912858</v>
      </c>
      <c r="Y93" s="60">
        <f t="shared" si="12"/>
        <v>5.3179948176311997</v>
      </c>
      <c r="Z93" s="16">
        <f t="shared" si="15"/>
        <v>94.682005182368798</v>
      </c>
      <c r="AA93" s="64">
        <f t="shared" si="16"/>
        <v>2.9218361289847889</v>
      </c>
      <c r="AB93" s="68">
        <v>1.954242509439325</v>
      </c>
      <c r="AC93" s="69">
        <f t="shared" si="17"/>
        <v>94.682005182368798</v>
      </c>
    </row>
    <row r="94" spans="18:29" x14ac:dyDescent="0.3">
      <c r="R94" s="12">
        <v>90</v>
      </c>
      <c r="S94" s="13">
        <v>60.8</v>
      </c>
      <c r="T94" s="78">
        <f t="shared" si="9"/>
        <v>1.0744246875277093E-3</v>
      </c>
      <c r="U94" s="15">
        <f t="shared" si="10"/>
        <v>2.3352963024086231</v>
      </c>
      <c r="V94" s="60">
        <f t="shared" si="11"/>
        <v>8.2398309466159887</v>
      </c>
      <c r="W94" s="16">
        <f t="shared" si="13"/>
        <v>91.760169053384004</v>
      </c>
      <c r="X94" s="15">
        <f t="shared" si="14"/>
        <v>2.4096570318912858</v>
      </c>
      <c r="Y94" s="60">
        <f t="shared" si="12"/>
        <v>5.3179948176311997</v>
      </c>
      <c r="Z94" s="16">
        <f t="shared" si="15"/>
        <v>94.682005182368798</v>
      </c>
      <c r="AA94" s="64">
        <f t="shared" si="16"/>
        <v>2.9218361289847889</v>
      </c>
      <c r="AB94" s="68">
        <v>1.9590413923210936</v>
      </c>
      <c r="AC94" s="69">
        <f t="shared" si="17"/>
        <v>94.682005182368798</v>
      </c>
    </row>
    <row r="95" spans="18:29" x14ac:dyDescent="0.3">
      <c r="R95" s="12">
        <v>91</v>
      </c>
      <c r="S95" s="13">
        <v>60.8</v>
      </c>
      <c r="T95" s="78">
        <f t="shared" si="9"/>
        <v>1.0744246875277093E-3</v>
      </c>
      <c r="U95" s="15">
        <f t="shared" si="10"/>
        <v>2.3352963024086231</v>
      </c>
      <c r="V95" s="60">
        <f t="shared" si="11"/>
        <v>8.2398309466159887</v>
      </c>
      <c r="W95" s="16">
        <f t="shared" si="13"/>
        <v>91.760169053384004</v>
      </c>
      <c r="X95" s="15">
        <f t="shared" si="14"/>
        <v>2.4096570318912858</v>
      </c>
      <c r="Y95" s="60">
        <f t="shared" si="12"/>
        <v>5.3179948176311997</v>
      </c>
      <c r="Z95" s="16">
        <f t="shared" si="15"/>
        <v>94.682005182368798</v>
      </c>
      <c r="AA95" s="64">
        <f t="shared" si="16"/>
        <v>2.9218361289847889</v>
      </c>
      <c r="AB95" s="68">
        <v>1.9637878273455553</v>
      </c>
      <c r="AC95" s="69">
        <f t="shared" si="17"/>
        <v>94.682005182368798</v>
      </c>
    </row>
    <row r="96" spans="18:29" x14ac:dyDescent="0.3">
      <c r="R96" s="12">
        <v>92</v>
      </c>
      <c r="S96" s="13">
        <v>60.8</v>
      </c>
      <c r="T96" s="78">
        <f t="shared" si="9"/>
        <v>1.0744246875277093E-3</v>
      </c>
      <c r="U96" s="15">
        <f t="shared" si="10"/>
        <v>2.3352963024086231</v>
      </c>
      <c r="V96" s="60">
        <f t="shared" si="11"/>
        <v>8.2398309466159887</v>
      </c>
      <c r="W96" s="16">
        <f t="shared" si="13"/>
        <v>91.760169053384004</v>
      </c>
      <c r="X96" s="15">
        <f t="shared" si="14"/>
        <v>2.4096570318912858</v>
      </c>
      <c r="Y96" s="60">
        <f t="shared" si="12"/>
        <v>5.3179948176311997</v>
      </c>
      <c r="Z96" s="16">
        <f t="shared" si="15"/>
        <v>94.682005182368798</v>
      </c>
      <c r="AA96" s="64">
        <f t="shared" si="16"/>
        <v>2.9218361289847889</v>
      </c>
      <c r="AB96" s="68">
        <v>1.968482948553935</v>
      </c>
      <c r="AC96" s="69">
        <f t="shared" si="17"/>
        <v>94.837988716441885</v>
      </c>
    </row>
    <row r="97" spans="18:29" x14ac:dyDescent="0.3">
      <c r="R97" s="12">
        <v>93</v>
      </c>
      <c r="S97" s="13">
        <v>60.7</v>
      </c>
      <c r="T97" s="78">
        <f t="shared" si="9"/>
        <v>1.0726575416600652E-3</v>
      </c>
      <c r="U97" s="15">
        <f t="shared" si="10"/>
        <v>2.3391435780303831</v>
      </c>
      <c r="V97" s="60">
        <f t="shared" si="11"/>
        <v>8.0886609811244288</v>
      </c>
      <c r="W97" s="16">
        <f t="shared" si="13"/>
        <v>91.911339018875566</v>
      </c>
      <c r="X97" s="15">
        <f t="shared" si="14"/>
        <v>2.4136268128334457</v>
      </c>
      <c r="Y97" s="60">
        <f t="shared" si="12"/>
        <v>5.1620112835581207</v>
      </c>
      <c r="Z97" s="16">
        <f t="shared" si="15"/>
        <v>94.837988716441885</v>
      </c>
      <c r="AA97" s="64">
        <f t="shared" si="16"/>
        <v>2.9266496975663081</v>
      </c>
      <c r="AB97" s="68">
        <v>1.9731278535996986</v>
      </c>
      <c r="AC97" s="69">
        <f t="shared" si="17"/>
        <v>94.837988716441885</v>
      </c>
    </row>
    <row r="98" spans="18:29" x14ac:dyDescent="0.3">
      <c r="R98" s="12">
        <v>94</v>
      </c>
      <c r="S98" s="13">
        <v>60.7</v>
      </c>
      <c r="T98" s="78">
        <f t="shared" si="9"/>
        <v>1.0726575416600652E-3</v>
      </c>
      <c r="U98" s="15">
        <f t="shared" si="10"/>
        <v>2.3391435780303831</v>
      </c>
      <c r="V98" s="60">
        <f t="shared" si="11"/>
        <v>8.0886609811244288</v>
      </c>
      <c r="W98" s="16">
        <f t="shared" si="13"/>
        <v>91.911339018875566</v>
      </c>
      <c r="X98" s="15">
        <f t="shared" si="14"/>
        <v>2.4136268128334457</v>
      </c>
      <c r="Y98" s="60">
        <f t="shared" si="12"/>
        <v>5.1620112835581207</v>
      </c>
      <c r="Z98" s="16">
        <f t="shared" si="15"/>
        <v>94.837988716441885</v>
      </c>
      <c r="AA98" s="64">
        <f t="shared" si="16"/>
        <v>2.9266496975663081</v>
      </c>
      <c r="AB98" s="68">
        <v>1.9777236052888478</v>
      </c>
      <c r="AC98" s="69">
        <f t="shared" si="17"/>
        <v>94.837988716441885</v>
      </c>
    </row>
    <row r="99" spans="18:29" x14ac:dyDescent="0.3">
      <c r="R99" s="12">
        <v>95</v>
      </c>
      <c r="S99" s="13">
        <v>60.7</v>
      </c>
      <c r="T99" s="78">
        <f t="shared" si="9"/>
        <v>1.0726575416600652E-3</v>
      </c>
      <c r="U99" s="15">
        <f t="shared" si="10"/>
        <v>2.3391435780303831</v>
      </c>
      <c r="V99" s="60">
        <f t="shared" si="11"/>
        <v>8.0886609811244288</v>
      </c>
      <c r="W99" s="16">
        <f t="shared" si="13"/>
        <v>91.911339018875566</v>
      </c>
      <c r="X99" s="15">
        <f t="shared" si="14"/>
        <v>2.4136268128334457</v>
      </c>
      <c r="Y99" s="60">
        <f t="shared" si="12"/>
        <v>5.1620112835581207</v>
      </c>
      <c r="Z99" s="16">
        <f t="shared" si="15"/>
        <v>94.837988716441885</v>
      </c>
      <c r="AA99" s="64">
        <f t="shared" si="16"/>
        <v>2.9266496975663081</v>
      </c>
      <c r="AB99" s="68">
        <v>1.9822712330395684</v>
      </c>
      <c r="AC99" s="69">
        <f t="shared" si="17"/>
        <v>94.837988716441885</v>
      </c>
    </row>
    <row r="100" spans="18:29" x14ac:dyDescent="0.3">
      <c r="R100" s="12">
        <v>96</v>
      </c>
      <c r="S100" s="13">
        <v>60.7</v>
      </c>
      <c r="T100" s="78">
        <f t="shared" si="9"/>
        <v>1.0726575416600652E-3</v>
      </c>
      <c r="U100" s="15">
        <f t="shared" si="10"/>
        <v>2.3391435780303831</v>
      </c>
      <c r="V100" s="60">
        <f t="shared" si="11"/>
        <v>8.0886609811244288</v>
      </c>
      <c r="W100" s="16">
        <f t="shared" si="13"/>
        <v>91.911339018875566</v>
      </c>
      <c r="X100" s="15">
        <f t="shared" si="14"/>
        <v>2.4136268128334457</v>
      </c>
      <c r="Y100" s="60">
        <f t="shared" si="12"/>
        <v>5.1620112835581207</v>
      </c>
      <c r="Z100" s="16">
        <f t="shared" si="15"/>
        <v>94.837988716441885</v>
      </c>
      <c r="AA100" s="64">
        <f t="shared" si="16"/>
        <v>2.9266496975663081</v>
      </c>
      <c r="AB100" s="68">
        <v>1.9867717342662448</v>
      </c>
      <c r="AC100" s="69">
        <f t="shared" si="17"/>
        <v>94.837988716441885</v>
      </c>
    </row>
    <row r="101" spans="18:29" x14ac:dyDescent="0.3">
      <c r="R101" s="12">
        <v>97</v>
      </c>
      <c r="S101" s="13">
        <v>60.7</v>
      </c>
      <c r="T101" s="78">
        <f t="shared" si="9"/>
        <v>1.0726575416600652E-3</v>
      </c>
      <c r="U101" s="15">
        <f t="shared" si="10"/>
        <v>2.3391435780303831</v>
      </c>
      <c r="V101" s="60">
        <f t="shared" si="11"/>
        <v>8.0886609811244288</v>
      </c>
      <c r="W101" s="16">
        <f t="shared" si="13"/>
        <v>91.911339018875566</v>
      </c>
      <c r="X101" s="15">
        <f t="shared" si="14"/>
        <v>2.4136268128334457</v>
      </c>
      <c r="Y101" s="60">
        <f t="shared" si="12"/>
        <v>5.1620112835581207</v>
      </c>
      <c r="Z101" s="16">
        <f t="shared" si="15"/>
        <v>94.837988716441885</v>
      </c>
      <c r="AA101" s="64">
        <f t="shared" si="16"/>
        <v>2.9266496975663081</v>
      </c>
      <c r="AB101" s="68">
        <v>1.9912260756924949</v>
      </c>
      <c r="AC101" s="69">
        <f t="shared" si="17"/>
        <v>94.837988716441885</v>
      </c>
    </row>
    <row r="102" spans="18:29" x14ac:dyDescent="0.3">
      <c r="R102" s="12">
        <v>98</v>
      </c>
      <c r="S102" s="13">
        <v>60.7</v>
      </c>
      <c r="T102" s="78">
        <f t="shared" si="9"/>
        <v>1.0726575416600652E-3</v>
      </c>
      <c r="U102" s="15">
        <f t="shared" si="10"/>
        <v>2.3391435780303831</v>
      </c>
      <c r="V102" s="60">
        <f t="shared" si="11"/>
        <v>8.0886609811244288</v>
      </c>
      <c r="W102" s="16">
        <f t="shared" si="13"/>
        <v>91.911339018875566</v>
      </c>
      <c r="X102" s="15">
        <f t="shared" si="14"/>
        <v>2.4136268128334457</v>
      </c>
      <c r="Y102" s="60">
        <f t="shared" si="12"/>
        <v>5.1620112835581207</v>
      </c>
      <c r="Z102" s="16">
        <f t="shared" si="15"/>
        <v>94.837988716441885</v>
      </c>
      <c r="AA102" s="64">
        <f t="shared" si="16"/>
        <v>2.9266496975663081</v>
      </c>
      <c r="AB102" s="68">
        <v>1.9956351945975499</v>
      </c>
      <c r="AC102" s="69">
        <f t="shared" si="17"/>
        <v>94.994487047657145</v>
      </c>
    </row>
    <row r="103" spans="18:29" x14ac:dyDescent="0.3">
      <c r="R103" s="12">
        <v>99</v>
      </c>
      <c r="S103" s="13">
        <v>60.6</v>
      </c>
      <c r="T103" s="78">
        <f t="shared" si="9"/>
        <v>1.0708903957924209E-3</v>
      </c>
      <c r="U103" s="15">
        <f t="shared" si="10"/>
        <v>2.343003550931424</v>
      </c>
      <c r="V103" s="60">
        <f t="shared" si="11"/>
        <v>7.9369921048556336</v>
      </c>
      <c r="W103" s="16">
        <f t="shared" si="13"/>
        <v>92.063007895144366</v>
      </c>
      <c r="X103" s="15">
        <f t="shared" si="14"/>
        <v>2.4176096953628745</v>
      </c>
      <c r="Y103" s="60">
        <f t="shared" si="12"/>
        <v>5.0055129523428494</v>
      </c>
      <c r="Z103" s="16">
        <f t="shared" si="15"/>
        <v>94.994487047657145</v>
      </c>
      <c r="AA103" s="64">
        <f t="shared" si="16"/>
        <v>2.9314791525127841</v>
      </c>
      <c r="AB103" s="68">
        <v>2</v>
      </c>
      <c r="AC103" s="69">
        <f t="shared" si="17"/>
        <v>94.994487047657145</v>
      </c>
    </row>
    <row r="104" spans="18:29" x14ac:dyDescent="0.3">
      <c r="R104" s="12">
        <v>100</v>
      </c>
      <c r="S104" s="13">
        <v>60.6</v>
      </c>
      <c r="T104" s="78">
        <f t="shared" si="9"/>
        <v>1.0708903957924209E-3</v>
      </c>
      <c r="U104" s="15">
        <f t="shared" si="10"/>
        <v>2.343003550931424</v>
      </c>
      <c r="V104" s="60">
        <f t="shared" si="11"/>
        <v>7.9369921048556336</v>
      </c>
      <c r="W104" s="16">
        <f t="shared" si="13"/>
        <v>92.063007895144366</v>
      </c>
      <c r="X104" s="15">
        <f t="shared" si="14"/>
        <v>2.4176096953628745</v>
      </c>
      <c r="Y104" s="60">
        <f t="shared" si="12"/>
        <v>5.0055129523428494</v>
      </c>
      <c r="Z104" s="16">
        <f t="shared" si="15"/>
        <v>94.994487047657145</v>
      </c>
      <c r="AA104" s="64">
        <f t="shared" si="16"/>
        <v>2.9314791525127841</v>
      </c>
      <c r="AB104" s="68">
        <v>2.0043213737826426</v>
      </c>
      <c r="AC104" s="69">
        <f t="shared" si="17"/>
        <v>94.994487047657145</v>
      </c>
    </row>
    <row r="105" spans="18:29" x14ac:dyDescent="0.3">
      <c r="R105" s="12">
        <v>101</v>
      </c>
      <c r="S105" s="13">
        <v>60.6</v>
      </c>
      <c r="T105" s="78">
        <f t="shared" si="9"/>
        <v>1.0708903957924209E-3</v>
      </c>
      <c r="U105" s="15">
        <f t="shared" si="10"/>
        <v>2.343003550931424</v>
      </c>
      <c r="V105" s="60">
        <f t="shared" si="11"/>
        <v>7.9369921048556336</v>
      </c>
      <c r="W105" s="16">
        <f t="shared" si="13"/>
        <v>92.063007895144366</v>
      </c>
      <c r="X105" s="15">
        <f t="shared" si="14"/>
        <v>2.4176096953628745</v>
      </c>
      <c r="Y105" s="60">
        <f>(1-(X105/$D$12))*100</f>
        <v>5.0055129523428494</v>
      </c>
      <c r="Z105" s="16">
        <f t="shared" si="15"/>
        <v>94.994487047657145</v>
      </c>
      <c r="AA105" s="64">
        <f t="shared" si="16"/>
        <v>2.9314791525127841</v>
      </c>
      <c r="AB105" s="68">
        <v>2.0086001717619175</v>
      </c>
      <c r="AC105" s="69">
        <f>Z106</f>
        <v>94.994487047657145</v>
      </c>
    </row>
    <row r="106" spans="18:29" x14ac:dyDescent="0.3">
      <c r="R106" s="12">
        <v>102</v>
      </c>
      <c r="S106" s="29">
        <v>60.6</v>
      </c>
      <c r="T106" s="78">
        <f t="shared" si="9"/>
        <v>1.0708903957924209E-3</v>
      </c>
      <c r="U106" s="15">
        <f t="shared" si="10"/>
        <v>2.343003550931424</v>
      </c>
      <c r="V106" s="60">
        <f t="shared" si="11"/>
        <v>7.9369921048556336</v>
      </c>
      <c r="W106" s="16">
        <f>100-V106</f>
        <v>92.063007895144366</v>
      </c>
      <c r="X106" s="15">
        <f t="shared" si="14"/>
        <v>2.4176096953628745</v>
      </c>
      <c r="Y106" s="60">
        <f t="shared" ref="Y106:Y158" si="18">(1-(X106/$D$12))*100</f>
        <v>5.0055129523428494</v>
      </c>
      <c r="Z106" s="16">
        <f>100-Y106</f>
        <v>94.994487047657145</v>
      </c>
      <c r="AA106" s="64">
        <f t="shared" si="16"/>
        <v>2.9314791525127841</v>
      </c>
      <c r="AB106" s="68">
        <v>2.012837224705172</v>
      </c>
      <c r="AC106" s="69">
        <f t="shared" ref="AC106:AC136" si="19">Z107</f>
        <v>94.994487047657145</v>
      </c>
    </row>
    <row r="107" spans="18:29" x14ac:dyDescent="0.3">
      <c r="R107" s="12">
        <v>103</v>
      </c>
      <c r="S107" s="29">
        <v>60.6</v>
      </c>
      <c r="T107" s="78">
        <f t="shared" si="9"/>
        <v>1.0708903957924209E-3</v>
      </c>
      <c r="U107" s="15">
        <f t="shared" si="10"/>
        <v>2.343003550931424</v>
      </c>
      <c r="V107" s="60">
        <f t="shared" si="11"/>
        <v>7.9369921048556336</v>
      </c>
      <c r="W107" s="16">
        <f t="shared" ref="W107:W137" si="20">100-V107</f>
        <v>92.063007895144366</v>
      </c>
      <c r="X107" s="15">
        <f t="shared" si="14"/>
        <v>2.4176096953628745</v>
      </c>
      <c r="Y107" s="60">
        <f t="shared" si="18"/>
        <v>5.0055129523428494</v>
      </c>
      <c r="Z107" s="16">
        <f t="shared" ref="Z107:Z137" si="21">100-Y107</f>
        <v>94.994487047657145</v>
      </c>
      <c r="AA107" s="64">
        <f t="shared" si="16"/>
        <v>2.9314791525127841</v>
      </c>
      <c r="AB107" s="68">
        <v>2.0170333392987803</v>
      </c>
      <c r="AC107" s="69">
        <f t="shared" si="19"/>
        <v>94.994487047657145</v>
      </c>
    </row>
    <row r="108" spans="18:29" x14ac:dyDescent="0.3">
      <c r="R108" s="12">
        <v>104</v>
      </c>
      <c r="S108" s="29">
        <v>60.6</v>
      </c>
      <c r="T108" s="78">
        <f t="shared" si="9"/>
        <v>1.0708903957924209E-3</v>
      </c>
      <c r="U108" s="15">
        <f t="shared" si="10"/>
        <v>2.343003550931424</v>
      </c>
      <c r="V108" s="60">
        <f t="shared" si="11"/>
        <v>7.9369921048556336</v>
      </c>
      <c r="W108" s="16">
        <f t="shared" si="20"/>
        <v>92.063007895144366</v>
      </c>
      <c r="X108" s="15">
        <f t="shared" si="14"/>
        <v>2.4176096953628745</v>
      </c>
      <c r="Y108" s="60">
        <f t="shared" si="18"/>
        <v>5.0055129523428494</v>
      </c>
      <c r="Z108" s="16">
        <f t="shared" si="21"/>
        <v>94.994487047657145</v>
      </c>
      <c r="AA108" s="64">
        <f t="shared" si="16"/>
        <v>2.9314791525127841</v>
      </c>
      <c r="AB108" s="68">
        <v>2.0211892990699383</v>
      </c>
      <c r="AC108" s="69">
        <f t="shared" si="19"/>
        <v>95.151502728727664</v>
      </c>
    </row>
    <row r="109" spans="18:29" x14ac:dyDescent="0.3">
      <c r="R109" s="12">
        <v>105</v>
      </c>
      <c r="S109" s="29">
        <v>60.5</v>
      </c>
      <c r="T109" s="78">
        <f t="shared" si="9"/>
        <v>1.0691232499247766E-3</v>
      </c>
      <c r="U109" s="15">
        <f t="shared" si="10"/>
        <v>2.3468762840734594</v>
      </c>
      <c r="V109" s="60">
        <f t="shared" si="11"/>
        <v>7.7848218438719252</v>
      </c>
      <c r="W109" s="16">
        <f t="shared" si="20"/>
        <v>92.215178156128076</v>
      </c>
      <c r="X109" s="15">
        <f t="shared" si="14"/>
        <v>2.421605744446119</v>
      </c>
      <c r="Y109" s="60">
        <f t="shared" si="18"/>
        <v>4.8484972712723344</v>
      </c>
      <c r="Z109" s="16">
        <f t="shared" si="21"/>
        <v>95.151502728727664</v>
      </c>
      <c r="AA109" s="64">
        <f t="shared" si="16"/>
        <v>2.9363245725995908</v>
      </c>
      <c r="AB109" s="68">
        <v>2.0253058652647704</v>
      </c>
      <c r="AC109" s="69">
        <f t="shared" si="19"/>
        <v>95.151502728727664</v>
      </c>
    </row>
    <row r="110" spans="18:29" x14ac:dyDescent="0.3">
      <c r="R110" s="12">
        <v>106</v>
      </c>
      <c r="S110" s="29">
        <v>60.5</v>
      </c>
      <c r="T110" s="78">
        <f t="shared" si="9"/>
        <v>1.0691232499247766E-3</v>
      </c>
      <c r="U110" s="15">
        <f t="shared" si="10"/>
        <v>2.3468762840734594</v>
      </c>
      <c r="V110" s="60">
        <f t="shared" si="11"/>
        <v>7.7848218438719252</v>
      </c>
      <c r="W110" s="16">
        <f t="shared" si="20"/>
        <v>92.215178156128076</v>
      </c>
      <c r="X110" s="15">
        <f t="shared" si="14"/>
        <v>2.421605744446119</v>
      </c>
      <c r="Y110" s="60">
        <f t="shared" si="18"/>
        <v>4.8484972712723344</v>
      </c>
      <c r="Z110" s="16">
        <f t="shared" si="21"/>
        <v>95.151502728727664</v>
      </c>
      <c r="AA110" s="64">
        <f t="shared" si="16"/>
        <v>2.9363245725995908</v>
      </c>
      <c r="AB110" s="68">
        <v>2.0293837776852097</v>
      </c>
      <c r="AC110" s="69">
        <f t="shared" si="19"/>
        <v>95.151502728727664</v>
      </c>
    </row>
    <row r="111" spans="18:29" x14ac:dyDescent="0.3">
      <c r="R111" s="12">
        <v>107</v>
      </c>
      <c r="S111" s="29">
        <v>60.5</v>
      </c>
      <c r="T111" s="78">
        <f t="shared" si="9"/>
        <v>1.0691232499247766E-3</v>
      </c>
      <c r="U111" s="15">
        <f t="shared" si="10"/>
        <v>2.3468762840734594</v>
      </c>
      <c r="V111" s="60">
        <f t="shared" si="11"/>
        <v>7.7848218438719252</v>
      </c>
      <c r="W111" s="16">
        <f t="shared" si="20"/>
        <v>92.215178156128076</v>
      </c>
      <c r="X111" s="15">
        <f t="shared" si="14"/>
        <v>2.421605744446119</v>
      </c>
      <c r="Y111" s="60">
        <f t="shared" si="18"/>
        <v>4.8484972712723344</v>
      </c>
      <c r="Z111" s="16">
        <f t="shared" si="21"/>
        <v>95.151502728727664</v>
      </c>
      <c r="AA111" s="64">
        <f t="shared" si="16"/>
        <v>2.9363245725995908</v>
      </c>
      <c r="AB111" s="68">
        <v>2.0334237554869499</v>
      </c>
      <c r="AC111" s="69">
        <f t="shared" si="19"/>
        <v>95.151502728727664</v>
      </c>
    </row>
    <row r="112" spans="18:29" x14ac:dyDescent="0.3">
      <c r="R112" s="12">
        <v>108</v>
      </c>
      <c r="S112" s="29">
        <v>60.5</v>
      </c>
      <c r="T112" s="78">
        <f t="shared" si="9"/>
        <v>1.0691232499247766E-3</v>
      </c>
      <c r="U112" s="15">
        <f t="shared" si="10"/>
        <v>2.3468762840734594</v>
      </c>
      <c r="V112" s="60">
        <f t="shared" si="11"/>
        <v>7.7848218438719252</v>
      </c>
      <c r="W112" s="16">
        <f t="shared" si="20"/>
        <v>92.215178156128076</v>
      </c>
      <c r="X112" s="15">
        <f t="shared" si="14"/>
        <v>2.421605744446119</v>
      </c>
      <c r="Y112" s="60">
        <f t="shared" si="18"/>
        <v>4.8484972712723344</v>
      </c>
      <c r="Z112" s="16">
        <f t="shared" si="21"/>
        <v>95.151502728727664</v>
      </c>
      <c r="AA112" s="64">
        <f t="shared" si="16"/>
        <v>2.9363245725995908</v>
      </c>
      <c r="AB112" s="68">
        <v>2.0374264979406238</v>
      </c>
      <c r="AC112" s="69">
        <f t="shared" si="19"/>
        <v>95.151502728727664</v>
      </c>
    </row>
    <row r="113" spans="18:29" x14ac:dyDescent="0.3">
      <c r="R113" s="12">
        <v>109</v>
      </c>
      <c r="S113" s="29">
        <v>60.5</v>
      </c>
      <c r="T113" s="78">
        <f t="shared" si="9"/>
        <v>1.0691232499247766E-3</v>
      </c>
      <c r="U113" s="15">
        <f t="shared" si="10"/>
        <v>2.3468762840734594</v>
      </c>
      <c r="V113" s="60">
        <f t="shared" si="11"/>
        <v>7.7848218438719252</v>
      </c>
      <c r="W113" s="16">
        <f t="shared" si="20"/>
        <v>92.215178156128076</v>
      </c>
      <c r="X113" s="15">
        <f t="shared" si="14"/>
        <v>2.421605744446119</v>
      </c>
      <c r="Y113" s="60">
        <f t="shared" si="18"/>
        <v>4.8484972712723344</v>
      </c>
      <c r="Z113" s="16">
        <f t="shared" si="21"/>
        <v>95.151502728727664</v>
      </c>
      <c r="AA113" s="64">
        <f t="shared" si="16"/>
        <v>2.9363245725995908</v>
      </c>
      <c r="AB113" s="68">
        <v>2.0413926851582249</v>
      </c>
      <c r="AC113" s="69">
        <f t="shared" si="19"/>
        <v>95.151502728727664</v>
      </c>
    </row>
    <row r="114" spans="18:29" x14ac:dyDescent="0.3">
      <c r="R114" s="12">
        <v>110</v>
      </c>
      <c r="S114" s="29">
        <v>60.5</v>
      </c>
      <c r="T114" s="78">
        <f t="shared" si="9"/>
        <v>1.0691232499247766E-3</v>
      </c>
      <c r="U114" s="15">
        <f t="shared" si="10"/>
        <v>2.3468762840734594</v>
      </c>
      <c r="V114" s="60">
        <f t="shared" si="11"/>
        <v>7.7848218438719252</v>
      </c>
      <c r="W114" s="16">
        <f t="shared" si="20"/>
        <v>92.215178156128076</v>
      </c>
      <c r="X114" s="15">
        <f t="shared" si="14"/>
        <v>2.421605744446119</v>
      </c>
      <c r="Y114" s="60">
        <f t="shared" si="18"/>
        <v>4.8484972712723344</v>
      </c>
      <c r="Z114" s="16">
        <f t="shared" si="21"/>
        <v>95.151502728727664</v>
      </c>
      <c r="AA114" s="64">
        <f t="shared" si="16"/>
        <v>2.9363245725995908</v>
      </c>
      <c r="AB114" s="68">
        <v>2.0453229787866576</v>
      </c>
      <c r="AC114" s="69">
        <f t="shared" si="19"/>
        <v>95.151502728727664</v>
      </c>
    </row>
    <row r="115" spans="18:29" x14ac:dyDescent="0.3">
      <c r="R115" s="12">
        <v>111</v>
      </c>
      <c r="S115" s="29">
        <v>60.5</v>
      </c>
      <c r="T115" s="78">
        <f t="shared" si="9"/>
        <v>1.0691232499247766E-3</v>
      </c>
      <c r="U115" s="15">
        <f t="shared" si="10"/>
        <v>2.3468762840734594</v>
      </c>
      <c r="V115" s="60">
        <f t="shared" si="11"/>
        <v>7.7848218438719252</v>
      </c>
      <c r="W115" s="16">
        <f t="shared" si="20"/>
        <v>92.215178156128076</v>
      </c>
      <c r="X115" s="15">
        <f t="shared" si="14"/>
        <v>2.421605744446119</v>
      </c>
      <c r="Y115" s="60">
        <f t="shared" si="18"/>
        <v>4.8484972712723344</v>
      </c>
      <c r="Z115" s="16">
        <f t="shared" si="21"/>
        <v>95.151502728727664</v>
      </c>
      <c r="AA115" s="64">
        <f t="shared" si="16"/>
        <v>2.9363245725995908</v>
      </c>
      <c r="AB115" s="68">
        <v>2.0492180226701815</v>
      </c>
      <c r="AC115" s="69">
        <f t="shared" si="19"/>
        <v>95.309038329271914</v>
      </c>
    </row>
    <row r="116" spans="18:29" x14ac:dyDescent="0.3">
      <c r="R116" s="12">
        <v>112</v>
      </c>
      <c r="S116" s="29">
        <v>60.4</v>
      </c>
      <c r="T116" s="78">
        <f t="shared" si="9"/>
        <v>1.0673561040571323E-3</v>
      </c>
      <c r="U116" s="15">
        <f t="shared" si="10"/>
        <v>2.3507618408351703</v>
      </c>
      <c r="V116" s="60">
        <f t="shared" si="11"/>
        <v>7.6321477078518551</v>
      </c>
      <c r="W116" s="16">
        <f t="shared" si="20"/>
        <v>92.367852292148143</v>
      </c>
      <c r="X116" s="15">
        <f t="shared" si="14"/>
        <v>2.4256150254799702</v>
      </c>
      <c r="Y116" s="60">
        <f t="shared" si="18"/>
        <v>4.6909616707280888</v>
      </c>
      <c r="Z116" s="16">
        <f t="shared" si="21"/>
        <v>95.309038329271914</v>
      </c>
      <c r="AA116" s="64">
        <f t="shared" si="16"/>
        <v>2.9411860371237664</v>
      </c>
      <c r="AB116" s="68">
        <v>2.0530784434834195</v>
      </c>
      <c r="AC116" s="69">
        <f t="shared" si="19"/>
        <v>95.309038329271914</v>
      </c>
    </row>
    <row r="117" spans="18:29" x14ac:dyDescent="0.3">
      <c r="R117" s="12">
        <v>113</v>
      </c>
      <c r="S117" s="29">
        <v>60.4</v>
      </c>
      <c r="T117" s="78">
        <f t="shared" si="9"/>
        <v>1.0673561040571323E-3</v>
      </c>
      <c r="U117" s="15">
        <f t="shared" si="10"/>
        <v>2.3507618408351703</v>
      </c>
      <c r="V117" s="60">
        <f t="shared" si="11"/>
        <v>7.6321477078518551</v>
      </c>
      <c r="W117" s="16">
        <f t="shared" si="20"/>
        <v>92.367852292148143</v>
      </c>
      <c r="X117" s="15">
        <f t="shared" si="14"/>
        <v>2.4256150254799702</v>
      </c>
      <c r="Y117" s="60">
        <f t="shared" si="18"/>
        <v>4.6909616707280888</v>
      </c>
      <c r="Z117" s="16">
        <f t="shared" si="21"/>
        <v>95.309038329271914</v>
      </c>
      <c r="AA117" s="64">
        <f t="shared" si="16"/>
        <v>2.9411860371237664</v>
      </c>
      <c r="AB117" s="68">
        <v>2.0569048513364727</v>
      </c>
      <c r="AC117" s="69">
        <f t="shared" si="19"/>
        <v>95.309038329271914</v>
      </c>
    </row>
    <row r="118" spans="18:29" x14ac:dyDescent="0.3">
      <c r="R118" s="12">
        <v>114</v>
      </c>
      <c r="S118" s="29">
        <v>60.4</v>
      </c>
      <c r="T118" s="78">
        <f t="shared" si="9"/>
        <v>1.0673561040571323E-3</v>
      </c>
      <c r="U118" s="15">
        <f t="shared" si="10"/>
        <v>2.3507618408351703</v>
      </c>
      <c r="V118" s="60">
        <f t="shared" si="11"/>
        <v>7.6321477078518551</v>
      </c>
      <c r="W118" s="16">
        <f t="shared" si="20"/>
        <v>92.367852292148143</v>
      </c>
      <c r="X118" s="15">
        <f t="shared" si="14"/>
        <v>2.4256150254799702</v>
      </c>
      <c r="Y118" s="60">
        <f t="shared" si="18"/>
        <v>4.6909616707280888</v>
      </c>
      <c r="Z118" s="16">
        <f t="shared" si="21"/>
        <v>95.309038329271914</v>
      </c>
      <c r="AA118" s="64">
        <f t="shared" si="16"/>
        <v>2.9411860371237664</v>
      </c>
      <c r="AB118" s="68">
        <v>2.0606978403536118</v>
      </c>
      <c r="AC118" s="69">
        <f t="shared" si="19"/>
        <v>95.309038329271914</v>
      </c>
    </row>
    <row r="119" spans="18:29" x14ac:dyDescent="0.3">
      <c r="R119" s="12">
        <v>115</v>
      </c>
      <c r="S119" s="29">
        <v>60.4</v>
      </c>
      <c r="T119" s="78">
        <f t="shared" si="9"/>
        <v>1.0673561040571323E-3</v>
      </c>
      <c r="U119" s="15">
        <f t="shared" si="10"/>
        <v>2.3507618408351703</v>
      </c>
      <c r="V119" s="60">
        <f t="shared" si="11"/>
        <v>7.6321477078518551</v>
      </c>
      <c r="W119" s="16">
        <f t="shared" si="20"/>
        <v>92.367852292148143</v>
      </c>
      <c r="X119" s="15">
        <f t="shared" si="14"/>
        <v>2.4256150254799702</v>
      </c>
      <c r="Y119" s="60">
        <f t="shared" si="18"/>
        <v>4.6909616707280888</v>
      </c>
      <c r="Z119" s="16">
        <f t="shared" si="21"/>
        <v>95.309038329271914</v>
      </c>
      <c r="AA119" s="64">
        <f t="shared" si="16"/>
        <v>2.9411860371237664</v>
      </c>
      <c r="AB119" s="68">
        <v>2.0644579892269186</v>
      </c>
      <c r="AC119" s="69">
        <f t="shared" si="19"/>
        <v>95.309038329271914</v>
      </c>
    </row>
    <row r="120" spans="18:29" x14ac:dyDescent="0.3">
      <c r="R120" s="12">
        <v>116</v>
      </c>
      <c r="S120" s="29">
        <v>60.4</v>
      </c>
      <c r="T120" s="78">
        <f t="shared" si="9"/>
        <v>1.0673561040571323E-3</v>
      </c>
      <c r="U120" s="15">
        <f t="shared" si="10"/>
        <v>2.3507618408351703</v>
      </c>
      <c r="V120" s="60">
        <f t="shared" si="11"/>
        <v>7.6321477078518551</v>
      </c>
      <c r="W120" s="16">
        <f t="shared" si="20"/>
        <v>92.367852292148143</v>
      </c>
      <c r="X120" s="15">
        <f t="shared" si="14"/>
        <v>2.4256150254799702</v>
      </c>
      <c r="Y120" s="60">
        <f t="shared" si="18"/>
        <v>4.6909616707280888</v>
      </c>
      <c r="Z120" s="16">
        <f t="shared" si="21"/>
        <v>95.309038329271914</v>
      </c>
      <c r="AA120" s="64">
        <f t="shared" si="16"/>
        <v>2.9411860371237664</v>
      </c>
      <c r="AB120" s="68">
        <v>2.0681858617461617</v>
      </c>
      <c r="AC120" s="69">
        <f t="shared" si="19"/>
        <v>95.309038329271914</v>
      </c>
    </row>
    <row r="121" spans="18:29" x14ac:dyDescent="0.3">
      <c r="R121" s="12">
        <v>117</v>
      </c>
      <c r="S121" s="29">
        <v>60.4</v>
      </c>
      <c r="T121" s="78">
        <f t="shared" si="9"/>
        <v>1.0673561040571323E-3</v>
      </c>
      <c r="U121" s="15">
        <f t="shared" si="10"/>
        <v>2.3507618408351703</v>
      </c>
      <c r="V121" s="60">
        <f t="shared" si="11"/>
        <v>7.6321477078518551</v>
      </c>
      <c r="W121" s="16">
        <f t="shared" si="20"/>
        <v>92.367852292148143</v>
      </c>
      <c r="X121" s="15">
        <f t="shared" si="14"/>
        <v>2.4256150254799702</v>
      </c>
      <c r="Y121" s="60">
        <f t="shared" si="18"/>
        <v>4.6909616707280888</v>
      </c>
      <c r="Z121" s="16">
        <f t="shared" si="21"/>
        <v>95.309038329271914</v>
      </c>
      <c r="AA121" s="64">
        <f t="shared" si="16"/>
        <v>2.9411860371237664</v>
      </c>
      <c r="AB121" s="68">
        <v>2.0718820073061255</v>
      </c>
      <c r="AC121" s="69">
        <f t="shared" si="19"/>
        <v>95.309038329271914</v>
      </c>
    </row>
    <row r="122" spans="18:29" x14ac:dyDescent="0.3">
      <c r="R122" s="12">
        <v>118</v>
      </c>
      <c r="S122" s="29">
        <v>60.4</v>
      </c>
      <c r="T122" s="78">
        <f t="shared" si="9"/>
        <v>1.0673561040571323E-3</v>
      </c>
      <c r="U122" s="15">
        <f t="shared" si="10"/>
        <v>2.3507618408351703</v>
      </c>
      <c r="V122" s="60">
        <f t="shared" si="11"/>
        <v>7.6321477078518551</v>
      </c>
      <c r="W122" s="16">
        <f t="shared" si="20"/>
        <v>92.367852292148143</v>
      </c>
      <c r="X122" s="15">
        <f t="shared" si="14"/>
        <v>2.4256150254799702</v>
      </c>
      <c r="Y122" s="60">
        <f t="shared" si="18"/>
        <v>4.6909616707280888</v>
      </c>
      <c r="Z122" s="16">
        <f t="shared" si="21"/>
        <v>95.309038329271914</v>
      </c>
      <c r="AA122" s="64">
        <f t="shared" si="16"/>
        <v>2.9411860371237664</v>
      </c>
      <c r="AB122" s="68">
        <v>2.0755469613925306</v>
      </c>
      <c r="AC122" s="69">
        <f t="shared" si="19"/>
        <v>95.309038329271914</v>
      </c>
    </row>
    <row r="123" spans="18:29" x14ac:dyDescent="0.3">
      <c r="R123" s="12">
        <v>119</v>
      </c>
      <c r="S123" s="29">
        <v>60.4</v>
      </c>
      <c r="T123" s="78">
        <f t="shared" si="9"/>
        <v>1.0673561040571323E-3</v>
      </c>
      <c r="U123" s="15">
        <f t="shared" si="10"/>
        <v>2.3507618408351703</v>
      </c>
      <c r="V123" s="60">
        <f t="shared" si="11"/>
        <v>7.6321477078518551</v>
      </c>
      <c r="W123" s="16">
        <f t="shared" si="20"/>
        <v>92.367852292148143</v>
      </c>
      <c r="X123" s="15">
        <f t="shared" si="14"/>
        <v>2.4256150254799702</v>
      </c>
      <c r="Y123" s="60">
        <f t="shared" si="18"/>
        <v>4.6909616707280888</v>
      </c>
      <c r="Z123" s="16">
        <f t="shared" si="21"/>
        <v>95.309038329271914</v>
      </c>
      <c r="AA123" s="64">
        <f t="shared" si="16"/>
        <v>2.9411860371237664</v>
      </c>
      <c r="AB123" s="68">
        <v>2.0791812460476247</v>
      </c>
      <c r="AC123" s="69">
        <f t="shared" si="19"/>
        <v>95.467096435953962</v>
      </c>
    </row>
    <row r="124" spans="18:29" x14ac:dyDescent="0.3">
      <c r="R124" s="12">
        <v>120</v>
      </c>
      <c r="S124" s="29">
        <v>60.3</v>
      </c>
      <c r="T124" s="78">
        <f t="shared" si="9"/>
        <v>1.0655889581894879E-3</v>
      </c>
      <c r="U124" s="15">
        <f t="shared" si="10"/>
        <v>2.3546602850156599</v>
      </c>
      <c r="V124" s="60">
        <f t="shared" si="11"/>
        <v>7.4789671899544219</v>
      </c>
      <c r="W124" s="16">
        <f t="shared" si="20"/>
        <v>92.521032810045583</v>
      </c>
      <c r="X124" s="15">
        <f t="shared" si="14"/>
        <v>2.4296376042950283</v>
      </c>
      <c r="Y124" s="60">
        <f t="shared" si="18"/>
        <v>4.5329035640460429</v>
      </c>
      <c r="Z124" s="16">
        <f t="shared" si="21"/>
        <v>95.467096435953962</v>
      </c>
      <c r="AA124" s="64">
        <f t="shared" si="16"/>
        <v>2.946063625908379</v>
      </c>
      <c r="AB124" s="68">
        <v>2.0827853703164503</v>
      </c>
      <c r="AC124" s="69">
        <f t="shared" si="19"/>
        <v>95.467096435953962</v>
      </c>
    </row>
    <row r="125" spans="18:29" x14ac:dyDescent="0.3">
      <c r="R125" s="12">
        <v>121</v>
      </c>
      <c r="S125" s="29">
        <v>60.3</v>
      </c>
      <c r="T125" s="78">
        <f t="shared" si="9"/>
        <v>1.0655889581894879E-3</v>
      </c>
      <c r="U125" s="15">
        <f t="shared" si="10"/>
        <v>2.3546602850156599</v>
      </c>
      <c r="V125" s="60">
        <f t="shared" si="11"/>
        <v>7.4789671899544219</v>
      </c>
      <c r="W125" s="16">
        <f t="shared" si="20"/>
        <v>92.521032810045583</v>
      </c>
      <c r="X125" s="15">
        <f t="shared" si="14"/>
        <v>2.4296376042950283</v>
      </c>
      <c r="Y125" s="60">
        <f t="shared" si="18"/>
        <v>4.5329035640460429</v>
      </c>
      <c r="Z125" s="16">
        <f t="shared" si="21"/>
        <v>95.467096435953962</v>
      </c>
      <c r="AA125" s="64">
        <f t="shared" si="16"/>
        <v>2.946063625908379</v>
      </c>
      <c r="AB125" s="68">
        <v>2.0863598306747484</v>
      </c>
      <c r="AC125" s="69">
        <f t="shared" si="19"/>
        <v>95.467096435953962</v>
      </c>
    </row>
    <row r="126" spans="18:29" x14ac:dyDescent="0.3">
      <c r="R126" s="12">
        <v>122</v>
      </c>
      <c r="S126" s="29">
        <v>60.3</v>
      </c>
      <c r="T126" s="78">
        <f t="shared" si="9"/>
        <v>1.0655889581894879E-3</v>
      </c>
      <c r="U126" s="15">
        <f t="shared" si="10"/>
        <v>2.3546602850156599</v>
      </c>
      <c r="V126" s="60">
        <f t="shared" si="11"/>
        <v>7.4789671899544219</v>
      </c>
      <c r="W126" s="16">
        <f t="shared" si="20"/>
        <v>92.521032810045583</v>
      </c>
      <c r="X126" s="15">
        <f t="shared" si="14"/>
        <v>2.4296376042950283</v>
      </c>
      <c r="Y126" s="60">
        <f t="shared" si="18"/>
        <v>4.5329035640460429</v>
      </c>
      <c r="Z126" s="16">
        <f t="shared" si="21"/>
        <v>95.467096435953962</v>
      </c>
      <c r="AA126" s="64">
        <f t="shared" si="16"/>
        <v>2.946063625908379</v>
      </c>
      <c r="AB126" s="68">
        <v>2.0899051114393981</v>
      </c>
      <c r="AC126" s="69">
        <f t="shared" si="19"/>
        <v>95.467096435953962</v>
      </c>
    </row>
    <row r="127" spans="18:29" x14ac:dyDescent="0.3">
      <c r="R127" s="12">
        <v>123</v>
      </c>
      <c r="S127" s="29">
        <v>60.3</v>
      </c>
      <c r="T127" s="78">
        <f t="shared" si="9"/>
        <v>1.0655889581894879E-3</v>
      </c>
      <c r="U127" s="15">
        <f t="shared" si="10"/>
        <v>2.3546602850156599</v>
      </c>
      <c r="V127" s="60">
        <f t="shared" si="11"/>
        <v>7.4789671899544219</v>
      </c>
      <c r="W127" s="16">
        <f t="shared" si="20"/>
        <v>92.521032810045583</v>
      </c>
      <c r="X127" s="15">
        <f t="shared" si="14"/>
        <v>2.4296376042950283</v>
      </c>
      <c r="Y127" s="60">
        <f t="shared" si="18"/>
        <v>4.5329035640460429</v>
      </c>
      <c r="Z127" s="16">
        <f t="shared" si="21"/>
        <v>95.467096435953962</v>
      </c>
      <c r="AA127" s="64">
        <f t="shared" si="16"/>
        <v>2.946063625908379</v>
      </c>
      <c r="AB127" s="68">
        <v>2.0934216851622351</v>
      </c>
      <c r="AC127" s="69">
        <f t="shared" si="19"/>
        <v>95.467096435953962</v>
      </c>
    </row>
    <row r="128" spans="18:29" x14ac:dyDescent="0.3">
      <c r="R128" s="12">
        <v>124</v>
      </c>
      <c r="S128" s="29">
        <v>60.3</v>
      </c>
      <c r="T128" s="78">
        <f t="shared" si="9"/>
        <v>1.0655889581894879E-3</v>
      </c>
      <c r="U128" s="15">
        <f t="shared" si="10"/>
        <v>2.3546602850156599</v>
      </c>
      <c r="V128" s="60">
        <f t="shared" si="11"/>
        <v>7.4789671899544219</v>
      </c>
      <c r="W128" s="16">
        <f t="shared" si="20"/>
        <v>92.521032810045583</v>
      </c>
      <c r="X128" s="15">
        <f t="shared" si="14"/>
        <v>2.4296376042950283</v>
      </c>
      <c r="Y128" s="60">
        <f t="shared" si="18"/>
        <v>4.5329035640460429</v>
      </c>
      <c r="Z128" s="16">
        <f t="shared" si="21"/>
        <v>95.467096435953962</v>
      </c>
      <c r="AA128" s="64">
        <f t="shared" si="16"/>
        <v>2.946063625908379</v>
      </c>
      <c r="AB128" s="68">
        <v>2.0969100130080562</v>
      </c>
      <c r="AC128" s="69">
        <f t="shared" si="19"/>
        <v>95.467096435953962</v>
      </c>
    </row>
    <row r="129" spans="18:29" x14ac:dyDescent="0.3">
      <c r="R129" s="12">
        <v>125</v>
      </c>
      <c r="S129" s="29">
        <v>60.3</v>
      </c>
      <c r="T129" s="78">
        <f t="shared" si="9"/>
        <v>1.0655889581894879E-3</v>
      </c>
      <c r="U129" s="15">
        <f t="shared" si="10"/>
        <v>2.3546602850156599</v>
      </c>
      <c r="V129" s="60">
        <f t="shared" si="11"/>
        <v>7.4789671899544219</v>
      </c>
      <c r="W129" s="16">
        <f t="shared" si="20"/>
        <v>92.521032810045583</v>
      </c>
      <c r="X129" s="15">
        <f t="shared" si="14"/>
        <v>2.4296376042950283</v>
      </c>
      <c r="Y129" s="60">
        <f t="shared" si="18"/>
        <v>4.5329035640460429</v>
      </c>
      <c r="Z129" s="16">
        <f t="shared" si="21"/>
        <v>95.467096435953962</v>
      </c>
      <c r="AA129" s="64">
        <f t="shared" si="16"/>
        <v>2.946063625908379</v>
      </c>
      <c r="AB129" s="68">
        <v>2.1003705451175629</v>
      </c>
      <c r="AC129" s="69">
        <f t="shared" si="19"/>
        <v>95.467096435953962</v>
      </c>
    </row>
    <row r="130" spans="18:29" x14ac:dyDescent="0.3">
      <c r="R130" s="12">
        <v>126</v>
      </c>
      <c r="S130" s="29">
        <v>60.3</v>
      </c>
      <c r="T130" s="78">
        <f t="shared" si="9"/>
        <v>1.0655889581894879E-3</v>
      </c>
      <c r="U130" s="15">
        <f t="shared" si="10"/>
        <v>2.3546602850156599</v>
      </c>
      <c r="V130" s="60">
        <f t="shared" si="11"/>
        <v>7.4789671899544219</v>
      </c>
      <c r="W130" s="16">
        <f t="shared" si="20"/>
        <v>92.521032810045583</v>
      </c>
      <c r="X130" s="15">
        <f t="shared" si="14"/>
        <v>2.4296376042950283</v>
      </c>
      <c r="Y130" s="60">
        <f t="shared" si="18"/>
        <v>4.5329035640460429</v>
      </c>
      <c r="Z130" s="16">
        <f t="shared" si="21"/>
        <v>95.467096435953962</v>
      </c>
      <c r="AA130" s="64">
        <f t="shared" si="16"/>
        <v>2.946063625908379</v>
      </c>
      <c r="AB130" s="68">
        <v>2.1038037209559568</v>
      </c>
      <c r="AC130" s="69">
        <f t="shared" si="19"/>
        <v>95.467096435953962</v>
      </c>
    </row>
    <row r="131" spans="18:29" x14ac:dyDescent="0.3">
      <c r="R131" s="12">
        <v>127</v>
      </c>
      <c r="S131" s="29">
        <v>60.3</v>
      </c>
      <c r="T131" s="78">
        <f t="shared" si="9"/>
        <v>1.0655889581894879E-3</v>
      </c>
      <c r="U131" s="15">
        <f t="shared" si="10"/>
        <v>2.3546602850156599</v>
      </c>
      <c r="V131" s="60">
        <f t="shared" si="11"/>
        <v>7.4789671899544219</v>
      </c>
      <c r="W131" s="16">
        <f t="shared" si="20"/>
        <v>92.521032810045583</v>
      </c>
      <c r="X131" s="15">
        <f t="shared" si="14"/>
        <v>2.4296376042950283</v>
      </c>
      <c r="Y131" s="60">
        <f t="shared" si="18"/>
        <v>4.5329035640460429</v>
      </c>
      <c r="Z131" s="16">
        <f t="shared" si="21"/>
        <v>95.467096435953962</v>
      </c>
      <c r="AA131" s="64">
        <f t="shared" si="16"/>
        <v>2.946063625908379</v>
      </c>
      <c r="AB131" s="68">
        <v>2.1072099696478683</v>
      </c>
      <c r="AC131" s="69">
        <f t="shared" si="19"/>
        <v>95.625679652624967</v>
      </c>
    </row>
    <row r="132" spans="18:29" x14ac:dyDescent="0.3">
      <c r="R132" s="12">
        <v>128</v>
      </c>
      <c r="S132" s="29">
        <v>60.2</v>
      </c>
      <c r="T132" s="78">
        <f t="shared" ref="T132:T158" si="22">(PI()*$D$10^2/4*S132)*10^-9</f>
        <v>1.0638218123218439E-3</v>
      </c>
      <c r="U132" s="15">
        <f t="shared" ref="U132:U158" si="23">$D$14/T132*10^-6</f>
        <v>2.3585716808379447</v>
      </c>
      <c r="V132" s="60">
        <f t="shared" ref="V132:V158" si="24">(1-(U132/$D$12))*100</f>
        <v>7.3252777666819373</v>
      </c>
      <c r="W132" s="16">
        <f t="shared" si="20"/>
        <v>92.674722233318064</v>
      </c>
      <c r="X132" s="15">
        <f t="shared" si="14"/>
        <v>2.4336735471593052</v>
      </c>
      <c r="Y132" s="60">
        <f t="shared" si="18"/>
        <v>4.3743203473750381</v>
      </c>
      <c r="Z132" s="16">
        <f t="shared" si="21"/>
        <v>95.625679652624967</v>
      </c>
      <c r="AA132" s="64">
        <f t="shared" si="16"/>
        <v>2.9509574193068993</v>
      </c>
      <c r="AB132" s="68">
        <v>2.1105897102992488</v>
      </c>
      <c r="AC132" s="69">
        <f t="shared" si="19"/>
        <v>95.625679652624967</v>
      </c>
    </row>
    <row r="133" spans="18:29" x14ac:dyDescent="0.3">
      <c r="R133" s="12">
        <v>129</v>
      </c>
      <c r="S133" s="29">
        <v>60.2</v>
      </c>
      <c r="T133" s="78">
        <f t="shared" si="22"/>
        <v>1.0638218123218439E-3</v>
      </c>
      <c r="U133" s="15">
        <f t="shared" si="23"/>
        <v>2.3585716808379447</v>
      </c>
      <c r="V133" s="60">
        <f t="shared" si="24"/>
        <v>7.3252777666819373</v>
      </c>
      <c r="W133" s="16">
        <f t="shared" si="20"/>
        <v>92.674722233318064</v>
      </c>
      <c r="X133" s="15">
        <f t="shared" ref="X133:X158" si="25">$D$15/$U$158*U133</f>
        <v>2.4336735471593052</v>
      </c>
      <c r="Y133" s="60">
        <f t="shared" si="18"/>
        <v>4.3743203473750381</v>
      </c>
      <c r="Z133" s="16">
        <f t="shared" si="21"/>
        <v>95.625679652624967</v>
      </c>
      <c r="AA133" s="64">
        <f t="shared" ref="AA133:AA137" si="26">V133-Y133</f>
        <v>2.9509574193068993</v>
      </c>
      <c r="AB133" s="68">
        <v>2.1139433523068369</v>
      </c>
      <c r="AC133" s="69">
        <f t="shared" si="19"/>
        <v>95.625679652624967</v>
      </c>
    </row>
    <row r="134" spans="18:29" x14ac:dyDescent="0.3">
      <c r="R134" s="12">
        <v>130</v>
      </c>
      <c r="S134" s="29">
        <v>60.2</v>
      </c>
      <c r="T134" s="78">
        <f t="shared" si="22"/>
        <v>1.0638218123218439E-3</v>
      </c>
      <c r="U134" s="15">
        <f t="shared" si="23"/>
        <v>2.3585716808379447</v>
      </c>
      <c r="V134" s="60">
        <f t="shared" si="24"/>
        <v>7.3252777666819373</v>
      </c>
      <c r="W134" s="16">
        <f t="shared" si="20"/>
        <v>92.674722233318064</v>
      </c>
      <c r="X134" s="15">
        <f t="shared" si="25"/>
        <v>2.4336735471593052</v>
      </c>
      <c r="Y134" s="60">
        <f t="shared" si="18"/>
        <v>4.3743203473750381</v>
      </c>
      <c r="Z134" s="16">
        <f t="shared" si="21"/>
        <v>95.625679652624967</v>
      </c>
      <c r="AA134" s="64">
        <f t="shared" si="26"/>
        <v>2.9509574193068993</v>
      </c>
      <c r="AB134" s="68">
        <v>2.1172712956557644</v>
      </c>
      <c r="AC134" s="69">
        <f t="shared" si="19"/>
        <v>95.625679652624967</v>
      </c>
    </row>
    <row r="135" spans="18:29" x14ac:dyDescent="0.3">
      <c r="R135" s="12">
        <v>131</v>
      </c>
      <c r="S135" s="29">
        <v>60.2</v>
      </c>
      <c r="T135" s="78">
        <f t="shared" si="22"/>
        <v>1.0638218123218439E-3</v>
      </c>
      <c r="U135" s="15">
        <f t="shared" si="23"/>
        <v>2.3585716808379447</v>
      </c>
      <c r="V135" s="60">
        <f t="shared" si="24"/>
        <v>7.3252777666819373</v>
      </c>
      <c r="W135" s="16">
        <f t="shared" si="20"/>
        <v>92.674722233318064</v>
      </c>
      <c r="X135" s="15">
        <f t="shared" si="25"/>
        <v>2.4336735471593052</v>
      </c>
      <c r="Y135" s="60">
        <f t="shared" si="18"/>
        <v>4.3743203473750381</v>
      </c>
      <c r="Z135" s="16">
        <f t="shared" si="21"/>
        <v>95.625679652624967</v>
      </c>
      <c r="AA135" s="64">
        <f t="shared" si="26"/>
        <v>2.9509574193068993</v>
      </c>
      <c r="AB135" s="68">
        <v>2.12057393120585</v>
      </c>
      <c r="AC135" s="69">
        <f t="shared" si="19"/>
        <v>95.625679652624967</v>
      </c>
    </row>
    <row r="136" spans="18:29" x14ac:dyDescent="0.3">
      <c r="R136" s="12">
        <v>132</v>
      </c>
      <c r="S136" s="29">
        <v>60.2</v>
      </c>
      <c r="T136" s="78">
        <f t="shared" si="22"/>
        <v>1.0638218123218439E-3</v>
      </c>
      <c r="U136" s="15">
        <f t="shared" si="23"/>
        <v>2.3585716808379447</v>
      </c>
      <c r="V136" s="60">
        <f t="shared" si="24"/>
        <v>7.3252777666819373</v>
      </c>
      <c r="W136" s="16">
        <f t="shared" si="20"/>
        <v>92.674722233318064</v>
      </c>
      <c r="X136" s="15">
        <f t="shared" si="25"/>
        <v>2.4336735471593052</v>
      </c>
      <c r="Y136" s="60">
        <f t="shared" si="18"/>
        <v>4.3743203473750381</v>
      </c>
      <c r="Z136" s="16">
        <f t="shared" si="21"/>
        <v>95.625679652624967</v>
      </c>
      <c r="AA136" s="64">
        <f t="shared" si="26"/>
        <v>2.9509574193068993</v>
      </c>
      <c r="AB136" s="68">
        <v>2.1238516409670858</v>
      </c>
      <c r="AC136" s="69">
        <f t="shared" si="19"/>
        <v>95.625679652624967</v>
      </c>
    </row>
    <row r="137" spans="18:29" x14ac:dyDescent="0.3">
      <c r="R137" s="12">
        <v>133</v>
      </c>
      <c r="S137" s="29">
        <v>60.2</v>
      </c>
      <c r="T137" s="78">
        <f t="shared" si="22"/>
        <v>1.0638218123218439E-3</v>
      </c>
      <c r="U137" s="15">
        <f t="shared" si="23"/>
        <v>2.3585716808379447</v>
      </c>
      <c r="V137" s="60">
        <f t="shared" si="24"/>
        <v>7.3252777666819373</v>
      </c>
      <c r="W137" s="16">
        <f t="shared" si="20"/>
        <v>92.674722233318064</v>
      </c>
      <c r="X137" s="15">
        <f t="shared" si="25"/>
        <v>2.4336735471593052</v>
      </c>
      <c r="Y137" s="60">
        <f t="shared" si="18"/>
        <v>4.3743203473750381</v>
      </c>
      <c r="Z137" s="16">
        <f t="shared" si="21"/>
        <v>95.625679652624967</v>
      </c>
      <c r="AA137" s="64">
        <f t="shared" si="26"/>
        <v>2.9509574193068993</v>
      </c>
      <c r="AB137" s="68">
        <v>2.1271047983648077</v>
      </c>
      <c r="AC137" s="69">
        <f>Z138</f>
        <v>95.625679652624967</v>
      </c>
    </row>
    <row r="138" spans="18:29" x14ac:dyDescent="0.3">
      <c r="R138" s="12">
        <v>134</v>
      </c>
      <c r="S138" s="29">
        <v>60.2</v>
      </c>
      <c r="T138" s="78">
        <f t="shared" si="22"/>
        <v>1.0638218123218439E-3</v>
      </c>
      <c r="U138" s="15">
        <f t="shared" si="23"/>
        <v>2.3585716808379447</v>
      </c>
      <c r="V138" s="60">
        <f t="shared" si="24"/>
        <v>7.3252777666819373</v>
      </c>
      <c r="W138" s="16">
        <f>100-V138</f>
        <v>92.674722233318064</v>
      </c>
      <c r="X138" s="15">
        <f t="shared" si="25"/>
        <v>2.4336735471593052</v>
      </c>
      <c r="Y138" s="60">
        <f t="shared" si="18"/>
        <v>4.3743203473750381</v>
      </c>
      <c r="Z138" s="16">
        <f>100-Y138</f>
        <v>95.625679652624967</v>
      </c>
      <c r="AA138" s="64">
        <f>V138-Y138</f>
        <v>2.9509574193068993</v>
      </c>
      <c r="AB138" s="68">
        <v>2.1303337684950061</v>
      </c>
      <c r="AC138" s="69">
        <f t="shared" ref="AC138:AC142" si="27">Z139</f>
        <v>95.625679652624967</v>
      </c>
    </row>
    <row r="139" spans="18:29" x14ac:dyDescent="0.3">
      <c r="R139" s="12">
        <v>135</v>
      </c>
      <c r="S139" s="29">
        <v>60.2</v>
      </c>
      <c r="T139" s="78">
        <f t="shared" si="22"/>
        <v>1.0638218123218439E-3</v>
      </c>
      <c r="U139" s="15">
        <f t="shared" si="23"/>
        <v>2.3585716808379447</v>
      </c>
      <c r="V139" s="60">
        <f t="shared" si="24"/>
        <v>7.3252777666819373</v>
      </c>
      <c r="W139" s="16">
        <f t="shared" ref="W139:W143" si="28">100-V139</f>
        <v>92.674722233318064</v>
      </c>
      <c r="X139" s="15">
        <f t="shared" si="25"/>
        <v>2.4336735471593052</v>
      </c>
      <c r="Y139" s="60">
        <f t="shared" si="18"/>
        <v>4.3743203473750381</v>
      </c>
      <c r="Z139" s="16">
        <f t="shared" ref="Z139:Z143" si="29">100-Y139</f>
        <v>95.625679652624967</v>
      </c>
      <c r="AA139" s="64">
        <f t="shared" ref="AA139:AA143" si="30">V139-Y139</f>
        <v>2.9509574193068993</v>
      </c>
      <c r="AB139" s="68">
        <v>2.1335389083702174</v>
      </c>
      <c r="AC139" s="69">
        <f t="shared" si="27"/>
        <v>95.625679652624967</v>
      </c>
    </row>
    <row r="140" spans="18:29" x14ac:dyDescent="0.3">
      <c r="R140" s="12">
        <v>136</v>
      </c>
      <c r="S140" s="29">
        <v>60.2</v>
      </c>
      <c r="T140" s="78">
        <f t="shared" si="22"/>
        <v>1.0638218123218439E-3</v>
      </c>
      <c r="U140" s="15">
        <f t="shared" si="23"/>
        <v>2.3585716808379447</v>
      </c>
      <c r="V140" s="60">
        <f t="shared" si="24"/>
        <v>7.3252777666819373</v>
      </c>
      <c r="W140" s="16">
        <f t="shared" si="28"/>
        <v>92.674722233318064</v>
      </c>
      <c r="X140" s="15">
        <f t="shared" si="25"/>
        <v>2.4336735471593052</v>
      </c>
      <c r="Y140" s="60">
        <f t="shared" si="18"/>
        <v>4.3743203473750381</v>
      </c>
      <c r="Z140" s="16">
        <f t="shared" si="29"/>
        <v>95.625679652624967</v>
      </c>
      <c r="AA140" s="64">
        <f t="shared" si="30"/>
        <v>2.9509574193068993</v>
      </c>
      <c r="AB140" s="68">
        <v>2.1367205671564067</v>
      </c>
      <c r="AC140" s="69">
        <f t="shared" si="27"/>
        <v>95.625679652624967</v>
      </c>
    </row>
    <row r="141" spans="18:29" x14ac:dyDescent="0.3">
      <c r="R141" s="12">
        <v>137</v>
      </c>
      <c r="S141" s="29">
        <v>60.2</v>
      </c>
      <c r="T141" s="78">
        <f t="shared" si="22"/>
        <v>1.0638218123218439E-3</v>
      </c>
      <c r="U141" s="15">
        <f t="shared" si="23"/>
        <v>2.3585716808379447</v>
      </c>
      <c r="V141" s="60">
        <f t="shared" si="24"/>
        <v>7.3252777666819373</v>
      </c>
      <c r="W141" s="16">
        <f t="shared" si="28"/>
        <v>92.674722233318064</v>
      </c>
      <c r="X141" s="15">
        <f t="shared" si="25"/>
        <v>2.4336735471593052</v>
      </c>
      <c r="Y141" s="60">
        <f t="shared" si="18"/>
        <v>4.3743203473750381</v>
      </c>
      <c r="Z141" s="16">
        <f t="shared" si="29"/>
        <v>95.625679652624967</v>
      </c>
      <c r="AA141" s="64">
        <f t="shared" si="30"/>
        <v>2.9509574193068993</v>
      </c>
      <c r="AB141" s="68">
        <v>2.1398790864012365</v>
      </c>
      <c r="AC141" s="69">
        <f t="shared" si="27"/>
        <v>95.784790600466266</v>
      </c>
    </row>
    <row r="142" spans="18:29" x14ac:dyDescent="0.3">
      <c r="R142" s="12">
        <v>138</v>
      </c>
      <c r="S142" s="29">
        <v>60.1</v>
      </c>
      <c r="T142" s="78">
        <f t="shared" si="22"/>
        <v>1.0620546664541995E-3</v>
      </c>
      <c r="U142" s="15">
        <f t="shared" si="23"/>
        <v>2.3624960929524836</v>
      </c>
      <c r="V142" s="60">
        <f t="shared" si="24"/>
        <v>7.1710768977413135</v>
      </c>
      <c r="W142" s="16">
        <f t="shared" si="28"/>
        <v>92.828923102258685</v>
      </c>
      <c r="X142" s="15">
        <f t="shared" si="25"/>
        <v>2.4377229207818663</v>
      </c>
      <c r="Y142" s="60">
        <f t="shared" si="18"/>
        <v>4.2152093995337374</v>
      </c>
      <c r="Z142" s="16">
        <f t="shared" si="29"/>
        <v>95.784790600466266</v>
      </c>
      <c r="AA142" s="64">
        <f t="shared" si="30"/>
        <v>2.9558674982075761</v>
      </c>
      <c r="AB142" s="68">
        <v>2.143014800254095</v>
      </c>
      <c r="AC142" s="69">
        <f t="shared" si="27"/>
        <v>95.784790600466266</v>
      </c>
    </row>
    <row r="143" spans="18:29" x14ac:dyDescent="0.3">
      <c r="R143" s="12">
        <v>139</v>
      </c>
      <c r="S143" s="29">
        <v>60.1</v>
      </c>
      <c r="T143" s="78">
        <f t="shared" si="22"/>
        <v>1.0620546664541995E-3</v>
      </c>
      <c r="U143" s="15">
        <f t="shared" si="23"/>
        <v>2.3624960929524836</v>
      </c>
      <c r="V143" s="60">
        <f t="shared" si="24"/>
        <v>7.1710768977413135</v>
      </c>
      <c r="W143" s="16">
        <f t="shared" si="28"/>
        <v>92.828923102258685</v>
      </c>
      <c r="X143" s="15">
        <f t="shared" si="25"/>
        <v>2.4377229207818663</v>
      </c>
      <c r="Y143" s="60">
        <f t="shared" si="18"/>
        <v>4.2152093995337374</v>
      </c>
      <c r="Z143" s="16">
        <f t="shared" si="29"/>
        <v>95.784790600466266</v>
      </c>
      <c r="AA143" s="64">
        <f t="shared" si="30"/>
        <v>2.9558674982075761</v>
      </c>
      <c r="AB143" s="68">
        <v>2.1461280356782382</v>
      </c>
      <c r="AC143" s="69">
        <f>Z144</f>
        <v>95.784790600466266</v>
      </c>
    </row>
    <row r="144" spans="18:29" x14ac:dyDescent="0.3">
      <c r="R144" s="12">
        <v>140</v>
      </c>
      <c r="S144" s="29">
        <v>60.1</v>
      </c>
      <c r="T144" s="78">
        <f t="shared" si="22"/>
        <v>1.0620546664541995E-3</v>
      </c>
      <c r="U144" s="15">
        <f t="shared" si="23"/>
        <v>2.3624960929524836</v>
      </c>
      <c r="V144" s="60">
        <f t="shared" si="24"/>
        <v>7.1710768977413135</v>
      </c>
      <c r="W144" s="16">
        <f>100-V144</f>
        <v>92.828923102258685</v>
      </c>
      <c r="X144" s="15">
        <f t="shared" si="25"/>
        <v>2.4377229207818663</v>
      </c>
      <c r="Y144" s="60">
        <f t="shared" si="18"/>
        <v>4.2152093995337374</v>
      </c>
      <c r="Z144" s="16">
        <f>100-Y144</f>
        <v>95.784790600466266</v>
      </c>
      <c r="AA144" s="64">
        <f>V144-Y144</f>
        <v>2.9558674982075761</v>
      </c>
      <c r="AB144" s="68">
        <v>2.1492191126553797</v>
      </c>
      <c r="AC144" s="69">
        <f t="shared" ref="AC144:AC157" si="31">Z145</f>
        <v>95.784790600466266</v>
      </c>
    </row>
    <row r="145" spans="18:29" x14ac:dyDescent="0.3">
      <c r="R145" s="12">
        <v>141</v>
      </c>
      <c r="S145" s="29">
        <v>60.1</v>
      </c>
      <c r="T145" s="78">
        <f t="shared" si="22"/>
        <v>1.0620546664541995E-3</v>
      </c>
      <c r="U145" s="15">
        <f t="shared" si="23"/>
        <v>2.3624960929524836</v>
      </c>
      <c r="V145" s="60">
        <f t="shared" si="24"/>
        <v>7.1710768977413135</v>
      </c>
      <c r="W145" s="16">
        <f t="shared" ref="W145:W158" si="32">100-V145</f>
        <v>92.828923102258685</v>
      </c>
      <c r="X145" s="15">
        <f t="shared" si="25"/>
        <v>2.4377229207818663</v>
      </c>
      <c r="Y145" s="60">
        <f t="shared" si="18"/>
        <v>4.2152093995337374</v>
      </c>
      <c r="Z145" s="16">
        <f t="shared" ref="Z145:Z158" si="33">100-Y145</f>
        <v>95.784790600466266</v>
      </c>
      <c r="AA145" s="64">
        <f t="shared" ref="AA145:AA158" si="34">V145-Y145</f>
        <v>2.9558674982075761</v>
      </c>
      <c r="AB145" s="68">
        <v>2.1522883443830563</v>
      </c>
      <c r="AC145" s="69">
        <f t="shared" si="31"/>
        <v>95.784790600466266</v>
      </c>
    </row>
    <row r="146" spans="18:29" x14ac:dyDescent="0.3">
      <c r="R146" s="12">
        <v>142</v>
      </c>
      <c r="S146" s="29">
        <v>60.1</v>
      </c>
      <c r="T146" s="78">
        <f t="shared" si="22"/>
        <v>1.0620546664541995E-3</v>
      </c>
      <c r="U146" s="15">
        <f t="shared" si="23"/>
        <v>2.3624960929524836</v>
      </c>
      <c r="V146" s="60">
        <f t="shared" si="24"/>
        <v>7.1710768977413135</v>
      </c>
      <c r="W146" s="16">
        <f t="shared" si="32"/>
        <v>92.828923102258685</v>
      </c>
      <c r="X146" s="15">
        <f t="shared" si="25"/>
        <v>2.4377229207818663</v>
      </c>
      <c r="Y146" s="60">
        <f t="shared" si="18"/>
        <v>4.2152093995337374</v>
      </c>
      <c r="Z146" s="16">
        <f t="shared" si="33"/>
        <v>95.784790600466266</v>
      </c>
      <c r="AA146" s="64">
        <f t="shared" si="34"/>
        <v>2.9558674982075761</v>
      </c>
      <c r="AB146" s="68">
        <v>2.1553360374650619</v>
      </c>
      <c r="AC146" s="69">
        <f t="shared" si="31"/>
        <v>95.784790600466266</v>
      </c>
    </row>
    <row r="147" spans="18:29" x14ac:dyDescent="0.3">
      <c r="R147" s="12">
        <v>143</v>
      </c>
      <c r="S147" s="29">
        <v>60.1</v>
      </c>
      <c r="T147" s="78">
        <f t="shared" si="22"/>
        <v>1.0620546664541995E-3</v>
      </c>
      <c r="U147" s="15">
        <f t="shared" si="23"/>
        <v>2.3624960929524836</v>
      </c>
      <c r="V147" s="60">
        <f t="shared" si="24"/>
        <v>7.1710768977413135</v>
      </c>
      <c r="W147" s="16">
        <f t="shared" si="32"/>
        <v>92.828923102258685</v>
      </c>
      <c r="X147" s="15">
        <f t="shared" si="25"/>
        <v>2.4377229207818663</v>
      </c>
      <c r="Y147" s="60">
        <f t="shared" si="18"/>
        <v>4.2152093995337374</v>
      </c>
      <c r="Z147" s="16">
        <f t="shared" si="33"/>
        <v>95.784790600466266</v>
      </c>
      <c r="AA147" s="64">
        <f t="shared" si="34"/>
        <v>2.9558674982075761</v>
      </c>
      <c r="AB147" s="68">
        <v>2.1583624920952498</v>
      </c>
      <c r="AC147" s="69">
        <f t="shared" si="31"/>
        <v>95.784790600466266</v>
      </c>
    </row>
    <row r="148" spans="18:29" x14ac:dyDescent="0.3">
      <c r="R148" s="12">
        <v>144</v>
      </c>
      <c r="S148" s="29">
        <v>60.1</v>
      </c>
      <c r="T148" s="78">
        <f t="shared" si="22"/>
        <v>1.0620546664541995E-3</v>
      </c>
      <c r="U148" s="15">
        <f t="shared" si="23"/>
        <v>2.3624960929524836</v>
      </c>
      <c r="V148" s="60">
        <f t="shared" si="24"/>
        <v>7.1710768977413135</v>
      </c>
      <c r="W148" s="16">
        <f t="shared" si="32"/>
        <v>92.828923102258685</v>
      </c>
      <c r="X148" s="15">
        <f t="shared" si="25"/>
        <v>2.4377229207818663</v>
      </c>
      <c r="Y148" s="60">
        <f t="shared" si="18"/>
        <v>4.2152093995337374</v>
      </c>
      <c r="Z148" s="16">
        <f t="shared" si="33"/>
        <v>95.784790600466266</v>
      </c>
      <c r="AA148" s="64">
        <f t="shared" si="34"/>
        <v>2.9558674982075761</v>
      </c>
      <c r="AB148" s="68">
        <v>2.1613680022349748</v>
      </c>
      <c r="AC148" s="69">
        <f t="shared" si="31"/>
        <v>95.784790600466266</v>
      </c>
    </row>
    <row r="149" spans="18:29" x14ac:dyDescent="0.3">
      <c r="R149" s="12">
        <v>145</v>
      </c>
      <c r="S149" s="29">
        <v>60.1</v>
      </c>
      <c r="T149" s="78">
        <f t="shared" si="22"/>
        <v>1.0620546664541995E-3</v>
      </c>
      <c r="U149" s="15">
        <f t="shared" si="23"/>
        <v>2.3624960929524836</v>
      </c>
      <c r="V149" s="60">
        <f t="shared" si="24"/>
        <v>7.1710768977413135</v>
      </c>
      <c r="W149" s="16">
        <f t="shared" si="32"/>
        <v>92.828923102258685</v>
      </c>
      <c r="X149" s="15">
        <f t="shared" si="25"/>
        <v>2.4377229207818663</v>
      </c>
      <c r="Y149" s="60">
        <f t="shared" si="18"/>
        <v>4.2152093995337374</v>
      </c>
      <c r="Z149" s="16">
        <f t="shared" si="33"/>
        <v>95.784790600466266</v>
      </c>
      <c r="AA149" s="64">
        <f t="shared" si="34"/>
        <v>2.9558674982075761</v>
      </c>
      <c r="AB149" s="68">
        <v>2.1643528557844371</v>
      </c>
      <c r="AC149" s="69">
        <f t="shared" si="31"/>
        <v>95.784790600466266</v>
      </c>
    </row>
    <row r="150" spans="18:29" x14ac:dyDescent="0.3">
      <c r="R150" s="12">
        <v>146</v>
      </c>
      <c r="S150" s="29">
        <v>60.1</v>
      </c>
      <c r="T150" s="78">
        <f t="shared" si="22"/>
        <v>1.0620546664541995E-3</v>
      </c>
      <c r="U150" s="15">
        <f t="shared" si="23"/>
        <v>2.3624960929524836</v>
      </c>
      <c r="V150" s="60">
        <f t="shared" si="24"/>
        <v>7.1710768977413135</v>
      </c>
      <c r="W150" s="16">
        <f t="shared" si="32"/>
        <v>92.828923102258685</v>
      </c>
      <c r="X150" s="15">
        <f t="shared" si="25"/>
        <v>2.4377229207818663</v>
      </c>
      <c r="Y150" s="60">
        <f t="shared" si="18"/>
        <v>4.2152093995337374</v>
      </c>
      <c r="Z150" s="16">
        <f t="shared" si="33"/>
        <v>95.784790600466266</v>
      </c>
      <c r="AA150" s="64">
        <f t="shared" si="34"/>
        <v>2.9558674982075761</v>
      </c>
      <c r="AB150" s="68">
        <v>2.167317334748176</v>
      </c>
      <c r="AC150" s="69">
        <f t="shared" si="31"/>
        <v>95.784790600466266</v>
      </c>
    </row>
    <row r="151" spans="18:29" x14ac:dyDescent="0.3">
      <c r="R151" s="12">
        <v>147</v>
      </c>
      <c r="S151" s="29">
        <v>60.1</v>
      </c>
      <c r="T151" s="78">
        <f t="shared" si="22"/>
        <v>1.0620546664541995E-3</v>
      </c>
      <c r="U151" s="15">
        <f t="shared" si="23"/>
        <v>2.3624960929524836</v>
      </c>
      <c r="V151" s="60">
        <f t="shared" si="24"/>
        <v>7.1710768977413135</v>
      </c>
      <c r="W151" s="16">
        <f t="shared" si="32"/>
        <v>92.828923102258685</v>
      </c>
      <c r="X151" s="15">
        <f t="shared" si="25"/>
        <v>2.4377229207818663</v>
      </c>
      <c r="Y151" s="60">
        <f t="shared" si="18"/>
        <v>4.2152093995337374</v>
      </c>
      <c r="Z151" s="16">
        <f t="shared" si="33"/>
        <v>95.784790600466266</v>
      </c>
      <c r="AA151" s="64">
        <f t="shared" si="34"/>
        <v>2.9558674982075761</v>
      </c>
      <c r="AB151" s="68">
        <v>2.1702617153949575</v>
      </c>
      <c r="AC151" s="69">
        <f t="shared" si="31"/>
        <v>95.944431918133702</v>
      </c>
    </row>
    <row r="152" spans="18:29" x14ac:dyDescent="0.3">
      <c r="R152" s="12">
        <v>148</v>
      </c>
      <c r="S152" s="29">
        <v>60</v>
      </c>
      <c r="T152" s="78">
        <f t="shared" si="22"/>
        <v>1.0602875205865555E-3</v>
      </c>
      <c r="U152" s="15">
        <f t="shared" si="23"/>
        <v>2.3664335864407375</v>
      </c>
      <c r="V152" s="60">
        <f t="shared" si="24"/>
        <v>7.0163620259042219</v>
      </c>
      <c r="W152" s="16">
        <f t="shared" si="32"/>
        <v>92.983637974095785</v>
      </c>
      <c r="X152" s="15">
        <f t="shared" si="25"/>
        <v>2.4417857923165025</v>
      </c>
      <c r="Y152" s="60">
        <f t="shared" si="18"/>
        <v>4.0555680818663014</v>
      </c>
      <c r="Z152" s="16">
        <f t="shared" si="33"/>
        <v>95.944431918133702</v>
      </c>
      <c r="AA152" s="64">
        <f t="shared" si="34"/>
        <v>2.9607939440379205</v>
      </c>
      <c r="AB152" s="68">
        <v>2.173186268412274</v>
      </c>
      <c r="AC152" s="69">
        <f t="shared" si="31"/>
        <v>95.944431918133702</v>
      </c>
    </row>
    <row r="153" spans="18:29" x14ac:dyDescent="0.3">
      <c r="R153" s="12">
        <v>149</v>
      </c>
      <c r="S153" s="29">
        <v>60</v>
      </c>
      <c r="T153" s="78">
        <f t="shared" si="22"/>
        <v>1.0602875205865555E-3</v>
      </c>
      <c r="U153" s="15">
        <f t="shared" si="23"/>
        <v>2.3664335864407375</v>
      </c>
      <c r="V153" s="60">
        <f t="shared" si="24"/>
        <v>7.0163620259042219</v>
      </c>
      <c r="W153" s="16">
        <f t="shared" si="32"/>
        <v>92.983637974095785</v>
      </c>
      <c r="X153" s="15">
        <f t="shared" si="25"/>
        <v>2.4417857923165025</v>
      </c>
      <c r="Y153" s="60">
        <f t="shared" si="18"/>
        <v>4.0555680818663014</v>
      </c>
      <c r="Z153" s="16">
        <f t="shared" si="33"/>
        <v>95.944431918133702</v>
      </c>
      <c r="AA153" s="64">
        <f t="shared" si="34"/>
        <v>2.9607939440379205</v>
      </c>
      <c r="AB153" s="68">
        <v>2.1760912590556813</v>
      </c>
      <c r="AC153" s="69">
        <f t="shared" si="31"/>
        <v>95.944431918133702</v>
      </c>
    </row>
    <row r="154" spans="18:29" x14ac:dyDescent="0.3">
      <c r="R154" s="12">
        <v>150</v>
      </c>
      <c r="S154" s="29">
        <v>60</v>
      </c>
      <c r="T154" s="78">
        <f t="shared" si="22"/>
        <v>1.0602875205865555E-3</v>
      </c>
      <c r="U154" s="15">
        <f t="shared" si="23"/>
        <v>2.3664335864407375</v>
      </c>
      <c r="V154" s="60">
        <f t="shared" si="24"/>
        <v>7.0163620259042219</v>
      </c>
      <c r="W154" s="16">
        <f t="shared" si="32"/>
        <v>92.983637974095785</v>
      </c>
      <c r="X154" s="15">
        <f t="shared" si="25"/>
        <v>2.4417857923165025</v>
      </c>
      <c r="Y154" s="60">
        <f t="shared" si="18"/>
        <v>4.0555680818663014</v>
      </c>
      <c r="Z154" s="16">
        <f t="shared" si="33"/>
        <v>95.944431918133702</v>
      </c>
      <c r="AA154" s="64">
        <f t="shared" si="34"/>
        <v>2.9607939440379205</v>
      </c>
      <c r="AB154" s="68">
        <v>2.1789769472931693</v>
      </c>
      <c r="AC154" s="69">
        <f t="shared" si="31"/>
        <v>95.944431918133702</v>
      </c>
    </row>
    <row r="155" spans="18:29" x14ac:dyDescent="0.3">
      <c r="R155" s="12">
        <v>151</v>
      </c>
      <c r="S155" s="29">
        <v>60</v>
      </c>
      <c r="T155" s="78">
        <f t="shared" si="22"/>
        <v>1.0602875205865555E-3</v>
      </c>
      <c r="U155" s="15">
        <f t="shared" si="23"/>
        <v>2.3664335864407375</v>
      </c>
      <c r="V155" s="60">
        <f t="shared" si="24"/>
        <v>7.0163620259042219</v>
      </c>
      <c r="W155" s="16">
        <f t="shared" si="32"/>
        <v>92.983637974095785</v>
      </c>
      <c r="X155" s="15">
        <f t="shared" si="25"/>
        <v>2.4417857923165025</v>
      </c>
      <c r="Y155" s="60">
        <f t="shared" si="18"/>
        <v>4.0555680818663014</v>
      </c>
      <c r="Z155" s="16">
        <f t="shared" si="33"/>
        <v>95.944431918133702</v>
      </c>
      <c r="AA155" s="64">
        <f t="shared" si="34"/>
        <v>2.9607939440379205</v>
      </c>
      <c r="AB155" s="68">
        <v>2.1818435879447726</v>
      </c>
      <c r="AC155" s="69">
        <f t="shared" si="31"/>
        <v>95.944431918133702</v>
      </c>
    </row>
    <row r="156" spans="18:29" x14ac:dyDescent="0.3">
      <c r="R156" s="12">
        <v>152</v>
      </c>
      <c r="S156" s="29">
        <v>60</v>
      </c>
      <c r="T156" s="78">
        <f t="shared" si="22"/>
        <v>1.0602875205865555E-3</v>
      </c>
      <c r="U156" s="15">
        <f t="shared" si="23"/>
        <v>2.3664335864407375</v>
      </c>
      <c r="V156" s="60">
        <f t="shared" si="24"/>
        <v>7.0163620259042219</v>
      </c>
      <c r="W156" s="16">
        <f t="shared" si="32"/>
        <v>92.983637974095785</v>
      </c>
      <c r="X156" s="15">
        <f t="shared" si="25"/>
        <v>2.4417857923165025</v>
      </c>
      <c r="Y156" s="60">
        <f t="shared" si="18"/>
        <v>4.0555680818663014</v>
      </c>
      <c r="Z156" s="16">
        <f t="shared" si="33"/>
        <v>95.944431918133702</v>
      </c>
      <c r="AA156" s="64">
        <f t="shared" si="34"/>
        <v>2.9607939440379205</v>
      </c>
      <c r="AB156" s="68">
        <v>2.1846914308175989</v>
      </c>
      <c r="AC156" s="69">
        <f t="shared" si="31"/>
        <v>95.944431918133702</v>
      </c>
    </row>
    <row r="157" spans="18:29" ht="15" thickBot="1" x14ac:dyDescent="0.35">
      <c r="R157" s="12">
        <v>153</v>
      </c>
      <c r="S157" s="29">
        <v>60</v>
      </c>
      <c r="T157" s="78">
        <f t="shared" si="22"/>
        <v>1.0602875205865555E-3</v>
      </c>
      <c r="U157" s="15">
        <f t="shared" si="23"/>
        <v>2.3664335864407375</v>
      </c>
      <c r="V157" s="60">
        <f t="shared" si="24"/>
        <v>7.0163620259042219</v>
      </c>
      <c r="W157" s="16">
        <f t="shared" si="32"/>
        <v>92.983637974095785</v>
      </c>
      <c r="X157" s="15">
        <f t="shared" si="25"/>
        <v>2.4417857923165025</v>
      </c>
      <c r="Y157" s="60">
        <f t="shared" si="18"/>
        <v>4.0555680818663014</v>
      </c>
      <c r="Z157" s="16">
        <f t="shared" si="33"/>
        <v>95.944431918133702</v>
      </c>
      <c r="AA157" s="64">
        <f t="shared" si="34"/>
        <v>2.9607939440379205</v>
      </c>
      <c r="AB157" s="70">
        <v>2.1875207208364631</v>
      </c>
      <c r="AC157" s="71">
        <f t="shared" si="31"/>
        <v>95.944431918133702</v>
      </c>
    </row>
    <row r="158" spans="18:29" ht="15" thickBot="1" x14ac:dyDescent="0.35">
      <c r="R158" s="45">
        <v>154</v>
      </c>
      <c r="S158" s="31">
        <v>60</v>
      </c>
      <c r="T158" s="79">
        <f t="shared" si="22"/>
        <v>1.0602875205865555E-3</v>
      </c>
      <c r="U158" s="47">
        <f t="shared" si="23"/>
        <v>2.3664335864407375</v>
      </c>
      <c r="V158" s="61">
        <f t="shared" si="24"/>
        <v>7.0163620259042219</v>
      </c>
      <c r="W158" s="48">
        <f t="shared" si="32"/>
        <v>92.983637974095785</v>
      </c>
      <c r="X158" s="47">
        <f t="shared" si="25"/>
        <v>2.4417857923165025</v>
      </c>
      <c r="Y158" s="61">
        <f t="shared" si="18"/>
        <v>4.0555680818663014</v>
      </c>
      <c r="Z158" s="48">
        <f t="shared" si="33"/>
        <v>95.944431918133702</v>
      </c>
      <c r="AA158" s="49">
        <f t="shared" si="34"/>
        <v>2.9607939440379205</v>
      </c>
      <c r="AB158" s="75"/>
      <c r="AC158" s="75"/>
    </row>
    <row r="159" spans="18:29" x14ac:dyDescent="0.3">
      <c r="R159" s="34"/>
      <c r="S159" s="35"/>
      <c r="T159" s="80"/>
      <c r="U159" s="75"/>
      <c r="V159" s="72"/>
      <c r="W159" s="72"/>
      <c r="X159" s="75"/>
      <c r="Y159" s="72"/>
      <c r="Z159" s="72"/>
      <c r="AA159" s="72"/>
      <c r="AB159" s="75"/>
      <c r="AC159" s="75"/>
    </row>
    <row r="160" spans="18:29" x14ac:dyDescent="0.3">
      <c r="R160" s="34"/>
      <c r="S160" s="35"/>
      <c r="T160" s="80"/>
      <c r="U160" s="75"/>
      <c r="V160" s="72"/>
      <c r="W160" s="72"/>
      <c r="X160" s="75"/>
      <c r="Y160" s="72"/>
      <c r="Z160" s="72"/>
      <c r="AA160" s="72"/>
      <c r="AB160" s="75"/>
      <c r="AC160" s="75"/>
    </row>
    <row r="161" spans="18:29" x14ac:dyDescent="0.3">
      <c r="R161" s="34"/>
      <c r="S161" s="35"/>
      <c r="T161" s="80"/>
      <c r="U161" s="75"/>
      <c r="V161" s="72"/>
      <c r="W161" s="72"/>
      <c r="X161" s="75"/>
      <c r="Y161" s="72"/>
      <c r="Z161" s="72"/>
      <c r="AA161" s="72"/>
      <c r="AB161" s="75"/>
      <c r="AC161" s="75"/>
    </row>
    <row r="162" spans="18:29" x14ac:dyDescent="0.3">
      <c r="R162" s="34"/>
      <c r="S162" s="35"/>
      <c r="T162" s="80"/>
      <c r="U162" s="75"/>
      <c r="V162" s="72"/>
      <c r="W162" s="72"/>
      <c r="X162" s="75"/>
      <c r="Y162" s="72"/>
      <c r="Z162" s="72"/>
      <c r="AA162" s="72"/>
      <c r="AB162" s="75"/>
      <c r="AC162" s="75"/>
    </row>
    <row r="163" spans="18:29" x14ac:dyDescent="0.3">
      <c r="R163" s="34"/>
      <c r="S163" s="35"/>
      <c r="T163" s="80"/>
      <c r="U163" s="75"/>
      <c r="V163" s="72"/>
      <c r="W163" s="72"/>
      <c r="X163" s="75"/>
      <c r="Y163" s="72"/>
      <c r="Z163" s="72"/>
      <c r="AA163" s="72"/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B234" s="75"/>
      <c r="AC234" s="75"/>
    </row>
    <row r="235" spans="18:29" x14ac:dyDescent="0.3">
      <c r="R235" s="34"/>
      <c r="S235" s="35"/>
      <c r="T235" s="80"/>
      <c r="U235" s="75"/>
      <c r="V235" s="72"/>
      <c r="W235" s="72"/>
      <c r="X235" s="75"/>
      <c r="Y235" s="72"/>
      <c r="Z235" s="72"/>
      <c r="AA235" s="72"/>
      <c r="AB235" s="75"/>
      <c r="AC235" s="75"/>
    </row>
    <row r="236" spans="18:29" x14ac:dyDescent="0.3">
      <c r="R236" s="34"/>
      <c r="S236" s="35"/>
      <c r="T236" s="80"/>
      <c r="U236" s="75"/>
      <c r="V236" s="72"/>
      <c r="W236" s="72"/>
      <c r="X236" s="75"/>
      <c r="Y236" s="72"/>
      <c r="Z236" s="72"/>
      <c r="AA236" s="72"/>
      <c r="AB236" s="75"/>
      <c r="AC236" s="75"/>
    </row>
    <row r="237" spans="18:29" x14ac:dyDescent="0.3">
      <c r="R237" s="34"/>
      <c r="S237" s="35"/>
      <c r="T237" s="80"/>
      <c r="U237" s="75"/>
      <c r="V237" s="72"/>
      <c r="W237" s="72"/>
      <c r="X237" s="75"/>
      <c r="Y237" s="72"/>
      <c r="Z237" s="72"/>
      <c r="AA237" s="72"/>
      <c r="AB237" s="75"/>
      <c r="AC237" s="75"/>
    </row>
    <row r="238" spans="18:29" x14ac:dyDescent="0.3">
      <c r="R238" s="34"/>
      <c r="S238" s="35"/>
      <c r="T238" s="80"/>
      <c r="U238" s="75"/>
      <c r="V238" s="72"/>
      <c r="W238" s="72"/>
      <c r="X238" s="75"/>
      <c r="Y238" s="72"/>
      <c r="Z238" s="72"/>
      <c r="AA238" s="72"/>
      <c r="AB238" s="75"/>
      <c r="AC238" s="75"/>
    </row>
    <row r="239" spans="18:29" x14ac:dyDescent="0.3">
      <c r="R239" s="34"/>
      <c r="S239" s="35"/>
      <c r="T239" s="80"/>
      <c r="U239" s="75"/>
      <c r="V239" s="72"/>
      <c r="W239" s="72"/>
      <c r="X239" s="75"/>
      <c r="Y239" s="72"/>
      <c r="Z239" s="72"/>
      <c r="AA239" s="72"/>
      <c r="AB239" s="75"/>
      <c r="AC239" s="75"/>
    </row>
    <row r="240" spans="18:29" x14ac:dyDescent="0.3">
      <c r="R240" s="34"/>
      <c r="S240" s="35"/>
      <c r="T240" s="80"/>
      <c r="U240" s="75"/>
      <c r="V240" s="72"/>
      <c r="W240" s="72"/>
      <c r="X240" s="75"/>
      <c r="Y240" s="72"/>
      <c r="Z240" s="72"/>
      <c r="AA240" s="72"/>
      <c r="AB240" s="75"/>
      <c r="AC240" s="75"/>
    </row>
    <row r="241" spans="18:29" x14ac:dyDescent="0.3">
      <c r="R241" s="34"/>
      <c r="S241" s="35"/>
      <c r="T241" s="80"/>
      <c r="U241" s="75"/>
      <c r="V241" s="72"/>
      <c r="W241" s="72"/>
      <c r="X241" s="75"/>
      <c r="Y241" s="72"/>
      <c r="Z241" s="72"/>
      <c r="AA241" s="72"/>
      <c r="AB241" s="75"/>
      <c r="AC241" s="75"/>
    </row>
    <row r="242" spans="18:29" x14ac:dyDescent="0.3">
      <c r="R242" s="34"/>
      <c r="S242" s="35"/>
      <c r="T242" s="80"/>
      <c r="U242" s="75"/>
      <c r="V242" s="72"/>
      <c r="W242" s="72"/>
      <c r="X242" s="75"/>
      <c r="Y242" s="72"/>
      <c r="Z242" s="72"/>
      <c r="AA242" s="72"/>
      <c r="AB242" s="75"/>
      <c r="AC242" s="75"/>
    </row>
    <row r="243" spans="18:29" x14ac:dyDescent="0.3">
      <c r="R243" s="34"/>
      <c r="S243" s="35"/>
      <c r="T243" s="80"/>
      <c r="U243" s="75"/>
      <c r="V243" s="72"/>
      <c r="W243" s="72"/>
      <c r="X243" s="75"/>
      <c r="Y243" s="72"/>
      <c r="Z243" s="72"/>
      <c r="AA243" s="72"/>
      <c r="AB243" s="75"/>
      <c r="AC243" s="75"/>
    </row>
    <row r="244" spans="18:29" x14ac:dyDescent="0.3">
      <c r="R244" s="34"/>
      <c r="S244" s="35"/>
      <c r="T244" s="80"/>
      <c r="U244" s="75"/>
      <c r="V244" s="72"/>
      <c r="W244" s="72"/>
      <c r="X244" s="75"/>
      <c r="Y244" s="72"/>
      <c r="Z244" s="72"/>
      <c r="AA244" s="72"/>
      <c r="AB244" s="75"/>
      <c r="AC244" s="75"/>
    </row>
    <row r="245" spans="18:29" x14ac:dyDescent="0.3">
      <c r="R245" s="34"/>
      <c r="S245" s="35"/>
      <c r="T245" s="80"/>
      <c r="U245" s="75"/>
      <c r="V245" s="72"/>
      <c r="W245" s="72"/>
      <c r="X245" s="75"/>
      <c r="Y245" s="72"/>
      <c r="Z245" s="72"/>
      <c r="AA245" s="72"/>
      <c r="AB245" s="75"/>
      <c r="AC245" s="75"/>
    </row>
    <row r="246" spans="18:29" x14ac:dyDescent="0.3">
      <c r="R246" s="34"/>
      <c r="S246" s="35"/>
      <c r="T246" s="80"/>
      <c r="U246" s="75"/>
      <c r="V246" s="72"/>
      <c r="W246" s="72"/>
      <c r="X246" s="75"/>
      <c r="Y246" s="72"/>
      <c r="Z246" s="72"/>
      <c r="AA246" s="72"/>
      <c r="AB246" s="75"/>
      <c r="AC246" s="75"/>
    </row>
    <row r="247" spans="18:29" x14ac:dyDescent="0.3">
      <c r="R247" s="34"/>
      <c r="S247" s="35"/>
      <c r="T247" s="80"/>
      <c r="U247" s="75"/>
      <c r="V247" s="72"/>
      <c r="W247" s="72"/>
      <c r="X247" s="75"/>
      <c r="Y247" s="72"/>
      <c r="Z247" s="72"/>
      <c r="AA247" s="72"/>
      <c r="AB247" s="75"/>
      <c r="AC247" s="75"/>
    </row>
    <row r="248" spans="18:29" x14ac:dyDescent="0.3">
      <c r="R248" s="34"/>
      <c r="S248" s="35"/>
      <c r="T248" s="80"/>
      <c r="U248" s="75"/>
      <c r="V248" s="72"/>
      <c r="W248" s="72"/>
      <c r="X248" s="75"/>
      <c r="Y248" s="72"/>
      <c r="Z248" s="72"/>
      <c r="AA248" s="72"/>
      <c r="AC24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EAE2FD-BDCB-4508-A7D5-2FC7973429F7}">
  <dimension ref="B2:AC248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72.400000000000006</v>
      </c>
      <c r="T4" s="77">
        <f t="shared" ref="T4:T67" si="0">(PI()*$D$10^2/4*S4)*10^-9</f>
        <v>1.2794136081744436E-3</v>
      </c>
      <c r="U4" s="57">
        <f t="shared" ref="U4:U67" si="1">$D$14/T4*10^-6</f>
        <v>1.9605075199872362</v>
      </c>
      <c r="V4" s="59">
        <f t="shared" ref="V4:V67" si="2">(1-(U4/$D$12))*100</f>
        <v>22.966305697947497</v>
      </c>
      <c r="W4" s="58">
        <f>100-V4</f>
        <v>77.03369430205251</v>
      </c>
      <c r="X4" s="57">
        <f>$D$15/$U$152*U4</f>
        <v>2.0260940979265989</v>
      </c>
      <c r="Y4" s="59">
        <f t="shared" ref="Y4:Y67" si="3">(1-(X4/$D$12))*100</f>
        <v>20.389229943945033</v>
      </c>
      <c r="Z4" s="58">
        <f>100-Y4</f>
        <v>79.610770056054974</v>
      </c>
      <c r="AA4" s="63">
        <f>V4-Y4</f>
        <v>2.5770757540024647</v>
      </c>
      <c r="AB4" s="66" cm="1">
        <f t="array" ref="AB4:AB151">LOG10(R5:R152)</f>
        <v>0</v>
      </c>
      <c r="AC4" s="67">
        <f>Z5</f>
        <v>82.458079428589144</v>
      </c>
    </row>
    <row r="5" spans="2:29" ht="15" thickBot="1" x14ac:dyDescent="0.35">
      <c r="R5" s="12">
        <v>1</v>
      </c>
      <c r="S5" s="13">
        <v>69.900000000000006</v>
      </c>
      <c r="T5" s="78">
        <f t="shared" si="0"/>
        <v>1.2352349614833372E-3</v>
      </c>
      <c r="U5" s="15">
        <f t="shared" si="1"/>
        <v>2.0306258146935039</v>
      </c>
      <c r="V5" s="60">
        <f t="shared" si="2"/>
        <v>20.211166416758196</v>
      </c>
      <c r="W5" s="16">
        <f t="shared" ref="W5:W68" si="4">100-V5</f>
        <v>79.788833583241797</v>
      </c>
      <c r="X5" s="15">
        <f t="shared" ref="X5:X68" si="5">$D$15/$U$152*U5</f>
        <v>2.0985581214575935</v>
      </c>
      <c r="Y5" s="60">
        <f t="shared" si="3"/>
        <v>17.541920571410863</v>
      </c>
      <c r="Z5" s="16">
        <f t="shared" ref="Z5:Z68" si="6">100-Y5</f>
        <v>82.458079428589144</v>
      </c>
      <c r="AA5" s="64">
        <f t="shared" ref="AA5:AA68" si="7">V5-Y5</f>
        <v>2.6692458453473336</v>
      </c>
      <c r="AB5" s="68">
        <v>0.3010299956639812</v>
      </c>
      <c r="AC5" s="69">
        <f t="shared" ref="AC5:AC68" si="8">Z6</f>
        <v>83.898395226468423</v>
      </c>
    </row>
    <row r="6" spans="2:29" x14ac:dyDescent="0.3">
      <c r="B6" s="20" t="s">
        <v>12</v>
      </c>
      <c r="C6" s="21" t="s">
        <v>43</v>
      </c>
      <c r="R6" s="12">
        <v>2</v>
      </c>
      <c r="S6" s="13">
        <v>68.7</v>
      </c>
      <c r="T6" s="78">
        <f t="shared" si="0"/>
        <v>1.2140292110716059E-3</v>
      </c>
      <c r="U6" s="15">
        <f t="shared" si="1"/>
        <v>2.0660952612383685</v>
      </c>
      <c r="V6" s="60">
        <f t="shared" si="2"/>
        <v>18.81747500045703</v>
      </c>
      <c r="W6" s="16">
        <f t="shared" si="4"/>
        <v>81.182524999542977</v>
      </c>
      <c r="X6" s="15">
        <f t="shared" si="5"/>
        <v>2.1352141585136213</v>
      </c>
      <c r="Y6" s="60">
        <f t="shared" si="3"/>
        <v>16.101604773531577</v>
      </c>
      <c r="Z6" s="16">
        <f t="shared" si="6"/>
        <v>83.898395226468423</v>
      </c>
      <c r="AA6" s="64">
        <f t="shared" si="7"/>
        <v>2.7158702269254533</v>
      </c>
      <c r="AB6" s="68">
        <v>0.47712125471966244</v>
      </c>
      <c r="AC6" s="69">
        <f t="shared" si="8"/>
        <v>84.886888837384106</v>
      </c>
    </row>
    <row r="7" spans="2:29" x14ac:dyDescent="0.3">
      <c r="B7" s="24" t="s">
        <v>14</v>
      </c>
      <c r="C7" s="25">
        <v>45747</v>
      </c>
      <c r="R7" s="12">
        <v>3</v>
      </c>
      <c r="S7" s="13">
        <v>67.900000000000006</v>
      </c>
      <c r="T7" s="78">
        <f t="shared" si="0"/>
        <v>1.1998920441304518E-3</v>
      </c>
      <c r="U7" s="15">
        <f t="shared" si="1"/>
        <v>2.0904380625489827</v>
      </c>
      <c r="V7" s="60">
        <f t="shared" si="2"/>
        <v>17.860979860550774</v>
      </c>
      <c r="W7" s="16">
        <f t="shared" si="4"/>
        <v>82.139020139449229</v>
      </c>
      <c r="X7" s="15">
        <f t="shared" si="5"/>
        <v>2.1603713209114255</v>
      </c>
      <c r="Y7" s="60">
        <f t="shared" si="3"/>
        <v>15.113111162615889</v>
      </c>
      <c r="Z7" s="16">
        <f t="shared" si="6"/>
        <v>84.886888837384106</v>
      </c>
      <c r="AA7" s="64">
        <f t="shared" si="7"/>
        <v>2.7478686979348854</v>
      </c>
      <c r="AB7" s="68">
        <v>0.6020599913279624</v>
      </c>
      <c r="AC7" s="69">
        <f t="shared" si="8"/>
        <v>85.516613532023456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67.400000000000006</v>
      </c>
      <c r="T8" s="78">
        <f t="shared" si="0"/>
        <v>1.1910563147922305E-3</v>
      </c>
      <c r="U8" s="15">
        <f t="shared" si="1"/>
        <v>2.105945763309732</v>
      </c>
      <c r="V8" s="60">
        <f t="shared" si="2"/>
        <v>17.251639948537047</v>
      </c>
      <c r="W8" s="16">
        <f t="shared" si="4"/>
        <v>82.748360051462953</v>
      </c>
      <c r="X8" s="15">
        <f t="shared" si="5"/>
        <v>2.1763978143899969</v>
      </c>
      <c r="Y8" s="60">
        <f t="shared" si="3"/>
        <v>14.483386467976544</v>
      </c>
      <c r="Z8" s="16">
        <f t="shared" si="6"/>
        <v>85.516613532023456</v>
      </c>
      <c r="AA8" s="64">
        <f t="shared" si="7"/>
        <v>2.768253480560503</v>
      </c>
      <c r="AB8" s="68">
        <v>0.69897000433601886</v>
      </c>
      <c r="AC8" s="69">
        <f t="shared" si="8"/>
        <v>86.155751151844242</v>
      </c>
    </row>
    <row r="9" spans="2:29" ht="15" thickBot="1" x14ac:dyDescent="0.35">
      <c r="R9" s="12">
        <v>5</v>
      </c>
      <c r="S9" s="13">
        <v>66.900000000000006</v>
      </c>
      <c r="T9" s="78">
        <f t="shared" si="0"/>
        <v>1.1822205854540094E-3</v>
      </c>
      <c r="U9" s="15">
        <f t="shared" si="1"/>
        <v>2.1216852682672034</v>
      </c>
      <c r="V9" s="60">
        <f t="shared" si="2"/>
        <v>16.633191816612836</v>
      </c>
      <c r="W9" s="16">
        <f t="shared" si="4"/>
        <v>83.366808183387164</v>
      </c>
      <c r="X9" s="15">
        <f t="shared" si="5"/>
        <v>2.1926638668144358</v>
      </c>
      <c r="Y9" s="60">
        <f t="shared" si="3"/>
        <v>13.844248848155761</v>
      </c>
      <c r="Z9" s="16">
        <f t="shared" si="6"/>
        <v>86.155751151844242</v>
      </c>
      <c r="AA9" s="64">
        <f t="shared" si="7"/>
        <v>2.788942968457075</v>
      </c>
      <c r="AB9" s="68">
        <v>0.77815125038364363</v>
      </c>
      <c r="AC9" s="69">
        <f t="shared" si="8"/>
        <v>86.673981233960603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66.5</v>
      </c>
      <c r="T10" s="78">
        <f t="shared" si="0"/>
        <v>1.1751520019834321E-3</v>
      </c>
      <c r="U10" s="15">
        <f t="shared" si="1"/>
        <v>2.1344472849184348</v>
      </c>
      <c r="V10" s="60">
        <f t="shared" si="2"/>
        <v>16.131737331299224</v>
      </c>
      <c r="W10" s="16">
        <f t="shared" si="4"/>
        <v>83.86826266870078</v>
      </c>
      <c r="X10" s="15">
        <f t="shared" si="5"/>
        <v>2.2058528224042973</v>
      </c>
      <c r="Y10" s="60">
        <f t="shared" si="3"/>
        <v>13.326018766039393</v>
      </c>
      <c r="Z10" s="16">
        <f t="shared" si="6"/>
        <v>86.673981233960603</v>
      </c>
      <c r="AA10" s="64">
        <f t="shared" si="7"/>
        <v>2.8057185652598307</v>
      </c>
      <c r="AB10" s="68">
        <v>0.84509804001425681</v>
      </c>
      <c r="AC10" s="69">
        <f t="shared" si="8"/>
        <v>87.19848338968805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66.099999999999994</v>
      </c>
      <c r="T11" s="78">
        <f t="shared" si="0"/>
        <v>1.1680834185128551E-3</v>
      </c>
      <c r="U11" s="15">
        <f t="shared" si="1"/>
        <v>2.1473637586547039</v>
      </c>
      <c r="V11" s="60">
        <f t="shared" si="2"/>
        <v>15.624213805316156</v>
      </c>
      <c r="W11" s="16">
        <f t="shared" si="4"/>
        <v>84.37578619468384</v>
      </c>
      <c r="X11" s="15">
        <f t="shared" si="5"/>
        <v>2.219201402267561</v>
      </c>
      <c r="Y11" s="60">
        <f t="shared" si="3"/>
        <v>12.801516610311946</v>
      </c>
      <c r="Z11" s="16">
        <f t="shared" si="6"/>
        <v>87.19848338968805</v>
      </c>
      <c r="AA11" s="64">
        <f t="shared" si="7"/>
        <v>2.8226971950042099</v>
      </c>
      <c r="AB11" s="68">
        <v>0.90308998699194354</v>
      </c>
      <c r="AC11" s="69">
        <f t="shared" si="8"/>
        <v>87.596044864109132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65.8</v>
      </c>
      <c r="T12" s="78">
        <f t="shared" si="0"/>
        <v>1.1627819809099222E-3</v>
      </c>
      <c r="U12" s="15">
        <f t="shared" si="1"/>
        <v>2.1571541709282056</v>
      </c>
      <c r="V12" s="60">
        <f t="shared" si="2"/>
        <v>15.23952177099388</v>
      </c>
      <c r="W12" s="16">
        <f t="shared" si="4"/>
        <v>84.760478229006125</v>
      </c>
      <c r="X12" s="15">
        <f t="shared" si="5"/>
        <v>2.2293193417915775</v>
      </c>
      <c r="Y12" s="60">
        <f t="shared" si="3"/>
        <v>12.403955135890865</v>
      </c>
      <c r="Z12" s="16">
        <f t="shared" si="6"/>
        <v>87.596044864109132</v>
      </c>
      <c r="AA12" s="64">
        <f t="shared" si="7"/>
        <v>2.8355666351030155</v>
      </c>
      <c r="AB12" s="68">
        <v>0.95424250943932487</v>
      </c>
      <c r="AC12" s="69">
        <f t="shared" si="8"/>
        <v>87.86310597649971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65.599999999999994</v>
      </c>
      <c r="T13" s="78">
        <f t="shared" si="0"/>
        <v>1.1592476891746338E-3</v>
      </c>
      <c r="U13" s="15">
        <f t="shared" si="1"/>
        <v>2.1637308604737182</v>
      </c>
      <c r="V13" s="60">
        <f t="shared" si="2"/>
        <v>14.981105678832286</v>
      </c>
      <c r="W13" s="16">
        <f t="shared" si="4"/>
        <v>85.018894321167721</v>
      </c>
      <c r="X13" s="15">
        <f t="shared" si="5"/>
        <v>2.2361160471019175</v>
      </c>
      <c r="Y13" s="60">
        <f t="shared" si="3"/>
        <v>12.13689402350029</v>
      </c>
      <c r="Z13" s="16">
        <f t="shared" si="6"/>
        <v>87.86310597649971</v>
      </c>
      <c r="AA13" s="64">
        <f t="shared" si="7"/>
        <v>2.8442116553319963</v>
      </c>
      <c r="AB13" s="68">
        <v>1</v>
      </c>
      <c r="AC13" s="69">
        <f t="shared" si="8"/>
        <v>88.266764962609187</v>
      </c>
    </row>
    <row r="14" spans="2:29" x14ac:dyDescent="0.3">
      <c r="B14" s="39" t="s">
        <v>22</v>
      </c>
      <c r="C14" s="37" t="s">
        <v>23</v>
      </c>
      <c r="D14" s="41">
        <v>2508.3000000000002</v>
      </c>
      <c r="R14" s="12">
        <v>10</v>
      </c>
      <c r="S14" s="13">
        <v>65.3</v>
      </c>
      <c r="T14" s="78">
        <f t="shared" si="0"/>
        <v>1.1539462515717011E-3</v>
      </c>
      <c r="U14" s="15">
        <f t="shared" si="1"/>
        <v>2.1736714310425103</v>
      </c>
      <c r="V14" s="60">
        <f t="shared" si="2"/>
        <v>14.59051351502907</v>
      </c>
      <c r="W14" s="16">
        <f t="shared" si="4"/>
        <v>85.409486484970927</v>
      </c>
      <c r="X14" s="15">
        <f t="shared" si="5"/>
        <v>2.2463891682984038</v>
      </c>
      <c r="Y14" s="60">
        <f t="shared" si="3"/>
        <v>11.733235037390809</v>
      </c>
      <c r="Z14" s="16">
        <f t="shared" si="6"/>
        <v>88.266764962609187</v>
      </c>
      <c r="AA14" s="64">
        <f t="shared" si="7"/>
        <v>2.8572784776382605</v>
      </c>
      <c r="AB14" s="68">
        <v>1.0413926851582251</v>
      </c>
      <c r="AC14" s="69">
        <f t="shared" si="8"/>
        <v>88.537937819637207</v>
      </c>
    </row>
    <row r="15" spans="2:29" ht="16.8" thickBot="1" x14ac:dyDescent="0.35">
      <c r="B15" s="42" t="s">
        <v>24</v>
      </c>
      <c r="C15" s="43" t="s">
        <v>19</v>
      </c>
      <c r="D15" s="44">
        <v>2.4448202114980964</v>
      </c>
      <c r="R15" s="12">
        <v>11</v>
      </c>
      <c r="S15" s="13">
        <v>65.099999999999994</v>
      </c>
      <c r="T15" s="78">
        <f t="shared" si="0"/>
        <v>1.1504119598364124E-3</v>
      </c>
      <c r="U15" s="15">
        <f t="shared" si="1"/>
        <v>2.1803493770672189</v>
      </c>
      <c r="V15" s="60">
        <f t="shared" si="2"/>
        <v>14.328118779284127</v>
      </c>
      <c r="W15" s="16">
        <f t="shared" si="4"/>
        <v>85.671881220715875</v>
      </c>
      <c r="X15" s="15">
        <f t="shared" si="5"/>
        <v>2.2532905175097668</v>
      </c>
      <c r="Y15" s="60">
        <f t="shared" si="3"/>
        <v>11.462062180362798</v>
      </c>
      <c r="Z15" s="16">
        <f t="shared" si="6"/>
        <v>88.537937819637207</v>
      </c>
      <c r="AA15" s="64">
        <f t="shared" si="7"/>
        <v>2.8660565989213289</v>
      </c>
      <c r="AB15" s="68">
        <v>1.0791812460476249</v>
      </c>
      <c r="AC15" s="69">
        <f t="shared" si="8"/>
        <v>88.810782003981188</v>
      </c>
    </row>
    <row r="16" spans="2:29" x14ac:dyDescent="0.3">
      <c r="R16" s="12">
        <v>12</v>
      </c>
      <c r="S16" s="13">
        <v>64.900000000000006</v>
      </c>
      <c r="T16" s="78">
        <f t="shared" si="0"/>
        <v>1.146877668101124E-3</v>
      </c>
      <c r="U16" s="15">
        <f t="shared" si="1"/>
        <v>2.1870684814649599</v>
      </c>
      <c r="V16" s="60">
        <f t="shared" si="2"/>
        <v>14.064106818665623</v>
      </c>
      <c r="W16" s="16">
        <f t="shared" si="4"/>
        <v>85.935893181334379</v>
      </c>
      <c r="X16" s="15">
        <f t="shared" si="5"/>
        <v>2.2602344020013212</v>
      </c>
      <c r="Y16" s="60">
        <f t="shared" si="3"/>
        <v>11.189217996018808</v>
      </c>
      <c r="Z16" s="16">
        <f t="shared" si="6"/>
        <v>88.810782003981188</v>
      </c>
      <c r="AA16" s="64">
        <f t="shared" si="7"/>
        <v>2.874888822646815</v>
      </c>
      <c r="AB16" s="68">
        <v>1.1139433523068367</v>
      </c>
      <c r="AC16" s="69">
        <f t="shared" si="8"/>
        <v>89.08531301481267</v>
      </c>
    </row>
    <row r="17" spans="2:29" x14ac:dyDescent="0.3">
      <c r="R17" s="12">
        <v>13</v>
      </c>
      <c r="S17" s="13">
        <v>64.7</v>
      </c>
      <c r="T17" s="78">
        <f t="shared" si="0"/>
        <v>1.1433433763658356E-3</v>
      </c>
      <c r="U17" s="15">
        <f t="shared" si="1"/>
        <v>2.1938291259208023</v>
      </c>
      <c r="V17" s="60">
        <f t="shared" si="2"/>
        <v>13.798462635724862</v>
      </c>
      <c r="W17" s="16">
        <f t="shared" si="4"/>
        <v>86.20153736427514</v>
      </c>
      <c r="X17" s="15">
        <f t="shared" si="5"/>
        <v>2.2672212162269822</v>
      </c>
      <c r="Y17" s="60">
        <f t="shared" si="3"/>
        <v>10.914686985187338</v>
      </c>
      <c r="Z17" s="16">
        <f t="shared" si="6"/>
        <v>89.08531301481267</v>
      </c>
      <c r="AA17" s="64">
        <f t="shared" si="7"/>
        <v>2.8837756505375243</v>
      </c>
      <c r="AB17" s="68">
        <v>1.146128035678238</v>
      </c>
      <c r="AC17" s="69">
        <f t="shared" si="8"/>
        <v>89.361546543540797</v>
      </c>
    </row>
    <row r="18" spans="2:29" x14ac:dyDescent="0.3">
      <c r="B18" s="6" t="s">
        <v>10</v>
      </c>
      <c r="R18" s="12">
        <v>14</v>
      </c>
      <c r="S18" s="13">
        <v>64.5</v>
      </c>
      <c r="T18" s="78">
        <f t="shared" si="0"/>
        <v>1.139809084630547E-3</v>
      </c>
      <c r="U18" s="15">
        <f t="shared" si="1"/>
        <v>2.2006316968538906</v>
      </c>
      <c r="V18" s="60">
        <f t="shared" si="2"/>
        <v>13.531171046998402</v>
      </c>
      <c r="W18" s="16">
        <f t="shared" si="4"/>
        <v>86.468828953001605</v>
      </c>
      <c r="X18" s="15">
        <f t="shared" si="5"/>
        <v>2.2742513595331131</v>
      </c>
      <c r="Y18" s="60">
        <f t="shared" si="3"/>
        <v>10.638453456459207</v>
      </c>
      <c r="Z18" s="16">
        <f t="shared" si="6"/>
        <v>89.361546543540797</v>
      </c>
      <c r="AA18" s="64">
        <f t="shared" si="7"/>
        <v>2.8927175905391955</v>
      </c>
      <c r="AB18" s="68">
        <v>1.1760912590556813</v>
      </c>
      <c r="AC18" s="69">
        <f t="shared" si="8"/>
        <v>89.500306708981043</v>
      </c>
    </row>
    <row r="19" spans="2:29" x14ac:dyDescent="0.3">
      <c r="R19" s="12">
        <v>15</v>
      </c>
      <c r="S19" s="13">
        <v>64.400000000000006</v>
      </c>
      <c r="T19" s="78">
        <f t="shared" si="0"/>
        <v>1.1380419387629029E-3</v>
      </c>
      <c r="U19" s="15">
        <f t="shared" si="1"/>
        <v>2.2040488268179486</v>
      </c>
      <c r="V19" s="60">
        <f t="shared" si="2"/>
        <v>13.396902679058996</v>
      </c>
      <c r="W19" s="16">
        <f t="shared" si="4"/>
        <v>86.603097320941004</v>
      </c>
      <c r="X19" s="15">
        <f t="shared" si="5"/>
        <v>2.2777828057435676</v>
      </c>
      <c r="Y19" s="60">
        <f t="shared" si="3"/>
        <v>10.499693291018952</v>
      </c>
      <c r="Z19" s="16">
        <f t="shared" si="6"/>
        <v>89.500306708981043</v>
      </c>
      <c r="AA19" s="64">
        <f t="shared" si="7"/>
        <v>2.8972093880400447</v>
      </c>
      <c r="AB19" s="68">
        <v>1.2041199826559248</v>
      </c>
      <c r="AC19" s="69">
        <f t="shared" si="8"/>
        <v>89.779123863837711</v>
      </c>
    </row>
    <row r="20" spans="2:29" ht="15" thickBot="1" x14ac:dyDescent="0.35">
      <c r="R20" s="12">
        <v>16</v>
      </c>
      <c r="S20" s="13">
        <v>64.2</v>
      </c>
      <c r="T20" s="78">
        <f t="shared" si="0"/>
        <v>1.1345076470276141E-3</v>
      </c>
      <c r="U20" s="15">
        <f t="shared" si="1"/>
        <v>2.2109150225401235</v>
      </c>
      <c r="V20" s="60">
        <f t="shared" si="2"/>
        <v>13.127111098619903</v>
      </c>
      <c r="W20" s="16">
        <f t="shared" si="4"/>
        <v>86.872888901380094</v>
      </c>
      <c r="X20" s="15">
        <f t="shared" si="5"/>
        <v>2.2848787023346695</v>
      </c>
      <c r="Y20" s="60">
        <f t="shared" si="3"/>
        <v>10.220876136162293</v>
      </c>
      <c r="Z20" s="16">
        <f t="shared" si="6"/>
        <v>89.779123863837711</v>
      </c>
      <c r="AA20" s="64">
        <f t="shared" si="7"/>
        <v>2.90623496245761</v>
      </c>
      <c r="AB20" s="68">
        <v>1.2304489213782739</v>
      </c>
      <c r="AC20" s="69">
        <f t="shared" si="8"/>
        <v>89.919184899506718</v>
      </c>
    </row>
    <row r="21" spans="2:29" ht="15" thickBot="1" x14ac:dyDescent="0.35">
      <c r="E21" s="19" t="s">
        <v>11</v>
      </c>
      <c r="R21" s="12">
        <v>17</v>
      </c>
      <c r="S21" s="13">
        <v>64.099999999999994</v>
      </c>
      <c r="T21" s="78">
        <f t="shared" si="0"/>
        <v>1.1327405011599698E-3</v>
      </c>
      <c r="U21" s="15">
        <f t="shared" si="1"/>
        <v>2.2143641879419023</v>
      </c>
      <c r="V21" s="60">
        <f t="shared" si="2"/>
        <v>12.99158397084863</v>
      </c>
      <c r="W21" s="16">
        <f t="shared" si="4"/>
        <v>87.008416029151363</v>
      </c>
      <c r="X21" s="15">
        <f t="shared" si="5"/>
        <v>2.2884432556924459</v>
      </c>
      <c r="Y21" s="60">
        <f t="shared" si="3"/>
        <v>10.080815100493279</v>
      </c>
      <c r="Z21" s="16">
        <f t="shared" si="6"/>
        <v>89.919184899506718</v>
      </c>
      <c r="AA21" s="64">
        <f t="shared" si="7"/>
        <v>2.9107688703553514</v>
      </c>
      <c r="AB21" s="68">
        <v>1.255272505103306</v>
      </c>
      <c r="AC21" s="69">
        <f t="shared" si="8"/>
        <v>90.059683625912186</v>
      </c>
    </row>
    <row r="22" spans="2:29" x14ac:dyDescent="0.3">
      <c r="B22" s="112" t="s">
        <v>13</v>
      </c>
      <c r="C22" s="22">
        <v>1</v>
      </c>
      <c r="D22" s="23">
        <v>59.6</v>
      </c>
      <c r="E22" s="115">
        <f>AVERAGE(D22:D25)</f>
        <v>59.550000000000004</v>
      </c>
      <c r="R22" s="12">
        <v>18</v>
      </c>
      <c r="S22" s="13">
        <v>64</v>
      </c>
      <c r="T22" s="78">
        <f t="shared" si="0"/>
        <v>1.1309733552923257E-3</v>
      </c>
      <c r="U22" s="15">
        <f t="shared" si="1"/>
        <v>2.2178241319855614</v>
      </c>
      <c r="V22" s="60">
        <f t="shared" si="2"/>
        <v>12.855633320803083</v>
      </c>
      <c r="W22" s="16">
        <f t="shared" si="4"/>
        <v>87.144366679196921</v>
      </c>
      <c r="X22" s="15">
        <f t="shared" si="5"/>
        <v>2.2920189482794653</v>
      </c>
      <c r="Y22" s="60">
        <f t="shared" si="3"/>
        <v>9.9403163740878107</v>
      </c>
      <c r="Z22" s="16">
        <f t="shared" si="6"/>
        <v>90.059683625912186</v>
      </c>
      <c r="AA22" s="64">
        <f t="shared" si="7"/>
        <v>2.9153169467152722</v>
      </c>
      <c r="AB22" s="68">
        <v>1.2787536009528289</v>
      </c>
      <c r="AC22" s="69">
        <f t="shared" si="8"/>
        <v>90.20062209794024</v>
      </c>
    </row>
    <row r="23" spans="2:29" x14ac:dyDescent="0.3">
      <c r="B23" s="113"/>
      <c r="C23" s="26">
        <v>2</v>
      </c>
      <c r="D23" s="14">
        <v>59.7</v>
      </c>
      <c r="E23" s="116"/>
      <c r="R23" s="12">
        <v>19</v>
      </c>
      <c r="S23" s="13">
        <v>63.9</v>
      </c>
      <c r="T23" s="78">
        <f t="shared" si="0"/>
        <v>1.1292062094246814E-3</v>
      </c>
      <c r="U23" s="15">
        <f t="shared" si="1"/>
        <v>2.2212949052750539</v>
      </c>
      <c r="V23" s="60">
        <f t="shared" si="2"/>
        <v>12.71925716011576</v>
      </c>
      <c r="W23" s="16">
        <f t="shared" si="4"/>
        <v>87.28074283988424</v>
      </c>
      <c r="X23" s="15">
        <f t="shared" si="5"/>
        <v>2.295605832392579</v>
      </c>
      <c r="Y23" s="60">
        <f t="shared" si="3"/>
        <v>9.7993779020597582</v>
      </c>
      <c r="Z23" s="16">
        <f t="shared" si="6"/>
        <v>90.20062209794024</v>
      </c>
      <c r="AA23" s="64">
        <f t="shared" si="7"/>
        <v>2.9198792580560013</v>
      </c>
      <c r="AB23" s="68">
        <v>1.3010299956639813</v>
      </c>
      <c r="AC23" s="69">
        <f t="shared" si="8"/>
        <v>90.483826562925913</v>
      </c>
    </row>
    <row r="24" spans="2:29" x14ac:dyDescent="0.3">
      <c r="B24" s="113"/>
      <c r="C24" s="26">
        <v>3</v>
      </c>
      <c r="D24" s="29">
        <v>59.4</v>
      </c>
      <c r="E24" s="116"/>
      <c r="R24" s="12">
        <v>20</v>
      </c>
      <c r="S24" s="13">
        <v>63.7</v>
      </c>
      <c r="T24" s="78">
        <f t="shared" si="0"/>
        <v>1.125671917689393E-3</v>
      </c>
      <c r="U24" s="15">
        <f t="shared" si="1"/>
        <v>2.2282691435961679</v>
      </c>
      <c r="V24" s="60">
        <f t="shared" si="2"/>
        <v>12.445220290916781</v>
      </c>
      <c r="W24" s="16">
        <f t="shared" si="4"/>
        <v>87.55477970908322</v>
      </c>
      <c r="X24" s="15">
        <f t="shared" si="5"/>
        <v>2.3028133860264641</v>
      </c>
      <c r="Y24" s="60">
        <f t="shared" si="3"/>
        <v>9.5161734370740945</v>
      </c>
      <c r="Z24" s="16">
        <f t="shared" si="6"/>
        <v>90.483826562925913</v>
      </c>
      <c r="AA24" s="64">
        <f t="shared" si="7"/>
        <v>2.9290468538426868</v>
      </c>
      <c r="AB24" s="68">
        <v>1.3222192947339193</v>
      </c>
      <c r="AC24" s="69">
        <f t="shared" si="8"/>
        <v>90.626096730477684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12">
        <v>21</v>
      </c>
      <c r="S25" s="13">
        <v>63.6</v>
      </c>
      <c r="T25" s="78">
        <f t="shared" si="0"/>
        <v>1.1239047718217487E-3</v>
      </c>
      <c r="U25" s="15">
        <f t="shared" si="1"/>
        <v>2.2317727114320114</v>
      </c>
      <c r="V25" s="60">
        <f t="shared" si="2"/>
        <v>12.307555542946503</v>
      </c>
      <c r="W25" s="16">
        <f t="shared" si="4"/>
        <v>87.692444457053497</v>
      </c>
      <c r="X25" s="15">
        <f t="shared" si="5"/>
        <v>2.3064341617906567</v>
      </c>
      <c r="Y25" s="60">
        <f t="shared" si="3"/>
        <v>9.3739032695223212</v>
      </c>
      <c r="Z25" s="16">
        <f t="shared" si="6"/>
        <v>90.626096730477684</v>
      </c>
      <c r="AA25" s="64">
        <f t="shared" si="7"/>
        <v>2.9336522734241814</v>
      </c>
      <c r="AB25" s="68">
        <v>1.3424226808222062</v>
      </c>
      <c r="AC25" s="69">
        <f t="shared" si="8"/>
        <v>90.768814993045396</v>
      </c>
    </row>
    <row r="26" spans="2:29" ht="15" thickBot="1" x14ac:dyDescent="0.35">
      <c r="C26" s="34"/>
      <c r="D26" s="34"/>
      <c r="E26" s="35"/>
      <c r="R26" s="12">
        <v>22</v>
      </c>
      <c r="S26" s="13">
        <v>63.5</v>
      </c>
      <c r="T26" s="78">
        <f t="shared" si="0"/>
        <v>1.1221376259541044E-3</v>
      </c>
      <c r="U26" s="15">
        <f t="shared" si="1"/>
        <v>2.2352873141271803</v>
      </c>
      <c r="V26" s="60">
        <f t="shared" si="2"/>
        <v>12.169457205218848</v>
      </c>
      <c r="W26" s="16">
        <f t="shared" si="4"/>
        <v>87.830542794781152</v>
      </c>
      <c r="X26" s="15">
        <f t="shared" si="5"/>
        <v>2.3100663415730049</v>
      </c>
      <c r="Y26" s="60">
        <f t="shared" si="3"/>
        <v>9.2311850069546111</v>
      </c>
      <c r="Z26" s="16">
        <f t="shared" si="6"/>
        <v>90.768814993045396</v>
      </c>
      <c r="AA26" s="64">
        <f t="shared" si="7"/>
        <v>2.9382721982642366</v>
      </c>
      <c r="AB26" s="68">
        <v>1.3617278360175928</v>
      </c>
      <c r="AC26" s="69">
        <f t="shared" si="8"/>
        <v>90.911983470952379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149.69999999999999</v>
      </c>
      <c r="R27" s="12">
        <v>23</v>
      </c>
      <c r="S27" s="13">
        <v>63.4</v>
      </c>
      <c r="T27" s="78">
        <f t="shared" si="0"/>
        <v>1.12037048008646E-3</v>
      </c>
      <c r="U27" s="15">
        <f t="shared" si="1"/>
        <v>2.2388130038970968</v>
      </c>
      <c r="V27" s="60">
        <f t="shared" si="2"/>
        <v>12.030923226047275</v>
      </c>
      <c r="W27" s="16">
        <f t="shared" si="4"/>
        <v>87.969076773952722</v>
      </c>
      <c r="X27" s="15">
        <f t="shared" si="5"/>
        <v>2.3137099793357381</v>
      </c>
      <c r="Y27" s="60">
        <f t="shared" si="3"/>
        <v>9.088016529047616</v>
      </c>
      <c r="Z27" s="16">
        <f t="shared" si="6"/>
        <v>90.911983470952379</v>
      </c>
      <c r="AA27" s="64">
        <f t="shared" si="7"/>
        <v>2.9429066969996587</v>
      </c>
      <c r="AB27" s="68">
        <v>1.3802112417116059</v>
      </c>
      <c r="AC27" s="69">
        <f t="shared" si="8"/>
        <v>91.055604297920709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12">
        <v>24</v>
      </c>
      <c r="S28" s="13">
        <v>63.3</v>
      </c>
      <c r="T28" s="78">
        <f t="shared" si="0"/>
        <v>1.1186033342188157E-3</v>
      </c>
      <c r="U28" s="15">
        <f t="shared" si="1"/>
        <v>2.2423498332871397</v>
      </c>
      <c r="V28" s="60">
        <f t="shared" si="2"/>
        <v>11.891951540780365</v>
      </c>
      <c r="W28" s="16">
        <f t="shared" si="4"/>
        <v>88.108048459219631</v>
      </c>
      <c r="X28" s="15">
        <f t="shared" si="5"/>
        <v>2.3173651293820821</v>
      </c>
      <c r="Y28" s="60">
        <f t="shared" si="3"/>
        <v>8.944395702079289</v>
      </c>
      <c r="Z28" s="16">
        <f t="shared" si="6"/>
        <v>91.055604297920709</v>
      </c>
      <c r="AA28" s="64">
        <f t="shared" si="7"/>
        <v>2.9475558387010761</v>
      </c>
      <c r="AB28" s="68">
        <v>1.3979400086720377</v>
      </c>
      <c r="AC28" s="69">
        <f t="shared" si="8"/>
        <v>91.055604297920709</v>
      </c>
    </row>
    <row r="29" spans="2:29" x14ac:dyDescent="0.3">
      <c r="R29" s="12">
        <v>25</v>
      </c>
      <c r="S29" s="13">
        <v>63.3</v>
      </c>
      <c r="T29" s="78">
        <f t="shared" si="0"/>
        <v>1.1186033342188157E-3</v>
      </c>
      <c r="U29" s="15">
        <f t="shared" si="1"/>
        <v>2.2423498332871397</v>
      </c>
      <c r="V29" s="60">
        <f t="shared" si="2"/>
        <v>11.891951540780365</v>
      </c>
      <c r="W29" s="16">
        <f t="shared" si="4"/>
        <v>88.108048459219631</v>
      </c>
      <c r="X29" s="15">
        <f t="shared" si="5"/>
        <v>2.3173651293820821</v>
      </c>
      <c r="Y29" s="60">
        <f t="shared" si="3"/>
        <v>8.944395702079289</v>
      </c>
      <c r="Z29" s="16">
        <f t="shared" si="6"/>
        <v>91.055604297920709</v>
      </c>
      <c r="AA29" s="64">
        <f t="shared" si="7"/>
        <v>2.9475558387010761</v>
      </c>
      <c r="AB29" s="68">
        <v>1.414973347970818</v>
      </c>
      <c r="AC29" s="69">
        <f t="shared" si="8"/>
        <v>91.199679621176898</v>
      </c>
    </row>
    <row r="30" spans="2:29" x14ac:dyDescent="0.3">
      <c r="B30" s="6" t="s">
        <v>50</v>
      </c>
      <c r="R30" s="12">
        <v>26</v>
      </c>
      <c r="S30" s="13">
        <v>63.2</v>
      </c>
      <c r="T30" s="78">
        <f t="shared" si="0"/>
        <v>1.1168361883511716E-3</v>
      </c>
      <c r="U30" s="15">
        <f t="shared" si="1"/>
        <v>2.2458978551752518</v>
      </c>
      <c r="V30" s="60">
        <f t="shared" si="2"/>
        <v>11.752540071699336</v>
      </c>
      <c r="W30" s="16">
        <f t="shared" si="4"/>
        <v>88.247459928300657</v>
      </c>
      <c r="X30" s="15">
        <f t="shared" si="5"/>
        <v>2.3210318463589519</v>
      </c>
      <c r="Y30" s="60">
        <f t="shared" si="3"/>
        <v>8.8003203788231019</v>
      </c>
      <c r="Z30" s="16">
        <f t="shared" si="6"/>
        <v>91.199679621176898</v>
      </c>
      <c r="AA30" s="64">
        <f t="shared" si="7"/>
        <v>2.9522196928762341</v>
      </c>
      <c r="AB30" s="68">
        <v>1.4313637641589874</v>
      </c>
      <c r="AC30" s="69">
        <f t="shared" si="8"/>
        <v>91.344211601559124</v>
      </c>
    </row>
    <row r="31" spans="2:29" ht="15" thickBot="1" x14ac:dyDescent="0.35">
      <c r="R31" s="12">
        <v>27</v>
      </c>
      <c r="S31" s="13">
        <v>63.1</v>
      </c>
      <c r="T31" s="78">
        <f t="shared" si="0"/>
        <v>1.1150690424835273E-3</v>
      </c>
      <c r="U31" s="15">
        <f t="shared" si="1"/>
        <v>2.249457122774579</v>
      </c>
      <c r="V31" s="60">
        <f t="shared" si="2"/>
        <v>11.61268672791438</v>
      </c>
      <c r="W31" s="16">
        <f t="shared" si="4"/>
        <v>88.38731327208562</v>
      </c>
      <c r="X31" s="15">
        <f t="shared" si="5"/>
        <v>2.3247101852596797</v>
      </c>
      <c r="Y31" s="60">
        <f t="shared" si="3"/>
        <v>8.6557883984408779</v>
      </c>
      <c r="Z31" s="16">
        <f t="shared" si="6"/>
        <v>91.344211601559124</v>
      </c>
      <c r="AA31" s="64">
        <f t="shared" si="7"/>
        <v>2.9568983294735016</v>
      </c>
      <c r="AB31" s="68">
        <v>1.4471580313422192</v>
      </c>
      <c r="AC31" s="69">
        <f t="shared" si="8"/>
        <v>91.48920241362508</v>
      </c>
    </row>
    <row r="32" spans="2:29" x14ac:dyDescent="0.3">
      <c r="B32" s="89" t="s">
        <v>29</v>
      </c>
      <c r="C32" s="90">
        <f>INTERCEPT(AC4:AC151,_xlfn.ANCHORARRAY(AB4))</f>
        <v>81.837226036965475</v>
      </c>
      <c r="R32" s="12">
        <v>28</v>
      </c>
      <c r="S32" s="13">
        <v>63</v>
      </c>
      <c r="T32" s="78">
        <f t="shared" si="0"/>
        <v>1.1133018966158832E-3</v>
      </c>
      <c r="U32" s="15">
        <f t="shared" si="1"/>
        <v>2.2530276896361254</v>
      </c>
      <c r="V32" s="60">
        <f t="shared" si="2"/>
        <v>11.472389405260298</v>
      </c>
      <c r="W32" s="16">
        <f t="shared" si="4"/>
        <v>88.527610594739699</v>
      </c>
      <c r="X32" s="15">
        <f t="shared" si="5"/>
        <v>2.3284002014267582</v>
      </c>
      <c r="Y32" s="60">
        <f t="shared" si="3"/>
        <v>8.5107975863749186</v>
      </c>
      <c r="Z32" s="16">
        <f t="shared" si="6"/>
        <v>91.48920241362508</v>
      </c>
      <c r="AA32" s="64">
        <f t="shared" si="7"/>
        <v>2.9615918188853794</v>
      </c>
      <c r="AB32" s="68">
        <v>1.4623979978989561</v>
      </c>
      <c r="AC32" s="69">
        <f t="shared" si="8"/>
        <v>91.634654245761212</v>
      </c>
    </row>
    <row r="33" spans="2:29" x14ac:dyDescent="0.3">
      <c r="B33" s="91" t="s">
        <v>51</v>
      </c>
      <c r="C33" s="92">
        <f>SLOPE(AC4:AC151,_xlfn.ANCHORARRAY(AB4))</f>
        <v>6.622665688341959</v>
      </c>
      <c r="R33" s="12">
        <v>29</v>
      </c>
      <c r="S33" s="13">
        <v>62.9</v>
      </c>
      <c r="T33" s="78">
        <f t="shared" si="0"/>
        <v>1.1115347507482389E-3</v>
      </c>
      <c r="U33" s="15">
        <f t="shared" si="1"/>
        <v>2.2566096096514454</v>
      </c>
      <c r="V33" s="60">
        <f t="shared" si="2"/>
        <v>11.331645986190752</v>
      </c>
      <c r="W33" s="16">
        <f t="shared" si="4"/>
        <v>88.66835401380925</v>
      </c>
      <c r="X33" s="15">
        <f t="shared" si="5"/>
        <v>2.3321019505546228</v>
      </c>
      <c r="Y33" s="60">
        <f t="shared" si="3"/>
        <v>8.3653457542387848</v>
      </c>
      <c r="Z33" s="16">
        <f t="shared" si="6"/>
        <v>91.634654245761212</v>
      </c>
      <c r="AA33" s="64">
        <f t="shared" si="7"/>
        <v>2.9663002319519673</v>
      </c>
      <c r="AB33" s="68">
        <v>1.4771212547196624</v>
      </c>
      <c r="AC33" s="69">
        <f t="shared" si="8"/>
        <v>91.634654245761212</v>
      </c>
    </row>
    <row r="34" spans="2:29" ht="15" thickBot="1" x14ac:dyDescent="0.35">
      <c r="B34" s="93" t="s">
        <v>52</v>
      </c>
      <c r="C34" s="94">
        <f>(SUMIF(Z12:Z152,"&lt;=92",Z12:Z152)-(Z12*COUNTIF(Z12:Z152,"&lt;=92")))</f>
        <v>69.322051283139444</v>
      </c>
      <c r="R34" s="12">
        <v>30</v>
      </c>
      <c r="S34" s="13">
        <v>62.9</v>
      </c>
      <c r="T34" s="78">
        <f t="shared" si="0"/>
        <v>1.1115347507482389E-3</v>
      </c>
      <c r="U34" s="15">
        <f t="shared" si="1"/>
        <v>2.2566096096514454</v>
      </c>
      <c r="V34" s="60">
        <f t="shared" si="2"/>
        <v>11.331645986190752</v>
      </c>
      <c r="W34" s="16">
        <f t="shared" si="4"/>
        <v>88.66835401380925</v>
      </c>
      <c r="X34" s="15">
        <f t="shared" si="5"/>
        <v>2.3321019505546228</v>
      </c>
      <c r="Y34" s="60">
        <f t="shared" si="3"/>
        <v>8.3653457542387848</v>
      </c>
      <c r="Z34" s="16">
        <f t="shared" si="6"/>
        <v>91.634654245761212</v>
      </c>
      <c r="AA34" s="64">
        <f t="shared" si="7"/>
        <v>2.9663002319519673</v>
      </c>
      <c r="AB34" s="68">
        <v>1.4913616938342726</v>
      </c>
      <c r="AC34" s="69">
        <f t="shared" si="8"/>
        <v>91.780569300292711</v>
      </c>
    </row>
    <row r="35" spans="2:29" x14ac:dyDescent="0.3">
      <c r="R35" s="12">
        <v>31</v>
      </c>
      <c r="S35" s="13">
        <v>62.8</v>
      </c>
      <c r="T35" s="78">
        <f t="shared" si="0"/>
        <v>1.1097676048805944E-3</v>
      </c>
      <c r="U35" s="15">
        <f t="shared" si="1"/>
        <v>2.2602029370553498</v>
      </c>
      <c r="V35" s="60">
        <f t="shared" si="2"/>
        <v>11.190454339671907</v>
      </c>
      <c r="W35" s="16">
        <f t="shared" si="4"/>
        <v>88.809545660328098</v>
      </c>
      <c r="X35" s="15">
        <f t="shared" si="5"/>
        <v>2.3358154886924494</v>
      </c>
      <c r="Y35" s="60">
        <f t="shared" si="3"/>
        <v>8.2194306997072868</v>
      </c>
      <c r="Z35" s="16">
        <f t="shared" si="6"/>
        <v>91.780569300292711</v>
      </c>
      <c r="AA35" s="64">
        <f t="shared" si="7"/>
        <v>2.9710236399646206</v>
      </c>
      <c r="AB35" s="68">
        <v>1.505149978319906</v>
      </c>
      <c r="AC35" s="69">
        <f t="shared" si="8"/>
        <v>91.926949793594602</v>
      </c>
    </row>
    <row r="36" spans="2:29" x14ac:dyDescent="0.3">
      <c r="R36" s="12">
        <v>32</v>
      </c>
      <c r="S36" s="13">
        <v>62.7</v>
      </c>
      <c r="T36" s="78">
        <f t="shared" si="0"/>
        <v>1.1080004590129503E-3</v>
      </c>
      <c r="U36" s="15">
        <f t="shared" si="1"/>
        <v>2.2638077264286434</v>
      </c>
      <c r="V36" s="60">
        <f t="shared" si="2"/>
        <v>11.048812321074919</v>
      </c>
      <c r="W36" s="16">
        <f t="shared" si="4"/>
        <v>88.951187678925081</v>
      </c>
      <c r="X36" s="15">
        <f t="shared" si="5"/>
        <v>2.3395408722469826</v>
      </c>
      <c r="Y36" s="60">
        <f t="shared" si="3"/>
        <v>8.0730502064053962</v>
      </c>
      <c r="Z36" s="16">
        <f t="shared" si="6"/>
        <v>91.926949793594602</v>
      </c>
      <c r="AA36" s="64">
        <f t="shared" si="7"/>
        <v>2.9757621146695232</v>
      </c>
      <c r="AB36" s="68">
        <v>1.5185139398778875</v>
      </c>
      <c r="AC36" s="69">
        <f t="shared" si="8"/>
        <v>91.926949793594602</v>
      </c>
    </row>
    <row r="37" spans="2:29" x14ac:dyDescent="0.3">
      <c r="R37" s="12">
        <v>33</v>
      </c>
      <c r="S37" s="13">
        <v>62.7</v>
      </c>
      <c r="T37" s="78">
        <f t="shared" si="0"/>
        <v>1.1080004590129503E-3</v>
      </c>
      <c r="U37" s="15">
        <f t="shared" si="1"/>
        <v>2.2638077264286434</v>
      </c>
      <c r="V37" s="60">
        <f t="shared" si="2"/>
        <v>11.048812321074919</v>
      </c>
      <c r="W37" s="16">
        <f t="shared" si="4"/>
        <v>88.951187678925081</v>
      </c>
      <c r="X37" s="15">
        <f t="shared" si="5"/>
        <v>2.3395408722469826</v>
      </c>
      <c r="Y37" s="60">
        <f t="shared" si="3"/>
        <v>8.0730502064053962</v>
      </c>
      <c r="Z37" s="16">
        <f t="shared" si="6"/>
        <v>91.926949793594602</v>
      </c>
      <c r="AA37" s="64">
        <f t="shared" si="7"/>
        <v>2.9757621146695232</v>
      </c>
      <c r="AB37" s="68">
        <v>1.5314789170422551</v>
      </c>
      <c r="AC37" s="69">
        <f t="shared" si="8"/>
        <v>92.073797956204146</v>
      </c>
    </row>
    <row r="38" spans="2:29" x14ac:dyDescent="0.3">
      <c r="R38" s="12">
        <v>34</v>
      </c>
      <c r="S38" s="13">
        <v>62.6</v>
      </c>
      <c r="T38" s="78">
        <f t="shared" si="0"/>
        <v>1.106233313145306E-3</v>
      </c>
      <c r="U38" s="15">
        <f t="shared" si="1"/>
        <v>2.2674240327008932</v>
      </c>
      <c r="V38" s="60">
        <f t="shared" si="2"/>
        <v>10.906717772067065</v>
      </c>
      <c r="W38" s="16">
        <f t="shared" si="4"/>
        <v>89.093282227932932</v>
      </c>
      <c r="X38" s="15">
        <f t="shared" si="5"/>
        <v>2.3432781579853956</v>
      </c>
      <c r="Y38" s="60">
        <f t="shared" si="3"/>
        <v>7.9262020437958487</v>
      </c>
      <c r="Z38" s="16">
        <f t="shared" si="6"/>
        <v>92.073797956204146</v>
      </c>
      <c r="AA38" s="64">
        <f t="shared" si="7"/>
        <v>2.9805157282712162</v>
      </c>
      <c r="AB38" s="68">
        <v>1.5440680443502757</v>
      </c>
      <c r="AC38" s="69">
        <f t="shared" si="8"/>
        <v>92.073797956204146</v>
      </c>
    </row>
    <row r="39" spans="2:29" x14ac:dyDescent="0.3">
      <c r="R39" s="12">
        <v>35</v>
      </c>
      <c r="S39" s="13">
        <v>62.6</v>
      </c>
      <c r="T39" s="78">
        <f t="shared" si="0"/>
        <v>1.106233313145306E-3</v>
      </c>
      <c r="U39" s="15">
        <f t="shared" si="1"/>
        <v>2.2674240327008932</v>
      </c>
      <c r="V39" s="60">
        <f t="shared" si="2"/>
        <v>10.906717772067065</v>
      </c>
      <c r="W39" s="16">
        <f t="shared" si="4"/>
        <v>89.093282227932932</v>
      </c>
      <c r="X39" s="15">
        <f t="shared" si="5"/>
        <v>2.3432781579853956</v>
      </c>
      <c r="Y39" s="60">
        <f t="shared" si="3"/>
        <v>7.9262020437958487</v>
      </c>
      <c r="Z39" s="16">
        <f t="shared" si="6"/>
        <v>92.073797956204146</v>
      </c>
      <c r="AA39" s="64">
        <f t="shared" si="7"/>
        <v>2.9805157282712162</v>
      </c>
      <c r="AB39" s="68">
        <v>1.5563025007672873</v>
      </c>
      <c r="AC39" s="69">
        <f t="shared" si="8"/>
        <v>92.221116032934106</v>
      </c>
    </row>
    <row r="40" spans="2:29" x14ac:dyDescent="0.3">
      <c r="R40" s="12">
        <v>36</v>
      </c>
      <c r="S40" s="13">
        <v>62.5</v>
      </c>
      <c r="T40" s="78">
        <f t="shared" si="0"/>
        <v>1.1044661672776617E-3</v>
      </c>
      <c r="U40" s="15">
        <f t="shared" si="1"/>
        <v>2.271051911153215</v>
      </c>
      <c r="V40" s="60">
        <f t="shared" si="2"/>
        <v>10.764168520502349</v>
      </c>
      <c r="W40" s="16">
        <f t="shared" si="4"/>
        <v>89.235831479497648</v>
      </c>
      <c r="X40" s="15">
        <f t="shared" si="5"/>
        <v>2.3470274030381728</v>
      </c>
      <c r="Y40" s="60">
        <f t="shared" si="3"/>
        <v>7.7788839670658971</v>
      </c>
      <c r="Z40" s="16">
        <f t="shared" si="6"/>
        <v>92.221116032934106</v>
      </c>
      <c r="AA40" s="64">
        <f t="shared" si="7"/>
        <v>2.9852845534364514</v>
      </c>
      <c r="AB40" s="68">
        <v>1.568201724066995</v>
      </c>
      <c r="AC40" s="69">
        <f t="shared" si="8"/>
        <v>92.36890628298687</v>
      </c>
    </row>
    <row r="41" spans="2:29" x14ac:dyDescent="0.3">
      <c r="R41" s="12">
        <v>37</v>
      </c>
      <c r="S41" s="13">
        <v>62.4</v>
      </c>
      <c r="T41" s="78">
        <f t="shared" si="0"/>
        <v>1.1026990214100176E-3</v>
      </c>
      <c r="U41" s="15">
        <f t="shared" si="1"/>
        <v>2.2746914174210886</v>
      </c>
      <c r="V41" s="60">
        <f t="shared" si="2"/>
        <v>10.621162380310857</v>
      </c>
      <c r="W41" s="16">
        <f t="shared" si="4"/>
        <v>89.378837619689136</v>
      </c>
      <c r="X41" s="15">
        <f t="shared" si="5"/>
        <v>2.3507886649020158</v>
      </c>
      <c r="Y41" s="60">
        <f t="shared" si="3"/>
        <v>7.6310937170131261</v>
      </c>
      <c r="Z41" s="16">
        <f t="shared" si="6"/>
        <v>92.36890628298687</v>
      </c>
      <c r="AA41" s="64">
        <f t="shared" si="7"/>
        <v>2.9900686632977305</v>
      </c>
      <c r="AB41" s="68">
        <v>1.5797835966168101</v>
      </c>
      <c r="AC41" s="69">
        <f t="shared" si="8"/>
        <v>92.36890628298687</v>
      </c>
    </row>
    <row r="42" spans="2:29" x14ac:dyDescent="0.3">
      <c r="R42" s="12">
        <v>38</v>
      </c>
      <c r="S42" s="13">
        <v>62.4</v>
      </c>
      <c r="T42" s="78">
        <f t="shared" si="0"/>
        <v>1.1026990214100176E-3</v>
      </c>
      <c r="U42" s="15">
        <f t="shared" si="1"/>
        <v>2.2746914174210886</v>
      </c>
      <c r="V42" s="60">
        <f t="shared" si="2"/>
        <v>10.621162380310857</v>
      </c>
      <c r="W42" s="16">
        <f t="shared" si="4"/>
        <v>89.378837619689136</v>
      </c>
      <c r="X42" s="15">
        <f t="shared" si="5"/>
        <v>2.3507886649020158</v>
      </c>
      <c r="Y42" s="60">
        <f t="shared" si="3"/>
        <v>7.6310937170131261</v>
      </c>
      <c r="Z42" s="16">
        <f t="shared" si="6"/>
        <v>92.36890628298687</v>
      </c>
      <c r="AA42" s="64">
        <f t="shared" si="7"/>
        <v>2.9900686632977305</v>
      </c>
      <c r="AB42" s="68">
        <v>1.5910646070264991</v>
      </c>
      <c r="AC42" s="69">
        <f t="shared" si="8"/>
        <v>92.517170980070318</v>
      </c>
    </row>
    <row r="43" spans="2:29" x14ac:dyDescent="0.3">
      <c r="R43" s="12">
        <v>39</v>
      </c>
      <c r="S43" s="13">
        <v>62.3</v>
      </c>
      <c r="T43" s="78">
        <f t="shared" si="0"/>
        <v>1.1009318755423733E-3</v>
      </c>
      <c r="U43" s="15">
        <f t="shared" si="1"/>
        <v>2.2783426074972057</v>
      </c>
      <c r="V43" s="60">
        <f t="shared" si="2"/>
        <v>10.477697151386799</v>
      </c>
      <c r="W43" s="16">
        <f t="shared" si="4"/>
        <v>89.522302848613208</v>
      </c>
      <c r="X43" s="15">
        <f t="shared" si="5"/>
        <v>2.3545620014427895</v>
      </c>
      <c r="Y43" s="60">
        <f t="shared" si="3"/>
        <v>7.4828290199296816</v>
      </c>
      <c r="Z43" s="16">
        <f t="shared" si="6"/>
        <v>92.517170980070318</v>
      </c>
      <c r="AA43" s="64">
        <f t="shared" si="7"/>
        <v>2.9948681314571175</v>
      </c>
      <c r="AB43" s="68">
        <v>1.6020599913279623</v>
      </c>
      <c r="AC43" s="69">
        <f t="shared" si="8"/>
        <v>92.517170980070318</v>
      </c>
    </row>
    <row r="44" spans="2:29" x14ac:dyDescent="0.3">
      <c r="R44" s="12">
        <v>40</v>
      </c>
      <c r="S44" s="13">
        <v>62.3</v>
      </c>
      <c r="T44" s="78">
        <f t="shared" si="0"/>
        <v>1.1009318755423733E-3</v>
      </c>
      <c r="U44" s="15">
        <f t="shared" si="1"/>
        <v>2.2783426074972057</v>
      </c>
      <c r="V44" s="60">
        <f t="shared" si="2"/>
        <v>10.477697151386799</v>
      </c>
      <c r="W44" s="16">
        <f t="shared" si="4"/>
        <v>89.522302848613208</v>
      </c>
      <c r="X44" s="15">
        <f t="shared" si="5"/>
        <v>2.3545620014427895</v>
      </c>
      <c r="Y44" s="60">
        <f t="shared" si="3"/>
        <v>7.4828290199296816</v>
      </c>
      <c r="Z44" s="16">
        <f t="shared" si="6"/>
        <v>92.517170980070318</v>
      </c>
      <c r="AA44" s="64">
        <f t="shared" si="7"/>
        <v>2.9948681314571175</v>
      </c>
      <c r="AB44" s="68">
        <v>1.6127838567197355</v>
      </c>
      <c r="AC44" s="69">
        <f t="shared" si="8"/>
        <v>92.66591241251416</v>
      </c>
    </row>
    <row r="45" spans="2:29" x14ac:dyDescent="0.3">
      <c r="R45" s="12">
        <v>41</v>
      </c>
      <c r="S45" s="13">
        <v>62.2</v>
      </c>
      <c r="T45" s="78">
        <f t="shared" si="0"/>
        <v>1.0991647296747292E-3</v>
      </c>
      <c r="U45" s="15">
        <f t="shared" si="1"/>
        <v>2.2820055377343396</v>
      </c>
      <c r="V45" s="60">
        <f t="shared" si="2"/>
        <v>10.333770619475846</v>
      </c>
      <c r="W45" s="16">
        <f t="shared" si="4"/>
        <v>89.666229380524157</v>
      </c>
      <c r="X45" s="15">
        <f t="shared" si="5"/>
        <v>2.3583474708984853</v>
      </c>
      <c r="Y45" s="60">
        <f t="shared" si="3"/>
        <v>7.334087587485838</v>
      </c>
      <c r="Z45" s="16">
        <f t="shared" si="6"/>
        <v>92.66591241251416</v>
      </c>
      <c r="AA45" s="64">
        <f t="shared" si="7"/>
        <v>2.9996830319900081</v>
      </c>
      <c r="AB45" s="68">
        <v>1.6232492903979006</v>
      </c>
      <c r="AC45" s="69">
        <f t="shared" si="8"/>
        <v>92.66591241251416</v>
      </c>
    </row>
    <row r="46" spans="2:29" x14ac:dyDescent="0.3">
      <c r="R46" s="12">
        <v>42</v>
      </c>
      <c r="S46" s="13">
        <v>62.2</v>
      </c>
      <c r="T46" s="78">
        <f t="shared" si="0"/>
        <v>1.0991647296747292E-3</v>
      </c>
      <c r="U46" s="15">
        <f t="shared" si="1"/>
        <v>2.2820055377343396</v>
      </c>
      <c r="V46" s="60">
        <f t="shared" si="2"/>
        <v>10.333770619475846</v>
      </c>
      <c r="W46" s="16">
        <f t="shared" si="4"/>
        <v>89.666229380524157</v>
      </c>
      <c r="X46" s="15">
        <f t="shared" si="5"/>
        <v>2.3583474708984853</v>
      </c>
      <c r="Y46" s="60">
        <f t="shared" si="3"/>
        <v>7.334087587485838</v>
      </c>
      <c r="Z46" s="16">
        <f t="shared" si="6"/>
        <v>92.66591241251416</v>
      </c>
      <c r="AA46" s="64">
        <f t="shared" si="7"/>
        <v>2.9996830319900081</v>
      </c>
      <c r="AB46" s="68">
        <v>1.6334684555795864</v>
      </c>
      <c r="AC46" s="69">
        <f t="shared" si="8"/>
        <v>92.815132883387776</v>
      </c>
    </row>
    <row r="47" spans="2:29" x14ac:dyDescent="0.3">
      <c r="R47" s="12">
        <v>43</v>
      </c>
      <c r="S47" s="13">
        <v>62.1</v>
      </c>
      <c r="T47" s="78">
        <f t="shared" si="0"/>
        <v>1.0973975838070849E-3</v>
      </c>
      <c r="U47" s="15">
        <f t="shared" si="1"/>
        <v>2.2856802648482435</v>
      </c>
      <c r="V47" s="60">
        <f t="shared" si="2"/>
        <v>10.189380556061156</v>
      </c>
      <c r="W47" s="16">
        <f t="shared" si="4"/>
        <v>89.810619443938847</v>
      </c>
      <c r="X47" s="15">
        <f t="shared" si="5"/>
        <v>2.3621451318822189</v>
      </c>
      <c r="Y47" s="60">
        <f t="shared" si="3"/>
        <v>7.1848671166122262</v>
      </c>
      <c r="Z47" s="16">
        <f t="shared" si="6"/>
        <v>92.815132883387776</v>
      </c>
      <c r="AA47" s="64">
        <f t="shared" si="7"/>
        <v>3.0045134394489299</v>
      </c>
      <c r="AB47" s="68">
        <v>1.6434526764861874</v>
      </c>
      <c r="AC47" s="69">
        <f t="shared" si="8"/>
        <v>92.815132883387776</v>
      </c>
    </row>
    <row r="48" spans="2:29" x14ac:dyDescent="0.3">
      <c r="R48" s="12">
        <v>44</v>
      </c>
      <c r="S48" s="13">
        <v>62.1</v>
      </c>
      <c r="T48" s="78">
        <f t="shared" si="0"/>
        <v>1.0973975838070849E-3</v>
      </c>
      <c r="U48" s="15">
        <f t="shared" si="1"/>
        <v>2.2856802648482435</v>
      </c>
      <c r="V48" s="60">
        <f t="shared" si="2"/>
        <v>10.189380556061156</v>
      </c>
      <c r="W48" s="16">
        <f t="shared" si="4"/>
        <v>89.810619443938847</v>
      </c>
      <c r="X48" s="15">
        <f t="shared" si="5"/>
        <v>2.3621451318822189</v>
      </c>
      <c r="Y48" s="60">
        <f t="shared" si="3"/>
        <v>7.1848671166122262</v>
      </c>
      <c r="Z48" s="16">
        <f t="shared" si="6"/>
        <v>92.815132883387776</v>
      </c>
      <c r="AA48" s="64">
        <f t="shared" si="7"/>
        <v>3.0045134394489299</v>
      </c>
      <c r="AB48" s="68">
        <v>1.6532125137753437</v>
      </c>
      <c r="AC48" s="69">
        <f t="shared" si="8"/>
        <v>92.815132883387776</v>
      </c>
    </row>
    <row r="49" spans="16:29" x14ac:dyDescent="0.3">
      <c r="R49" s="12">
        <v>45</v>
      </c>
      <c r="S49" s="13">
        <v>62.1</v>
      </c>
      <c r="T49" s="78">
        <f t="shared" si="0"/>
        <v>1.0973975838070849E-3</v>
      </c>
      <c r="U49" s="15">
        <f t="shared" si="1"/>
        <v>2.2856802648482435</v>
      </c>
      <c r="V49" s="60">
        <f t="shared" si="2"/>
        <v>10.189380556061156</v>
      </c>
      <c r="W49" s="16">
        <f t="shared" si="4"/>
        <v>89.810619443938847</v>
      </c>
      <c r="X49" s="15">
        <f t="shared" si="5"/>
        <v>2.3621451318822189</v>
      </c>
      <c r="Y49" s="60">
        <f t="shared" si="3"/>
        <v>7.1848671166122262</v>
      </c>
      <c r="Z49" s="16">
        <f t="shared" si="6"/>
        <v>92.815132883387776</v>
      </c>
      <c r="AA49" s="64">
        <f t="shared" si="7"/>
        <v>3.0045134394489299</v>
      </c>
      <c r="AB49" s="68">
        <v>1.6627578316815741</v>
      </c>
      <c r="AC49" s="69">
        <f t="shared" si="8"/>
        <v>92.964834710619058</v>
      </c>
    </row>
    <row r="50" spans="16:29" x14ac:dyDescent="0.3">
      <c r="R50" s="12">
        <v>46</v>
      </c>
      <c r="S50" s="13">
        <v>62</v>
      </c>
      <c r="T50" s="78">
        <f t="shared" si="0"/>
        <v>1.0956304379394404E-3</v>
      </c>
      <c r="U50" s="15">
        <f t="shared" si="1"/>
        <v>2.28936684592058</v>
      </c>
      <c r="V50" s="60">
        <f t="shared" si="2"/>
        <v>10.044524718248326</v>
      </c>
      <c r="W50" s="16">
        <f t="shared" si="4"/>
        <v>89.955475281751674</v>
      </c>
      <c r="X50" s="15">
        <f t="shared" si="5"/>
        <v>2.365955043385255</v>
      </c>
      <c r="Y50" s="60">
        <f t="shared" si="3"/>
        <v>7.0351652893809398</v>
      </c>
      <c r="Z50" s="16">
        <f t="shared" si="6"/>
        <v>92.964834710619058</v>
      </c>
      <c r="AA50" s="64">
        <f t="shared" si="7"/>
        <v>3.0093594288673859</v>
      </c>
      <c r="AB50" s="68">
        <v>1.6720978579357175</v>
      </c>
      <c r="AC50" s="69">
        <f t="shared" si="8"/>
        <v>92.964834710619058</v>
      </c>
    </row>
    <row r="51" spans="16:29" x14ac:dyDescent="0.3">
      <c r="R51" s="12">
        <v>47</v>
      </c>
      <c r="S51" s="13">
        <v>62</v>
      </c>
      <c r="T51" s="78">
        <f t="shared" si="0"/>
        <v>1.0956304379394404E-3</v>
      </c>
      <c r="U51" s="15">
        <f t="shared" si="1"/>
        <v>2.28936684592058</v>
      </c>
      <c r="V51" s="60">
        <f t="shared" si="2"/>
        <v>10.044524718248326</v>
      </c>
      <c r="W51" s="16">
        <f t="shared" si="4"/>
        <v>89.955475281751674</v>
      </c>
      <c r="X51" s="15">
        <f t="shared" si="5"/>
        <v>2.365955043385255</v>
      </c>
      <c r="Y51" s="60">
        <f t="shared" si="3"/>
        <v>7.0351652893809398</v>
      </c>
      <c r="Z51" s="16">
        <f t="shared" si="6"/>
        <v>92.964834710619058</v>
      </c>
      <c r="AA51" s="64">
        <f t="shared" si="7"/>
        <v>3.0093594288673859</v>
      </c>
      <c r="AB51" s="68">
        <v>1.6812412373755872</v>
      </c>
      <c r="AC51" s="69">
        <f t="shared" si="8"/>
        <v>93.115020227114385</v>
      </c>
    </row>
    <row r="52" spans="16:29" x14ac:dyDescent="0.3">
      <c r="R52" s="12">
        <v>48</v>
      </c>
      <c r="S52" s="13">
        <v>61.9</v>
      </c>
      <c r="T52" s="78">
        <f t="shared" si="0"/>
        <v>1.0938632920717963E-3</v>
      </c>
      <c r="U52" s="15">
        <f t="shared" si="1"/>
        <v>2.2930653384018727</v>
      </c>
      <c r="V52" s="60">
        <f t="shared" si="2"/>
        <v>9.8992008486494036</v>
      </c>
      <c r="W52" s="16">
        <f t="shared" si="4"/>
        <v>90.1007991513506</v>
      </c>
      <c r="X52" s="15">
        <f t="shared" si="5"/>
        <v>2.369777264780061</v>
      </c>
      <c r="Y52" s="60">
        <f t="shared" si="3"/>
        <v>6.8849797728856128</v>
      </c>
      <c r="Z52" s="16">
        <f t="shared" si="6"/>
        <v>93.115020227114385</v>
      </c>
      <c r="AA52" s="64">
        <f t="shared" si="7"/>
        <v>3.0142210757637908</v>
      </c>
      <c r="AB52" s="68">
        <v>1.6901960800285136</v>
      </c>
      <c r="AC52" s="69">
        <f t="shared" si="8"/>
        <v>93.115020227114385</v>
      </c>
    </row>
    <row r="53" spans="16:29" x14ac:dyDescent="0.3">
      <c r="R53" s="12">
        <v>49</v>
      </c>
      <c r="S53" s="13">
        <v>61.9</v>
      </c>
      <c r="T53" s="78">
        <f t="shared" si="0"/>
        <v>1.0938632920717963E-3</v>
      </c>
      <c r="U53" s="15">
        <f t="shared" si="1"/>
        <v>2.2930653384018727</v>
      </c>
      <c r="V53" s="60">
        <f t="shared" si="2"/>
        <v>9.8992008486494036</v>
      </c>
      <c r="W53" s="16">
        <f t="shared" si="4"/>
        <v>90.1007991513506</v>
      </c>
      <c r="X53" s="15">
        <f t="shared" si="5"/>
        <v>2.369777264780061</v>
      </c>
      <c r="Y53" s="60">
        <f t="shared" si="3"/>
        <v>6.8849797728856128</v>
      </c>
      <c r="Z53" s="16">
        <f t="shared" si="6"/>
        <v>93.115020227114385</v>
      </c>
      <c r="AA53" s="64">
        <f t="shared" si="7"/>
        <v>3.0142210757637908</v>
      </c>
      <c r="AB53" s="68">
        <v>1.6989700043360187</v>
      </c>
      <c r="AC53" s="69">
        <f t="shared" si="8"/>
        <v>93.115020227114385</v>
      </c>
    </row>
    <row r="54" spans="16:29" x14ac:dyDescent="0.3">
      <c r="P54" s="50"/>
      <c r="R54" s="12">
        <v>50</v>
      </c>
      <c r="S54" s="13">
        <v>61.9</v>
      </c>
      <c r="T54" s="78">
        <f t="shared" si="0"/>
        <v>1.0938632920717963E-3</v>
      </c>
      <c r="U54" s="15">
        <f t="shared" si="1"/>
        <v>2.2930653384018727</v>
      </c>
      <c r="V54" s="60">
        <f t="shared" si="2"/>
        <v>9.8992008486494036</v>
      </c>
      <c r="W54" s="16">
        <f t="shared" si="4"/>
        <v>90.1007991513506</v>
      </c>
      <c r="X54" s="15">
        <f t="shared" si="5"/>
        <v>2.369777264780061</v>
      </c>
      <c r="Y54" s="60">
        <f t="shared" si="3"/>
        <v>6.8849797728856128</v>
      </c>
      <c r="Z54" s="16">
        <f t="shared" si="6"/>
        <v>93.115020227114385</v>
      </c>
      <c r="AA54" s="64">
        <f t="shared" si="7"/>
        <v>3.0142210757637908</v>
      </c>
      <c r="AB54" s="68">
        <v>1.7075701760979363</v>
      </c>
      <c r="AC54" s="69">
        <f t="shared" si="8"/>
        <v>93.265691780879962</v>
      </c>
    </row>
    <row r="55" spans="16:29" x14ac:dyDescent="0.3">
      <c r="R55" s="12">
        <v>51</v>
      </c>
      <c r="S55" s="13">
        <v>61.8</v>
      </c>
      <c r="T55" s="78">
        <f t="shared" si="0"/>
        <v>1.0920961462041519E-3</v>
      </c>
      <c r="U55" s="15">
        <f t="shared" si="1"/>
        <v>2.2967758001144976</v>
      </c>
      <c r="V55" s="60">
        <f t="shared" si="2"/>
        <v>9.7534066752653192</v>
      </c>
      <c r="W55" s="16">
        <f t="shared" si="4"/>
        <v>90.246593324734675</v>
      </c>
      <c r="X55" s="15">
        <f t="shared" si="5"/>
        <v>2.3736118558233947</v>
      </c>
      <c r="Y55" s="60">
        <f t="shared" si="3"/>
        <v>6.7343082191200443</v>
      </c>
      <c r="Z55" s="16">
        <f t="shared" si="6"/>
        <v>93.265691780879962</v>
      </c>
      <c r="AA55" s="64">
        <f t="shared" si="7"/>
        <v>3.0190984561452749</v>
      </c>
      <c r="AB55" s="68">
        <v>1.7160033436347992</v>
      </c>
      <c r="AC55" s="69">
        <f t="shared" si="8"/>
        <v>93.265691780879962</v>
      </c>
    </row>
    <row r="56" spans="16:29" x14ac:dyDescent="0.3">
      <c r="R56" s="12">
        <v>52</v>
      </c>
      <c r="S56" s="13">
        <v>61.8</v>
      </c>
      <c r="T56" s="78">
        <f t="shared" si="0"/>
        <v>1.0920961462041519E-3</v>
      </c>
      <c r="U56" s="15">
        <f t="shared" si="1"/>
        <v>2.2967758001144976</v>
      </c>
      <c r="V56" s="60">
        <f t="shared" si="2"/>
        <v>9.7534066752653192</v>
      </c>
      <c r="W56" s="16">
        <f t="shared" si="4"/>
        <v>90.246593324734675</v>
      </c>
      <c r="X56" s="15">
        <f t="shared" si="5"/>
        <v>2.3736118558233947</v>
      </c>
      <c r="Y56" s="60">
        <f t="shared" si="3"/>
        <v>6.7343082191200443</v>
      </c>
      <c r="Z56" s="16">
        <f t="shared" si="6"/>
        <v>93.265691780879962</v>
      </c>
      <c r="AA56" s="64">
        <f t="shared" si="7"/>
        <v>3.0190984561452749</v>
      </c>
      <c r="AB56" s="68">
        <v>1.7242758696007889</v>
      </c>
      <c r="AC56" s="69">
        <f t="shared" si="8"/>
        <v>93.416851735143922</v>
      </c>
    </row>
    <row r="57" spans="16:29" x14ac:dyDescent="0.3">
      <c r="R57" s="12">
        <v>53</v>
      </c>
      <c r="S57" s="13">
        <v>61.7</v>
      </c>
      <c r="T57" s="78">
        <f t="shared" si="0"/>
        <v>1.0903290003365079E-3</v>
      </c>
      <c r="U57" s="15">
        <f t="shared" si="1"/>
        <v>2.3004982892556876</v>
      </c>
      <c r="V57" s="60">
        <f t="shared" si="2"/>
        <v>9.6071399113678684</v>
      </c>
      <c r="W57" s="16">
        <f t="shared" si="4"/>
        <v>90.392860088632133</v>
      </c>
      <c r="X57" s="15">
        <f t="shared" si="5"/>
        <v>2.3774588766594129</v>
      </c>
      <c r="Y57" s="60">
        <f t="shared" si="3"/>
        <v>6.5831482648560762</v>
      </c>
      <c r="Z57" s="16">
        <f t="shared" si="6"/>
        <v>93.416851735143922</v>
      </c>
      <c r="AA57" s="64">
        <f t="shared" si="7"/>
        <v>3.0239916465117922</v>
      </c>
      <c r="AB57" s="68">
        <v>1.7323937598229686</v>
      </c>
      <c r="AC57" s="69">
        <f t="shared" si="8"/>
        <v>93.416851735143922</v>
      </c>
    </row>
    <row r="58" spans="16:29" x14ac:dyDescent="0.3">
      <c r="R58" s="12">
        <v>54</v>
      </c>
      <c r="S58" s="13">
        <v>61.7</v>
      </c>
      <c r="T58" s="78">
        <f t="shared" si="0"/>
        <v>1.0903290003365079E-3</v>
      </c>
      <c r="U58" s="15">
        <f t="shared" si="1"/>
        <v>2.3004982892556876</v>
      </c>
      <c r="V58" s="60">
        <f t="shared" si="2"/>
        <v>9.6071399113678684</v>
      </c>
      <c r="W58" s="16">
        <f t="shared" si="4"/>
        <v>90.392860088632133</v>
      </c>
      <c r="X58" s="15">
        <f t="shared" si="5"/>
        <v>2.3774588766594129</v>
      </c>
      <c r="Y58" s="60">
        <f t="shared" si="3"/>
        <v>6.5831482648560762</v>
      </c>
      <c r="Z58" s="16">
        <f t="shared" si="6"/>
        <v>93.416851735143922</v>
      </c>
      <c r="AA58" s="64">
        <f t="shared" si="7"/>
        <v>3.0239916465117922</v>
      </c>
      <c r="AB58" s="68">
        <v>1.7403626894942439</v>
      </c>
      <c r="AC58" s="69">
        <f t="shared" si="8"/>
        <v>93.416851735143922</v>
      </c>
    </row>
    <row r="59" spans="16:29" x14ac:dyDescent="0.3">
      <c r="R59" s="12">
        <v>55</v>
      </c>
      <c r="S59" s="13">
        <v>61.7</v>
      </c>
      <c r="T59" s="78">
        <f t="shared" si="0"/>
        <v>1.0903290003365079E-3</v>
      </c>
      <c r="U59" s="15">
        <f t="shared" si="1"/>
        <v>2.3004982892556876</v>
      </c>
      <c r="V59" s="60">
        <f t="shared" si="2"/>
        <v>9.6071399113678684</v>
      </c>
      <c r="W59" s="16">
        <f t="shared" si="4"/>
        <v>90.392860088632133</v>
      </c>
      <c r="X59" s="15">
        <f t="shared" si="5"/>
        <v>2.3774588766594129</v>
      </c>
      <c r="Y59" s="60">
        <f t="shared" si="3"/>
        <v>6.5831482648560762</v>
      </c>
      <c r="Z59" s="16">
        <f t="shared" si="6"/>
        <v>93.416851735143922</v>
      </c>
      <c r="AA59" s="64">
        <f t="shared" si="7"/>
        <v>3.0239916465117922</v>
      </c>
      <c r="AB59" s="68">
        <v>1.7481880270062005</v>
      </c>
      <c r="AC59" s="69">
        <f t="shared" si="8"/>
        <v>93.568502468480204</v>
      </c>
    </row>
    <row r="60" spans="16:29" x14ac:dyDescent="0.3">
      <c r="R60" s="12">
        <v>56</v>
      </c>
      <c r="S60" s="13">
        <v>61.6</v>
      </c>
      <c r="T60" s="78">
        <f t="shared" si="0"/>
        <v>1.0885618544688635E-3</v>
      </c>
      <c r="U60" s="15">
        <f t="shared" si="1"/>
        <v>2.3042328644005834</v>
      </c>
      <c r="V60" s="60">
        <f t="shared" si="2"/>
        <v>9.46039825537982</v>
      </c>
      <c r="W60" s="16">
        <f t="shared" si="4"/>
        <v>90.539601744620185</v>
      </c>
      <c r="X60" s="15">
        <f t="shared" si="5"/>
        <v>2.3813183878228212</v>
      </c>
      <c r="Y60" s="60">
        <f t="shared" si="3"/>
        <v>6.431497531519792</v>
      </c>
      <c r="Z60" s="16">
        <f t="shared" si="6"/>
        <v>93.568502468480204</v>
      </c>
      <c r="AA60" s="64">
        <f t="shared" si="7"/>
        <v>3.0289007238600281</v>
      </c>
      <c r="AB60" s="68">
        <v>1.7558748556724915</v>
      </c>
      <c r="AC60" s="69">
        <f t="shared" si="8"/>
        <v>93.568502468480204</v>
      </c>
    </row>
    <row r="61" spans="16:29" x14ac:dyDescent="0.3">
      <c r="R61" s="12">
        <v>57</v>
      </c>
      <c r="S61" s="13">
        <v>61.6</v>
      </c>
      <c r="T61" s="78">
        <f t="shared" si="0"/>
        <v>1.0885618544688635E-3</v>
      </c>
      <c r="U61" s="15">
        <f t="shared" si="1"/>
        <v>2.3042328644005834</v>
      </c>
      <c r="V61" s="60">
        <f t="shared" si="2"/>
        <v>9.46039825537982</v>
      </c>
      <c r="W61" s="16">
        <f t="shared" si="4"/>
        <v>90.539601744620185</v>
      </c>
      <c r="X61" s="15">
        <f t="shared" si="5"/>
        <v>2.3813183878228212</v>
      </c>
      <c r="Y61" s="60">
        <f t="shared" si="3"/>
        <v>6.431497531519792</v>
      </c>
      <c r="Z61" s="16">
        <f t="shared" si="6"/>
        <v>93.568502468480204</v>
      </c>
      <c r="AA61" s="64">
        <f t="shared" si="7"/>
        <v>3.0289007238600281</v>
      </c>
      <c r="AB61" s="68">
        <v>1.7634279935629373</v>
      </c>
      <c r="AC61" s="69">
        <f t="shared" si="8"/>
        <v>93.568502468480204</v>
      </c>
    </row>
    <row r="62" spans="16:29" x14ac:dyDescent="0.3">
      <c r="R62" s="12">
        <v>58</v>
      </c>
      <c r="S62" s="13">
        <v>61.6</v>
      </c>
      <c r="T62" s="78">
        <f t="shared" si="0"/>
        <v>1.0885618544688635E-3</v>
      </c>
      <c r="U62" s="15">
        <f t="shared" si="1"/>
        <v>2.3042328644005834</v>
      </c>
      <c r="V62" s="60">
        <f t="shared" si="2"/>
        <v>9.46039825537982</v>
      </c>
      <c r="W62" s="16">
        <f t="shared" si="4"/>
        <v>90.539601744620185</v>
      </c>
      <c r="X62" s="15">
        <f t="shared" si="5"/>
        <v>2.3813183878228212</v>
      </c>
      <c r="Y62" s="60">
        <f t="shared" si="3"/>
        <v>6.431497531519792</v>
      </c>
      <c r="Z62" s="16">
        <f t="shared" si="6"/>
        <v>93.568502468480204</v>
      </c>
      <c r="AA62" s="64">
        <f t="shared" si="7"/>
        <v>3.0289007238600281</v>
      </c>
      <c r="AB62" s="68">
        <v>1.7708520116421442</v>
      </c>
      <c r="AC62" s="69">
        <f t="shared" si="8"/>
        <v>93.720646374933011</v>
      </c>
    </row>
    <row r="63" spans="16:29" x14ac:dyDescent="0.3">
      <c r="R63" s="12">
        <v>59</v>
      </c>
      <c r="S63" s="13">
        <v>61.5</v>
      </c>
      <c r="T63" s="78">
        <f t="shared" si="0"/>
        <v>1.0867947086012192E-3</v>
      </c>
      <c r="U63" s="15">
        <f t="shared" si="1"/>
        <v>2.3079795845052993</v>
      </c>
      <c r="V63" s="60">
        <f t="shared" si="2"/>
        <v>9.3131793907544456</v>
      </c>
      <c r="W63" s="16">
        <f t="shared" si="4"/>
        <v>90.686820609245558</v>
      </c>
      <c r="X63" s="15">
        <f t="shared" si="5"/>
        <v>2.3851904502420451</v>
      </c>
      <c r="Y63" s="60">
        <f t="shared" si="3"/>
        <v>6.2793536250669852</v>
      </c>
      <c r="Z63" s="16">
        <f t="shared" si="6"/>
        <v>93.720646374933011</v>
      </c>
      <c r="AA63" s="64">
        <f t="shared" si="7"/>
        <v>3.0338257656874603</v>
      </c>
      <c r="AB63" s="68">
        <v>1.7781512503836436</v>
      </c>
      <c r="AC63" s="69">
        <f t="shared" si="8"/>
        <v>93.720646374933011</v>
      </c>
    </row>
    <row r="64" spans="16:29" x14ac:dyDescent="0.3">
      <c r="R64" s="12">
        <v>60</v>
      </c>
      <c r="S64" s="13">
        <v>61.5</v>
      </c>
      <c r="T64" s="78">
        <f t="shared" si="0"/>
        <v>1.0867947086012192E-3</v>
      </c>
      <c r="U64" s="15">
        <f t="shared" si="1"/>
        <v>2.3079795845052993</v>
      </c>
      <c r="V64" s="60">
        <f t="shared" si="2"/>
        <v>9.3131793907544456</v>
      </c>
      <c r="W64" s="16">
        <f t="shared" si="4"/>
        <v>90.686820609245558</v>
      </c>
      <c r="X64" s="15">
        <f t="shared" si="5"/>
        <v>2.3851904502420451</v>
      </c>
      <c r="Y64" s="60">
        <f t="shared" si="3"/>
        <v>6.2793536250669852</v>
      </c>
      <c r="Z64" s="16">
        <f t="shared" si="6"/>
        <v>93.720646374933011</v>
      </c>
      <c r="AA64" s="64">
        <f t="shared" si="7"/>
        <v>3.0338257656874603</v>
      </c>
      <c r="AB64" s="68">
        <v>1.7853298350107671</v>
      </c>
      <c r="AC64" s="69">
        <f t="shared" si="8"/>
        <v>93.720646374933011</v>
      </c>
    </row>
    <row r="65" spans="18:29" x14ac:dyDescent="0.3">
      <c r="R65" s="12">
        <v>61</v>
      </c>
      <c r="S65" s="13">
        <v>61.5</v>
      </c>
      <c r="T65" s="78">
        <f t="shared" si="0"/>
        <v>1.0867947086012192E-3</v>
      </c>
      <c r="U65" s="15">
        <f t="shared" si="1"/>
        <v>2.3079795845052993</v>
      </c>
      <c r="V65" s="60">
        <f t="shared" si="2"/>
        <v>9.3131793907544456</v>
      </c>
      <c r="W65" s="16">
        <f t="shared" si="4"/>
        <v>90.686820609245558</v>
      </c>
      <c r="X65" s="15">
        <f t="shared" si="5"/>
        <v>2.3851904502420451</v>
      </c>
      <c r="Y65" s="60">
        <f t="shared" si="3"/>
        <v>6.2793536250669852</v>
      </c>
      <c r="Z65" s="16">
        <f t="shared" si="6"/>
        <v>93.720646374933011</v>
      </c>
      <c r="AA65" s="64">
        <f t="shared" si="7"/>
        <v>3.0338257656874603</v>
      </c>
      <c r="AB65" s="68">
        <v>1.7923916894982539</v>
      </c>
      <c r="AC65" s="69">
        <f t="shared" si="8"/>
        <v>93.720646374933011</v>
      </c>
    </row>
    <row r="66" spans="18:29" x14ac:dyDescent="0.3">
      <c r="R66" s="12">
        <v>62</v>
      </c>
      <c r="S66" s="13">
        <v>61.5</v>
      </c>
      <c r="T66" s="78">
        <f t="shared" si="0"/>
        <v>1.0867947086012192E-3</v>
      </c>
      <c r="U66" s="15">
        <f t="shared" si="1"/>
        <v>2.3079795845052993</v>
      </c>
      <c r="V66" s="60">
        <f t="shared" si="2"/>
        <v>9.3131793907544456</v>
      </c>
      <c r="W66" s="16">
        <f t="shared" si="4"/>
        <v>90.686820609245558</v>
      </c>
      <c r="X66" s="15">
        <f t="shared" si="5"/>
        <v>2.3851904502420451</v>
      </c>
      <c r="Y66" s="60">
        <f t="shared" si="3"/>
        <v>6.2793536250669852</v>
      </c>
      <c r="Z66" s="16">
        <f t="shared" si="6"/>
        <v>93.720646374933011</v>
      </c>
      <c r="AA66" s="64">
        <f t="shared" si="7"/>
        <v>3.0338257656874603</v>
      </c>
      <c r="AB66" s="68">
        <v>1.7993405494535817</v>
      </c>
      <c r="AC66" s="69">
        <f t="shared" si="8"/>
        <v>93.873285864143014</v>
      </c>
    </row>
    <row r="67" spans="18:29" x14ac:dyDescent="0.3">
      <c r="R67" s="12">
        <v>63</v>
      </c>
      <c r="S67" s="13">
        <v>61.4</v>
      </c>
      <c r="T67" s="78">
        <f t="shared" si="0"/>
        <v>1.0850275627335749E-3</v>
      </c>
      <c r="U67" s="15">
        <f t="shared" si="1"/>
        <v>2.3117385089100315</v>
      </c>
      <c r="V67" s="60">
        <f t="shared" si="2"/>
        <v>9.1654809858533799</v>
      </c>
      <c r="W67" s="16">
        <f t="shared" si="4"/>
        <v>90.834519014146622</v>
      </c>
      <c r="X67" s="15">
        <f t="shared" si="5"/>
        <v>2.3890751252424396</v>
      </c>
      <c r="Y67" s="60">
        <f t="shared" si="3"/>
        <v>6.1267141358569921</v>
      </c>
      <c r="Z67" s="16">
        <f t="shared" si="6"/>
        <v>93.873285864143014</v>
      </c>
      <c r="AA67" s="64">
        <f t="shared" si="7"/>
        <v>3.0387668499963878</v>
      </c>
      <c r="AB67" s="68">
        <v>1.8061799739838871</v>
      </c>
      <c r="AC67" s="69">
        <f t="shared" si="8"/>
        <v>93.873285864143014</v>
      </c>
    </row>
    <row r="68" spans="18:29" x14ac:dyDescent="0.3">
      <c r="R68" s="12">
        <v>64</v>
      </c>
      <c r="S68" s="13">
        <v>61.4</v>
      </c>
      <c r="T68" s="78">
        <f t="shared" ref="T68:T131" si="9">(PI()*$D$10^2/4*S68)*10^-9</f>
        <v>1.0850275627335749E-3</v>
      </c>
      <c r="U68" s="15">
        <f t="shared" ref="U68:U131" si="10">$D$14/T68*10^-6</f>
        <v>2.3117385089100315</v>
      </c>
      <c r="V68" s="60">
        <f t="shared" ref="V68:V131" si="11">(1-(U68/$D$12))*100</f>
        <v>9.1654809858533799</v>
      </c>
      <c r="W68" s="16">
        <f t="shared" si="4"/>
        <v>90.834519014146622</v>
      </c>
      <c r="X68" s="15">
        <f t="shared" si="5"/>
        <v>2.3890751252424396</v>
      </c>
      <c r="Y68" s="60">
        <f t="shared" ref="Y68:Y104" si="12">(1-(X68/$D$12))*100</f>
        <v>6.1267141358569921</v>
      </c>
      <c r="Z68" s="16">
        <f t="shared" si="6"/>
        <v>93.873285864143014</v>
      </c>
      <c r="AA68" s="64">
        <f t="shared" si="7"/>
        <v>3.0387668499963878</v>
      </c>
      <c r="AB68" s="68">
        <v>1.8129133566428555</v>
      </c>
      <c r="AC68" s="69">
        <f t="shared" si="8"/>
        <v>93.873285864143014</v>
      </c>
    </row>
    <row r="69" spans="18:29" x14ac:dyDescent="0.3">
      <c r="R69" s="12">
        <v>65</v>
      </c>
      <c r="S69" s="13">
        <v>61.4</v>
      </c>
      <c r="T69" s="78">
        <f t="shared" si="9"/>
        <v>1.0850275627335749E-3</v>
      </c>
      <c r="U69" s="15">
        <f t="shared" si="10"/>
        <v>2.3117385089100315</v>
      </c>
      <c r="V69" s="60">
        <f t="shared" si="11"/>
        <v>9.1654809858533799</v>
      </c>
      <c r="W69" s="16">
        <f t="shared" ref="W69:W105" si="13">100-V69</f>
        <v>90.834519014146622</v>
      </c>
      <c r="X69" s="15">
        <f t="shared" ref="X69:X132" si="14">$D$15/$U$152*U69</f>
        <v>2.3890751252424396</v>
      </c>
      <c r="Y69" s="60">
        <f t="shared" si="12"/>
        <v>6.1267141358569921</v>
      </c>
      <c r="Z69" s="16">
        <f t="shared" ref="Z69:Z105" si="15">100-Y69</f>
        <v>93.873285864143014</v>
      </c>
      <c r="AA69" s="64">
        <f t="shared" ref="AA69:AA132" si="16">V69-Y69</f>
        <v>3.0387668499963878</v>
      </c>
      <c r="AB69" s="68">
        <v>1.8195439355418688</v>
      </c>
      <c r="AC69" s="69">
        <f t="shared" ref="AC69:AC104" si="17">Z70</f>
        <v>94.026423361474386</v>
      </c>
    </row>
    <row r="70" spans="18:29" x14ac:dyDescent="0.3">
      <c r="R70" s="12">
        <v>66</v>
      </c>
      <c r="S70" s="13">
        <v>61.3</v>
      </c>
      <c r="T70" s="78">
        <f t="shared" si="9"/>
        <v>1.0832604168659308E-3</v>
      </c>
      <c r="U70" s="15">
        <f t="shared" si="10"/>
        <v>2.3155096973421845</v>
      </c>
      <c r="V70" s="60">
        <f t="shared" si="11"/>
        <v>9.0173006938237936</v>
      </c>
      <c r="W70" s="16">
        <f t="shared" si="13"/>
        <v>90.982699306176201</v>
      </c>
      <c r="X70" s="15">
        <f t="shared" si="14"/>
        <v>2.3929724745495231</v>
      </c>
      <c r="Y70" s="60">
        <f t="shared" si="12"/>
        <v>5.9735766385256124</v>
      </c>
      <c r="Z70" s="16">
        <f t="shared" si="15"/>
        <v>94.026423361474386</v>
      </c>
      <c r="AA70" s="64">
        <f t="shared" si="16"/>
        <v>3.0437240552981812</v>
      </c>
      <c r="AB70" s="68">
        <v>1.8260748027008264</v>
      </c>
      <c r="AC70" s="69">
        <f t="shared" si="17"/>
        <v>94.026423361474386</v>
      </c>
    </row>
    <row r="71" spans="18:29" x14ac:dyDescent="0.3">
      <c r="R71" s="12">
        <v>67</v>
      </c>
      <c r="S71" s="13">
        <v>61.3</v>
      </c>
      <c r="T71" s="78">
        <f t="shared" si="9"/>
        <v>1.0832604168659308E-3</v>
      </c>
      <c r="U71" s="15">
        <f t="shared" si="10"/>
        <v>2.3155096973421845</v>
      </c>
      <c r="V71" s="60">
        <f t="shared" si="11"/>
        <v>9.0173006938237936</v>
      </c>
      <c r="W71" s="16">
        <f t="shared" si="13"/>
        <v>90.982699306176201</v>
      </c>
      <c r="X71" s="15">
        <f t="shared" si="14"/>
        <v>2.3929724745495231</v>
      </c>
      <c r="Y71" s="60">
        <f t="shared" si="12"/>
        <v>5.9735766385256124</v>
      </c>
      <c r="Z71" s="16">
        <f t="shared" si="15"/>
        <v>94.026423361474386</v>
      </c>
      <c r="AA71" s="64">
        <f t="shared" si="16"/>
        <v>3.0437240552981812</v>
      </c>
      <c r="AB71" s="68">
        <v>1.8325089127062364</v>
      </c>
      <c r="AC71" s="69">
        <f t="shared" si="17"/>
        <v>94.026423361474386</v>
      </c>
    </row>
    <row r="72" spans="18:29" x14ac:dyDescent="0.3">
      <c r="R72" s="12">
        <v>68</v>
      </c>
      <c r="S72" s="13">
        <v>61.3</v>
      </c>
      <c r="T72" s="78">
        <f t="shared" si="9"/>
        <v>1.0832604168659308E-3</v>
      </c>
      <c r="U72" s="15">
        <f t="shared" si="10"/>
        <v>2.3155096973421845</v>
      </c>
      <c r="V72" s="60">
        <f t="shared" si="11"/>
        <v>9.0173006938237936</v>
      </c>
      <c r="W72" s="16">
        <f t="shared" si="13"/>
        <v>90.982699306176201</v>
      </c>
      <c r="X72" s="15">
        <f t="shared" si="14"/>
        <v>2.3929724745495231</v>
      </c>
      <c r="Y72" s="60">
        <f t="shared" si="12"/>
        <v>5.9735766385256124</v>
      </c>
      <c r="Z72" s="16">
        <f t="shared" si="15"/>
        <v>94.026423361474386</v>
      </c>
      <c r="AA72" s="64">
        <f t="shared" si="16"/>
        <v>3.0437240552981812</v>
      </c>
      <c r="AB72" s="68">
        <v>1.8388490907372552</v>
      </c>
      <c r="AC72" s="69">
        <f t="shared" si="17"/>
        <v>94.026423361474386</v>
      </c>
    </row>
    <row r="73" spans="18:29" x14ac:dyDescent="0.3">
      <c r="R73" s="12">
        <v>69</v>
      </c>
      <c r="S73" s="13">
        <v>61.3</v>
      </c>
      <c r="T73" s="78">
        <f t="shared" si="9"/>
        <v>1.0832604168659308E-3</v>
      </c>
      <c r="U73" s="15">
        <f t="shared" si="10"/>
        <v>2.3155096973421845</v>
      </c>
      <c r="V73" s="60">
        <f t="shared" si="11"/>
        <v>9.0173006938237936</v>
      </c>
      <c r="W73" s="16">
        <f t="shared" si="13"/>
        <v>90.982699306176201</v>
      </c>
      <c r="X73" s="15">
        <f t="shared" si="14"/>
        <v>2.3929724745495231</v>
      </c>
      <c r="Y73" s="60">
        <f t="shared" si="12"/>
        <v>5.9735766385256124</v>
      </c>
      <c r="Z73" s="16">
        <f t="shared" si="15"/>
        <v>94.026423361474386</v>
      </c>
      <c r="AA73" s="64">
        <f t="shared" si="16"/>
        <v>3.0437240552981812</v>
      </c>
      <c r="AB73" s="68">
        <v>1.8450980400142569</v>
      </c>
      <c r="AC73" s="69">
        <f t="shared" si="17"/>
        <v>94.180061308143479</v>
      </c>
    </row>
    <row r="74" spans="18:29" x14ac:dyDescent="0.3">
      <c r="R74" s="12">
        <v>70</v>
      </c>
      <c r="S74" s="13">
        <v>61.2</v>
      </c>
      <c r="T74" s="78">
        <f t="shared" si="9"/>
        <v>1.0814932709982863E-3</v>
      </c>
      <c r="U74" s="15">
        <f t="shared" si="10"/>
        <v>2.3192932099195414</v>
      </c>
      <c r="V74" s="60">
        <f t="shared" si="11"/>
        <v>8.8686361524738189</v>
      </c>
      <c r="W74" s="16">
        <f t="shared" si="13"/>
        <v>91.131363847526188</v>
      </c>
      <c r="X74" s="15">
        <f t="shared" si="14"/>
        <v>2.3968825602922514</v>
      </c>
      <c r="Y74" s="60">
        <f t="shared" si="12"/>
        <v>5.8199386918565192</v>
      </c>
      <c r="Z74" s="16">
        <f t="shared" si="15"/>
        <v>94.180061308143479</v>
      </c>
      <c r="AA74" s="64">
        <f t="shared" si="16"/>
        <v>3.0486974606172996</v>
      </c>
      <c r="AB74" s="68">
        <v>1.8512583487190752</v>
      </c>
      <c r="AC74" s="69">
        <f t="shared" si="17"/>
        <v>94.180061308143479</v>
      </c>
    </row>
    <row r="75" spans="18:29" x14ac:dyDescent="0.3">
      <c r="R75" s="12">
        <v>71</v>
      </c>
      <c r="S75" s="13">
        <v>61.2</v>
      </c>
      <c r="T75" s="78">
        <f t="shared" si="9"/>
        <v>1.0814932709982863E-3</v>
      </c>
      <c r="U75" s="15">
        <f t="shared" si="10"/>
        <v>2.3192932099195414</v>
      </c>
      <c r="V75" s="60">
        <f t="shared" si="11"/>
        <v>8.8686361524738189</v>
      </c>
      <c r="W75" s="16">
        <f t="shared" si="13"/>
        <v>91.131363847526188</v>
      </c>
      <c r="X75" s="15">
        <f t="shared" si="14"/>
        <v>2.3968825602922514</v>
      </c>
      <c r="Y75" s="60">
        <f t="shared" si="12"/>
        <v>5.8199386918565192</v>
      </c>
      <c r="Z75" s="16">
        <f t="shared" si="15"/>
        <v>94.180061308143479</v>
      </c>
      <c r="AA75" s="64">
        <f t="shared" si="16"/>
        <v>3.0486974606172996</v>
      </c>
      <c r="AB75" s="68">
        <v>1.8573324964312685</v>
      </c>
      <c r="AC75" s="69">
        <f t="shared" si="17"/>
        <v>94.180061308143479</v>
      </c>
    </row>
    <row r="76" spans="18:29" x14ac:dyDescent="0.3">
      <c r="R76" s="12">
        <v>72</v>
      </c>
      <c r="S76" s="13">
        <v>61.2</v>
      </c>
      <c r="T76" s="78">
        <f t="shared" si="9"/>
        <v>1.0814932709982863E-3</v>
      </c>
      <c r="U76" s="15">
        <f t="shared" si="10"/>
        <v>2.3192932099195414</v>
      </c>
      <c r="V76" s="60">
        <f t="shared" si="11"/>
        <v>8.8686361524738189</v>
      </c>
      <c r="W76" s="16">
        <f t="shared" si="13"/>
        <v>91.131363847526188</v>
      </c>
      <c r="X76" s="15">
        <f t="shared" si="14"/>
        <v>2.3968825602922514</v>
      </c>
      <c r="Y76" s="60">
        <f t="shared" si="12"/>
        <v>5.8199386918565192</v>
      </c>
      <c r="Z76" s="16">
        <f t="shared" si="15"/>
        <v>94.180061308143479</v>
      </c>
      <c r="AA76" s="64">
        <f t="shared" si="16"/>
        <v>3.0486974606172996</v>
      </c>
      <c r="AB76" s="68">
        <v>1.8633228601204559</v>
      </c>
      <c r="AC76" s="69">
        <f t="shared" si="17"/>
        <v>94.180061308143479</v>
      </c>
    </row>
    <row r="77" spans="18:29" x14ac:dyDescent="0.3">
      <c r="R77" s="12">
        <v>73</v>
      </c>
      <c r="S77" s="13">
        <v>61.2</v>
      </c>
      <c r="T77" s="78">
        <f t="shared" si="9"/>
        <v>1.0814932709982863E-3</v>
      </c>
      <c r="U77" s="15">
        <f t="shared" si="10"/>
        <v>2.3192932099195414</v>
      </c>
      <c r="V77" s="60">
        <f t="shared" si="11"/>
        <v>8.8686361524738189</v>
      </c>
      <c r="W77" s="16">
        <f t="shared" si="13"/>
        <v>91.131363847526188</v>
      </c>
      <c r="X77" s="15">
        <f t="shared" si="14"/>
        <v>2.3968825602922514</v>
      </c>
      <c r="Y77" s="60">
        <f t="shared" si="12"/>
        <v>5.8199386918565192</v>
      </c>
      <c r="Z77" s="16">
        <f t="shared" si="15"/>
        <v>94.180061308143479</v>
      </c>
      <c r="AA77" s="64">
        <f t="shared" si="16"/>
        <v>3.0486974606172996</v>
      </c>
      <c r="AB77" s="68">
        <v>1.8692317197309762</v>
      </c>
      <c r="AC77" s="69">
        <f t="shared" si="17"/>
        <v>94.334202161348287</v>
      </c>
    </row>
    <row r="78" spans="18:29" x14ac:dyDescent="0.3">
      <c r="R78" s="12">
        <v>74</v>
      </c>
      <c r="S78" s="13">
        <v>61.1</v>
      </c>
      <c r="T78" s="78">
        <f t="shared" si="9"/>
        <v>1.0797261251306422E-3</v>
      </c>
      <c r="U78" s="15">
        <f t="shared" si="10"/>
        <v>2.3230891071534518</v>
      </c>
      <c r="V78" s="60">
        <f t="shared" si="11"/>
        <v>8.7194849841472752</v>
      </c>
      <c r="W78" s="16">
        <f t="shared" si="13"/>
        <v>91.280515015852728</v>
      </c>
      <c r="X78" s="15">
        <f t="shared" si="14"/>
        <v>2.4008054450063137</v>
      </c>
      <c r="Y78" s="60">
        <f t="shared" si="12"/>
        <v>5.66579783865172</v>
      </c>
      <c r="Z78" s="16">
        <f t="shared" si="15"/>
        <v>94.334202161348287</v>
      </c>
      <c r="AA78" s="64">
        <f t="shared" si="16"/>
        <v>3.0536871454955552</v>
      </c>
      <c r="AB78" s="68">
        <v>1.8750612633917001</v>
      </c>
      <c r="AC78" s="69">
        <f t="shared" si="17"/>
        <v>94.334202161348287</v>
      </c>
    </row>
    <row r="79" spans="18:29" x14ac:dyDescent="0.3">
      <c r="R79" s="12">
        <v>75</v>
      </c>
      <c r="S79" s="13">
        <v>61.1</v>
      </c>
      <c r="T79" s="78">
        <f t="shared" si="9"/>
        <v>1.0797261251306422E-3</v>
      </c>
      <c r="U79" s="15">
        <f t="shared" si="10"/>
        <v>2.3230891071534518</v>
      </c>
      <c r="V79" s="60">
        <f t="shared" si="11"/>
        <v>8.7194849841472752</v>
      </c>
      <c r="W79" s="16">
        <f t="shared" si="13"/>
        <v>91.280515015852728</v>
      </c>
      <c r="X79" s="15">
        <f t="shared" si="14"/>
        <v>2.4008054450063137</v>
      </c>
      <c r="Y79" s="60">
        <f t="shared" si="12"/>
        <v>5.66579783865172</v>
      </c>
      <c r="Z79" s="16">
        <f t="shared" si="15"/>
        <v>94.334202161348287</v>
      </c>
      <c r="AA79" s="64">
        <f t="shared" si="16"/>
        <v>3.0536871454955552</v>
      </c>
      <c r="AB79" s="68">
        <v>1.8808135922807914</v>
      </c>
      <c r="AC79" s="69">
        <f t="shared" si="17"/>
        <v>94.334202161348287</v>
      </c>
    </row>
    <row r="80" spans="18:29" x14ac:dyDescent="0.3">
      <c r="R80" s="12">
        <v>76</v>
      </c>
      <c r="S80" s="13">
        <v>61.1</v>
      </c>
      <c r="T80" s="78">
        <f t="shared" si="9"/>
        <v>1.0797261251306422E-3</v>
      </c>
      <c r="U80" s="15">
        <f t="shared" si="10"/>
        <v>2.3230891071534518</v>
      </c>
      <c r="V80" s="60">
        <f t="shared" si="11"/>
        <v>8.7194849841472752</v>
      </c>
      <c r="W80" s="16">
        <f t="shared" si="13"/>
        <v>91.280515015852728</v>
      </c>
      <c r="X80" s="15">
        <f t="shared" si="14"/>
        <v>2.4008054450063137</v>
      </c>
      <c r="Y80" s="60">
        <f t="shared" si="12"/>
        <v>5.66579783865172</v>
      </c>
      <c r="Z80" s="16">
        <f t="shared" si="15"/>
        <v>94.334202161348287</v>
      </c>
      <c r="AA80" s="64">
        <f t="shared" si="16"/>
        <v>3.0536871454955552</v>
      </c>
      <c r="AB80" s="68">
        <v>1.8864907251724818</v>
      </c>
      <c r="AC80" s="69">
        <f t="shared" si="17"/>
        <v>94.334202161348287</v>
      </c>
    </row>
    <row r="81" spans="18:29" x14ac:dyDescent="0.3">
      <c r="R81" s="12">
        <v>77</v>
      </c>
      <c r="S81" s="13">
        <v>61.1</v>
      </c>
      <c r="T81" s="78">
        <f t="shared" si="9"/>
        <v>1.0797261251306422E-3</v>
      </c>
      <c r="U81" s="15">
        <f t="shared" si="10"/>
        <v>2.3230891071534518</v>
      </c>
      <c r="V81" s="60">
        <f t="shared" si="11"/>
        <v>8.7194849841472752</v>
      </c>
      <c r="W81" s="16">
        <f t="shared" si="13"/>
        <v>91.280515015852728</v>
      </c>
      <c r="X81" s="15">
        <f t="shared" si="14"/>
        <v>2.4008054450063137</v>
      </c>
      <c r="Y81" s="60">
        <f t="shared" si="12"/>
        <v>5.66579783865172</v>
      </c>
      <c r="Z81" s="16">
        <f t="shared" si="15"/>
        <v>94.334202161348287</v>
      </c>
      <c r="AA81" s="64">
        <f t="shared" si="16"/>
        <v>3.0536871454955552</v>
      </c>
      <c r="AB81" s="68">
        <v>1.8920946026904804</v>
      </c>
      <c r="AC81" s="69">
        <f t="shared" si="17"/>
        <v>94.488848394399668</v>
      </c>
    </row>
    <row r="82" spans="18:29" x14ac:dyDescent="0.3">
      <c r="R82" s="12">
        <v>78</v>
      </c>
      <c r="S82" s="13">
        <v>61</v>
      </c>
      <c r="T82" s="78">
        <f t="shared" si="9"/>
        <v>1.0779589792629979E-3</v>
      </c>
      <c r="U82" s="15">
        <f t="shared" si="10"/>
        <v>2.3268974499520643</v>
      </c>
      <c r="V82" s="60">
        <f t="shared" si="11"/>
        <v>8.5698447955966817</v>
      </c>
      <c r="W82" s="16">
        <f t="shared" si="13"/>
        <v>91.43015520440332</v>
      </c>
      <c r="X82" s="15">
        <f t="shared" si="14"/>
        <v>2.4047411916374717</v>
      </c>
      <c r="Y82" s="60">
        <f t="shared" si="12"/>
        <v>5.5111516056003289</v>
      </c>
      <c r="Z82" s="16">
        <f t="shared" si="15"/>
        <v>94.488848394399668</v>
      </c>
      <c r="AA82" s="64">
        <f t="shared" si="16"/>
        <v>3.0586931899963528</v>
      </c>
      <c r="AB82" s="68">
        <v>1.8976270912904414</v>
      </c>
      <c r="AC82" s="69">
        <f t="shared" si="17"/>
        <v>94.488848394399668</v>
      </c>
    </row>
    <row r="83" spans="18:29" x14ac:dyDescent="0.3">
      <c r="R83" s="12">
        <v>79</v>
      </c>
      <c r="S83" s="13">
        <v>61</v>
      </c>
      <c r="T83" s="78">
        <f t="shared" si="9"/>
        <v>1.0779589792629979E-3</v>
      </c>
      <c r="U83" s="15">
        <f t="shared" si="10"/>
        <v>2.3268974499520643</v>
      </c>
      <c r="V83" s="60">
        <f t="shared" si="11"/>
        <v>8.5698447955966817</v>
      </c>
      <c r="W83" s="16">
        <f t="shared" si="13"/>
        <v>91.43015520440332</v>
      </c>
      <c r="X83" s="15">
        <f t="shared" si="14"/>
        <v>2.4047411916374717</v>
      </c>
      <c r="Y83" s="60">
        <f t="shared" si="12"/>
        <v>5.5111516056003289</v>
      </c>
      <c r="Z83" s="16">
        <f t="shared" si="15"/>
        <v>94.488848394399668</v>
      </c>
      <c r="AA83" s="64">
        <f t="shared" si="16"/>
        <v>3.0586931899963528</v>
      </c>
      <c r="AB83" s="68">
        <v>1.9030899869919435</v>
      </c>
      <c r="AC83" s="69">
        <f t="shared" si="17"/>
        <v>94.488848394399668</v>
      </c>
    </row>
    <row r="84" spans="18:29" x14ac:dyDescent="0.3">
      <c r="R84" s="12">
        <v>80</v>
      </c>
      <c r="S84" s="13">
        <v>61</v>
      </c>
      <c r="T84" s="78">
        <f t="shared" si="9"/>
        <v>1.0779589792629979E-3</v>
      </c>
      <c r="U84" s="15">
        <f t="shared" si="10"/>
        <v>2.3268974499520643</v>
      </c>
      <c r="V84" s="60">
        <f t="shared" si="11"/>
        <v>8.5698447955966817</v>
      </c>
      <c r="W84" s="16">
        <f t="shared" si="13"/>
        <v>91.43015520440332</v>
      </c>
      <c r="X84" s="15">
        <f t="shared" si="14"/>
        <v>2.4047411916374717</v>
      </c>
      <c r="Y84" s="60">
        <f t="shared" si="12"/>
        <v>5.5111516056003289</v>
      </c>
      <c r="Z84" s="16">
        <f t="shared" si="15"/>
        <v>94.488848394399668</v>
      </c>
      <c r="AA84" s="64">
        <f t="shared" si="16"/>
        <v>3.0586931899963528</v>
      </c>
      <c r="AB84" s="68">
        <v>1.9084850188786497</v>
      </c>
      <c r="AC84" s="69">
        <f t="shared" si="17"/>
        <v>94.488848394399668</v>
      </c>
    </row>
    <row r="85" spans="18:29" x14ac:dyDescent="0.3">
      <c r="R85" s="12">
        <v>81</v>
      </c>
      <c r="S85" s="13">
        <v>61</v>
      </c>
      <c r="T85" s="78">
        <f t="shared" si="9"/>
        <v>1.0779589792629979E-3</v>
      </c>
      <c r="U85" s="15">
        <f t="shared" si="10"/>
        <v>2.3268974499520643</v>
      </c>
      <c r="V85" s="60">
        <f t="shared" si="11"/>
        <v>8.5698447955966817</v>
      </c>
      <c r="W85" s="16">
        <f t="shared" si="13"/>
        <v>91.43015520440332</v>
      </c>
      <c r="X85" s="15">
        <f t="shared" si="14"/>
        <v>2.4047411916374717</v>
      </c>
      <c r="Y85" s="60">
        <f t="shared" si="12"/>
        <v>5.5111516056003289</v>
      </c>
      <c r="Z85" s="16">
        <f t="shared" si="15"/>
        <v>94.488848394399668</v>
      </c>
      <c r="AA85" s="64">
        <f t="shared" si="16"/>
        <v>3.0586931899963528</v>
      </c>
      <c r="AB85" s="68">
        <v>1.9138138523837167</v>
      </c>
      <c r="AC85" s="69">
        <f t="shared" si="17"/>
        <v>94.644002496853545</v>
      </c>
    </row>
    <row r="86" spans="18:29" x14ac:dyDescent="0.3">
      <c r="R86" s="12">
        <v>82</v>
      </c>
      <c r="S86" s="13">
        <v>60.9</v>
      </c>
      <c r="T86" s="78">
        <f t="shared" si="9"/>
        <v>1.0761918333953536E-3</v>
      </c>
      <c r="U86" s="15">
        <f t="shared" si="10"/>
        <v>2.3307182996235785</v>
      </c>
      <c r="V86" s="60">
        <f t="shared" si="11"/>
        <v>8.4197131778554599</v>
      </c>
      <c r="W86" s="16">
        <f t="shared" si="13"/>
        <v>91.580286822144544</v>
      </c>
      <c r="X86" s="15">
        <f t="shared" si="14"/>
        <v>2.4086898635449225</v>
      </c>
      <c r="Y86" s="60">
        <f t="shared" si="12"/>
        <v>5.3559975031464591</v>
      </c>
      <c r="Z86" s="16">
        <f t="shared" si="15"/>
        <v>94.644002496853545</v>
      </c>
      <c r="AA86" s="64">
        <f t="shared" si="16"/>
        <v>3.0637156747090009</v>
      </c>
      <c r="AB86" s="68">
        <v>1.919078092376074</v>
      </c>
      <c r="AC86" s="69">
        <f t="shared" si="17"/>
        <v>94.644002496853545</v>
      </c>
    </row>
    <row r="87" spans="18:29" x14ac:dyDescent="0.3">
      <c r="R87" s="12">
        <v>83</v>
      </c>
      <c r="S87" s="13">
        <v>60.9</v>
      </c>
      <c r="T87" s="78">
        <f t="shared" si="9"/>
        <v>1.0761918333953536E-3</v>
      </c>
      <c r="U87" s="15">
        <f t="shared" si="10"/>
        <v>2.3307182996235785</v>
      </c>
      <c r="V87" s="60">
        <f t="shared" si="11"/>
        <v>8.4197131778554599</v>
      </c>
      <c r="W87" s="16">
        <f t="shared" si="13"/>
        <v>91.580286822144544</v>
      </c>
      <c r="X87" s="15">
        <f t="shared" si="14"/>
        <v>2.4086898635449225</v>
      </c>
      <c r="Y87" s="60">
        <f t="shared" si="12"/>
        <v>5.3559975031464591</v>
      </c>
      <c r="Z87" s="16">
        <f t="shared" si="15"/>
        <v>94.644002496853545</v>
      </c>
      <c r="AA87" s="64">
        <f t="shared" si="16"/>
        <v>3.0637156747090009</v>
      </c>
      <c r="AB87" s="68">
        <v>1.9242792860618816</v>
      </c>
      <c r="AC87" s="69">
        <f t="shared" si="17"/>
        <v>94.644002496853545</v>
      </c>
    </row>
    <row r="88" spans="18:29" x14ac:dyDescent="0.3">
      <c r="R88" s="12">
        <v>84</v>
      </c>
      <c r="S88" s="13">
        <v>60.9</v>
      </c>
      <c r="T88" s="78">
        <f t="shared" si="9"/>
        <v>1.0761918333953536E-3</v>
      </c>
      <c r="U88" s="15">
        <f t="shared" si="10"/>
        <v>2.3307182996235785</v>
      </c>
      <c r="V88" s="60">
        <f t="shared" si="11"/>
        <v>8.4197131778554599</v>
      </c>
      <c r="W88" s="16">
        <f t="shared" si="13"/>
        <v>91.580286822144544</v>
      </c>
      <c r="X88" s="15">
        <f t="shared" si="14"/>
        <v>2.4086898635449225</v>
      </c>
      <c r="Y88" s="60">
        <f t="shared" si="12"/>
        <v>5.3559975031464591</v>
      </c>
      <c r="Z88" s="16">
        <f t="shared" si="15"/>
        <v>94.644002496853545</v>
      </c>
      <c r="AA88" s="64">
        <f t="shared" si="16"/>
        <v>3.0637156747090009</v>
      </c>
      <c r="AB88" s="68">
        <v>1.9294189257142926</v>
      </c>
      <c r="AC88" s="69">
        <f t="shared" si="17"/>
        <v>94.644002496853545</v>
      </c>
    </row>
    <row r="89" spans="18:29" x14ac:dyDescent="0.3">
      <c r="R89" s="12">
        <v>85</v>
      </c>
      <c r="S89" s="13">
        <v>60.9</v>
      </c>
      <c r="T89" s="78">
        <f t="shared" si="9"/>
        <v>1.0761918333953536E-3</v>
      </c>
      <c r="U89" s="15">
        <f t="shared" si="10"/>
        <v>2.3307182996235785</v>
      </c>
      <c r="V89" s="60">
        <f t="shared" si="11"/>
        <v>8.4197131778554599</v>
      </c>
      <c r="W89" s="16">
        <f t="shared" si="13"/>
        <v>91.580286822144544</v>
      </c>
      <c r="X89" s="15">
        <f t="shared" si="14"/>
        <v>2.4086898635449225</v>
      </c>
      <c r="Y89" s="60">
        <f t="shared" si="12"/>
        <v>5.3559975031464591</v>
      </c>
      <c r="Z89" s="16">
        <f t="shared" si="15"/>
        <v>94.644002496853545</v>
      </c>
      <c r="AA89" s="64">
        <f t="shared" si="16"/>
        <v>3.0637156747090009</v>
      </c>
      <c r="AB89" s="68">
        <v>1.9344984512435677</v>
      </c>
      <c r="AC89" s="69">
        <f t="shared" si="17"/>
        <v>94.644002496853545</v>
      </c>
    </row>
    <row r="90" spans="18:29" x14ac:dyDescent="0.3">
      <c r="R90" s="12">
        <v>86</v>
      </c>
      <c r="S90" s="13">
        <v>60.9</v>
      </c>
      <c r="T90" s="78">
        <f t="shared" si="9"/>
        <v>1.0761918333953536E-3</v>
      </c>
      <c r="U90" s="15">
        <f t="shared" si="10"/>
        <v>2.3307182996235785</v>
      </c>
      <c r="V90" s="60">
        <f t="shared" si="11"/>
        <v>8.4197131778554599</v>
      </c>
      <c r="W90" s="16">
        <f t="shared" si="13"/>
        <v>91.580286822144544</v>
      </c>
      <c r="X90" s="15">
        <f t="shared" si="14"/>
        <v>2.4086898635449225</v>
      </c>
      <c r="Y90" s="60">
        <f t="shared" si="12"/>
        <v>5.3559975031464591</v>
      </c>
      <c r="Z90" s="16">
        <f t="shared" si="15"/>
        <v>94.644002496853545</v>
      </c>
      <c r="AA90" s="64">
        <f t="shared" si="16"/>
        <v>3.0637156747090009</v>
      </c>
      <c r="AB90" s="68">
        <v>1.9395192526186185</v>
      </c>
      <c r="AC90" s="69">
        <f t="shared" si="17"/>
        <v>94.799666974644424</v>
      </c>
    </row>
    <row r="91" spans="18:29" x14ac:dyDescent="0.3">
      <c r="R91" s="12">
        <v>87</v>
      </c>
      <c r="S91" s="13">
        <v>60.8</v>
      </c>
      <c r="T91" s="78">
        <f t="shared" si="9"/>
        <v>1.0744246875277093E-3</v>
      </c>
      <c r="U91" s="15">
        <f t="shared" si="10"/>
        <v>2.3345517178795383</v>
      </c>
      <c r="V91" s="60">
        <f t="shared" si="11"/>
        <v>8.2690877061085128</v>
      </c>
      <c r="W91" s="16">
        <f t="shared" si="13"/>
        <v>91.730912293891492</v>
      </c>
      <c r="X91" s="15">
        <f t="shared" si="14"/>
        <v>2.4126515245047004</v>
      </c>
      <c r="Y91" s="60">
        <f t="shared" si="12"/>
        <v>5.2003330253555742</v>
      </c>
      <c r="Z91" s="16">
        <f t="shared" si="15"/>
        <v>94.799666974644424</v>
      </c>
      <c r="AA91" s="64">
        <f t="shared" si="16"/>
        <v>3.0687546807529387</v>
      </c>
      <c r="AB91" s="68">
        <v>1.9444826721501687</v>
      </c>
      <c r="AC91" s="69">
        <f t="shared" si="17"/>
        <v>94.799666974644424</v>
      </c>
    </row>
    <row r="92" spans="18:29" x14ac:dyDescent="0.3">
      <c r="R92" s="12">
        <v>88</v>
      </c>
      <c r="S92" s="13">
        <v>60.8</v>
      </c>
      <c r="T92" s="78">
        <f t="shared" si="9"/>
        <v>1.0744246875277093E-3</v>
      </c>
      <c r="U92" s="15">
        <f t="shared" si="10"/>
        <v>2.3345517178795383</v>
      </c>
      <c r="V92" s="60">
        <f t="shared" si="11"/>
        <v>8.2690877061085128</v>
      </c>
      <c r="W92" s="16">
        <f t="shared" si="13"/>
        <v>91.730912293891492</v>
      </c>
      <c r="X92" s="15">
        <f t="shared" si="14"/>
        <v>2.4126515245047004</v>
      </c>
      <c r="Y92" s="60">
        <f t="shared" si="12"/>
        <v>5.2003330253555742</v>
      </c>
      <c r="Z92" s="16">
        <f t="shared" si="15"/>
        <v>94.799666974644424</v>
      </c>
      <c r="AA92" s="64">
        <f t="shared" si="16"/>
        <v>3.0687546807529387</v>
      </c>
      <c r="AB92" s="68">
        <v>1.9493900066449128</v>
      </c>
      <c r="AC92" s="69">
        <f t="shared" si="17"/>
        <v>94.799666974644424</v>
      </c>
    </row>
    <row r="93" spans="18:29" x14ac:dyDescent="0.3">
      <c r="R93" s="12">
        <v>89</v>
      </c>
      <c r="S93" s="13">
        <v>60.8</v>
      </c>
      <c r="T93" s="78">
        <f t="shared" si="9"/>
        <v>1.0744246875277093E-3</v>
      </c>
      <c r="U93" s="15">
        <f t="shared" si="10"/>
        <v>2.3345517178795383</v>
      </c>
      <c r="V93" s="60">
        <f t="shared" si="11"/>
        <v>8.2690877061085128</v>
      </c>
      <c r="W93" s="16">
        <f t="shared" si="13"/>
        <v>91.730912293891492</v>
      </c>
      <c r="X93" s="15">
        <f t="shared" si="14"/>
        <v>2.4126515245047004</v>
      </c>
      <c r="Y93" s="60">
        <f t="shared" si="12"/>
        <v>5.2003330253555742</v>
      </c>
      <c r="Z93" s="16">
        <f t="shared" si="15"/>
        <v>94.799666974644424</v>
      </c>
      <c r="AA93" s="64">
        <f t="shared" si="16"/>
        <v>3.0687546807529387</v>
      </c>
      <c r="AB93" s="68">
        <v>1.954242509439325</v>
      </c>
      <c r="AC93" s="69">
        <f t="shared" si="17"/>
        <v>94.799666974644424</v>
      </c>
    </row>
    <row r="94" spans="18:29" x14ac:dyDescent="0.3">
      <c r="R94" s="12">
        <v>90</v>
      </c>
      <c r="S94" s="13">
        <v>60.8</v>
      </c>
      <c r="T94" s="78">
        <f t="shared" si="9"/>
        <v>1.0744246875277093E-3</v>
      </c>
      <c r="U94" s="15">
        <f t="shared" si="10"/>
        <v>2.3345517178795383</v>
      </c>
      <c r="V94" s="60">
        <f t="shared" si="11"/>
        <v>8.2690877061085128</v>
      </c>
      <c r="W94" s="16">
        <f t="shared" si="13"/>
        <v>91.730912293891492</v>
      </c>
      <c r="X94" s="15">
        <f t="shared" si="14"/>
        <v>2.4126515245047004</v>
      </c>
      <c r="Y94" s="60">
        <f t="shared" si="12"/>
        <v>5.2003330253555742</v>
      </c>
      <c r="Z94" s="16">
        <f t="shared" si="15"/>
        <v>94.799666974644424</v>
      </c>
      <c r="AA94" s="64">
        <f t="shared" si="16"/>
        <v>3.0687546807529387</v>
      </c>
      <c r="AB94" s="68">
        <v>1.9590413923210936</v>
      </c>
      <c r="AC94" s="69">
        <f t="shared" si="17"/>
        <v>94.799666974644424</v>
      </c>
    </row>
    <row r="95" spans="18:29" x14ac:dyDescent="0.3">
      <c r="R95" s="12">
        <v>91</v>
      </c>
      <c r="S95" s="13">
        <v>60.8</v>
      </c>
      <c r="T95" s="78">
        <f t="shared" si="9"/>
        <v>1.0744246875277093E-3</v>
      </c>
      <c r="U95" s="15">
        <f t="shared" si="10"/>
        <v>2.3345517178795383</v>
      </c>
      <c r="V95" s="60">
        <f t="shared" si="11"/>
        <v>8.2690877061085128</v>
      </c>
      <c r="W95" s="16">
        <f t="shared" si="13"/>
        <v>91.730912293891492</v>
      </c>
      <c r="X95" s="15">
        <f t="shared" si="14"/>
        <v>2.4126515245047004</v>
      </c>
      <c r="Y95" s="60">
        <f t="shared" si="12"/>
        <v>5.2003330253555742</v>
      </c>
      <c r="Z95" s="16">
        <f t="shared" si="15"/>
        <v>94.799666974644424</v>
      </c>
      <c r="AA95" s="64">
        <f t="shared" si="16"/>
        <v>3.0687546807529387</v>
      </c>
      <c r="AB95" s="68">
        <v>1.9637878273455553</v>
      </c>
      <c r="AC95" s="69">
        <f t="shared" si="17"/>
        <v>94.955844350220445</v>
      </c>
    </row>
    <row r="96" spans="18:29" x14ac:dyDescent="0.3">
      <c r="R96" s="12">
        <v>92</v>
      </c>
      <c r="S96" s="13">
        <v>60.7</v>
      </c>
      <c r="T96" s="78">
        <f t="shared" si="9"/>
        <v>1.0726575416600652E-3</v>
      </c>
      <c r="U96" s="15">
        <f t="shared" si="10"/>
        <v>2.3383977668381539</v>
      </c>
      <c r="V96" s="60">
        <f t="shared" si="11"/>
        <v>8.1179659395617332</v>
      </c>
      <c r="W96" s="16">
        <f t="shared" si="13"/>
        <v>91.882034060438272</v>
      </c>
      <c r="X96" s="15">
        <f t="shared" si="14"/>
        <v>2.4166262387131106</v>
      </c>
      <c r="Y96" s="60">
        <f t="shared" si="12"/>
        <v>5.0441556497795474</v>
      </c>
      <c r="Z96" s="16">
        <f t="shared" si="15"/>
        <v>94.955844350220445</v>
      </c>
      <c r="AA96" s="64">
        <f t="shared" si="16"/>
        <v>3.0738102897821857</v>
      </c>
      <c r="AB96" s="68">
        <v>1.968482948553935</v>
      </c>
      <c r="AC96" s="69">
        <f t="shared" si="17"/>
        <v>94.955844350220445</v>
      </c>
    </row>
    <row r="97" spans="18:29" x14ac:dyDescent="0.3">
      <c r="R97" s="12">
        <v>93</v>
      </c>
      <c r="S97" s="13">
        <v>60.7</v>
      </c>
      <c r="T97" s="78">
        <f t="shared" si="9"/>
        <v>1.0726575416600652E-3</v>
      </c>
      <c r="U97" s="15">
        <f t="shared" si="10"/>
        <v>2.3383977668381539</v>
      </c>
      <c r="V97" s="60">
        <f t="shared" si="11"/>
        <v>8.1179659395617332</v>
      </c>
      <c r="W97" s="16">
        <f t="shared" si="13"/>
        <v>91.882034060438272</v>
      </c>
      <c r="X97" s="15">
        <f t="shared" si="14"/>
        <v>2.4166262387131106</v>
      </c>
      <c r="Y97" s="60">
        <f t="shared" si="12"/>
        <v>5.0441556497795474</v>
      </c>
      <c r="Z97" s="16">
        <f t="shared" si="15"/>
        <v>94.955844350220445</v>
      </c>
      <c r="AA97" s="64">
        <f t="shared" si="16"/>
        <v>3.0738102897821857</v>
      </c>
      <c r="AB97" s="68">
        <v>1.9731278535996986</v>
      </c>
      <c r="AC97" s="69">
        <f t="shared" si="17"/>
        <v>94.955844350220445</v>
      </c>
    </row>
    <row r="98" spans="18:29" x14ac:dyDescent="0.3">
      <c r="R98" s="12">
        <v>94</v>
      </c>
      <c r="S98" s="13">
        <v>60.7</v>
      </c>
      <c r="T98" s="78">
        <f t="shared" si="9"/>
        <v>1.0726575416600652E-3</v>
      </c>
      <c r="U98" s="15">
        <f t="shared" si="10"/>
        <v>2.3383977668381539</v>
      </c>
      <c r="V98" s="60">
        <f t="shared" si="11"/>
        <v>8.1179659395617332</v>
      </c>
      <c r="W98" s="16">
        <f t="shared" si="13"/>
        <v>91.882034060438272</v>
      </c>
      <c r="X98" s="15">
        <f t="shared" si="14"/>
        <v>2.4166262387131106</v>
      </c>
      <c r="Y98" s="60">
        <f t="shared" si="12"/>
        <v>5.0441556497795474</v>
      </c>
      <c r="Z98" s="16">
        <f t="shared" si="15"/>
        <v>94.955844350220445</v>
      </c>
      <c r="AA98" s="64">
        <f t="shared" si="16"/>
        <v>3.0738102897821857</v>
      </c>
      <c r="AB98" s="68">
        <v>1.9777236052888478</v>
      </c>
      <c r="AC98" s="69">
        <f t="shared" si="17"/>
        <v>94.955844350220445</v>
      </c>
    </row>
    <row r="99" spans="18:29" x14ac:dyDescent="0.3">
      <c r="R99" s="12">
        <v>95</v>
      </c>
      <c r="S99" s="13">
        <v>60.7</v>
      </c>
      <c r="T99" s="78">
        <f t="shared" si="9"/>
        <v>1.0726575416600652E-3</v>
      </c>
      <c r="U99" s="15">
        <f t="shared" si="10"/>
        <v>2.3383977668381539</v>
      </c>
      <c r="V99" s="60">
        <f t="shared" si="11"/>
        <v>8.1179659395617332</v>
      </c>
      <c r="W99" s="16">
        <f t="shared" si="13"/>
        <v>91.882034060438272</v>
      </c>
      <c r="X99" s="15">
        <f t="shared" si="14"/>
        <v>2.4166262387131106</v>
      </c>
      <c r="Y99" s="60">
        <f t="shared" si="12"/>
        <v>5.0441556497795474</v>
      </c>
      <c r="Z99" s="16">
        <f t="shared" si="15"/>
        <v>94.955844350220445</v>
      </c>
      <c r="AA99" s="64">
        <f t="shared" si="16"/>
        <v>3.0738102897821857</v>
      </c>
      <c r="AB99" s="68">
        <v>1.9822712330395684</v>
      </c>
      <c r="AC99" s="69">
        <f t="shared" si="17"/>
        <v>94.955844350220445</v>
      </c>
    </row>
    <row r="100" spans="18:29" x14ac:dyDescent="0.3">
      <c r="R100" s="12">
        <v>96</v>
      </c>
      <c r="S100" s="13">
        <v>60.7</v>
      </c>
      <c r="T100" s="78">
        <f t="shared" si="9"/>
        <v>1.0726575416600652E-3</v>
      </c>
      <c r="U100" s="15">
        <f t="shared" si="10"/>
        <v>2.3383977668381539</v>
      </c>
      <c r="V100" s="60">
        <f t="shared" si="11"/>
        <v>8.1179659395617332</v>
      </c>
      <c r="W100" s="16">
        <f t="shared" si="13"/>
        <v>91.882034060438272</v>
      </c>
      <c r="X100" s="15">
        <f t="shared" si="14"/>
        <v>2.4166262387131106</v>
      </c>
      <c r="Y100" s="60">
        <f t="shared" si="12"/>
        <v>5.0441556497795474</v>
      </c>
      <c r="Z100" s="16">
        <f t="shared" si="15"/>
        <v>94.955844350220445</v>
      </c>
      <c r="AA100" s="64">
        <f t="shared" si="16"/>
        <v>3.0738102897821857</v>
      </c>
      <c r="AB100" s="68">
        <v>1.9867717342662448</v>
      </c>
      <c r="AC100" s="69">
        <f t="shared" si="17"/>
        <v>94.955844350220445</v>
      </c>
    </row>
    <row r="101" spans="18:29" x14ac:dyDescent="0.3">
      <c r="R101" s="12">
        <v>97</v>
      </c>
      <c r="S101" s="13">
        <v>60.7</v>
      </c>
      <c r="T101" s="78">
        <f t="shared" si="9"/>
        <v>1.0726575416600652E-3</v>
      </c>
      <c r="U101" s="15">
        <f t="shared" si="10"/>
        <v>2.3383977668381539</v>
      </c>
      <c r="V101" s="60">
        <f t="shared" si="11"/>
        <v>8.1179659395617332</v>
      </c>
      <c r="W101" s="16">
        <f t="shared" si="13"/>
        <v>91.882034060438272</v>
      </c>
      <c r="X101" s="15">
        <f t="shared" si="14"/>
        <v>2.4166262387131106</v>
      </c>
      <c r="Y101" s="60">
        <f t="shared" si="12"/>
        <v>5.0441556497795474</v>
      </c>
      <c r="Z101" s="16">
        <f t="shared" si="15"/>
        <v>94.955844350220445</v>
      </c>
      <c r="AA101" s="64">
        <f t="shared" si="16"/>
        <v>3.0738102897821857</v>
      </c>
      <c r="AB101" s="68">
        <v>1.9912260756924949</v>
      </c>
      <c r="AC101" s="69">
        <f t="shared" si="17"/>
        <v>95.11253716267953</v>
      </c>
    </row>
    <row r="102" spans="18:29" x14ac:dyDescent="0.3">
      <c r="R102" s="12">
        <v>98</v>
      </c>
      <c r="S102" s="13">
        <v>60.6</v>
      </c>
      <c r="T102" s="78">
        <f t="shared" si="9"/>
        <v>1.0708903957924209E-3</v>
      </c>
      <c r="U102" s="15">
        <f t="shared" si="10"/>
        <v>2.3422565090276555</v>
      </c>
      <c r="V102" s="60">
        <f t="shared" si="11"/>
        <v>7.9663454213101943</v>
      </c>
      <c r="W102" s="16">
        <f t="shared" si="13"/>
        <v>92.033654578689806</v>
      </c>
      <c r="X102" s="15">
        <f t="shared" si="14"/>
        <v>2.4206140707901942</v>
      </c>
      <c r="Y102" s="60">
        <f t="shared" si="12"/>
        <v>4.8874628373204665</v>
      </c>
      <c r="Z102" s="16">
        <f t="shared" si="15"/>
        <v>95.11253716267953</v>
      </c>
      <c r="AA102" s="64">
        <f t="shared" si="16"/>
        <v>3.0788825839897278</v>
      </c>
      <c r="AB102" s="68">
        <v>1.9956351945975499</v>
      </c>
      <c r="AC102" s="69">
        <f t="shared" si="17"/>
        <v>95.11253716267953</v>
      </c>
    </row>
    <row r="103" spans="18:29" x14ac:dyDescent="0.3">
      <c r="R103" s="12">
        <v>99</v>
      </c>
      <c r="S103" s="13">
        <v>60.6</v>
      </c>
      <c r="T103" s="78">
        <f t="shared" si="9"/>
        <v>1.0708903957924209E-3</v>
      </c>
      <c r="U103" s="15">
        <f t="shared" si="10"/>
        <v>2.3422565090276555</v>
      </c>
      <c r="V103" s="60">
        <f t="shared" si="11"/>
        <v>7.9663454213101943</v>
      </c>
      <c r="W103" s="16">
        <f t="shared" si="13"/>
        <v>92.033654578689806</v>
      </c>
      <c r="X103" s="15">
        <f t="shared" si="14"/>
        <v>2.4206140707901942</v>
      </c>
      <c r="Y103" s="60">
        <f t="shared" si="12"/>
        <v>4.8874628373204665</v>
      </c>
      <c r="Z103" s="16">
        <f t="shared" si="15"/>
        <v>95.11253716267953</v>
      </c>
      <c r="AA103" s="64">
        <f t="shared" si="16"/>
        <v>3.0788825839897278</v>
      </c>
      <c r="AB103" s="68">
        <v>2</v>
      </c>
      <c r="AC103" s="69">
        <f t="shared" si="17"/>
        <v>95.11253716267953</v>
      </c>
    </row>
    <row r="104" spans="18:29" x14ac:dyDescent="0.3">
      <c r="R104" s="12">
        <v>100</v>
      </c>
      <c r="S104" s="13">
        <v>60.6</v>
      </c>
      <c r="T104" s="78">
        <f t="shared" si="9"/>
        <v>1.0708903957924209E-3</v>
      </c>
      <c r="U104" s="15">
        <f t="shared" si="10"/>
        <v>2.3422565090276555</v>
      </c>
      <c r="V104" s="60">
        <f t="shared" si="11"/>
        <v>7.9663454213101943</v>
      </c>
      <c r="W104" s="16">
        <f t="shared" si="13"/>
        <v>92.033654578689806</v>
      </c>
      <c r="X104" s="15">
        <f t="shared" si="14"/>
        <v>2.4206140707901942</v>
      </c>
      <c r="Y104" s="60">
        <f t="shared" si="12"/>
        <v>4.8874628373204665</v>
      </c>
      <c r="Z104" s="16">
        <f t="shared" si="15"/>
        <v>95.11253716267953</v>
      </c>
      <c r="AA104" s="64">
        <f t="shared" si="16"/>
        <v>3.0788825839897278</v>
      </c>
      <c r="AB104" s="68">
        <v>2.0043213737826426</v>
      </c>
      <c r="AC104" s="69">
        <f t="shared" si="17"/>
        <v>95.11253716267953</v>
      </c>
    </row>
    <row r="105" spans="18:29" x14ac:dyDescent="0.3">
      <c r="R105" s="12">
        <v>101</v>
      </c>
      <c r="S105" s="13">
        <v>60.6</v>
      </c>
      <c r="T105" s="78">
        <f t="shared" si="9"/>
        <v>1.0708903957924209E-3</v>
      </c>
      <c r="U105" s="15">
        <f t="shared" si="10"/>
        <v>2.3422565090276555</v>
      </c>
      <c r="V105" s="60">
        <f t="shared" si="11"/>
        <v>7.9663454213101943</v>
      </c>
      <c r="W105" s="16">
        <f t="shared" si="13"/>
        <v>92.033654578689806</v>
      </c>
      <c r="X105" s="15">
        <f t="shared" si="14"/>
        <v>2.4206140707901942</v>
      </c>
      <c r="Y105" s="60">
        <f>(1-(X105/$D$12))*100</f>
        <v>4.8874628373204665</v>
      </c>
      <c r="Z105" s="16">
        <f t="shared" si="15"/>
        <v>95.11253716267953</v>
      </c>
      <c r="AA105" s="64">
        <f t="shared" si="16"/>
        <v>3.0788825839897278</v>
      </c>
      <c r="AB105" s="68">
        <v>2.0086001717619175</v>
      </c>
      <c r="AC105" s="69">
        <f>Z106</f>
        <v>95.11253716267953</v>
      </c>
    </row>
    <row r="106" spans="18:29" x14ac:dyDescent="0.3">
      <c r="R106" s="12">
        <v>102</v>
      </c>
      <c r="S106" s="29">
        <v>60.6</v>
      </c>
      <c r="T106" s="78">
        <f t="shared" si="9"/>
        <v>1.0708903957924209E-3</v>
      </c>
      <c r="U106" s="15">
        <f t="shared" si="10"/>
        <v>2.3422565090276555</v>
      </c>
      <c r="V106" s="60">
        <f t="shared" si="11"/>
        <v>7.9663454213101943</v>
      </c>
      <c r="W106" s="16">
        <f>100-V106</f>
        <v>92.033654578689806</v>
      </c>
      <c r="X106" s="15">
        <f t="shared" si="14"/>
        <v>2.4206140707901942</v>
      </c>
      <c r="Y106" s="60">
        <f t="shared" ref="Y106:Y152" si="18">(1-(X106/$D$12))*100</f>
        <v>4.8874628373204665</v>
      </c>
      <c r="Z106" s="16">
        <f>100-Y106</f>
        <v>95.11253716267953</v>
      </c>
      <c r="AA106" s="64">
        <f t="shared" si="16"/>
        <v>3.0788825839897278</v>
      </c>
      <c r="AB106" s="68">
        <v>2.012837224705172</v>
      </c>
      <c r="AC106" s="69">
        <f t="shared" ref="AC106:AC136" si="19">Z107</f>
        <v>95.11253716267953</v>
      </c>
    </row>
    <row r="107" spans="18:29" x14ac:dyDescent="0.3">
      <c r="R107" s="12">
        <v>103</v>
      </c>
      <c r="S107" s="29">
        <v>60.6</v>
      </c>
      <c r="T107" s="78">
        <f t="shared" si="9"/>
        <v>1.0708903957924209E-3</v>
      </c>
      <c r="U107" s="15">
        <f t="shared" si="10"/>
        <v>2.3422565090276555</v>
      </c>
      <c r="V107" s="60">
        <f t="shared" si="11"/>
        <v>7.9663454213101943</v>
      </c>
      <c r="W107" s="16">
        <f t="shared" ref="W107:W137" si="20">100-V107</f>
        <v>92.033654578689806</v>
      </c>
      <c r="X107" s="15">
        <f t="shared" si="14"/>
        <v>2.4206140707901942</v>
      </c>
      <c r="Y107" s="60">
        <f t="shared" si="18"/>
        <v>4.8874628373204665</v>
      </c>
      <c r="Z107" s="16">
        <f t="shared" ref="Z107:Z137" si="21">100-Y107</f>
        <v>95.11253716267953</v>
      </c>
      <c r="AA107" s="64">
        <f t="shared" si="16"/>
        <v>3.0788825839897278</v>
      </c>
      <c r="AB107" s="68">
        <v>2.0170333392987803</v>
      </c>
      <c r="AC107" s="69">
        <f t="shared" si="19"/>
        <v>95.269747967907122</v>
      </c>
    </row>
    <row r="108" spans="18:29" x14ac:dyDescent="0.3">
      <c r="R108" s="12">
        <v>104</v>
      </c>
      <c r="S108" s="29">
        <v>60.5</v>
      </c>
      <c r="T108" s="78">
        <f t="shared" si="9"/>
        <v>1.0691232499247766E-3</v>
      </c>
      <c r="U108" s="15">
        <f t="shared" si="10"/>
        <v>2.3461280073896851</v>
      </c>
      <c r="V108" s="60">
        <f t="shared" si="11"/>
        <v>7.8142236782049013</v>
      </c>
      <c r="W108" s="16">
        <f t="shared" si="20"/>
        <v>92.185776321795103</v>
      </c>
      <c r="X108" s="15">
        <f t="shared" si="14"/>
        <v>2.4246150857832363</v>
      </c>
      <c r="Y108" s="60">
        <f t="shared" si="18"/>
        <v>4.7302520320928743</v>
      </c>
      <c r="Z108" s="16">
        <f t="shared" si="21"/>
        <v>95.269747967907122</v>
      </c>
      <c r="AA108" s="64">
        <f t="shared" si="16"/>
        <v>3.083971646112027</v>
      </c>
      <c r="AB108" s="68">
        <v>2.0211892990699383</v>
      </c>
      <c r="AC108" s="69">
        <f t="shared" si="19"/>
        <v>95.269747967907122</v>
      </c>
    </row>
    <row r="109" spans="18:29" x14ac:dyDescent="0.3">
      <c r="R109" s="12">
        <v>105</v>
      </c>
      <c r="S109" s="29">
        <v>60.5</v>
      </c>
      <c r="T109" s="78">
        <f t="shared" si="9"/>
        <v>1.0691232499247766E-3</v>
      </c>
      <c r="U109" s="15">
        <f t="shared" si="10"/>
        <v>2.3461280073896851</v>
      </c>
      <c r="V109" s="60">
        <f t="shared" si="11"/>
        <v>7.8142236782049013</v>
      </c>
      <c r="W109" s="16">
        <f t="shared" si="20"/>
        <v>92.185776321795103</v>
      </c>
      <c r="X109" s="15">
        <f t="shared" si="14"/>
        <v>2.4246150857832363</v>
      </c>
      <c r="Y109" s="60">
        <f t="shared" si="18"/>
        <v>4.7302520320928743</v>
      </c>
      <c r="Z109" s="16">
        <f t="shared" si="21"/>
        <v>95.269747967907122</v>
      </c>
      <c r="AA109" s="64">
        <f t="shared" si="16"/>
        <v>3.083971646112027</v>
      </c>
      <c r="AB109" s="68">
        <v>2.0253058652647704</v>
      </c>
      <c r="AC109" s="69">
        <f t="shared" si="19"/>
        <v>95.269747967907122</v>
      </c>
    </row>
    <row r="110" spans="18:29" x14ac:dyDescent="0.3">
      <c r="R110" s="12">
        <v>106</v>
      </c>
      <c r="S110" s="29">
        <v>60.5</v>
      </c>
      <c r="T110" s="78">
        <f t="shared" si="9"/>
        <v>1.0691232499247766E-3</v>
      </c>
      <c r="U110" s="15">
        <f t="shared" si="10"/>
        <v>2.3461280073896851</v>
      </c>
      <c r="V110" s="60">
        <f t="shared" si="11"/>
        <v>7.8142236782049013</v>
      </c>
      <c r="W110" s="16">
        <f t="shared" si="20"/>
        <v>92.185776321795103</v>
      </c>
      <c r="X110" s="15">
        <f t="shared" si="14"/>
        <v>2.4246150857832363</v>
      </c>
      <c r="Y110" s="60">
        <f t="shared" si="18"/>
        <v>4.7302520320928743</v>
      </c>
      <c r="Z110" s="16">
        <f t="shared" si="21"/>
        <v>95.269747967907122</v>
      </c>
      <c r="AA110" s="64">
        <f t="shared" si="16"/>
        <v>3.083971646112027</v>
      </c>
      <c r="AB110" s="68">
        <v>2.0293837776852097</v>
      </c>
      <c r="AC110" s="69">
        <f t="shared" si="19"/>
        <v>95.269747967907122</v>
      </c>
    </row>
    <row r="111" spans="18:29" x14ac:dyDescent="0.3">
      <c r="R111" s="12">
        <v>107</v>
      </c>
      <c r="S111" s="29">
        <v>60.5</v>
      </c>
      <c r="T111" s="78">
        <f t="shared" si="9"/>
        <v>1.0691232499247766E-3</v>
      </c>
      <c r="U111" s="15">
        <f t="shared" si="10"/>
        <v>2.3461280073896851</v>
      </c>
      <c r="V111" s="60">
        <f t="shared" si="11"/>
        <v>7.8142236782049013</v>
      </c>
      <c r="W111" s="16">
        <f t="shared" si="20"/>
        <v>92.185776321795103</v>
      </c>
      <c r="X111" s="15">
        <f t="shared" si="14"/>
        <v>2.4246150857832363</v>
      </c>
      <c r="Y111" s="60">
        <f t="shared" si="18"/>
        <v>4.7302520320928743</v>
      </c>
      <c r="Z111" s="16">
        <f t="shared" si="21"/>
        <v>95.269747967907122</v>
      </c>
      <c r="AA111" s="64">
        <f t="shared" si="16"/>
        <v>3.083971646112027</v>
      </c>
      <c r="AB111" s="68">
        <v>2.0334237554869499</v>
      </c>
      <c r="AC111" s="69">
        <f t="shared" si="19"/>
        <v>95.269747967907122</v>
      </c>
    </row>
    <row r="112" spans="18:29" x14ac:dyDescent="0.3">
      <c r="R112" s="12">
        <v>108</v>
      </c>
      <c r="S112" s="29">
        <v>60.5</v>
      </c>
      <c r="T112" s="78">
        <f t="shared" si="9"/>
        <v>1.0691232499247766E-3</v>
      </c>
      <c r="U112" s="15">
        <f t="shared" si="10"/>
        <v>2.3461280073896851</v>
      </c>
      <c r="V112" s="60">
        <f t="shared" si="11"/>
        <v>7.8142236782049013</v>
      </c>
      <c r="W112" s="16">
        <f t="shared" si="20"/>
        <v>92.185776321795103</v>
      </c>
      <c r="X112" s="15">
        <f t="shared" si="14"/>
        <v>2.4246150857832363</v>
      </c>
      <c r="Y112" s="60">
        <f t="shared" si="18"/>
        <v>4.7302520320928743</v>
      </c>
      <c r="Z112" s="16">
        <f t="shared" si="21"/>
        <v>95.269747967907122</v>
      </c>
      <c r="AA112" s="64">
        <f t="shared" si="16"/>
        <v>3.083971646112027</v>
      </c>
      <c r="AB112" s="68">
        <v>2.0374264979406238</v>
      </c>
      <c r="AC112" s="69">
        <f t="shared" si="19"/>
        <v>95.269747967907122</v>
      </c>
    </row>
    <row r="113" spans="18:29" x14ac:dyDescent="0.3">
      <c r="R113" s="12">
        <v>109</v>
      </c>
      <c r="S113" s="29">
        <v>60.5</v>
      </c>
      <c r="T113" s="78">
        <f t="shared" si="9"/>
        <v>1.0691232499247766E-3</v>
      </c>
      <c r="U113" s="15">
        <f t="shared" si="10"/>
        <v>2.3461280073896851</v>
      </c>
      <c r="V113" s="60">
        <f t="shared" si="11"/>
        <v>7.8142236782049013</v>
      </c>
      <c r="W113" s="16">
        <f t="shared" si="20"/>
        <v>92.185776321795103</v>
      </c>
      <c r="X113" s="15">
        <f t="shared" si="14"/>
        <v>2.4246150857832363</v>
      </c>
      <c r="Y113" s="60">
        <f t="shared" si="18"/>
        <v>4.7302520320928743</v>
      </c>
      <c r="Z113" s="16">
        <f t="shared" si="21"/>
        <v>95.269747967907122</v>
      </c>
      <c r="AA113" s="64">
        <f t="shared" si="16"/>
        <v>3.083971646112027</v>
      </c>
      <c r="AB113" s="68">
        <v>2.0413926851582249</v>
      </c>
      <c r="AC113" s="69">
        <f t="shared" si="19"/>
        <v>95.269747967907122</v>
      </c>
    </row>
    <row r="114" spans="18:29" x14ac:dyDescent="0.3">
      <c r="R114" s="12">
        <v>110</v>
      </c>
      <c r="S114" s="29">
        <v>60.5</v>
      </c>
      <c r="T114" s="78">
        <f t="shared" si="9"/>
        <v>1.0691232499247766E-3</v>
      </c>
      <c r="U114" s="15">
        <f t="shared" si="10"/>
        <v>2.3461280073896851</v>
      </c>
      <c r="V114" s="60">
        <f t="shared" si="11"/>
        <v>7.8142236782049013</v>
      </c>
      <c r="W114" s="16">
        <f t="shared" si="20"/>
        <v>92.185776321795103</v>
      </c>
      <c r="X114" s="15">
        <f t="shared" si="14"/>
        <v>2.4246150857832363</v>
      </c>
      <c r="Y114" s="60">
        <f t="shared" si="18"/>
        <v>4.7302520320928743</v>
      </c>
      <c r="Z114" s="16">
        <f t="shared" si="21"/>
        <v>95.269747967907122</v>
      </c>
      <c r="AA114" s="64">
        <f t="shared" si="16"/>
        <v>3.083971646112027</v>
      </c>
      <c r="AB114" s="68">
        <v>2.0453229787866576</v>
      </c>
      <c r="AC114" s="69">
        <f t="shared" si="19"/>
        <v>95.427479338714903</v>
      </c>
    </row>
    <row r="115" spans="18:29" x14ac:dyDescent="0.3">
      <c r="R115" s="12">
        <v>111</v>
      </c>
      <c r="S115" s="29">
        <v>60.4</v>
      </c>
      <c r="T115" s="78">
        <f t="shared" si="9"/>
        <v>1.0673561040571323E-3</v>
      </c>
      <c r="U115" s="15">
        <f t="shared" si="10"/>
        <v>2.3500123252827141</v>
      </c>
      <c r="V115" s="60">
        <f t="shared" si="11"/>
        <v>7.6615982207185018</v>
      </c>
      <c r="W115" s="16">
        <f t="shared" si="20"/>
        <v>92.338401779281497</v>
      </c>
      <c r="X115" s="15">
        <f t="shared" si="14"/>
        <v>2.4286293491702944</v>
      </c>
      <c r="Y115" s="60">
        <f t="shared" si="18"/>
        <v>4.572520661285095</v>
      </c>
      <c r="Z115" s="16">
        <f t="shared" si="21"/>
        <v>95.427479338714903</v>
      </c>
      <c r="AA115" s="64">
        <f t="shared" si="16"/>
        <v>3.0890775594334068</v>
      </c>
      <c r="AB115" s="68">
        <v>2.0492180226701815</v>
      </c>
      <c r="AC115" s="69">
        <f t="shared" si="19"/>
        <v>95.427479338714903</v>
      </c>
    </row>
    <row r="116" spans="18:29" x14ac:dyDescent="0.3">
      <c r="R116" s="12">
        <v>112</v>
      </c>
      <c r="S116" s="29">
        <v>60.4</v>
      </c>
      <c r="T116" s="78">
        <f t="shared" si="9"/>
        <v>1.0673561040571323E-3</v>
      </c>
      <c r="U116" s="15">
        <f t="shared" si="10"/>
        <v>2.3500123252827141</v>
      </c>
      <c r="V116" s="60">
        <f t="shared" si="11"/>
        <v>7.6615982207185018</v>
      </c>
      <c r="W116" s="16">
        <f t="shared" si="20"/>
        <v>92.338401779281497</v>
      </c>
      <c r="X116" s="15">
        <f t="shared" si="14"/>
        <v>2.4286293491702944</v>
      </c>
      <c r="Y116" s="60">
        <f t="shared" si="18"/>
        <v>4.572520661285095</v>
      </c>
      <c r="Z116" s="16">
        <f t="shared" si="21"/>
        <v>95.427479338714903</v>
      </c>
      <c r="AA116" s="64">
        <f t="shared" si="16"/>
        <v>3.0890775594334068</v>
      </c>
      <c r="AB116" s="68">
        <v>2.0530784434834195</v>
      </c>
      <c r="AC116" s="69">
        <f t="shared" si="19"/>
        <v>95.427479338714903</v>
      </c>
    </row>
    <row r="117" spans="18:29" x14ac:dyDescent="0.3">
      <c r="R117" s="12">
        <v>113</v>
      </c>
      <c r="S117" s="29">
        <v>60.4</v>
      </c>
      <c r="T117" s="78">
        <f t="shared" si="9"/>
        <v>1.0673561040571323E-3</v>
      </c>
      <c r="U117" s="15">
        <f t="shared" si="10"/>
        <v>2.3500123252827141</v>
      </c>
      <c r="V117" s="60">
        <f t="shared" si="11"/>
        <v>7.6615982207185018</v>
      </c>
      <c r="W117" s="16">
        <f t="shared" si="20"/>
        <v>92.338401779281497</v>
      </c>
      <c r="X117" s="15">
        <f t="shared" si="14"/>
        <v>2.4286293491702944</v>
      </c>
      <c r="Y117" s="60">
        <f t="shared" si="18"/>
        <v>4.572520661285095</v>
      </c>
      <c r="Z117" s="16">
        <f t="shared" si="21"/>
        <v>95.427479338714903</v>
      </c>
      <c r="AA117" s="64">
        <f t="shared" si="16"/>
        <v>3.0890775594334068</v>
      </c>
      <c r="AB117" s="68">
        <v>2.0569048513364727</v>
      </c>
      <c r="AC117" s="69">
        <f t="shared" si="19"/>
        <v>95.427479338714903</v>
      </c>
    </row>
    <row r="118" spans="18:29" x14ac:dyDescent="0.3">
      <c r="R118" s="12">
        <v>114</v>
      </c>
      <c r="S118" s="29">
        <v>60.4</v>
      </c>
      <c r="T118" s="78">
        <f t="shared" si="9"/>
        <v>1.0673561040571323E-3</v>
      </c>
      <c r="U118" s="15">
        <f t="shared" si="10"/>
        <v>2.3500123252827141</v>
      </c>
      <c r="V118" s="60">
        <f t="shared" si="11"/>
        <v>7.6615982207185018</v>
      </c>
      <c r="W118" s="16">
        <f t="shared" si="20"/>
        <v>92.338401779281497</v>
      </c>
      <c r="X118" s="15">
        <f t="shared" si="14"/>
        <v>2.4286293491702944</v>
      </c>
      <c r="Y118" s="60">
        <f t="shared" si="18"/>
        <v>4.572520661285095</v>
      </c>
      <c r="Z118" s="16">
        <f t="shared" si="21"/>
        <v>95.427479338714903</v>
      </c>
      <c r="AA118" s="64">
        <f t="shared" si="16"/>
        <v>3.0890775594334068</v>
      </c>
      <c r="AB118" s="68">
        <v>2.0606978403536118</v>
      </c>
      <c r="AC118" s="69">
        <f t="shared" si="19"/>
        <v>95.427479338714903</v>
      </c>
    </row>
    <row r="119" spans="18:29" x14ac:dyDescent="0.3">
      <c r="R119" s="12">
        <v>115</v>
      </c>
      <c r="S119" s="29">
        <v>60.4</v>
      </c>
      <c r="T119" s="78">
        <f t="shared" si="9"/>
        <v>1.0673561040571323E-3</v>
      </c>
      <c r="U119" s="15">
        <f t="shared" si="10"/>
        <v>2.3500123252827141</v>
      </c>
      <c r="V119" s="60">
        <f t="shared" si="11"/>
        <v>7.6615982207185018</v>
      </c>
      <c r="W119" s="16">
        <f t="shared" si="20"/>
        <v>92.338401779281497</v>
      </c>
      <c r="X119" s="15">
        <f t="shared" si="14"/>
        <v>2.4286293491702944</v>
      </c>
      <c r="Y119" s="60">
        <f t="shared" si="18"/>
        <v>4.572520661285095</v>
      </c>
      <c r="Z119" s="16">
        <f t="shared" si="21"/>
        <v>95.427479338714903</v>
      </c>
      <c r="AA119" s="64">
        <f t="shared" si="16"/>
        <v>3.0890775594334068</v>
      </c>
      <c r="AB119" s="68">
        <v>2.0644579892269186</v>
      </c>
      <c r="AC119" s="69">
        <f t="shared" si="19"/>
        <v>95.427479338714903</v>
      </c>
    </row>
    <row r="120" spans="18:29" x14ac:dyDescent="0.3">
      <c r="R120" s="12">
        <v>116</v>
      </c>
      <c r="S120" s="29">
        <v>60.4</v>
      </c>
      <c r="T120" s="78">
        <f t="shared" si="9"/>
        <v>1.0673561040571323E-3</v>
      </c>
      <c r="U120" s="15">
        <f t="shared" si="10"/>
        <v>2.3500123252827141</v>
      </c>
      <c r="V120" s="60">
        <f t="shared" si="11"/>
        <v>7.6615982207185018</v>
      </c>
      <c r="W120" s="16">
        <f t="shared" si="20"/>
        <v>92.338401779281497</v>
      </c>
      <c r="X120" s="15">
        <f t="shared" si="14"/>
        <v>2.4286293491702944</v>
      </c>
      <c r="Y120" s="60">
        <f t="shared" si="18"/>
        <v>4.572520661285095</v>
      </c>
      <c r="Z120" s="16">
        <f t="shared" si="21"/>
        <v>95.427479338714903</v>
      </c>
      <c r="AA120" s="64">
        <f t="shared" si="16"/>
        <v>3.0890775594334068</v>
      </c>
      <c r="AB120" s="68">
        <v>2.0681858617461617</v>
      </c>
      <c r="AC120" s="69">
        <f t="shared" si="19"/>
        <v>95.427479338714903</v>
      </c>
    </row>
    <row r="121" spans="18:29" x14ac:dyDescent="0.3">
      <c r="R121" s="12">
        <v>117</v>
      </c>
      <c r="S121" s="29">
        <v>60.4</v>
      </c>
      <c r="T121" s="78">
        <f t="shared" si="9"/>
        <v>1.0673561040571323E-3</v>
      </c>
      <c r="U121" s="15">
        <f t="shared" si="10"/>
        <v>2.3500123252827141</v>
      </c>
      <c r="V121" s="60">
        <f t="shared" si="11"/>
        <v>7.6615982207185018</v>
      </c>
      <c r="W121" s="16">
        <f t="shared" si="20"/>
        <v>92.338401779281497</v>
      </c>
      <c r="X121" s="15">
        <f t="shared" si="14"/>
        <v>2.4286293491702944</v>
      </c>
      <c r="Y121" s="60">
        <f t="shared" si="18"/>
        <v>4.572520661285095</v>
      </c>
      <c r="Z121" s="16">
        <f t="shared" si="21"/>
        <v>95.427479338714903</v>
      </c>
      <c r="AA121" s="64">
        <f t="shared" si="16"/>
        <v>3.0890775594334068</v>
      </c>
      <c r="AB121" s="68">
        <v>2.0718820073061255</v>
      </c>
      <c r="AC121" s="69">
        <f t="shared" si="19"/>
        <v>95.585733864981449</v>
      </c>
    </row>
    <row r="122" spans="18:29" x14ac:dyDescent="0.3">
      <c r="R122" s="12">
        <v>118</v>
      </c>
      <c r="S122" s="29">
        <v>60.3</v>
      </c>
      <c r="T122" s="78">
        <f t="shared" si="9"/>
        <v>1.0655889581894879E-3</v>
      </c>
      <c r="U122" s="15">
        <f t="shared" si="10"/>
        <v>2.3539095264855048</v>
      </c>
      <c r="V122" s="60">
        <f t="shared" si="11"/>
        <v>7.508466542809245</v>
      </c>
      <c r="W122" s="16">
        <f t="shared" si="20"/>
        <v>92.491533457190755</v>
      </c>
      <c r="X122" s="15">
        <f t="shared" si="14"/>
        <v>2.4326569268637779</v>
      </c>
      <c r="Y122" s="60">
        <f t="shared" si="18"/>
        <v>4.4142661350185524</v>
      </c>
      <c r="Z122" s="16">
        <f t="shared" si="21"/>
        <v>95.585733864981449</v>
      </c>
      <c r="AA122" s="64">
        <f t="shared" si="16"/>
        <v>3.0942004077906926</v>
      </c>
      <c r="AB122" s="68">
        <v>2.0755469613925306</v>
      </c>
      <c r="AC122" s="69">
        <f t="shared" si="19"/>
        <v>95.585733864981449</v>
      </c>
    </row>
    <row r="123" spans="18:29" x14ac:dyDescent="0.3">
      <c r="R123" s="12">
        <v>119</v>
      </c>
      <c r="S123" s="29">
        <v>60.3</v>
      </c>
      <c r="T123" s="78">
        <f t="shared" si="9"/>
        <v>1.0655889581894879E-3</v>
      </c>
      <c r="U123" s="15">
        <f t="shared" si="10"/>
        <v>2.3539095264855048</v>
      </c>
      <c r="V123" s="60">
        <f t="shared" si="11"/>
        <v>7.508466542809245</v>
      </c>
      <c r="W123" s="16">
        <f t="shared" si="20"/>
        <v>92.491533457190755</v>
      </c>
      <c r="X123" s="15">
        <f t="shared" si="14"/>
        <v>2.4326569268637779</v>
      </c>
      <c r="Y123" s="60">
        <f t="shared" si="18"/>
        <v>4.4142661350185524</v>
      </c>
      <c r="Z123" s="16">
        <f t="shared" si="21"/>
        <v>95.585733864981449</v>
      </c>
      <c r="AA123" s="64">
        <f t="shared" si="16"/>
        <v>3.0942004077906926</v>
      </c>
      <c r="AB123" s="68">
        <v>2.0791812460476247</v>
      </c>
      <c r="AC123" s="69">
        <f t="shared" si="19"/>
        <v>95.585733864981449</v>
      </c>
    </row>
    <row r="124" spans="18:29" x14ac:dyDescent="0.3">
      <c r="R124" s="12">
        <v>120</v>
      </c>
      <c r="S124" s="29">
        <v>60.3</v>
      </c>
      <c r="T124" s="78">
        <f t="shared" si="9"/>
        <v>1.0655889581894879E-3</v>
      </c>
      <c r="U124" s="15">
        <f t="shared" si="10"/>
        <v>2.3539095264855048</v>
      </c>
      <c r="V124" s="60">
        <f t="shared" si="11"/>
        <v>7.508466542809245</v>
      </c>
      <c r="W124" s="16">
        <f t="shared" si="20"/>
        <v>92.491533457190755</v>
      </c>
      <c r="X124" s="15">
        <f t="shared" si="14"/>
        <v>2.4326569268637779</v>
      </c>
      <c r="Y124" s="60">
        <f t="shared" si="18"/>
        <v>4.4142661350185524</v>
      </c>
      <c r="Z124" s="16">
        <f t="shared" si="21"/>
        <v>95.585733864981449</v>
      </c>
      <c r="AA124" s="64">
        <f t="shared" si="16"/>
        <v>3.0942004077906926</v>
      </c>
      <c r="AB124" s="68">
        <v>2.0827853703164503</v>
      </c>
      <c r="AC124" s="69">
        <f t="shared" si="19"/>
        <v>95.585733864981449</v>
      </c>
    </row>
    <row r="125" spans="18:29" x14ac:dyDescent="0.3">
      <c r="R125" s="12">
        <v>121</v>
      </c>
      <c r="S125" s="29">
        <v>60.3</v>
      </c>
      <c r="T125" s="78">
        <f t="shared" si="9"/>
        <v>1.0655889581894879E-3</v>
      </c>
      <c r="U125" s="15">
        <f t="shared" si="10"/>
        <v>2.3539095264855048</v>
      </c>
      <c r="V125" s="60">
        <f t="shared" si="11"/>
        <v>7.508466542809245</v>
      </c>
      <c r="W125" s="16">
        <f t="shared" si="20"/>
        <v>92.491533457190755</v>
      </c>
      <c r="X125" s="15">
        <f t="shared" si="14"/>
        <v>2.4326569268637779</v>
      </c>
      <c r="Y125" s="60">
        <f t="shared" si="18"/>
        <v>4.4142661350185524</v>
      </c>
      <c r="Z125" s="16">
        <f t="shared" si="21"/>
        <v>95.585733864981449</v>
      </c>
      <c r="AA125" s="64">
        <f t="shared" si="16"/>
        <v>3.0942004077906926</v>
      </c>
      <c r="AB125" s="68">
        <v>2.0863598306747484</v>
      </c>
      <c r="AC125" s="69">
        <f t="shared" si="19"/>
        <v>95.585733864981449</v>
      </c>
    </row>
    <row r="126" spans="18:29" x14ac:dyDescent="0.3">
      <c r="R126" s="12">
        <v>122</v>
      </c>
      <c r="S126" s="29">
        <v>60.3</v>
      </c>
      <c r="T126" s="78">
        <f t="shared" si="9"/>
        <v>1.0655889581894879E-3</v>
      </c>
      <c r="U126" s="15">
        <f t="shared" si="10"/>
        <v>2.3539095264855048</v>
      </c>
      <c r="V126" s="60">
        <f t="shared" si="11"/>
        <v>7.508466542809245</v>
      </c>
      <c r="W126" s="16">
        <f t="shared" si="20"/>
        <v>92.491533457190755</v>
      </c>
      <c r="X126" s="15">
        <f t="shared" si="14"/>
        <v>2.4326569268637779</v>
      </c>
      <c r="Y126" s="60">
        <f t="shared" si="18"/>
        <v>4.4142661350185524</v>
      </c>
      <c r="Z126" s="16">
        <f t="shared" si="21"/>
        <v>95.585733864981449</v>
      </c>
      <c r="AA126" s="64">
        <f t="shared" si="16"/>
        <v>3.0942004077906926</v>
      </c>
      <c r="AB126" s="68">
        <v>2.0899051114393981</v>
      </c>
      <c r="AC126" s="69">
        <f t="shared" si="19"/>
        <v>95.585733864981449</v>
      </c>
    </row>
    <row r="127" spans="18:29" x14ac:dyDescent="0.3">
      <c r="R127" s="12">
        <v>123</v>
      </c>
      <c r="S127" s="29">
        <v>60.3</v>
      </c>
      <c r="T127" s="78">
        <f t="shared" si="9"/>
        <v>1.0655889581894879E-3</v>
      </c>
      <c r="U127" s="15">
        <f t="shared" si="10"/>
        <v>2.3539095264855048</v>
      </c>
      <c r="V127" s="60">
        <f t="shared" si="11"/>
        <v>7.508466542809245</v>
      </c>
      <c r="W127" s="16">
        <f t="shared" si="20"/>
        <v>92.491533457190755</v>
      </c>
      <c r="X127" s="15">
        <f t="shared" si="14"/>
        <v>2.4326569268637779</v>
      </c>
      <c r="Y127" s="60">
        <f t="shared" si="18"/>
        <v>4.4142661350185524</v>
      </c>
      <c r="Z127" s="16">
        <f t="shared" si="21"/>
        <v>95.585733864981449</v>
      </c>
      <c r="AA127" s="64">
        <f t="shared" si="16"/>
        <v>3.0942004077906926</v>
      </c>
      <c r="AB127" s="68">
        <v>2.0934216851622351</v>
      </c>
      <c r="AC127" s="69">
        <f t="shared" si="19"/>
        <v>95.585733864981449</v>
      </c>
    </row>
    <row r="128" spans="18:29" x14ac:dyDescent="0.3">
      <c r="R128" s="12">
        <v>124</v>
      </c>
      <c r="S128" s="29">
        <v>60.3</v>
      </c>
      <c r="T128" s="78">
        <f t="shared" si="9"/>
        <v>1.0655889581894879E-3</v>
      </c>
      <c r="U128" s="15">
        <f t="shared" si="10"/>
        <v>2.3539095264855048</v>
      </c>
      <c r="V128" s="60">
        <f t="shared" si="11"/>
        <v>7.508466542809245</v>
      </c>
      <c r="W128" s="16">
        <f t="shared" si="20"/>
        <v>92.491533457190755</v>
      </c>
      <c r="X128" s="15">
        <f t="shared" si="14"/>
        <v>2.4326569268637779</v>
      </c>
      <c r="Y128" s="60">
        <f t="shared" si="18"/>
        <v>4.4142661350185524</v>
      </c>
      <c r="Z128" s="16">
        <f t="shared" si="21"/>
        <v>95.585733864981449</v>
      </c>
      <c r="AA128" s="64">
        <f t="shared" si="16"/>
        <v>3.0942004077906926</v>
      </c>
      <c r="AB128" s="68">
        <v>2.0969100130080562</v>
      </c>
      <c r="AC128" s="69">
        <f t="shared" si="19"/>
        <v>95.585733864981449</v>
      </c>
    </row>
    <row r="129" spans="18:29" x14ac:dyDescent="0.3">
      <c r="R129" s="12">
        <v>125</v>
      </c>
      <c r="S129" s="29">
        <v>60.3</v>
      </c>
      <c r="T129" s="78">
        <f t="shared" si="9"/>
        <v>1.0655889581894879E-3</v>
      </c>
      <c r="U129" s="15">
        <f t="shared" si="10"/>
        <v>2.3539095264855048</v>
      </c>
      <c r="V129" s="60">
        <f t="shared" si="11"/>
        <v>7.508466542809245</v>
      </c>
      <c r="W129" s="16">
        <f t="shared" si="20"/>
        <v>92.491533457190755</v>
      </c>
      <c r="X129" s="15">
        <f t="shared" si="14"/>
        <v>2.4326569268637779</v>
      </c>
      <c r="Y129" s="60">
        <f t="shared" si="18"/>
        <v>4.4142661350185524</v>
      </c>
      <c r="Z129" s="16">
        <f t="shared" si="21"/>
        <v>95.585733864981449</v>
      </c>
      <c r="AA129" s="64">
        <f t="shared" si="16"/>
        <v>3.0942004077906926</v>
      </c>
      <c r="AB129" s="68">
        <v>2.1003705451175629</v>
      </c>
      <c r="AC129" s="69">
        <f t="shared" si="19"/>
        <v>95.744514153793702</v>
      </c>
    </row>
    <row r="130" spans="18:29" x14ac:dyDescent="0.3">
      <c r="R130" s="12">
        <v>126</v>
      </c>
      <c r="S130" s="29">
        <v>60.2</v>
      </c>
      <c r="T130" s="78">
        <f t="shared" si="9"/>
        <v>1.0638218123218439E-3</v>
      </c>
      <c r="U130" s="15">
        <f t="shared" si="10"/>
        <v>2.3578196752005969</v>
      </c>
      <c r="V130" s="60">
        <f t="shared" si="11"/>
        <v>7.3548261217840079</v>
      </c>
      <c r="W130" s="16">
        <f t="shared" si="20"/>
        <v>92.645173878215985</v>
      </c>
      <c r="X130" s="15">
        <f t="shared" si="14"/>
        <v>2.4366978852140497</v>
      </c>
      <c r="Y130" s="60">
        <f t="shared" si="18"/>
        <v>4.2554858462062972</v>
      </c>
      <c r="Z130" s="16">
        <f t="shared" si="21"/>
        <v>95.744514153793702</v>
      </c>
      <c r="AA130" s="64">
        <f t="shared" si="16"/>
        <v>3.0993402755777106</v>
      </c>
      <c r="AB130" s="68">
        <v>2.1038037209559568</v>
      </c>
      <c r="AC130" s="69">
        <f t="shared" si="19"/>
        <v>95.744514153793702</v>
      </c>
    </row>
    <row r="131" spans="18:29" x14ac:dyDescent="0.3">
      <c r="R131" s="12">
        <v>127</v>
      </c>
      <c r="S131" s="29">
        <v>60.2</v>
      </c>
      <c r="T131" s="78">
        <f t="shared" si="9"/>
        <v>1.0638218123218439E-3</v>
      </c>
      <c r="U131" s="15">
        <f t="shared" si="10"/>
        <v>2.3578196752005969</v>
      </c>
      <c r="V131" s="60">
        <f t="shared" si="11"/>
        <v>7.3548261217840079</v>
      </c>
      <c r="W131" s="16">
        <f t="shared" si="20"/>
        <v>92.645173878215985</v>
      </c>
      <c r="X131" s="15">
        <f t="shared" si="14"/>
        <v>2.4366978852140497</v>
      </c>
      <c r="Y131" s="60">
        <f t="shared" si="18"/>
        <v>4.2554858462062972</v>
      </c>
      <c r="Z131" s="16">
        <f t="shared" si="21"/>
        <v>95.744514153793702</v>
      </c>
      <c r="AA131" s="64">
        <f t="shared" si="16"/>
        <v>3.0993402755777106</v>
      </c>
      <c r="AB131" s="68">
        <v>2.1072099696478683</v>
      </c>
      <c r="AC131" s="69">
        <f t="shared" si="19"/>
        <v>95.744514153793702</v>
      </c>
    </row>
    <row r="132" spans="18:29" x14ac:dyDescent="0.3">
      <c r="R132" s="12">
        <v>128</v>
      </c>
      <c r="S132" s="29">
        <v>60.2</v>
      </c>
      <c r="T132" s="78">
        <f t="shared" ref="T132:T152" si="22">(PI()*$D$10^2/4*S132)*10^-9</f>
        <v>1.0638218123218439E-3</v>
      </c>
      <c r="U132" s="15">
        <f t="shared" ref="U132:U152" si="23">$D$14/T132*10^-6</f>
        <v>2.3578196752005969</v>
      </c>
      <c r="V132" s="60">
        <f t="shared" ref="V132:V152" si="24">(1-(U132/$D$12))*100</f>
        <v>7.3548261217840079</v>
      </c>
      <c r="W132" s="16">
        <f t="shared" si="20"/>
        <v>92.645173878215985</v>
      </c>
      <c r="X132" s="15">
        <f t="shared" si="14"/>
        <v>2.4366978852140497</v>
      </c>
      <c r="Y132" s="60">
        <f t="shared" si="18"/>
        <v>4.2554858462062972</v>
      </c>
      <c r="Z132" s="16">
        <f t="shared" si="21"/>
        <v>95.744514153793702</v>
      </c>
      <c r="AA132" s="64">
        <f t="shared" si="16"/>
        <v>3.0993402755777106</v>
      </c>
      <c r="AB132" s="68">
        <v>2.1105897102992488</v>
      </c>
      <c r="AC132" s="69">
        <f t="shared" si="19"/>
        <v>95.744514153793702</v>
      </c>
    </row>
    <row r="133" spans="18:29" x14ac:dyDescent="0.3">
      <c r="R133" s="12">
        <v>129</v>
      </c>
      <c r="S133" s="29">
        <v>60.2</v>
      </c>
      <c r="T133" s="78">
        <f t="shared" si="22"/>
        <v>1.0638218123218439E-3</v>
      </c>
      <c r="U133" s="15">
        <f t="shared" si="23"/>
        <v>2.3578196752005969</v>
      </c>
      <c r="V133" s="60">
        <f t="shared" si="24"/>
        <v>7.3548261217840079</v>
      </c>
      <c r="W133" s="16">
        <f t="shared" si="20"/>
        <v>92.645173878215985</v>
      </c>
      <c r="X133" s="15">
        <f t="shared" ref="X133:X152" si="25">$D$15/$U$152*U133</f>
        <v>2.4366978852140497</v>
      </c>
      <c r="Y133" s="60">
        <f t="shared" si="18"/>
        <v>4.2554858462062972</v>
      </c>
      <c r="Z133" s="16">
        <f t="shared" si="21"/>
        <v>95.744514153793702</v>
      </c>
      <c r="AA133" s="64">
        <f t="shared" ref="AA133:AA137" si="26">V133-Y133</f>
        <v>3.0993402755777106</v>
      </c>
      <c r="AB133" s="68">
        <v>2.1139433523068369</v>
      </c>
      <c r="AC133" s="69">
        <f t="shared" si="19"/>
        <v>95.744514153793702</v>
      </c>
    </row>
    <row r="134" spans="18:29" x14ac:dyDescent="0.3">
      <c r="R134" s="12">
        <v>130</v>
      </c>
      <c r="S134" s="29">
        <v>60.2</v>
      </c>
      <c r="T134" s="78">
        <f t="shared" si="22"/>
        <v>1.0638218123218439E-3</v>
      </c>
      <c r="U134" s="15">
        <f t="shared" si="23"/>
        <v>2.3578196752005969</v>
      </c>
      <c r="V134" s="60">
        <f t="shared" si="24"/>
        <v>7.3548261217840079</v>
      </c>
      <c r="W134" s="16">
        <f t="shared" si="20"/>
        <v>92.645173878215985</v>
      </c>
      <c r="X134" s="15">
        <f t="shared" si="25"/>
        <v>2.4366978852140497</v>
      </c>
      <c r="Y134" s="60">
        <f t="shared" si="18"/>
        <v>4.2554858462062972</v>
      </c>
      <c r="Z134" s="16">
        <f t="shared" si="21"/>
        <v>95.744514153793702</v>
      </c>
      <c r="AA134" s="64">
        <f t="shared" si="26"/>
        <v>3.0993402755777106</v>
      </c>
      <c r="AB134" s="68">
        <v>2.1172712956557644</v>
      </c>
      <c r="AC134" s="69">
        <f t="shared" si="19"/>
        <v>95.744514153793702</v>
      </c>
    </row>
    <row r="135" spans="18:29" x14ac:dyDescent="0.3">
      <c r="R135" s="12">
        <v>131</v>
      </c>
      <c r="S135" s="29">
        <v>60.2</v>
      </c>
      <c r="T135" s="78">
        <f t="shared" si="22"/>
        <v>1.0638218123218439E-3</v>
      </c>
      <c r="U135" s="15">
        <f t="shared" si="23"/>
        <v>2.3578196752005969</v>
      </c>
      <c r="V135" s="60">
        <f t="shared" si="24"/>
        <v>7.3548261217840079</v>
      </c>
      <c r="W135" s="16">
        <f t="shared" si="20"/>
        <v>92.645173878215985</v>
      </c>
      <c r="X135" s="15">
        <f t="shared" si="25"/>
        <v>2.4366978852140497</v>
      </c>
      <c r="Y135" s="60">
        <f t="shared" si="18"/>
        <v>4.2554858462062972</v>
      </c>
      <c r="Z135" s="16">
        <f t="shared" si="21"/>
        <v>95.744514153793702</v>
      </c>
      <c r="AA135" s="64">
        <f t="shared" si="26"/>
        <v>3.0993402755777106</v>
      </c>
      <c r="AB135" s="68">
        <v>2.12057393120585</v>
      </c>
      <c r="AC135" s="69">
        <f t="shared" si="19"/>
        <v>95.744514153793702</v>
      </c>
    </row>
    <row r="136" spans="18:29" x14ac:dyDescent="0.3">
      <c r="R136" s="12">
        <v>132</v>
      </c>
      <c r="S136" s="29">
        <v>60.2</v>
      </c>
      <c r="T136" s="78">
        <f t="shared" si="22"/>
        <v>1.0638218123218439E-3</v>
      </c>
      <c r="U136" s="15">
        <f t="shared" si="23"/>
        <v>2.3578196752005969</v>
      </c>
      <c r="V136" s="60">
        <f t="shared" si="24"/>
        <v>7.3548261217840079</v>
      </c>
      <c r="W136" s="16">
        <f t="shared" si="20"/>
        <v>92.645173878215985</v>
      </c>
      <c r="X136" s="15">
        <f t="shared" si="25"/>
        <v>2.4366978852140497</v>
      </c>
      <c r="Y136" s="60">
        <f t="shared" si="18"/>
        <v>4.2554858462062972</v>
      </c>
      <c r="Z136" s="16">
        <f t="shared" si="21"/>
        <v>95.744514153793702</v>
      </c>
      <c r="AA136" s="64">
        <f t="shared" si="26"/>
        <v>3.0993402755777106</v>
      </c>
      <c r="AB136" s="68">
        <v>2.1238516409670858</v>
      </c>
      <c r="AC136" s="69">
        <f t="shared" si="19"/>
        <v>95.744514153793702</v>
      </c>
    </row>
    <row r="137" spans="18:29" x14ac:dyDescent="0.3">
      <c r="R137" s="12">
        <v>133</v>
      </c>
      <c r="S137" s="29">
        <v>60.2</v>
      </c>
      <c r="T137" s="78">
        <f t="shared" si="22"/>
        <v>1.0638218123218439E-3</v>
      </c>
      <c r="U137" s="15">
        <f t="shared" si="23"/>
        <v>2.3578196752005969</v>
      </c>
      <c r="V137" s="60">
        <f t="shared" si="24"/>
        <v>7.3548261217840079</v>
      </c>
      <c r="W137" s="16">
        <f t="shared" si="20"/>
        <v>92.645173878215985</v>
      </c>
      <c r="X137" s="15">
        <f t="shared" si="25"/>
        <v>2.4366978852140497</v>
      </c>
      <c r="Y137" s="60">
        <f t="shared" si="18"/>
        <v>4.2554858462062972</v>
      </c>
      <c r="Z137" s="16">
        <f t="shared" si="21"/>
        <v>95.744514153793702</v>
      </c>
      <c r="AA137" s="64">
        <f t="shared" si="26"/>
        <v>3.0993402755777106</v>
      </c>
      <c r="AB137" s="68">
        <v>2.1271047983648077</v>
      </c>
      <c r="AC137" s="69">
        <f>Z138</f>
        <v>95.744514153793702</v>
      </c>
    </row>
    <row r="138" spans="18:29" x14ac:dyDescent="0.3">
      <c r="R138" s="12">
        <v>134</v>
      </c>
      <c r="S138" s="29">
        <v>60.2</v>
      </c>
      <c r="T138" s="78">
        <f t="shared" si="22"/>
        <v>1.0638218123218439E-3</v>
      </c>
      <c r="U138" s="15">
        <f t="shared" si="23"/>
        <v>2.3578196752005969</v>
      </c>
      <c r="V138" s="60">
        <f t="shared" si="24"/>
        <v>7.3548261217840079</v>
      </c>
      <c r="W138" s="16">
        <f>100-V138</f>
        <v>92.645173878215985</v>
      </c>
      <c r="X138" s="15">
        <f t="shared" si="25"/>
        <v>2.4366978852140497</v>
      </c>
      <c r="Y138" s="60">
        <f t="shared" si="18"/>
        <v>4.2554858462062972</v>
      </c>
      <c r="Z138" s="16">
        <f>100-Y138</f>
        <v>95.744514153793702</v>
      </c>
      <c r="AA138" s="64">
        <f>V138-Y138</f>
        <v>3.0993402755777106</v>
      </c>
      <c r="AB138" s="68">
        <v>2.1303337684950061</v>
      </c>
      <c r="AC138" s="69">
        <f t="shared" ref="AC138:AC142" si="27">Z139</f>
        <v>95.903822829590354</v>
      </c>
    </row>
    <row r="139" spans="18:29" x14ac:dyDescent="0.3">
      <c r="R139" s="12">
        <v>135</v>
      </c>
      <c r="S139" s="29">
        <v>60.1</v>
      </c>
      <c r="T139" s="78">
        <f t="shared" si="22"/>
        <v>1.0620546664541995E-3</v>
      </c>
      <c r="U139" s="15">
        <f t="shared" si="23"/>
        <v>2.3617428360578354</v>
      </c>
      <c r="V139" s="60">
        <f t="shared" si="24"/>
        <v>7.2006744181597027</v>
      </c>
      <c r="W139" s="16">
        <f t="shared" ref="W139:W143" si="28">100-V139</f>
        <v>92.799325581840293</v>
      </c>
      <c r="X139" s="15">
        <f t="shared" si="25"/>
        <v>2.4407522910130743</v>
      </c>
      <c r="Y139" s="60">
        <f t="shared" si="18"/>
        <v>4.0961771704096535</v>
      </c>
      <c r="Z139" s="16">
        <f t="shared" ref="Z139:Z143" si="29">100-Y139</f>
        <v>95.903822829590354</v>
      </c>
      <c r="AA139" s="64">
        <f t="shared" ref="AA139:AA143" si="30">V139-Y139</f>
        <v>3.1044972477500492</v>
      </c>
      <c r="AB139" s="68">
        <v>2.1335389083702174</v>
      </c>
      <c r="AC139" s="69">
        <f t="shared" si="27"/>
        <v>95.903822829590354</v>
      </c>
    </row>
    <row r="140" spans="18:29" x14ac:dyDescent="0.3">
      <c r="R140" s="12">
        <v>136</v>
      </c>
      <c r="S140" s="29">
        <v>60.1</v>
      </c>
      <c r="T140" s="78">
        <f t="shared" si="22"/>
        <v>1.0620546664541995E-3</v>
      </c>
      <c r="U140" s="15">
        <f t="shared" si="23"/>
        <v>2.3617428360578354</v>
      </c>
      <c r="V140" s="60">
        <f t="shared" si="24"/>
        <v>7.2006744181597027</v>
      </c>
      <c r="W140" s="16">
        <f t="shared" si="28"/>
        <v>92.799325581840293</v>
      </c>
      <c r="X140" s="15">
        <f t="shared" si="25"/>
        <v>2.4407522910130743</v>
      </c>
      <c r="Y140" s="60">
        <f t="shared" si="18"/>
        <v>4.0961771704096535</v>
      </c>
      <c r="Z140" s="16">
        <f t="shared" si="29"/>
        <v>95.903822829590354</v>
      </c>
      <c r="AA140" s="64">
        <f t="shared" si="30"/>
        <v>3.1044972477500492</v>
      </c>
      <c r="AB140" s="68">
        <v>2.1367205671564067</v>
      </c>
      <c r="AC140" s="69">
        <f t="shared" si="27"/>
        <v>95.903822829590354</v>
      </c>
    </row>
    <row r="141" spans="18:29" x14ac:dyDescent="0.3">
      <c r="R141" s="12">
        <v>137</v>
      </c>
      <c r="S141" s="29">
        <v>60.1</v>
      </c>
      <c r="T141" s="78">
        <f t="shared" si="22"/>
        <v>1.0620546664541995E-3</v>
      </c>
      <c r="U141" s="15">
        <f t="shared" si="23"/>
        <v>2.3617428360578354</v>
      </c>
      <c r="V141" s="60">
        <f t="shared" si="24"/>
        <v>7.2006744181597027</v>
      </c>
      <c r="W141" s="16">
        <f t="shared" si="28"/>
        <v>92.799325581840293</v>
      </c>
      <c r="X141" s="15">
        <f t="shared" si="25"/>
        <v>2.4407522910130743</v>
      </c>
      <c r="Y141" s="60">
        <f t="shared" si="18"/>
        <v>4.0961771704096535</v>
      </c>
      <c r="Z141" s="16">
        <f t="shared" si="29"/>
        <v>95.903822829590354</v>
      </c>
      <c r="AA141" s="64">
        <f t="shared" si="30"/>
        <v>3.1044972477500492</v>
      </c>
      <c r="AB141" s="68">
        <v>2.1398790864012365</v>
      </c>
      <c r="AC141" s="69">
        <f t="shared" si="27"/>
        <v>95.903822829590354</v>
      </c>
    </row>
    <row r="142" spans="18:29" x14ac:dyDescent="0.3">
      <c r="R142" s="12">
        <v>138</v>
      </c>
      <c r="S142" s="29">
        <v>60.1</v>
      </c>
      <c r="T142" s="78">
        <f t="shared" si="22"/>
        <v>1.0620546664541995E-3</v>
      </c>
      <c r="U142" s="15">
        <f t="shared" si="23"/>
        <v>2.3617428360578354</v>
      </c>
      <c r="V142" s="60">
        <f t="shared" si="24"/>
        <v>7.2006744181597027</v>
      </c>
      <c r="W142" s="16">
        <f t="shared" si="28"/>
        <v>92.799325581840293</v>
      </c>
      <c r="X142" s="15">
        <f t="shared" si="25"/>
        <v>2.4407522910130743</v>
      </c>
      <c r="Y142" s="60">
        <f t="shared" si="18"/>
        <v>4.0961771704096535</v>
      </c>
      <c r="Z142" s="16">
        <f t="shared" si="29"/>
        <v>95.903822829590354</v>
      </c>
      <c r="AA142" s="64">
        <f t="shared" si="30"/>
        <v>3.1044972477500492</v>
      </c>
      <c r="AB142" s="68">
        <v>2.143014800254095</v>
      </c>
      <c r="AC142" s="69">
        <f t="shared" si="27"/>
        <v>95.903822829590354</v>
      </c>
    </row>
    <row r="143" spans="18:29" x14ac:dyDescent="0.3">
      <c r="R143" s="12">
        <v>139</v>
      </c>
      <c r="S143" s="29">
        <v>60.1</v>
      </c>
      <c r="T143" s="78">
        <f t="shared" si="22"/>
        <v>1.0620546664541995E-3</v>
      </c>
      <c r="U143" s="15">
        <f t="shared" si="23"/>
        <v>2.3617428360578354</v>
      </c>
      <c r="V143" s="60">
        <f t="shared" si="24"/>
        <v>7.2006744181597027</v>
      </c>
      <c r="W143" s="16">
        <f t="shared" si="28"/>
        <v>92.799325581840293</v>
      </c>
      <c r="X143" s="15">
        <f t="shared" si="25"/>
        <v>2.4407522910130743</v>
      </c>
      <c r="Y143" s="60">
        <f t="shared" si="18"/>
        <v>4.0961771704096535</v>
      </c>
      <c r="Z143" s="16">
        <f t="shared" si="29"/>
        <v>95.903822829590354</v>
      </c>
      <c r="AA143" s="64">
        <f t="shared" si="30"/>
        <v>3.1044972477500492</v>
      </c>
      <c r="AB143" s="68">
        <v>2.1461280356782382</v>
      </c>
      <c r="AC143" s="69">
        <f>Z144</f>
        <v>95.903822829590354</v>
      </c>
    </row>
    <row r="144" spans="18:29" x14ac:dyDescent="0.3">
      <c r="R144" s="12">
        <v>140</v>
      </c>
      <c r="S144" s="29">
        <v>60.1</v>
      </c>
      <c r="T144" s="78">
        <f t="shared" si="22"/>
        <v>1.0620546664541995E-3</v>
      </c>
      <c r="U144" s="15">
        <f t="shared" si="23"/>
        <v>2.3617428360578354</v>
      </c>
      <c r="V144" s="60">
        <f t="shared" si="24"/>
        <v>7.2006744181597027</v>
      </c>
      <c r="W144" s="16">
        <f>100-V144</f>
        <v>92.799325581840293</v>
      </c>
      <c r="X144" s="15">
        <f t="shared" si="25"/>
        <v>2.4407522910130743</v>
      </c>
      <c r="Y144" s="60">
        <f t="shared" si="18"/>
        <v>4.0961771704096535</v>
      </c>
      <c r="Z144" s="16">
        <f>100-Y144</f>
        <v>95.903822829590354</v>
      </c>
      <c r="AA144" s="64">
        <f>V144-Y144</f>
        <v>3.1044972477500492</v>
      </c>
      <c r="AB144" s="68">
        <v>2.1492191126553797</v>
      </c>
      <c r="AC144" s="69">
        <f t="shared" ref="AC144:AC151" si="31">Z145</f>
        <v>95.903822829590354</v>
      </c>
    </row>
    <row r="145" spans="18:29" x14ac:dyDescent="0.3">
      <c r="R145" s="12">
        <v>141</v>
      </c>
      <c r="S145" s="29">
        <v>60.1</v>
      </c>
      <c r="T145" s="78">
        <f t="shared" si="22"/>
        <v>1.0620546664541995E-3</v>
      </c>
      <c r="U145" s="15">
        <f t="shared" si="23"/>
        <v>2.3617428360578354</v>
      </c>
      <c r="V145" s="60">
        <f t="shared" si="24"/>
        <v>7.2006744181597027</v>
      </c>
      <c r="W145" s="16">
        <f t="shared" ref="W145:W152" si="32">100-V145</f>
        <v>92.799325581840293</v>
      </c>
      <c r="X145" s="15">
        <f t="shared" si="25"/>
        <v>2.4407522910130743</v>
      </c>
      <c r="Y145" s="60">
        <f t="shared" si="18"/>
        <v>4.0961771704096535</v>
      </c>
      <c r="Z145" s="16">
        <f t="shared" ref="Z145:Z152" si="33">100-Y145</f>
        <v>95.903822829590354</v>
      </c>
      <c r="AA145" s="64">
        <f t="shared" ref="AA145:AA152" si="34">V145-Y145</f>
        <v>3.1044972477500492</v>
      </c>
      <c r="AB145" s="68">
        <v>2.1522883443830563</v>
      </c>
      <c r="AC145" s="69">
        <f t="shared" si="31"/>
        <v>95.903822829590354</v>
      </c>
    </row>
    <row r="146" spans="18:29" x14ac:dyDescent="0.3">
      <c r="R146" s="12">
        <v>142</v>
      </c>
      <c r="S146" s="29">
        <v>60.1</v>
      </c>
      <c r="T146" s="78">
        <f t="shared" si="22"/>
        <v>1.0620546664541995E-3</v>
      </c>
      <c r="U146" s="15">
        <f t="shared" si="23"/>
        <v>2.3617428360578354</v>
      </c>
      <c r="V146" s="60">
        <f t="shared" si="24"/>
        <v>7.2006744181597027</v>
      </c>
      <c r="W146" s="16">
        <f t="shared" si="32"/>
        <v>92.799325581840293</v>
      </c>
      <c r="X146" s="15">
        <f t="shared" si="25"/>
        <v>2.4407522910130743</v>
      </c>
      <c r="Y146" s="60">
        <f t="shared" si="18"/>
        <v>4.0961771704096535</v>
      </c>
      <c r="Z146" s="16">
        <f t="shared" si="33"/>
        <v>95.903822829590354</v>
      </c>
      <c r="AA146" s="64">
        <f t="shared" si="34"/>
        <v>3.1044972477500492</v>
      </c>
      <c r="AB146" s="68">
        <v>2.1553360374650619</v>
      </c>
      <c r="AC146" s="69">
        <f t="shared" si="31"/>
        <v>95.903822829590354</v>
      </c>
    </row>
    <row r="147" spans="18:29" x14ac:dyDescent="0.3">
      <c r="R147" s="12">
        <v>143</v>
      </c>
      <c r="S147" s="29">
        <v>60.1</v>
      </c>
      <c r="T147" s="78">
        <f t="shared" si="22"/>
        <v>1.0620546664541995E-3</v>
      </c>
      <c r="U147" s="15">
        <f t="shared" si="23"/>
        <v>2.3617428360578354</v>
      </c>
      <c r="V147" s="60">
        <f t="shared" si="24"/>
        <v>7.2006744181597027</v>
      </c>
      <c r="W147" s="16">
        <f t="shared" si="32"/>
        <v>92.799325581840293</v>
      </c>
      <c r="X147" s="15">
        <f t="shared" si="25"/>
        <v>2.4407522910130743</v>
      </c>
      <c r="Y147" s="60">
        <f t="shared" si="18"/>
        <v>4.0961771704096535</v>
      </c>
      <c r="Z147" s="16">
        <f t="shared" si="33"/>
        <v>95.903822829590354</v>
      </c>
      <c r="AA147" s="64">
        <f t="shared" si="34"/>
        <v>3.1044972477500492</v>
      </c>
      <c r="AB147" s="68">
        <v>2.1583624920952498</v>
      </c>
      <c r="AC147" s="69">
        <f t="shared" si="31"/>
        <v>96.063662534306332</v>
      </c>
    </row>
    <row r="148" spans="18:29" x14ac:dyDescent="0.3">
      <c r="R148" s="12">
        <v>144</v>
      </c>
      <c r="S148" s="29">
        <v>60</v>
      </c>
      <c r="T148" s="78">
        <f t="shared" si="22"/>
        <v>1.0602875205865555E-3</v>
      </c>
      <c r="U148" s="15">
        <f t="shared" si="23"/>
        <v>2.3656790741179319</v>
      </c>
      <c r="V148" s="60">
        <f t="shared" si="24"/>
        <v>7.0460088755233024</v>
      </c>
      <c r="W148" s="16">
        <f t="shared" si="32"/>
        <v>92.953991124476701</v>
      </c>
      <c r="X148" s="15">
        <f t="shared" si="25"/>
        <v>2.4448202114980964</v>
      </c>
      <c r="Y148" s="60">
        <f t="shared" si="18"/>
        <v>3.9363374656936623</v>
      </c>
      <c r="Z148" s="16">
        <f t="shared" si="33"/>
        <v>96.063662534306332</v>
      </c>
      <c r="AA148" s="64">
        <f t="shared" si="34"/>
        <v>3.1096714098296401</v>
      </c>
      <c r="AB148" s="68">
        <v>2.1613680022349748</v>
      </c>
      <c r="AC148" s="69">
        <f t="shared" si="31"/>
        <v>96.063662534306332</v>
      </c>
    </row>
    <row r="149" spans="18:29" x14ac:dyDescent="0.3">
      <c r="R149" s="12">
        <v>145</v>
      </c>
      <c r="S149" s="29">
        <v>60</v>
      </c>
      <c r="T149" s="78">
        <f t="shared" si="22"/>
        <v>1.0602875205865555E-3</v>
      </c>
      <c r="U149" s="15">
        <f t="shared" si="23"/>
        <v>2.3656790741179319</v>
      </c>
      <c r="V149" s="60">
        <f t="shared" si="24"/>
        <v>7.0460088755233024</v>
      </c>
      <c r="W149" s="16">
        <f t="shared" si="32"/>
        <v>92.953991124476701</v>
      </c>
      <c r="X149" s="15">
        <f t="shared" si="25"/>
        <v>2.4448202114980964</v>
      </c>
      <c r="Y149" s="60">
        <f t="shared" si="18"/>
        <v>3.9363374656936623</v>
      </c>
      <c r="Z149" s="16">
        <f t="shared" si="33"/>
        <v>96.063662534306332</v>
      </c>
      <c r="AA149" s="64">
        <f t="shared" si="34"/>
        <v>3.1096714098296401</v>
      </c>
      <c r="AB149" s="68">
        <v>2.1643528557844371</v>
      </c>
      <c r="AC149" s="69">
        <f t="shared" si="31"/>
        <v>96.063662534306332</v>
      </c>
    </row>
    <row r="150" spans="18:29" x14ac:dyDescent="0.3">
      <c r="R150" s="12">
        <v>146</v>
      </c>
      <c r="S150" s="29">
        <v>60</v>
      </c>
      <c r="T150" s="78">
        <f t="shared" si="22"/>
        <v>1.0602875205865555E-3</v>
      </c>
      <c r="U150" s="15">
        <f t="shared" si="23"/>
        <v>2.3656790741179319</v>
      </c>
      <c r="V150" s="60">
        <f t="shared" si="24"/>
        <v>7.0460088755233024</v>
      </c>
      <c r="W150" s="16">
        <f t="shared" si="32"/>
        <v>92.953991124476701</v>
      </c>
      <c r="X150" s="15">
        <f t="shared" si="25"/>
        <v>2.4448202114980964</v>
      </c>
      <c r="Y150" s="60">
        <f t="shared" si="18"/>
        <v>3.9363374656936623</v>
      </c>
      <c r="Z150" s="16">
        <f t="shared" si="33"/>
        <v>96.063662534306332</v>
      </c>
      <c r="AA150" s="64">
        <f t="shared" si="34"/>
        <v>3.1096714098296401</v>
      </c>
      <c r="AB150" s="68">
        <v>2.167317334748176</v>
      </c>
      <c r="AC150" s="69">
        <f t="shared" si="31"/>
        <v>96.063662534306332</v>
      </c>
    </row>
    <row r="151" spans="18:29" ht="15" thickBot="1" x14ac:dyDescent="0.35">
      <c r="R151" s="12">
        <v>147</v>
      </c>
      <c r="S151" s="29">
        <v>60</v>
      </c>
      <c r="T151" s="78">
        <f t="shared" si="22"/>
        <v>1.0602875205865555E-3</v>
      </c>
      <c r="U151" s="15">
        <f t="shared" si="23"/>
        <v>2.3656790741179319</v>
      </c>
      <c r="V151" s="60">
        <f t="shared" si="24"/>
        <v>7.0460088755233024</v>
      </c>
      <c r="W151" s="16">
        <f t="shared" si="32"/>
        <v>92.953991124476701</v>
      </c>
      <c r="X151" s="15">
        <f t="shared" si="25"/>
        <v>2.4448202114980964</v>
      </c>
      <c r="Y151" s="60">
        <f t="shared" si="18"/>
        <v>3.9363374656936623</v>
      </c>
      <c r="Z151" s="16">
        <f t="shared" si="33"/>
        <v>96.063662534306332</v>
      </c>
      <c r="AA151" s="64">
        <f t="shared" si="34"/>
        <v>3.1096714098296401</v>
      </c>
      <c r="AB151" s="70">
        <v>2.1702617153949575</v>
      </c>
      <c r="AC151" s="71">
        <f t="shared" si="31"/>
        <v>96.063662534306332</v>
      </c>
    </row>
    <row r="152" spans="18:29" ht="15" thickBot="1" x14ac:dyDescent="0.35">
      <c r="R152" s="45">
        <v>148</v>
      </c>
      <c r="S152" s="31">
        <v>60</v>
      </c>
      <c r="T152" s="79">
        <f t="shared" si="22"/>
        <v>1.0602875205865555E-3</v>
      </c>
      <c r="U152" s="47">
        <f t="shared" si="23"/>
        <v>2.3656790741179319</v>
      </c>
      <c r="V152" s="61">
        <f t="shared" si="24"/>
        <v>7.0460088755233024</v>
      </c>
      <c r="W152" s="48">
        <f t="shared" si="32"/>
        <v>92.953991124476701</v>
      </c>
      <c r="X152" s="47">
        <f t="shared" si="25"/>
        <v>2.4448202114980964</v>
      </c>
      <c r="Y152" s="61">
        <f t="shared" si="18"/>
        <v>3.9363374656936623</v>
      </c>
      <c r="Z152" s="48">
        <f t="shared" si="33"/>
        <v>96.063662534306332</v>
      </c>
      <c r="AA152" s="49">
        <f t="shared" si="34"/>
        <v>3.1096714098296401</v>
      </c>
      <c r="AB152" s="75"/>
      <c r="AC152" s="75"/>
    </row>
    <row r="153" spans="18:29" x14ac:dyDescent="0.3">
      <c r="R153" s="34"/>
      <c r="S153" s="35"/>
      <c r="T153" s="80"/>
      <c r="U153" s="75"/>
      <c r="V153" s="72"/>
      <c r="W153" s="72"/>
      <c r="X153" s="75"/>
      <c r="Y153" s="72"/>
      <c r="Z153" s="72"/>
      <c r="AA153" s="72"/>
      <c r="AB153" s="75"/>
      <c r="AC153" s="75"/>
    </row>
    <row r="154" spans="18:29" x14ac:dyDescent="0.3">
      <c r="R154" s="34"/>
      <c r="S154" s="35"/>
      <c r="T154" s="80"/>
      <c r="U154" s="75"/>
      <c r="V154" s="72"/>
      <c r="W154" s="72"/>
      <c r="X154" s="75"/>
      <c r="Y154" s="72"/>
      <c r="Z154" s="72"/>
      <c r="AA154" s="72"/>
      <c r="AB154" s="75"/>
      <c r="AC154" s="75"/>
    </row>
    <row r="155" spans="18:29" x14ac:dyDescent="0.3">
      <c r="R155" s="34"/>
      <c r="S155" s="35"/>
      <c r="T155" s="80"/>
      <c r="U155" s="75"/>
      <c r="V155" s="72"/>
      <c r="W155" s="72"/>
      <c r="X155" s="75"/>
      <c r="Y155" s="72"/>
      <c r="Z155" s="72"/>
      <c r="AA155" s="72"/>
      <c r="AB155" s="75"/>
      <c r="AC155" s="75"/>
    </row>
    <row r="156" spans="18:29" x14ac:dyDescent="0.3">
      <c r="R156" s="34"/>
      <c r="S156" s="35"/>
      <c r="T156" s="80"/>
      <c r="U156" s="75"/>
      <c r="V156" s="72"/>
      <c r="W156" s="72"/>
      <c r="X156" s="75"/>
      <c r="Y156" s="72"/>
      <c r="Z156" s="72"/>
      <c r="AA156" s="72"/>
      <c r="AB156" s="75"/>
      <c r="AC156" s="75"/>
    </row>
    <row r="157" spans="18:29" x14ac:dyDescent="0.3">
      <c r="R157" s="34"/>
      <c r="S157" s="35"/>
      <c r="T157" s="80"/>
      <c r="U157" s="75"/>
      <c r="V157" s="72"/>
      <c r="W157" s="72"/>
      <c r="X157" s="75"/>
      <c r="Y157" s="72"/>
      <c r="Z157" s="72"/>
      <c r="AA157" s="72"/>
      <c r="AB157" s="75"/>
      <c r="AC157" s="75"/>
    </row>
    <row r="158" spans="18:29" x14ac:dyDescent="0.3">
      <c r="R158" s="34"/>
      <c r="S158" s="35"/>
      <c r="T158" s="80"/>
      <c r="U158" s="75"/>
      <c r="V158" s="72"/>
      <c r="W158" s="72"/>
      <c r="X158" s="75"/>
      <c r="Y158" s="72"/>
      <c r="Z158" s="72"/>
      <c r="AA158" s="72"/>
      <c r="AB158" s="75"/>
      <c r="AC158" s="75"/>
    </row>
    <row r="159" spans="18:29" x14ac:dyDescent="0.3">
      <c r="R159" s="34"/>
      <c r="S159" s="35"/>
      <c r="T159" s="80"/>
      <c r="U159" s="75"/>
      <c r="V159" s="72"/>
      <c r="W159" s="72"/>
      <c r="X159" s="75"/>
      <c r="Y159" s="72"/>
      <c r="Z159" s="72"/>
      <c r="AA159" s="72"/>
      <c r="AB159" s="75"/>
      <c r="AC159" s="75"/>
    </row>
    <row r="160" spans="18:29" x14ac:dyDescent="0.3">
      <c r="R160" s="34"/>
      <c r="S160" s="35"/>
      <c r="T160" s="80"/>
      <c r="U160" s="75"/>
      <c r="V160" s="72"/>
      <c r="W160" s="72"/>
      <c r="X160" s="75"/>
      <c r="Y160" s="72"/>
      <c r="Z160" s="72"/>
      <c r="AA160" s="72"/>
      <c r="AB160" s="75"/>
      <c r="AC160" s="75"/>
    </row>
    <row r="161" spans="18:29" x14ac:dyDescent="0.3">
      <c r="R161" s="34"/>
      <c r="S161" s="35"/>
      <c r="T161" s="80"/>
      <c r="U161" s="75"/>
      <c r="V161" s="72"/>
      <c r="W161" s="72"/>
      <c r="X161" s="75"/>
      <c r="Y161" s="72"/>
      <c r="Z161" s="72"/>
      <c r="AA161" s="72"/>
      <c r="AB161" s="75"/>
      <c r="AC161" s="75"/>
    </row>
    <row r="162" spans="18:29" x14ac:dyDescent="0.3">
      <c r="R162" s="34"/>
      <c r="S162" s="35"/>
      <c r="T162" s="80"/>
      <c r="U162" s="75"/>
      <c r="V162" s="72"/>
      <c r="W162" s="72"/>
      <c r="X162" s="75"/>
      <c r="Y162" s="72"/>
      <c r="Z162" s="72"/>
      <c r="AA162" s="72"/>
      <c r="AB162" s="75"/>
      <c r="AC162" s="75"/>
    </row>
    <row r="163" spans="18:29" x14ac:dyDescent="0.3">
      <c r="R163" s="34"/>
      <c r="S163" s="35"/>
      <c r="T163" s="80"/>
      <c r="U163" s="75"/>
      <c r="V163" s="72"/>
      <c r="W163" s="72"/>
      <c r="X163" s="75"/>
      <c r="Y163" s="72"/>
      <c r="Z163" s="72"/>
      <c r="AA163" s="72"/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B234" s="75"/>
      <c r="AC234" s="75"/>
    </row>
    <row r="235" spans="18:29" x14ac:dyDescent="0.3">
      <c r="R235" s="34"/>
      <c r="S235" s="35"/>
      <c r="T235" s="80"/>
      <c r="U235" s="75"/>
      <c r="V235" s="72"/>
      <c r="W235" s="72"/>
      <c r="X235" s="75"/>
      <c r="Y235" s="72"/>
      <c r="Z235" s="72"/>
      <c r="AA235" s="72"/>
      <c r="AB235" s="75"/>
      <c r="AC235" s="75"/>
    </row>
    <row r="236" spans="18:29" x14ac:dyDescent="0.3">
      <c r="R236" s="34"/>
      <c r="S236" s="35"/>
      <c r="T236" s="80"/>
      <c r="U236" s="75"/>
      <c r="V236" s="72"/>
      <c r="W236" s="72"/>
      <c r="X236" s="75"/>
      <c r="Y236" s="72"/>
      <c r="Z236" s="72"/>
      <c r="AA236" s="72"/>
      <c r="AB236" s="75"/>
      <c r="AC236" s="75"/>
    </row>
    <row r="237" spans="18:29" x14ac:dyDescent="0.3">
      <c r="R237" s="34"/>
      <c r="S237" s="35"/>
      <c r="T237" s="80"/>
      <c r="U237" s="75"/>
      <c r="V237" s="72"/>
      <c r="W237" s="72"/>
      <c r="X237" s="75"/>
      <c r="Y237" s="72"/>
      <c r="Z237" s="72"/>
      <c r="AA237" s="72"/>
      <c r="AB237" s="75"/>
      <c r="AC237" s="75"/>
    </row>
    <row r="238" spans="18:29" x14ac:dyDescent="0.3">
      <c r="R238" s="34"/>
      <c r="S238" s="35"/>
      <c r="T238" s="80"/>
      <c r="U238" s="75"/>
      <c r="V238" s="72"/>
      <c r="W238" s="72"/>
      <c r="X238" s="75"/>
      <c r="Y238" s="72"/>
      <c r="Z238" s="72"/>
      <c r="AA238" s="72"/>
      <c r="AB238" s="75"/>
      <c r="AC238" s="75"/>
    </row>
    <row r="239" spans="18:29" x14ac:dyDescent="0.3">
      <c r="R239" s="34"/>
      <c r="S239" s="35"/>
      <c r="T239" s="80"/>
      <c r="U239" s="75"/>
      <c r="V239" s="72"/>
      <c r="W239" s="72"/>
      <c r="X239" s="75"/>
      <c r="Y239" s="72"/>
      <c r="Z239" s="72"/>
      <c r="AA239" s="72"/>
      <c r="AB239" s="75"/>
      <c r="AC239" s="75"/>
    </row>
    <row r="240" spans="18:29" x14ac:dyDescent="0.3">
      <c r="R240" s="34"/>
      <c r="S240" s="35"/>
      <c r="T240" s="80"/>
      <c r="U240" s="75"/>
      <c r="V240" s="72"/>
      <c r="W240" s="72"/>
      <c r="X240" s="75"/>
      <c r="Y240" s="72"/>
      <c r="Z240" s="72"/>
      <c r="AA240" s="72"/>
      <c r="AB240" s="75"/>
      <c r="AC240" s="75"/>
    </row>
    <row r="241" spans="18:29" x14ac:dyDescent="0.3">
      <c r="R241" s="34"/>
      <c r="S241" s="35"/>
      <c r="T241" s="80"/>
      <c r="U241" s="75"/>
      <c r="V241" s="72"/>
      <c r="W241" s="72"/>
      <c r="X241" s="75"/>
      <c r="Y241" s="72"/>
      <c r="Z241" s="72"/>
      <c r="AA241" s="72"/>
      <c r="AB241" s="75"/>
      <c r="AC241" s="75"/>
    </row>
    <row r="242" spans="18:29" x14ac:dyDescent="0.3">
      <c r="R242" s="34"/>
      <c r="S242" s="35"/>
      <c r="T242" s="80"/>
      <c r="U242" s="75"/>
      <c r="V242" s="72"/>
      <c r="W242" s="72"/>
      <c r="X242" s="75"/>
      <c r="Y242" s="72"/>
      <c r="Z242" s="72"/>
      <c r="AA242" s="72"/>
      <c r="AB242" s="75"/>
      <c r="AC242" s="75"/>
    </row>
    <row r="243" spans="18:29" x14ac:dyDescent="0.3">
      <c r="R243" s="34"/>
      <c r="S243" s="35"/>
      <c r="T243" s="80"/>
      <c r="U243" s="75"/>
      <c r="V243" s="72"/>
      <c r="W243" s="72"/>
      <c r="X243" s="75"/>
      <c r="Y243" s="72"/>
      <c r="Z243" s="72"/>
      <c r="AA243" s="72"/>
      <c r="AB243" s="75"/>
      <c r="AC243" s="75"/>
    </row>
    <row r="244" spans="18:29" x14ac:dyDescent="0.3">
      <c r="R244" s="34"/>
      <c r="S244" s="35"/>
      <c r="T244" s="80"/>
      <c r="U244" s="75"/>
      <c r="V244" s="72"/>
      <c r="W244" s="72"/>
      <c r="X244" s="75"/>
      <c r="Y244" s="72"/>
      <c r="Z244" s="72"/>
      <c r="AA244" s="72"/>
      <c r="AB244" s="75"/>
      <c r="AC244" s="75"/>
    </row>
    <row r="245" spans="18:29" x14ac:dyDescent="0.3">
      <c r="R245" s="34"/>
      <c r="S245" s="35"/>
      <c r="T245" s="80"/>
      <c r="U245" s="75"/>
      <c r="V245" s="72"/>
      <c r="W245" s="72"/>
      <c r="X245" s="75"/>
      <c r="Y245" s="72"/>
      <c r="Z245" s="72"/>
      <c r="AA245" s="72"/>
      <c r="AB245" s="75"/>
      <c r="AC245" s="75"/>
    </row>
    <row r="246" spans="18:29" x14ac:dyDescent="0.3">
      <c r="R246" s="34"/>
      <c r="S246" s="35"/>
      <c r="T246" s="80"/>
      <c r="U246" s="75"/>
      <c r="V246" s="72"/>
      <c r="W246" s="72"/>
      <c r="X246" s="75"/>
      <c r="Y246" s="72"/>
      <c r="Z246" s="72"/>
      <c r="AA246" s="72"/>
      <c r="AB246" s="75"/>
      <c r="AC246" s="75"/>
    </row>
    <row r="247" spans="18:29" x14ac:dyDescent="0.3">
      <c r="R247" s="34"/>
      <c r="S247" s="35"/>
      <c r="T247" s="80"/>
      <c r="U247" s="75"/>
      <c r="V247" s="72"/>
      <c r="W247" s="72"/>
      <c r="X247" s="75"/>
      <c r="Y247" s="72"/>
      <c r="Z247" s="72"/>
      <c r="AA247" s="72"/>
      <c r="AB247" s="75"/>
      <c r="AC247" s="75"/>
    </row>
    <row r="248" spans="18:29" x14ac:dyDescent="0.3">
      <c r="R248" s="34"/>
      <c r="S248" s="35"/>
      <c r="T248" s="80"/>
      <c r="U248" s="75"/>
      <c r="V248" s="72"/>
      <c r="W248" s="72"/>
      <c r="X248" s="75"/>
      <c r="Y248" s="72"/>
      <c r="Z248" s="72"/>
      <c r="AA248" s="72"/>
      <c r="AC24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643F34-2896-4328-A200-25FE38B47EC0}">
  <dimension ref="B2:AC248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55">
        <v>0</v>
      </c>
      <c r="S4" s="56">
        <v>72.5</v>
      </c>
      <c r="T4" s="77">
        <f t="shared" ref="T4:T67" si="0">(PI()*$D$10^2/4*S4)*10^-9</f>
        <v>1.2811807540420877E-3</v>
      </c>
      <c r="U4" s="57">
        <f t="shared" ref="U4:U67" si="1">$D$14/T4*10^-6</f>
        <v>1.9583497426761827</v>
      </c>
      <c r="V4" s="59">
        <f t="shared" ref="V4:V67" si="2">(1-(U4/$D$12))*100</f>
        <v>23.051090661053721</v>
      </c>
      <c r="W4" s="58">
        <f>100-V4</f>
        <v>76.948909338946279</v>
      </c>
      <c r="X4" s="57">
        <f>$D$15/$U$130*U4</f>
        <v>2.0228607005708406</v>
      </c>
      <c r="Y4" s="59">
        <f t="shared" ref="Y4:Y67" si="3">(1-(X4/$D$12))*100</f>
        <v>20.516278955959109</v>
      </c>
      <c r="Z4" s="58">
        <f>100-Y4</f>
        <v>79.483721044040891</v>
      </c>
      <c r="AA4" s="63">
        <f>V4-Y4</f>
        <v>2.5348117050946115</v>
      </c>
      <c r="AB4" s="66" cm="1">
        <f t="array" ref="AB4:AB129">LOG10(R5:R130)</f>
        <v>0</v>
      </c>
      <c r="AC4" s="67">
        <f>Z5</f>
        <v>82.440197077152547</v>
      </c>
    </row>
    <row r="5" spans="2:29" ht="15" thickBot="1" x14ac:dyDescent="0.35">
      <c r="R5" s="12">
        <v>1</v>
      </c>
      <c r="S5" s="13">
        <v>69.900000000000006</v>
      </c>
      <c r="T5" s="78">
        <f t="shared" si="0"/>
        <v>1.2352349614833372E-3</v>
      </c>
      <c r="U5" s="15">
        <f t="shared" si="1"/>
        <v>2.0311925084981861</v>
      </c>
      <c r="V5" s="60">
        <f t="shared" si="2"/>
        <v>20.188899469619404</v>
      </c>
      <c r="W5" s="16">
        <f t="shared" ref="W5:W68" si="4">100-V5</f>
        <v>79.8111005303806</v>
      </c>
      <c r="X5" s="15">
        <f t="shared" ref="X5:X68" si="5">$D$15/$U$130*U5</f>
        <v>2.0981030156135323</v>
      </c>
      <c r="Y5" s="60">
        <f t="shared" si="3"/>
        <v>17.559802922847457</v>
      </c>
      <c r="Z5" s="16">
        <f t="shared" ref="Z5:Z68" si="6">100-Y5</f>
        <v>82.440197077152547</v>
      </c>
      <c r="AA5" s="64">
        <f t="shared" ref="AA5:AA68" si="7">V5-Y5</f>
        <v>2.6290965467719474</v>
      </c>
      <c r="AB5" s="68">
        <v>0.3010299956639812</v>
      </c>
      <c r="AC5" s="69">
        <f t="shared" ref="AC5:AC68" si="8">Z6</f>
        <v>83.880200519548225</v>
      </c>
    </row>
    <row r="6" spans="2:29" x14ac:dyDescent="0.3">
      <c r="B6" s="20" t="s">
        <v>12</v>
      </c>
      <c r="C6" s="21" t="s">
        <v>44</v>
      </c>
      <c r="R6" s="12">
        <v>2</v>
      </c>
      <c r="S6" s="13">
        <v>68.7</v>
      </c>
      <c r="T6" s="78">
        <f t="shared" si="0"/>
        <v>1.2140292110716059E-3</v>
      </c>
      <c r="U6" s="15">
        <f t="shared" si="1"/>
        <v>2.0666718536247921</v>
      </c>
      <c r="V6" s="60">
        <f t="shared" si="2"/>
        <v>18.794819111010131</v>
      </c>
      <c r="W6" s="16">
        <f t="shared" si="4"/>
        <v>81.205180888989872</v>
      </c>
      <c r="X6" s="15">
        <f t="shared" si="5"/>
        <v>2.1347511032225022</v>
      </c>
      <c r="Y6" s="60">
        <f t="shared" si="3"/>
        <v>16.119799480451778</v>
      </c>
      <c r="Z6" s="16">
        <f t="shared" si="6"/>
        <v>83.880200519548225</v>
      </c>
      <c r="AA6" s="64">
        <f t="shared" si="7"/>
        <v>2.6750196305583529</v>
      </c>
      <c r="AB6" s="68">
        <v>0.47712125471966244</v>
      </c>
      <c r="AC6" s="69">
        <f t="shared" si="8"/>
        <v>84.868479759837456</v>
      </c>
    </row>
    <row r="7" spans="2:29" x14ac:dyDescent="0.3">
      <c r="B7" s="24" t="s">
        <v>14</v>
      </c>
      <c r="C7" s="25">
        <v>45786</v>
      </c>
      <c r="R7" s="12">
        <v>3</v>
      </c>
      <c r="S7" s="13">
        <v>67.900000000000006</v>
      </c>
      <c r="T7" s="78">
        <f t="shared" si="0"/>
        <v>1.1998920441304518E-3</v>
      </c>
      <c r="U7" s="15">
        <f t="shared" si="1"/>
        <v>2.0910214483655851</v>
      </c>
      <c r="V7" s="60">
        <f t="shared" si="2"/>
        <v>17.838057038680343</v>
      </c>
      <c r="W7" s="16">
        <f t="shared" si="4"/>
        <v>82.161942961319653</v>
      </c>
      <c r="X7" s="15">
        <f t="shared" si="5"/>
        <v>2.1599028098878632</v>
      </c>
      <c r="Y7" s="60">
        <f t="shared" si="3"/>
        <v>15.131520240162544</v>
      </c>
      <c r="Z7" s="16">
        <f t="shared" si="6"/>
        <v>84.868479759837456</v>
      </c>
      <c r="AA7" s="64">
        <f t="shared" si="7"/>
        <v>2.7065367985177993</v>
      </c>
      <c r="AB7" s="68">
        <v>0.6020599913279624</v>
      </c>
      <c r="AC7" s="69">
        <f t="shared" si="8"/>
        <v>85.625108108364998</v>
      </c>
    </row>
    <row r="8" spans="2:29" ht="16.2" thickBot="1" x14ac:dyDescent="0.35">
      <c r="B8" s="27" t="s">
        <v>15</v>
      </c>
      <c r="C8" s="28" t="s">
        <v>26</v>
      </c>
      <c r="R8" s="12">
        <v>4</v>
      </c>
      <c r="S8" s="13">
        <v>67.3</v>
      </c>
      <c r="T8" s="78">
        <f t="shared" si="0"/>
        <v>1.1892891689245862E-3</v>
      </c>
      <c r="U8" s="15">
        <f t="shared" si="1"/>
        <v>2.109663541515947</v>
      </c>
      <c r="V8" s="60">
        <f t="shared" si="2"/>
        <v>17.105558290139598</v>
      </c>
      <c r="W8" s="16">
        <f t="shared" si="4"/>
        <v>82.894441709860402</v>
      </c>
      <c r="X8" s="15">
        <f t="shared" si="5"/>
        <v>2.1791590013578892</v>
      </c>
      <c r="Y8" s="60">
        <f t="shared" si="3"/>
        <v>14.374891891635</v>
      </c>
      <c r="Z8" s="16">
        <f t="shared" si="6"/>
        <v>85.625108108364998</v>
      </c>
      <c r="AA8" s="64">
        <f t="shared" si="7"/>
        <v>2.7306663985045976</v>
      </c>
      <c r="AB8" s="68">
        <v>0.69897000433601886</v>
      </c>
      <c r="AC8" s="69">
        <f t="shared" si="8"/>
        <v>86.266014606182068</v>
      </c>
    </row>
    <row r="9" spans="2:29" ht="15" thickBot="1" x14ac:dyDescent="0.35">
      <c r="R9" s="12">
        <v>5</v>
      </c>
      <c r="S9" s="13">
        <v>66.8</v>
      </c>
      <c r="T9" s="78">
        <f t="shared" si="0"/>
        <v>1.1804534395863651E-3</v>
      </c>
      <c r="U9" s="15">
        <f t="shared" si="1"/>
        <v>2.1254544362877725</v>
      </c>
      <c r="V9" s="60">
        <f t="shared" si="2"/>
        <v>16.485090912071808</v>
      </c>
      <c r="W9" s="16">
        <f t="shared" si="4"/>
        <v>83.514909087928189</v>
      </c>
      <c r="X9" s="15">
        <f t="shared" si="5"/>
        <v>2.1954700717273337</v>
      </c>
      <c r="Y9" s="60">
        <f t="shared" si="3"/>
        <v>13.733985393817926</v>
      </c>
      <c r="Z9" s="16">
        <f t="shared" si="6"/>
        <v>86.266014606182068</v>
      </c>
      <c r="AA9" s="64">
        <f t="shared" si="7"/>
        <v>2.7511055182538815</v>
      </c>
      <c r="AB9" s="68">
        <v>0.77815125038364363</v>
      </c>
      <c r="AC9" s="69">
        <f t="shared" si="8"/>
        <v>86.916587868672167</v>
      </c>
    </row>
    <row r="10" spans="2:29" x14ac:dyDescent="0.3">
      <c r="B10" s="32" t="s">
        <v>16</v>
      </c>
      <c r="C10" s="33" t="s">
        <v>17</v>
      </c>
      <c r="D10" s="21">
        <v>150</v>
      </c>
      <c r="R10" s="12">
        <v>6</v>
      </c>
      <c r="S10" s="13">
        <v>66.3</v>
      </c>
      <c r="T10" s="78">
        <f t="shared" si="0"/>
        <v>1.1716177102481435E-3</v>
      </c>
      <c r="U10" s="15">
        <f t="shared" si="1"/>
        <v>2.1414835044347398</v>
      </c>
      <c r="V10" s="60">
        <f t="shared" si="2"/>
        <v>15.855265051680167</v>
      </c>
      <c r="W10" s="16">
        <f t="shared" si="4"/>
        <v>84.144734948319837</v>
      </c>
      <c r="X10" s="15">
        <f t="shared" si="5"/>
        <v>2.2120271612577067</v>
      </c>
      <c r="Y10" s="60">
        <f t="shared" si="3"/>
        <v>13.083412131327831</v>
      </c>
      <c r="Z10" s="16">
        <f t="shared" si="6"/>
        <v>86.916587868672167</v>
      </c>
      <c r="AA10" s="64">
        <f t="shared" si="7"/>
        <v>2.7718529203523357</v>
      </c>
      <c r="AB10" s="68">
        <v>0.84509804001425681</v>
      </c>
      <c r="AC10" s="69">
        <f t="shared" si="8"/>
        <v>87.311663268075208</v>
      </c>
    </row>
    <row r="11" spans="2:29" x14ac:dyDescent="0.3">
      <c r="B11" s="36" t="s">
        <v>13</v>
      </c>
      <c r="C11" s="37" t="s">
        <v>17</v>
      </c>
      <c r="D11" s="38">
        <v>60</v>
      </c>
      <c r="R11" s="12">
        <v>7</v>
      </c>
      <c r="S11" s="13">
        <v>66</v>
      </c>
      <c r="T11" s="78">
        <f t="shared" si="0"/>
        <v>1.166316272645211E-3</v>
      </c>
      <c r="U11" s="15">
        <f t="shared" si="1"/>
        <v>2.1512175203639883</v>
      </c>
      <c r="V11" s="60">
        <f t="shared" si="2"/>
        <v>15.472788983733265</v>
      </c>
      <c r="W11" s="16">
        <f t="shared" si="4"/>
        <v>84.527211016266733</v>
      </c>
      <c r="X11" s="15">
        <f t="shared" si="5"/>
        <v>2.222081830172514</v>
      </c>
      <c r="Y11" s="60">
        <f t="shared" si="3"/>
        <v>12.688336731924787</v>
      </c>
      <c r="Z11" s="16">
        <f t="shared" si="6"/>
        <v>87.311663268075208</v>
      </c>
      <c r="AA11" s="64">
        <f t="shared" si="7"/>
        <v>2.784452251808478</v>
      </c>
      <c r="AB11" s="68">
        <v>0.90308998699194354</v>
      </c>
      <c r="AC11" s="69">
        <f t="shared" si="8"/>
        <v>87.710346661993356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12">
        <v>8</v>
      </c>
      <c r="S12" s="13">
        <v>65.7</v>
      </c>
      <c r="T12" s="78">
        <f t="shared" si="0"/>
        <v>1.1610148350422781E-3</v>
      </c>
      <c r="U12" s="15">
        <f t="shared" si="1"/>
        <v>2.1610404314158784</v>
      </c>
      <c r="V12" s="60">
        <f t="shared" si="2"/>
        <v>15.086819983658994</v>
      </c>
      <c r="W12" s="16">
        <f t="shared" si="4"/>
        <v>84.913180016341002</v>
      </c>
      <c r="X12" s="15">
        <f t="shared" si="5"/>
        <v>2.2322283225477308</v>
      </c>
      <c r="Y12" s="60">
        <f t="shared" si="3"/>
        <v>12.289653338006644</v>
      </c>
      <c r="Z12" s="16">
        <f t="shared" si="6"/>
        <v>87.710346661993356</v>
      </c>
      <c r="AA12" s="64">
        <f t="shared" si="7"/>
        <v>2.7971666456523501</v>
      </c>
      <c r="AB12" s="68">
        <v>0.95424250943932487</v>
      </c>
      <c r="AC12" s="69">
        <f t="shared" si="8"/>
        <v>88.112687701727253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12">
        <v>9</v>
      </c>
      <c r="S13" s="13">
        <v>65.400000000000006</v>
      </c>
      <c r="T13" s="78">
        <f t="shared" si="0"/>
        <v>1.1557133974393454E-3</v>
      </c>
      <c r="U13" s="15">
        <f t="shared" si="1"/>
        <v>2.1709534609177861</v>
      </c>
      <c r="V13" s="60">
        <f t="shared" si="2"/>
        <v>14.69730998358404</v>
      </c>
      <c r="W13" s="16">
        <f t="shared" si="4"/>
        <v>85.302690016415966</v>
      </c>
      <c r="X13" s="15">
        <f t="shared" si="5"/>
        <v>2.2424679020089586</v>
      </c>
      <c r="Y13" s="60">
        <f t="shared" si="3"/>
        <v>11.887312298272745</v>
      </c>
      <c r="Z13" s="16">
        <f t="shared" si="6"/>
        <v>88.112687701727253</v>
      </c>
      <c r="AA13" s="64">
        <f t="shared" si="7"/>
        <v>2.8099976853112949</v>
      </c>
      <c r="AB13" s="68">
        <v>1</v>
      </c>
      <c r="AC13" s="69">
        <f t="shared" si="8"/>
        <v>88.518736953808983</v>
      </c>
    </row>
    <row r="14" spans="2:29" x14ac:dyDescent="0.3">
      <c r="B14" s="39" t="s">
        <v>22</v>
      </c>
      <c r="C14" s="37" t="s">
        <v>23</v>
      </c>
      <c r="D14" s="41">
        <v>2509</v>
      </c>
      <c r="R14" s="12">
        <v>10</v>
      </c>
      <c r="S14" s="13">
        <v>65.099999999999994</v>
      </c>
      <c r="T14" s="78">
        <f t="shared" si="0"/>
        <v>1.1504119598364124E-3</v>
      </c>
      <c r="U14" s="15">
        <f t="shared" si="1"/>
        <v>2.1809578547469011</v>
      </c>
      <c r="V14" s="60">
        <f t="shared" si="2"/>
        <v>14.304210029591314</v>
      </c>
      <c r="W14" s="16">
        <f t="shared" si="4"/>
        <v>85.695789970408683</v>
      </c>
      <c r="X14" s="15">
        <f t="shared" si="5"/>
        <v>2.2528018554744387</v>
      </c>
      <c r="Y14" s="60">
        <f t="shared" si="3"/>
        <v>11.481263046191014</v>
      </c>
      <c r="Z14" s="16">
        <f t="shared" si="6"/>
        <v>88.518736953808983</v>
      </c>
      <c r="AA14" s="64">
        <f t="shared" si="7"/>
        <v>2.8229469834002998</v>
      </c>
      <c r="AB14" s="68">
        <v>1.0413926851582251</v>
      </c>
      <c r="AC14" s="69">
        <f t="shared" si="8"/>
        <v>88.791521967534109</v>
      </c>
    </row>
    <row r="15" spans="2:29" ht="16.8" thickBot="1" x14ac:dyDescent="0.35">
      <c r="B15" s="42" t="s">
        <v>24</v>
      </c>
      <c r="C15" s="43" t="s">
        <v>19</v>
      </c>
      <c r="D15" s="44">
        <v>2.4442900131897654</v>
      </c>
      <c r="R15" s="12">
        <v>11</v>
      </c>
      <c r="S15" s="13">
        <v>64.900000000000006</v>
      </c>
      <c r="T15" s="78">
        <f t="shared" si="0"/>
        <v>1.146877668101124E-3</v>
      </c>
      <c r="U15" s="15">
        <f t="shared" si="1"/>
        <v>2.1876788342684628</v>
      </c>
      <c r="V15" s="60">
        <f t="shared" si="2"/>
        <v>14.040124390237219</v>
      </c>
      <c r="W15" s="16">
        <f t="shared" si="4"/>
        <v>85.959875609762776</v>
      </c>
      <c r="X15" s="15">
        <f t="shared" si="5"/>
        <v>2.259744234073743</v>
      </c>
      <c r="Y15" s="60">
        <f t="shared" si="3"/>
        <v>11.208478032465885</v>
      </c>
      <c r="Z15" s="16">
        <f t="shared" si="6"/>
        <v>88.791521967534109</v>
      </c>
      <c r="AA15" s="64">
        <f t="shared" si="7"/>
        <v>2.8316463577713336</v>
      </c>
      <c r="AB15" s="68">
        <v>1.0791812460476249</v>
      </c>
      <c r="AC15" s="69">
        <f t="shared" si="8"/>
        <v>89.065993441931425</v>
      </c>
    </row>
    <row r="16" spans="2:29" x14ac:dyDescent="0.3">
      <c r="R16" s="12">
        <v>12</v>
      </c>
      <c r="S16" s="13">
        <v>64.7</v>
      </c>
      <c r="T16" s="78">
        <f t="shared" si="0"/>
        <v>1.1433433763658356E-3</v>
      </c>
      <c r="U16" s="15">
        <f t="shared" si="1"/>
        <v>2.1944413654408534</v>
      </c>
      <c r="V16" s="60">
        <f t="shared" si="2"/>
        <v>13.774406073050937</v>
      </c>
      <c r="W16" s="16">
        <f t="shared" si="4"/>
        <v>86.22559392694906</v>
      </c>
      <c r="X16" s="15">
        <f t="shared" si="5"/>
        <v>2.2667295330971546</v>
      </c>
      <c r="Y16" s="60">
        <f t="shared" si="3"/>
        <v>10.934006558068576</v>
      </c>
      <c r="Z16" s="16">
        <f t="shared" si="6"/>
        <v>89.065993441931425</v>
      </c>
      <c r="AA16" s="64">
        <f t="shared" si="7"/>
        <v>2.8403995149823604</v>
      </c>
      <c r="AB16" s="68">
        <v>1.1139433523068367</v>
      </c>
      <c r="AC16" s="69">
        <f t="shared" si="8"/>
        <v>89.342167065007189</v>
      </c>
    </row>
    <row r="17" spans="2:29" x14ac:dyDescent="0.3">
      <c r="R17" s="12">
        <v>13</v>
      </c>
      <c r="S17" s="13">
        <v>64.5</v>
      </c>
      <c r="T17" s="78">
        <f t="shared" si="0"/>
        <v>1.139809084630547E-3</v>
      </c>
      <c r="U17" s="15">
        <f t="shared" si="1"/>
        <v>2.2012458347910577</v>
      </c>
      <c r="V17" s="60">
        <f t="shared" si="2"/>
        <v>13.507039890331718</v>
      </c>
      <c r="W17" s="16">
        <f t="shared" si="4"/>
        <v>86.492960109668275</v>
      </c>
      <c r="X17" s="15">
        <f t="shared" si="5"/>
        <v>2.273758151804433</v>
      </c>
      <c r="Y17" s="60">
        <f t="shared" si="3"/>
        <v>10.657832934992806</v>
      </c>
      <c r="Z17" s="16">
        <f t="shared" si="6"/>
        <v>89.342167065007189</v>
      </c>
      <c r="AA17" s="64">
        <f t="shared" si="7"/>
        <v>2.8492069553389126</v>
      </c>
      <c r="AB17" s="68">
        <v>1.146128035678238</v>
      </c>
      <c r="AC17" s="69">
        <f t="shared" si="8"/>
        <v>89.62005871995278</v>
      </c>
    </row>
    <row r="18" spans="2:29" x14ac:dyDescent="0.3">
      <c r="B18" s="6" t="s">
        <v>10</v>
      </c>
      <c r="R18" s="12">
        <v>14</v>
      </c>
      <c r="S18" s="13">
        <v>64.3</v>
      </c>
      <c r="T18" s="78">
        <f t="shared" si="0"/>
        <v>1.1362747928952584E-3</v>
      </c>
      <c r="U18" s="15">
        <f t="shared" si="1"/>
        <v>2.2080926336551046</v>
      </c>
      <c r="V18" s="60">
        <f t="shared" si="2"/>
        <v>13.238010465418281</v>
      </c>
      <c r="W18" s="16">
        <f t="shared" si="4"/>
        <v>86.761989534581716</v>
      </c>
      <c r="X18" s="15">
        <f t="shared" si="5"/>
        <v>2.2808304944227982</v>
      </c>
      <c r="Y18" s="60">
        <f t="shared" si="3"/>
        <v>10.379941280047223</v>
      </c>
      <c r="Z18" s="16">
        <f t="shared" si="6"/>
        <v>89.62005871995278</v>
      </c>
      <c r="AA18" s="64">
        <f t="shared" si="7"/>
        <v>2.8580691853710576</v>
      </c>
      <c r="AB18" s="68">
        <v>1.1760912590556813</v>
      </c>
      <c r="AC18" s="69">
        <f t="shared" si="8"/>
        <v>89.759653826993215</v>
      </c>
    </row>
    <row r="19" spans="2:29" x14ac:dyDescent="0.3">
      <c r="R19" s="12">
        <v>15</v>
      </c>
      <c r="S19" s="13">
        <v>64.2</v>
      </c>
      <c r="T19" s="78">
        <f t="shared" si="0"/>
        <v>1.1345076470276141E-3</v>
      </c>
      <c r="U19" s="15">
        <f t="shared" si="1"/>
        <v>2.2115320302807357</v>
      </c>
      <c r="V19" s="60">
        <f t="shared" si="2"/>
        <v>13.102867179538869</v>
      </c>
      <c r="W19" s="16">
        <f t="shared" si="4"/>
        <v>86.897132820461138</v>
      </c>
      <c r="X19" s="15">
        <f t="shared" si="5"/>
        <v>2.2843831898969773</v>
      </c>
      <c r="Y19" s="60">
        <f t="shared" si="3"/>
        <v>10.240346173006786</v>
      </c>
      <c r="Z19" s="16">
        <f t="shared" si="6"/>
        <v>89.759653826993215</v>
      </c>
      <c r="AA19" s="64">
        <f t="shared" si="7"/>
        <v>2.8625210065320825</v>
      </c>
      <c r="AB19" s="68">
        <v>1.2041199826559248</v>
      </c>
      <c r="AC19" s="69">
        <f t="shared" si="8"/>
        <v>90.040152745202562</v>
      </c>
    </row>
    <row r="20" spans="2:29" ht="15" thickBot="1" x14ac:dyDescent="0.35">
      <c r="R20" s="12">
        <v>16</v>
      </c>
      <c r="S20" s="13">
        <v>64</v>
      </c>
      <c r="T20" s="78">
        <f t="shared" si="0"/>
        <v>1.1309733552923257E-3</v>
      </c>
      <c r="U20" s="15">
        <f t="shared" si="1"/>
        <v>2.2184430678753628</v>
      </c>
      <c r="V20" s="60">
        <f t="shared" si="2"/>
        <v>12.831313639474939</v>
      </c>
      <c r="W20" s="16">
        <f t="shared" si="4"/>
        <v>87.168686360525058</v>
      </c>
      <c r="X20" s="15">
        <f t="shared" si="5"/>
        <v>2.2915218873654051</v>
      </c>
      <c r="Y20" s="60">
        <f t="shared" si="3"/>
        <v>9.9598472547974382</v>
      </c>
      <c r="Z20" s="16">
        <f t="shared" si="6"/>
        <v>90.040152745202562</v>
      </c>
      <c r="AA20" s="64">
        <f t="shared" si="7"/>
        <v>2.8714663846775004</v>
      </c>
      <c r="AB20" s="68">
        <v>1.2304489213782739</v>
      </c>
      <c r="AC20" s="69">
        <f t="shared" si="8"/>
        <v>90.181060652472055</v>
      </c>
    </row>
    <row r="21" spans="2:29" ht="15" thickBot="1" x14ac:dyDescent="0.35">
      <c r="E21" s="19" t="s">
        <v>11</v>
      </c>
      <c r="R21" s="12">
        <v>17</v>
      </c>
      <c r="S21" s="13">
        <v>63.9</v>
      </c>
      <c r="T21" s="78">
        <f t="shared" si="0"/>
        <v>1.1292062094246814E-3</v>
      </c>
      <c r="U21" s="15">
        <f t="shared" si="1"/>
        <v>2.2219148097656221</v>
      </c>
      <c r="V21" s="60">
        <f t="shared" si="2"/>
        <v>12.694899419818384</v>
      </c>
      <c r="W21" s="16">
        <f t="shared" si="4"/>
        <v>87.305100580181616</v>
      </c>
      <c r="X21" s="15">
        <f t="shared" si="5"/>
        <v>2.2951079936054137</v>
      </c>
      <c r="Y21" s="60">
        <f t="shared" si="3"/>
        <v>9.8189393475279445</v>
      </c>
      <c r="Z21" s="16">
        <f t="shared" si="6"/>
        <v>90.181060652472055</v>
      </c>
      <c r="AA21" s="64">
        <f t="shared" si="7"/>
        <v>2.8759600722904395</v>
      </c>
      <c r="AB21" s="68">
        <v>1.255272505103306</v>
      </c>
      <c r="AC21" s="69">
        <f t="shared" si="8"/>
        <v>90.322410277319165</v>
      </c>
    </row>
    <row r="22" spans="2:29" x14ac:dyDescent="0.3">
      <c r="B22" s="112" t="s">
        <v>13</v>
      </c>
      <c r="C22" s="22">
        <v>1</v>
      </c>
      <c r="D22" s="23">
        <v>59.4</v>
      </c>
      <c r="E22" s="115">
        <f>AVERAGE(D22:D25)</f>
        <v>59.475000000000001</v>
      </c>
      <c r="R22" s="12">
        <v>18</v>
      </c>
      <c r="S22" s="13">
        <v>63.8</v>
      </c>
      <c r="T22" s="78">
        <f t="shared" si="0"/>
        <v>1.1274390635570373E-3</v>
      </c>
      <c r="U22" s="15">
        <f t="shared" si="1"/>
        <v>2.225397434859298</v>
      </c>
      <c r="V22" s="60">
        <f t="shared" si="2"/>
        <v>12.558057569379255</v>
      </c>
      <c r="W22" s="16">
        <f t="shared" si="4"/>
        <v>87.441942430620742</v>
      </c>
      <c r="X22" s="15">
        <f t="shared" si="5"/>
        <v>2.2987053415577727</v>
      </c>
      <c r="Y22" s="60">
        <f t="shared" si="3"/>
        <v>9.6775897226808354</v>
      </c>
      <c r="Z22" s="16">
        <f t="shared" si="6"/>
        <v>90.322410277319165</v>
      </c>
      <c r="AA22" s="64">
        <f t="shared" si="7"/>
        <v>2.8804678466984193</v>
      </c>
      <c r="AB22" s="68">
        <v>1.2787536009528289</v>
      </c>
      <c r="AC22" s="69">
        <f t="shared" si="8"/>
        <v>90.606443014040309</v>
      </c>
    </row>
    <row r="23" spans="2:29" x14ac:dyDescent="0.3">
      <c r="B23" s="113"/>
      <c r="C23" s="26">
        <v>2</v>
      </c>
      <c r="D23" s="14">
        <v>59.5</v>
      </c>
      <c r="E23" s="116"/>
      <c r="R23" s="12">
        <v>19</v>
      </c>
      <c r="S23" s="13">
        <v>63.6</v>
      </c>
      <c r="T23" s="78">
        <f t="shared" si="0"/>
        <v>1.1239047718217487E-3</v>
      </c>
      <c r="U23" s="15">
        <f t="shared" si="1"/>
        <v>2.2323955400003652</v>
      </c>
      <c r="V23" s="60">
        <f t="shared" si="2"/>
        <v>12.283082907647724</v>
      </c>
      <c r="W23" s="16">
        <f t="shared" si="4"/>
        <v>87.716917092352276</v>
      </c>
      <c r="X23" s="15">
        <f t="shared" si="5"/>
        <v>2.305933974707326</v>
      </c>
      <c r="Y23" s="60">
        <f t="shared" si="3"/>
        <v>9.3935569859596839</v>
      </c>
      <c r="Z23" s="16">
        <f t="shared" si="6"/>
        <v>90.606443014040309</v>
      </c>
      <c r="AA23" s="64">
        <f t="shared" si="7"/>
        <v>2.8895259216880405</v>
      </c>
      <c r="AB23" s="68">
        <v>1.3010299956639813</v>
      </c>
      <c r="AC23" s="69">
        <f t="shared" si="8"/>
        <v>90.749130325873452</v>
      </c>
    </row>
    <row r="24" spans="2:29" x14ac:dyDescent="0.3">
      <c r="B24" s="113"/>
      <c r="C24" s="26">
        <v>3</v>
      </c>
      <c r="D24" s="29">
        <v>59.6</v>
      </c>
      <c r="E24" s="116"/>
      <c r="R24" s="12">
        <v>20</v>
      </c>
      <c r="S24" s="13">
        <v>63.5</v>
      </c>
      <c r="T24" s="78">
        <f t="shared" si="0"/>
        <v>1.1221376259541044E-3</v>
      </c>
      <c r="U24" s="15">
        <f t="shared" si="1"/>
        <v>2.235911123527925</v>
      </c>
      <c r="V24" s="60">
        <f t="shared" si="2"/>
        <v>12.144946030336934</v>
      </c>
      <c r="W24" s="16">
        <f t="shared" si="4"/>
        <v>87.855053969663061</v>
      </c>
      <c r="X24" s="15">
        <f t="shared" si="5"/>
        <v>2.3095653667934792</v>
      </c>
      <c r="Y24" s="60">
        <f t="shared" si="3"/>
        <v>9.2508696741265499</v>
      </c>
      <c r="Z24" s="16">
        <f t="shared" si="6"/>
        <v>90.749130325873452</v>
      </c>
      <c r="AA24" s="64">
        <f t="shared" si="7"/>
        <v>2.8940763562103839</v>
      </c>
      <c r="AB24" s="68">
        <v>1.3222192947339193</v>
      </c>
      <c r="AC24" s="69">
        <f t="shared" si="8"/>
        <v>90.892267755409534</v>
      </c>
    </row>
    <row r="25" spans="2:29" ht="15" thickBot="1" x14ac:dyDescent="0.35">
      <c r="B25" s="114"/>
      <c r="C25" s="30">
        <v>4</v>
      </c>
      <c r="D25" s="31">
        <v>59.4</v>
      </c>
      <c r="E25" s="117"/>
      <c r="R25" s="12">
        <v>21</v>
      </c>
      <c r="S25" s="13">
        <v>63.4</v>
      </c>
      <c r="T25" s="78">
        <f t="shared" si="0"/>
        <v>1.12037048008646E-3</v>
      </c>
      <c r="U25" s="15">
        <f t="shared" si="1"/>
        <v>2.2394377972243413</v>
      </c>
      <c r="V25" s="60">
        <f t="shared" si="2"/>
        <v>12.006373390006232</v>
      </c>
      <c r="W25" s="16">
        <f t="shared" si="4"/>
        <v>87.993626609993768</v>
      </c>
      <c r="X25" s="15">
        <f t="shared" si="5"/>
        <v>2.3132082143751727</v>
      </c>
      <c r="Y25" s="60">
        <f t="shared" si="3"/>
        <v>9.1077322445904603</v>
      </c>
      <c r="Z25" s="16">
        <f t="shared" si="6"/>
        <v>90.892267755409534</v>
      </c>
      <c r="AA25" s="64">
        <f t="shared" si="7"/>
        <v>2.8986411454157714</v>
      </c>
      <c r="AB25" s="68">
        <v>1.3424226808222062</v>
      </c>
      <c r="AC25" s="69">
        <f t="shared" si="8"/>
        <v>91.035857435907815</v>
      </c>
    </row>
    <row r="26" spans="2:29" ht="15" thickBot="1" x14ac:dyDescent="0.35">
      <c r="C26" s="34"/>
      <c r="D26" s="34"/>
      <c r="E26" s="35"/>
      <c r="R26" s="12">
        <v>22</v>
      </c>
      <c r="S26" s="13">
        <v>63.3</v>
      </c>
      <c r="T26" s="78">
        <f t="shared" si="0"/>
        <v>1.1186033342188157E-3</v>
      </c>
      <c r="U26" s="15">
        <f t="shared" si="1"/>
        <v>2.2429756136496564</v>
      </c>
      <c r="V26" s="60">
        <f t="shared" si="2"/>
        <v>11.867362921428038</v>
      </c>
      <c r="W26" s="16">
        <f t="shared" si="4"/>
        <v>88.13263707857196</v>
      </c>
      <c r="X26" s="15">
        <f t="shared" si="5"/>
        <v>2.3168625717438536</v>
      </c>
      <c r="Y26" s="60">
        <f t="shared" si="3"/>
        <v>8.9641425640921923</v>
      </c>
      <c r="Z26" s="16">
        <f t="shared" si="6"/>
        <v>91.035857435907815</v>
      </c>
      <c r="AA26" s="64">
        <f t="shared" si="7"/>
        <v>2.9032203573358455</v>
      </c>
      <c r="AB26" s="68">
        <v>1.3617278360175928</v>
      </c>
      <c r="AC26" s="69">
        <f t="shared" si="8"/>
        <v>91.17990151412917</v>
      </c>
    </row>
    <row r="27" spans="2:29" x14ac:dyDescent="0.3">
      <c r="B27" s="112" t="s">
        <v>16</v>
      </c>
      <c r="C27" s="22">
        <v>1</v>
      </c>
      <c r="D27" s="23">
        <v>149.6</v>
      </c>
      <c r="E27" s="115">
        <f>AVERAGE(D27:D28)</f>
        <v>149.64999999999998</v>
      </c>
      <c r="R27" s="12">
        <v>23</v>
      </c>
      <c r="S27" s="13">
        <v>63.2</v>
      </c>
      <c r="T27" s="78">
        <f t="shared" si="0"/>
        <v>1.1168361883511716E-3</v>
      </c>
      <c r="U27" s="15">
        <f t="shared" si="1"/>
        <v>2.2465246256965701</v>
      </c>
      <c r="V27" s="60">
        <f t="shared" si="2"/>
        <v>11.727912546303731</v>
      </c>
      <c r="W27" s="16">
        <f t="shared" si="4"/>
        <v>88.272087453696273</v>
      </c>
      <c r="X27" s="15">
        <f t="shared" si="5"/>
        <v>2.3205284935345873</v>
      </c>
      <c r="Y27" s="60">
        <f t="shared" si="3"/>
        <v>8.8200984858708313</v>
      </c>
      <c r="Z27" s="16">
        <f t="shared" si="6"/>
        <v>91.17990151412917</v>
      </c>
      <c r="AA27" s="64">
        <f t="shared" si="7"/>
        <v>2.9078140604328997</v>
      </c>
      <c r="AB27" s="68">
        <v>1.3802112417116059</v>
      </c>
      <c r="AC27" s="69">
        <f t="shared" si="8"/>
        <v>91.324402150443177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12">
        <v>24</v>
      </c>
      <c r="S28" s="13">
        <v>63.1</v>
      </c>
      <c r="T28" s="78">
        <f t="shared" si="0"/>
        <v>1.1150690424835273E-3</v>
      </c>
      <c r="U28" s="15">
        <f t="shared" si="1"/>
        <v>2.2500848865930783</v>
      </c>
      <c r="V28" s="60">
        <f t="shared" si="2"/>
        <v>11.588020173159986</v>
      </c>
      <c r="W28" s="16">
        <f t="shared" si="4"/>
        <v>88.41197982684001</v>
      </c>
      <c r="X28" s="15">
        <f t="shared" si="5"/>
        <v>2.3242060347287787</v>
      </c>
      <c r="Y28" s="60">
        <f t="shared" si="3"/>
        <v>8.6755978495568264</v>
      </c>
      <c r="Z28" s="16">
        <f t="shared" si="6"/>
        <v>91.324402150443177</v>
      </c>
      <c r="AA28" s="64">
        <f t="shared" si="7"/>
        <v>2.9124223236031597</v>
      </c>
      <c r="AB28" s="68">
        <v>1.3979400086720377</v>
      </c>
      <c r="AC28" s="69">
        <f t="shared" si="8"/>
        <v>91.469361518935926</v>
      </c>
    </row>
    <row r="29" spans="2:29" x14ac:dyDescent="0.3">
      <c r="R29" s="12">
        <v>25</v>
      </c>
      <c r="S29" s="13">
        <v>63</v>
      </c>
      <c r="T29" s="78">
        <f t="shared" si="0"/>
        <v>1.1133018966158832E-3</v>
      </c>
      <c r="U29" s="15">
        <f t="shared" si="1"/>
        <v>2.2536564499051304</v>
      </c>
      <c r="V29" s="60">
        <f t="shared" si="2"/>
        <v>11.447683697244383</v>
      </c>
      <c r="W29" s="16">
        <f t="shared" si="4"/>
        <v>88.552316302755614</v>
      </c>
      <c r="X29" s="15">
        <f t="shared" si="5"/>
        <v>2.327895250656919</v>
      </c>
      <c r="Y29" s="60">
        <f t="shared" si="3"/>
        <v>8.530638481064079</v>
      </c>
      <c r="Z29" s="16">
        <f t="shared" si="6"/>
        <v>91.469361518935926</v>
      </c>
      <c r="AA29" s="64">
        <f t="shared" si="7"/>
        <v>2.9170452161803038</v>
      </c>
      <c r="AB29" s="68">
        <v>1.414973347970818</v>
      </c>
      <c r="AC29" s="69">
        <f t="shared" si="8"/>
        <v>91.614781807519279</v>
      </c>
    </row>
    <row r="30" spans="2:29" x14ac:dyDescent="0.3">
      <c r="B30" s="6" t="s">
        <v>50</v>
      </c>
      <c r="R30" s="12">
        <v>26</v>
      </c>
      <c r="S30" s="13">
        <v>62.9</v>
      </c>
      <c r="T30" s="78">
        <f t="shared" si="0"/>
        <v>1.1115347507482389E-3</v>
      </c>
      <c r="U30" s="15">
        <f t="shared" si="1"/>
        <v>2.2572393695393198</v>
      </c>
      <c r="V30" s="60">
        <f t="shared" si="2"/>
        <v>11.306901000419655</v>
      </c>
      <c r="W30" s="16">
        <f t="shared" si="4"/>
        <v>88.693098999580343</v>
      </c>
      <c r="X30" s="15">
        <f t="shared" si="5"/>
        <v>2.3315961970013657</v>
      </c>
      <c r="Y30" s="60">
        <f t="shared" si="3"/>
        <v>8.3852181924807141</v>
      </c>
      <c r="Z30" s="16">
        <f t="shared" si="6"/>
        <v>91.614781807519279</v>
      </c>
      <c r="AA30" s="64">
        <f t="shared" si="7"/>
        <v>2.9216828079389412</v>
      </c>
      <c r="AB30" s="68">
        <v>1.4313637641589874</v>
      </c>
      <c r="AC30" s="69">
        <f t="shared" si="8"/>
        <v>91.614781807519279</v>
      </c>
    </row>
    <row r="31" spans="2:29" ht="15" thickBot="1" x14ac:dyDescent="0.35">
      <c r="R31" s="12">
        <v>27</v>
      </c>
      <c r="S31" s="13">
        <v>62.9</v>
      </c>
      <c r="T31" s="78">
        <f t="shared" si="0"/>
        <v>1.1115347507482389E-3</v>
      </c>
      <c r="U31" s="15">
        <f t="shared" si="1"/>
        <v>2.2572393695393198</v>
      </c>
      <c r="V31" s="60">
        <f t="shared" si="2"/>
        <v>11.306901000419655</v>
      </c>
      <c r="W31" s="16">
        <f t="shared" si="4"/>
        <v>88.693098999580343</v>
      </c>
      <c r="X31" s="15">
        <f t="shared" si="5"/>
        <v>2.3315961970013657</v>
      </c>
      <c r="Y31" s="60">
        <f t="shared" si="3"/>
        <v>8.3852181924807141</v>
      </c>
      <c r="Z31" s="16">
        <f t="shared" si="6"/>
        <v>91.614781807519279</v>
      </c>
      <c r="AA31" s="64">
        <f t="shared" si="7"/>
        <v>2.9216828079389412</v>
      </c>
      <c r="AB31" s="68">
        <v>1.4471580313422192</v>
      </c>
      <c r="AC31" s="69">
        <f t="shared" si="8"/>
        <v>91.760665218040828</v>
      </c>
    </row>
    <row r="32" spans="2:29" x14ac:dyDescent="0.3">
      <c r="B32" s="89" t="s">
        <v>29</v>
      </c>
      <c r="C32" s="90">
        <f>INTERCEPT(AC4:AC129,_xlfn.ANCHORARRAY(AB4))</f>
        <v>81.7798265655764</v>
      </c>
      <c r="R32" s="12">
        <v>28</v>
      </c>
      <c r="S32" s="13">
        <v>62.8</v>
      </c>
      <c r="T32" s="78">
        <f t="shared" si="0"/>
        <v>1.1097676048805944E-3</v>
      </c>
      <c r="U32" s="15">
        <f t="shared" si="1"/>
        <v>2.2608336997455929</v>
      </c>
      <c r="V32" s="60">
        <f t="shared" si="2"/>
        <v>11.165669951057255</v>
      </c>
      <c r="W32" s="16">
        <f t="shared" si="4"/>
        <v>88.834330048942746</v>
      </c>
      <c r="X32" s="15">
        <f t="shared" si="5"/>
        <v>2.335308929799139</v>
      </c>
      <c r="Y32" s="60">
        <f t="shared" si="3"/>
        <v>8.2393347819591725</v>
      </c>
      <c r="Z32" s="16">
        <f t="shared" si="6"/>
        <v>91.760665218040828</v>
      </c>
      <c r="AA32" s="64">
        <f t="shared" si="7"/>
        <v>2.926335169098083</v>
      </c>
      <c r="AB32" s="68">
        <v>1.4623979978989561</v>
      </c>
      <c r="AC32" s="69">
        <f t="shared" si="8"/>
        <v>91.90701396639497</v>
      </c>
    </row>
    <row r="33" spans="2:29" x14ac:dyDescent="0.3">
      <c r="B33" s="91" t="s">
        <v>51</v>
      </c>
      <c r="C33" s="92">
        <f>SLOPE(AC4:AC129,_xlfn.ANCHORARRAY(AB4))</f>
        <v>6.8748949012739304</v>
      </c>
      <c r="R33" s="12">
        <v>29</v>
      </c>
      <c r="S33" s="13">
        <v>62.7</v>
      </c>
      <c r="T33" s="78">
        <f t="shared" si="0"/>
        <v>1.1080004590129503E-3</v>
      </c>
      <c r="U33" s="15">
        <f t="shared" si="1"/>
        <v>2.264439495119988</v>
      </c>
      <c r="V33" s="60">
        <f t="shared" si="2"/>
        <v>11.02398840392974</v>
      </c>
      <c r="W33" s="16">
        <f t="shared" si="4"/>
        <v>88.976011596070265</v>
      </c>
      <c r="X33" s="15">
        <f t="shared" si="5"/>
        <v>2.339033505444752</v>
      </c>
      <c r="Y33" s="60">
        <f t="shared" si="3"/>
        <v>8.0929860336050314</v>
      </c>
      <c r="Z33" s="16">
        <f t="shared" si="6"/>
        <v>91.90701396639497</v>
      </c>
      <c r="AA33" s="64">
        <f t="shared" si="7"/>
        <v>2.931002370324709</v>
      </c>
      <c r="AB33" s="68">
        <v>1.4771212547196624</v>
      </c>
      <c r="AC33" s="69">
        <f t="shared" si="8"/>
        <v>92.053830282635204</v>
      </c>
    </row>
    <row r="34" spans="2:29" ht="15" thickBot="1" x14ac:dyDescent="0.35">
      <c r="B34" s="93" t="s">
        <v>52</v>
      </c>
      <c r="C34" s="94">
        <f>(SUMIF(Z12:Z130,"&lt;=92",Z12:Z130)-(Z12*COUNTIF(Z12:Z130,"&lt;=92")))</f>
        <v>55.991769964302193</v>
      </c>
      <c r="R34" s="12">
        <v>30</v>
      </c>
      <c r="S34" s="13">
        <v>62.6</v>
      </c>
      <c r="T34" s="78">
        <f t="shared" si="0"/>
        <v>1.106233313145306E-3</v>
      </c>
      <c r="U34" s="15">
        <f t="shared" si="1"/>
        <v>2.2680568106073999</v>
      </c>
      <c r="V34" s="60">
        <f t="shared" si="2"/>
        <v>10.881854200102159</v>
      </c>
      <c r="W34" s="16">
        <f t="shared" si="4"/>
        <v>89.118145799897846</v>
      </c>
      <c r="X34" s="15">
        <f t="shared" si="5"/>
        <v>2.342769980693066</v>
      </c>
      <c r="Y34" s="60">
        <f t="shared" si="3"/>
        <v>7.9461697173647927</v>
      </c>
      <c r="Z34" s="16">
        <f t="shared" si="6"/>
        <v>92.053830282635204</v>
      </c>
      <c r="AA34" s="64">
        <f t="shared" si="7"/>
        <v>2.9356844827373667</v>
      </c>
      <c r="AB34" s="68">
        <v>1.4913616938342726</v>
      </c>
      <c r="AC34" s="69">
        <f t="shared" si="8"/>
        <v>92.053830282635204</v>
      </c>
    </row>
    <row r="35" spans="2:29" x14ac:dyDescent="0.3">
      <c r="R35" s="12">
        <v>31</v>
      </c>
      <c r="S35" s="13">
        <v>62.6</v>
      </c>
      <c r="T35" s="78">
        <f t="shared" si="0"/>
        <v>1.106233313145306E-3</v>
      </c>
      <c r="U35" s="15">
        <f t="shared" si="1"/>
        <v>2.2680568106073999</v>
      </c>
      <c r="V35" s="60">
        <f t="shared" si="2"/>
        <v>10.881854200102159</v>
      </c>
      <c r="W35" s="16">
        <f t="shared" si="4"/>
        <v>89.118145799897846</v>
      </c>
      <c r="X35" s="15">
        <f t="shared" si="5"/>
        <v>2.342769980693066</v>
      </c>
      <c r="Y35" s="60">
        <f t="shared" si="3"/>
        <v>7.9461697173647927</v>
      </c>
      <c r="Z35" s="16">
        <f t="shared" si="6"/>
        <v>92.053830282635204</v>
      </c>
      <c r="AA35" s="64">
        <f t="shared" si="7"/>
        <v>2.9356844827373667</v>
      </c>
      <c r="AB35" s="68">
        <v>1.505149978319906</v>
      </c>
      <c r="AC35" s="69">
        <f t="shared" si="8"/>
        <v>92.20111641108744</v>
      </c>
    </row>
    <row r="36" spans="2:29" x14ac:dyDescent="0.3">
      <c r="R36" s="12">
        <v>32</v>
      </c>
      <c r="S36" s="13">
        <v>62.5</v>
      </c>
      <c r="T36" s="78">
        <f t="shared" si="0"/>
        <v>1.1044661672776617E-3</v>
      </c>
      <c r="U36" s="15">
        <f t="shared" si="1"/>
        <v>2.2716857015043721</v>
      </c>
      <c r="V36" s="60">
        <f t="shared" si="2"/>
        <v>10.73926516682231</v>
      </c>
      <c r="W36" s="16">
        <f t="shared" si="4"/>
        <v>89.260734833177693</v>
      </c>
      <c r="X36" s="15">
        <f t="shared" si="5"/>
        <v>2.3465184126621752</v>
      </c>
      <c r="Y36" s="60">
        <f t="shared" si="3"/>
        <v>7.7988835889125641</v>
      </c>
      <c r="Z36" s="16">
        <f t="shared" si="6"/>
        <v>92.20111641108744</v>
      </c>
      <c r="AA36" s="64">
        <f t="shared" si="7"/>
        <v>2.9403815779097462</v>
      </c>
      <c r="AB36" s="68">
        <v>1.5185139398778875</v>
      </c>
      <c r="AC36" s="69">
        <f t="shared" si="8"/>
        <v>92.348874610464151</v>
      </c>
    </row>
    <row r="37" spans="2:29" x14ac:dyDescent="0.3">
      <c r="R37" s="12">
        <v>33</v>
      </c>
      <c r="S37" s="13">
        <v>62.4</v>
      </c>
      <c r="T37" s="78">
        <f t="shared" si="0"/>
        <v>1.1026990214100176E-3</v>
      </c>
      <c r="U37" s="15">
        <f t="shared" si="1"/>
        <v>2.2753262234619105</v>
      </c>
      <c r="V37" s="60">
        <f t="shared" si="2"/>
        <v>10.5962191174102</v>
      </c>
      <c r="W37" s="16">
        <f t="shared" si="4"/>
        <v>89.4037808825898</v>
      </c>
      <c r="X37" s="15">
        <f t="shared" si="5"/>
        <v>2.3502788588363126</v>
      </c>
      <c r="Y37" s="60">
        <f t="shared" si="3"/>
        <v>7.6511253895358511</v>
      </c>
      <c r="Z37" s="16">
        <f t="shared" si="6"/>
        <v>92.348874610464151</v>
      </c>
      <c r="AA37" s="64">
        <f t="shared" si="7"/>
        <v>2.9450937278743492</v>
      </c>
      <c r="AB37" s="68">
        <v>1.5314789170422551</v>
      </c>
      <c r="AC37" s="69">
        <f t="shared" si="8"/>
        <v>92.348874610464151</v>
      </c>
    </row>
    <row r="38" spans="2:29" x14ac:dyDescent="0.3">
      <c r="R38" s="12">
        <v>34</v>
      </c>
      <c r="S38" s="13">
        <v>62.4</v>
      </c>
      <c r="T38" s="78">
        <f t="shared" si="0"/>
        <v>1.1026990214100176E-3</v>
      </c>
      <c r="U38" s="15">
        <f t="shared" si="1"/>
        <v>2.2753262234619105</v>
      </c>
      <c r="V38" s="60">
        <f t="shared" si="2"/>
        <v>10.5962191174102</v>
      </c>
      <c r="W38" s="16">
        <f t="shared" si="4"/>
        <v>89.4037808825898</v>
      </c>
      <c r="X38" s="15">
        <f t="shared" si="5"/>
        <v>2.3502788588363126</v>
      </c>
      <c r="Y38" s="60">
        <f t="shared" si="3"/>
        <v>7.6511253895358511</v>
      </c>
      <c r="Z38" s="16">
        <f t="shared" si="6"/>
        <v>92.348874610464151</v>
      </c>
      <c r="AA38" s="64">
        <f t="shared" si="7"/>
        <v>2.9450937278743492</v>
      </c>
      <c r="AB38" s="68">
        <v>1.5440680443502757</v>
      </c>
      <c r="AC38" s="69">
        <f t="shared" si="8"/>
        <v>92.497107153980167</v>
      </c>
    </row>
    <row r="39" spans="2:29" x14ac:dyDescent="0.3">
      <c r="R39" s="12">
        <v>35</v>
      </c>
      <c r="S39" s="13">
        <v>62.3</v>
      </c>
      <c r="T39" s="78">
        <f t="shared" si="0"/>
        <v>1.1009318755423733E-3</v>
      </c>
      <c r="U39" s="15">
        <f t="shared" si="1"/>
        <v>2.2789784324883344</v>
      </c>
      <c r="V39" s="60">
        <f t="shared" si="2"/>
        <v>10.45271385114599</v>
      </c>
      <c r="W39" s="16">
        <f t="shared" si="4"/>
        <v>89.547286148854013</v>
      </c>
      <c r="X39" s="15">
        <f t="shared" si="5"/>
        <v>2.354051377068795</v>
      </c>
      <c r="Y39" s="60">
        <f t="shared" si="3"/>
        <v>7.5028928460198374</v>
      </c>
      <c r="Z39" s="16">
        <f t="shared" si="6"/>
        <v>92.497107153980167</v>
      </c>
      <c r="AA39" s="64">
        <f t="shared" si="7"/>
        <v>2.9498210051261529</v>
      </c>
      <c r="AB39" s="68">
        <v>1.5563025007672873</v>
      </c>
      <c r="AC39" s="69">
        <f t="shared" si="8"/>
        <v>92.497107153980167</v>
      </c>
    </row>
    <row r="40" spans="2:29" x14ac:dyDescent="0.3">
      <c r="R40" s="12">
        <v>36</v>
      </c>
      <c r="S40" s="13">
        <v>62.3</v>
      </c>
      <c r="T40" s="78">
        <f t="shared" si="0"/>
        <v>1.1009318755423733E-3</v>
      </c>
      <c r="U40" s="15">
        <f t="shared" si="1"/>
        <v>2.2789784324883344</v>
      </c>
      <c r="V40" s="60">
        <f t="shared" si="2"/>
        <v>10.45271385114599</v>
      </c>
      <c r="W40" s="16">
        <f t="shared" si="4"/>
        <v>89.547286148854013</v>
      </c>
      <c r="X40" s="15">
        <f t="shared" si="5"/>
        <v>2.354051377068795</v>
      </c>
      <c r="Y40" s="60">
        <f t="shared" si="3"/>
        <v>7.5028928460198374</v>
      </c>
      <c r="Z40" s="16">
        <f t="shared" si="6"/>
        <v>92.497107153980167</v>
      </c>
      <c r="AA40" s="64">
        <f t="shared" si="7"/>
        <v>2.9498210051261529</v>
      </c>
      <c r="AB40" s="68">
        <v>1.568201724066995</v>
      </c>
      <c r="AC40" s="69">
        <f t="shared" si="8"/>
        <v>92.645816329468857</v>
      </c>
    </row>
    <row r="41" spans="2:29" x14ac:dyDescent="0.3">
      <c r="R41" s="12">
        <v>37</v>
      </c>
      <c r="S41" s="13">
        <v>62.2</v>
      </c>
      <c r="T41" s="78">
        <f t="shared" si="0"/>
        <v>1.0991647296747292E-3</v>
      </c>
      <c r="U41" s="15">
        <f t="shared" si="1"/>
        <v>2.2826423849521418</v>
      </c>
      <c r="V41" s="60">
        <f t="shared" si="2"/>
        <v>10.308747153157494</v>
      </c>
      <c r="W41" s="16">
        <f t="shared" si="4"/>
        <v>89.691252846842502</v>
      </c>
      <c r="X41" s="15">
        <f t="shared" si="5"/>
        <v>2.3578360255849824</v>
      </c>
      <c r="Y41" s="60">
        <f t="shared" si="3"/>
        <v>7.3541836705311443</v>
      </c>
      <c r="Z41" s="16">
        <f t="shared" si="6"/>
        <v>92.645816329468857</v>
      </c>
      <c r="AA41" s="64">
        <f t="shared" si="7"/>
        <v>2.9545634826263498</v>
      </c>
      <c r="AB41" s="68">
        <v>1.5797835966168101</v>
      </c>
      <c r="AC41" s="69">
        <f t="shared" si="8"/>
        <v>92.645816329468857</v>
      </c>
    </row>
    <row r="42" spans="2:29" x14ac:dyDescent="0.3">
      <c r="R42" s="12">
        <v>38</v>
      </c>
      <c r="S42" s="13">
        <v>62.2</v>
      </c>
      <c r="T42" s="78">
        <f t="shared" si="0"/>
        <v>1.0991647296747292E-3</v>
      </c>
      <c r="U42" s="15">
        <f t="shared" si="1"/>
        <v>2.2826423849521418</v>
      </c>
      <c r="V42" s="60">
        <f t="shared" si="2"/>
        <v>10.308747153157494</v>
      </c>
      <c r="W42" s="16">
        <f t="shared" si="4"/>
        <v>89.691252846842502</v>
      </c>
      <c r="X42" s="15">
        <f t="shared" si="5"/>
        <v>2.3578360255849824</v>
      </c>
      <c r="Y42" s="60">
        <f t="shared" si="3"/>
        <v>7.3541836705311443</v>
      </c>
      <c r="Z42" s="16">
        <f t="shared" si="6"/>
        <v>92.645816329468857</v>
      </c>
      <c r="AA42" s="64">
        <f t="shared" si="7"/>
        <v>2.9545634826263498</v>
      </c>
      <c r="AB42" s="68">
        <v>1.5910646070264991</v>
      </c>
      <c r="AC42" s="69">
        <f t="shared" si="8"/>
        <v>92.795004439500204</v>
      </c>
    </row>
    <row r="43" spans="2:29" x14ac:dyDescent="0.3">
      <c r="R43" s="12">
        <v>39</v>
      </c>
      <c r="S43" s="13">
        <v>62.1</v>
      </c>
      <c r="T43" s="78">
        <f t="shared" si="0"/>
        <v>1.0973975838070849E-3</v>
      </c>
      <c r="U43" s="15">
        <f t="shared" si="1"/>
        <v>2.2863181375849146</v>
      </c>
      <c r="V43" s="60">
        <f t="shared" si="2"/>
        <v>10.164316794305906</v>
      </c>
      <c r="W43" s="16">
        <f t="shared" si="4"/>
        <v>89.835683205694096</v>
      </c>
      <c r="X43" s="15">
        <f t="shared" si="5"/>
        <v>2.3616328629852803</v>
      </c>
      <c r="Y43" s="60">
        <f t="shared" si="3"/>
        <v>7.2049955604997944</v>
      </c>
      <c r="Z43" s="16">
        <f t="shared" si="6"/>
        <v>92.795004439500204</v>
      </c>
      <c r="AA43" s="64">
        <f t="shared" si="7"/>
        <v>2.9593212338061115</v>
      </c>
      <c r="AB43" s="68">
        <v>1.6020599913279623</v>
      </c>
      <c r="AC43" s="69">
        <f t="shared" si="8"/>
        <v>92.944673801499448</v>
      </c>
    </row>
    <row r="44" spans="2:29" x14ac:dyDescent="0.3">
      <c r="R44" s="12">
        <v>40</v>
      </c>
      <c r="S44" s="13">
        <v>62</v>
      </c>
      <c r="T44" s="78">
        <f t="shared" si="0"/>
        <v>1.0956304379394404E-3</v>
      </c>
      <c r="U44" s="15">
        <f t="shared" si="1"/>
        <v>2.2900057474842463</v>
      </c>
      <c r="V44" s="60">
        <f t="shared" si="2"/>
        <v>10.019420531070866</v>
      </c>
      <c r="W44" s="16">
        <f t="shared" si="4"/>
        <v>89.980579468929136</v>
      </c>
      <c r="X44" s="15">
        <f t="shared" si="5"/>
        <v>2.365441948248161</v>
      </c>
      <c r="Y44" s="60">
        <f t="shared" si="3"/>
        <v>7.0553261985005449</v>
      </c>
      <c r="Z44" s="16">
        <f t="shared" si="6"/>
        <v>92.944673801499448</v>
      </c>
      <c r="AA44" s="64">
        <f t="shared" si="7"/>
        <v>2.9640943325703208</v>
      </c>
      <c r="AB44" s="68">
        <v>1.6127838567197355</v>
      </c>
      <c r="AC44" s="69">
        <f t="shared" si="8"/>
        <v>92.944673801499448</v>
      </c>
    </row>
    <row r="45" spans="2:29" x14ac:dyDescent="0.3">
      <c r="R45" s="12">
        <v>41</v>
      </c>
      <c r="S45" s="13">
        <v>62</v>
      </c>
      <c r="T45" s="78">
        <f t="shared" si="0"/>
        <v>1.0956304379394404E-3</v>
      </c>
      <c r="U45" s="15">
        <f t="shared" si="1"/>
        <v>2.2900057474842463</v>
      </c>
      <c r="V45" s="60">
        <f t="shared" si="2"/>
        <v>10.019420531070866</v>
      </c>
      <c r="W45" s="16">
        <f t="shared" si="4"/>
        <v>89.980579468929136</v>
      </c>
      <c r="X45" s="15">
        <f t="shared" si="5"/>
        <v>2.365441948248161</v>
      </c>
      <c r="Y45" s="60">
        <f t="shared" si="3"/>
        <v>7.0553261985005449</v>
      </c>
      <c r="Z45" s="16">
        <f t="shared" si="6"/>
        <v>92.944673801499448</v>
      </c>
      <c r="AA45" s="64">
        <f t="shared" si="7"/>
        <v>2.9640943325703208</v>
      </c>
      <c r="AB45" s="68">
        <v>1.6232492903979006</v>
      </c>
      <c r="AC45" s="69">
        <f t="shared" si="8"/>
        <v>93.094826747866932</v>
      </c>
    </row>
    <row r="46" spans="2:29" x14ac:dyDescent="0.3">
      <c r="R46" s="12">
        <v>42</v>
      </c>
      <c r="S46" s="13">
        <v>61.9</v>
      </c>
      <c r="T46" s="78">
        <f t="shared" si="0"/>
        <v>1.0938632920717963E-3</v>
      </c>
      <c r="U46" s="15">
        <f t="shared" si="1"/>
        <v>2.2937052721166915</v>
      </c>
      <c r="V46" s="60">
        <f t="shared" si="2"/>
        <v>9.874056105434514</v>
      </c>
      <c r="W46" s="16">
        <f t="shared" si="4"/>
        <v>90.125943894565481</v>
      </c>
      <c r="X46" s="15">
        <f t="shared" si="5"/>
        <v>2.3692633407332133</v>
      </c>
      <c r="Y46" s="60">
        <f t="shared" si="3"/>
        <v>6.9051732521330678</v>
      </c>
      <c r="Z46" s="16">
        <f t="shared" si="6"/>
        <v>93.094826747866932</v>
      </c>
      <c r="AA46" s="64">
        <f t="shared" si="7"/>
        <v>2.9688828533014462</v>
      </c>
      <c r="AB46" s="68">
        <v>1.6334684555795864</v>
      </c>
      <c r="AC46" s="69">
        <f t="shared" si="8"/>
        <v>93.094826747866932</v>
      </c>
    </row>
    <row r="47" spans="2:29" x14ac:dyDescent="0.3">
      <c r="R47" s="12">
        <v>43</v>
      </c>
      <c r="S47" s="13">
        <v>61.9</v>
      </c>
      <c r="T47" s="78">
        <f t="shared" si="0"/>
        <v>1.0938632920717963E-3</v>
      </c>
      <c r="U47" s="15">
        <f t="shared" si="1"/>
        <v>2.2937052721166915</v>
      </c>
      <c r="V47" s="60">
        <f t="shared" si="2"/>
        <v>9.874056105434514</v>
      </c>
      <c r="W47" s="16">
        <f t="shared" si="4"/>
        <v>90.125943894565481</v>
      </c>
      <c r="X47" s="15">
        <f t="shared" si="5"/>
        <v>2.3692633407332133</v>
      </c>
      <c r="Y47" s="60">
        <f t="shared" si="3"/>
        <v>6.9051732521330678</v>
      </c>
      <c r="Z47" s="16">
        <f t="shared" si="6"/>
        <v>93.094826747866932</v>
      </c>
      <c r="AA47" s="64">
        <f t="shared" si="7"/>
        <v>2.9688828533014462</v>
      </c>
      <c r="AB47" s="68">
        <v>1.6434526764861874</v>
      </c>
      <c r="AC47" s="69">
        <f t="shared" si="8"/>
        <v>93.094826747866932</v>
      </c>
    </row>
    <row r="48" spans="2:29" x14ac:dyDescent="0.3">
      <c r="R48" s="12">
        <v>44</v>
      </c>
      <c r="S48" s="13">
        <v>61.9</v>
      </c>
      <c r="T48" s="78">
        <f t="shared" si="0"/>
        <v>1.0938632920717963E-3</v>
      </c>
      <c r="U48" s="15">
        <f t="shared" si="1"/>
        <v>2.2937052721166915</v>
      </c>
      <c r="V48" s="60">
        <f t="shared" si="2"/>
        <v>9.874056105434514</v>
      </c>
      <c r="W48" s="16">
        <f t="shared" si="4"/>
        <v>90.125943894565481</v>
      </c>
      <c r="X48" s="15">
        <f t="shared" si="5"/>
        <v>2.3692633407332133</v>
      </c>
      <c r="Y48" s="60">
        <f t="shared" si="3"/>
        <v>6.9051732521330678</v>
      </c>
      <c r="Z48" s="16">
        <f t="shared" si="6"/>
        <v>93.094826747866932</v>
      </c>
      <c r="AA48" s="64">
        <f t="shared" si="7"/>
        <v>2.9688828533014462</v>
      </c>
      <c r="AB48" s="68">
        <v>1.6532125137753437</v>
      </c>
      <c r="AC48" s="69">
        <f t="shared" si="8"/>
        <v>93.245465626099758</v>
      </c>
    </row>
    <row r="49" spans="16:29" x14ac:dyDescent="0.3">
      <c r="R49" s="12">
        <v>45</v>
      </c>
      <c r="S49" s="13">
        <v>61.8</v>
      </c>
      <c r="T49" s="78">
        <f t="shared" si="0"/>
        <v>1.0920961462041519E-3</v>
      </c>
      <c r="U49" s="15">
        <f t="shared" si="1"/>
        <v>2.2974167693207646</v>
      </c>
      <c r="V49" s="60">
        <f t="shared" si="2"/>
        <v>9.7282212447636685</v>
      </c>
      <c r="W49" s="16">
        <f t="shared" si="4"/>
        <v>90.271778755236326</v>
      </c>
      <c r="X49" s="15">
        <f t="shared" si="5"/>
        <v>2.3730971001842387</v>
      </c>
      <c r="Y49" s="60">
        <f t="shared" si="3"/>
        <v>6.7545343739002455</v>
      </c>
      <c r="Z49" s="16">
        <f t="shared" si="6"/>
        <v>93.245465626099758</v>
      </c>
      <c r="AA49" s="64">
        <f t="shared" si="7"/>
        <v>2.973686870863423</v>
      </c>
      <c r="AB49" s="68">
        <v>1.6627578316815741</v>
      </c>
      <c r="AC49" s="69">
        <f t="shared" si="8"/>
        <v>93.245465626099758</v>
      </c>
    </row>
    <row r="50" spans="16:29" x14ac:dyDescent="0.3">
      <c r="R50" s="12">
        <v>46</v>
      </c>
      <c r="S50" s="13">
        <v>61.8</v>
      </c>
      <c r="T50" s="78">
        <f t="shared" si="0"/>
        <v>1.0920961462041519E-3</v>
      </c>
      <c r="U50" s="15">
        <f t="shared" si="1"/>
        <v>2.2974167693207646</v>
      </c>
      <c r="V50" s="60">
        <f t="shared" si="2"/>
        <v>9.7282212447636685</v>
      </c>
      <c r="W50" s="16">
        <f t="shared" si="4"/>
        <v>90.271778755236326</v>
      </c>
      <c r="X50" s="15">
        <f t="shared" si="5"/>
        <v>2.3730971001842387</v>
      </c>
      <c r="Y50" s="60">
        <f t="shared" si="3"/>
        <v>6.7545343739002455</v>
      </c>
      <c r="Z50" s="16">
        <f t="shared" si="6"/>
        <v>93.245465626099758</v>
      </c>
      <c r="AA50" s="64">
        <f t="shared" si="7"/>
        <v>2.973686870863423</v>
      </c>
      <c r="AB50" s="68">
        <v>1.6720978579357175</v>
      </c>
      <c r="AC50" s="69">
        <f t="shared" si="8"/>
        <v>93.396592798913517</v>
      </c>
    </row>
    <row r="51" spans="16:29" x14ac:dyDescent="0.3">
      <c r="R51" s="12">
        <v>47</v>
      </c>
      <c r="S51" s="13">
        <v>61.7</v>
      </c>
      <c r="T51" s="78">
        <f t="shared" si="0"/>
        <v>1.0903290003365079E-3</v>
      </c>
      <c r="U51" s="15">
        <f t="shared" si="1"/>
        <v>2.3011402973099386</v>
      </c>
      <c r="V51" s="60">
        <f t="shared" si="2"/>
        <v>9.5819136616919991</v>
      </c>
      <c r="W51" s="16">
        <f t="shared" si="4"/>
        <v>90.418086338308001</v>
      </c>
      <c r="X51" s="15">
        <f t="shared" si="5"/>
        <v>2.3769432867323488</v>
      </c>
      <c r="Y51" s="60">
        <f t="shared" si="3"/>
        <v>6.6034072010864868</v>
      </c>
      <c r="Z51" s="16">
        <f t="shared" si="6"/>
        <v>93.396592798913517</v>
      </c>
      <c r="AA51" s="64">
        <f t="shared" si="7"/>
        <v>2.9785064606055123</v>
      </c>
      <c r="AB51" s="68">
        <v>1.6812412373755872</v>
      </c>
      <c r="AC51" s="69">
        <f t="shared" si="8"/>
        <v>93.396592798913517</v>
      </c>
    </row>
    <row r="52" spans="16:29" x14ac:dyDescent="0.3">
      <c r="R52" s="12">
        <v>48</v>
      </c>
      <c r="S52" s="13">
        <v>61.7</v>
      </c>
      <c r="T52" s="78">
        <f t="shared" si="0"/>
        <v>1.0903290003365079E-3</v>
      </c>
      <c r="U52" s="15">
        <f t="shared" si="1"/>
        <v>2.3011402973099386</v>
      </c>
      <c r="V52" s="60">
        <f t="shared" si="2"/>
        <v>9.5819136616919991</v>
      </c>
      <c r="W52" s="16">
        <f t="shared" si="4"/>
        <v>90.418086338308001</v>
      </c>
      <c r="X52" s="15">
        <f t="shared" si="5"/>
        <v>2.3769432867323488</v>
      </c>
      <c r="Y52" s="60">
        <f t="shared" si="3"/>
        <v>6.6034072010864868</v>
      </c>
      <c r="Z52" s="16">
        <f t="shared" si="6"/>
        <v>93.396592798913517</v>
      </c>
      <c r="AA52" s="64">
        <f t="shared" si="7"/>
        <v>2.9785064606055123</v>
      </c>
      <c r="AB52" s="68">
        <v>1.6901960800285136</v>
      </c>
      <c r="AC52" s="69">
        <f t="shared" si="8"/>
        <v>93.548210644366307</v>
      </c>
    </row>
    <row r="53" spans="16:29" x14ac:dyDescent="0.3">
      <c r="R53" s="12">
        <v>49</v>
      </c>
      <c r="S53" s="13">
        <v>61.6</v>
      </c>
      <c r="T53" s="78">
        <f t="shared" si="0"/>
        <v>1.0885618544688635E-3</v>
      </c>
      <c r="U53" s="15">
        <f t="shared" si="1"/>
        <v>2.3048759146757019</v>
      </c>
      <c r="V53" s="60">
        <f t="shared" si="2"/>
        <v>9.4351310539999229</v>
      </c>
      <c r="W53" s="16">
        <f t="shared" si="4"/>
        <v>90.564868946000075</v>
      </c>
      <c r="X53" s="15">
        <f t="shared" si="5"/>
        <v>2.3808019608991224</v>
      </c>
      <c r="Y53" s="60">
        <f t="shared" si="3"/>
        <v>6.4517893556336965</v>
      </c>
      <c r="Z53" s="16">
        <f t="shared" si="6"/>
        <v>93.548210644366307</v>
      </c>
      <c r="AA53" s="64">
        <f t="shared" si="7"/>
        <v>2.9833416983662264</v>
      </c>
      <c r="AB53" s="68">
        <v>1.6989700043360187</v>
      </c>
      <c r="AC53" s="69">
        <f t="shared" si="8"/>
        <v>93.548210644366307</v>
      </c>
    </row>
    <row r="54" spans="16:29" x14ac:dyDescent="0.3">
      <c r="P54" s="50"/>
      <c r="R54" s="12">
        <v>50</v>
      </c>
      <c r="S54" s="13">
        <v>61.6</v>
      </c>
      <c r="T54" s="78">
        <f t="shared" si="0"/>
        <v>1.0885618544688635E-3</v>
      </c>
      <c r="U54" s="15">
        <f t="shared" si="1"/>
        <v>2.3048759146757019</v>
      </c>
      <c r="V54" s="60">
        <f t="shared" si="2"/>
        <v>9.4351310539999229</v>
      </c>
      <c r="W54" s="16">
        <f t="shared" si="4"/>
        <v>90.564868946000075</v>
      </c>
      <c r="X54" s="15">
        <f t="shared" si="5"/>
        <v>2.3808019608991224</v>
      </c>
      <c r="Y54" s="60">
        <f t="shared" si="3"/>
        <v>6.4517893556336965</v>
      </c>
      <c r="Z54" s="16">
        <f t="shared" si="6"/>
        <v>93.548210644366307</v>
      </c>
      <c r="AA54" s="64">
        <f t="shared" si="7"/>
        <v>2.9833416983662264</v>
      </c>
      <c r="AB54" s="68">
        <v>1.7075701760979363</v>
      </c>
      <c r="AC54" s="69">
        <f t="shared" si="8"/>
        <v>93.548210644366307</v>
      </c>
    </row>
    <row r="55" spans="16:29" x14ac:dyDescent="0.3">
      <c r="R55" s="12">
        <v>51</v>
      </c>
      <c r="S55" s="13">
        <v>61.6</v>
      </c>
      <c r="T55" s="78">
        <f t="shared" si="0"/>
        <v>1.0885618544688635E-3</v>
      </c>
      <c r="U55" s="15">
        <f t="shared" si="1"/>
        <v>2.3048759146757019</v>
      </c>
      <c r="V55" s="60">
        <f t="shared" si="2"/>
        <v>9.4351310539999229</v>
      </c>
      <c r="W55" s="16">
        <f t="shared" si="4"/>
        <v>90.564868946000075</v>
      </c>
      <c r="X55" s="15">
        <f t="shared" si="5"/>
        <v>2.3808019608991224</v>
      </c>
      <c r="Y55" s="60">
        <f t="shared" si="3"/>
        <v>6.4517893556336965</v>
      </c>
      <c r="Z55" s="16">
        <f t="shared" si="6"/>
        <v>93.548210644366307</v>
      </c>
      <c r="AA55" s="64">
        <f t="shared" si="7"/>
        <v>2.9833416983662264</v>
      </c>
      <c r="AB55" s="68">
        <v>1.7160033436347992</v>
      </c>
      <c r="AC55" s="69">
        <f t="shared" si="8"/>
        <v>93.700321555983152</v>
      </c>
    </row>
    <row r="56" spans="16:29" x14ac:dyDescent="0.3">
      <c r="R56" s="12">
        <v>52</v>
      </c>
      <c r="S56" s="13">
        <v>61.5</v>
      </c>
      <c r="T56" s="78">
        <f t="shared" si="0"/>
        <v>1.0867947086012192E-3</v>
      </c>
      <c r="U56" s="15">
        <f t="shared" si="1"/>
        <v>2.3086236803906215</v>
      </c>
      <c r="V56" s="60">
        <f t="shared" si="2"/>
        <v>9.2878711044942381</v>
      </c>
      <c r="W56" s="16">
        <f t="shared" si="4"/>
        <v>90.712128895505757</v>
      </c>
      <c r="X56" s="15">
        <f t="shared" si="5"/>
        <v>2.3846731835997712</v>
      </c>
      <c r="Y56" s="60">
        <f t="shared" si="3"/>
        <v>6.299678444016843</v>
      </c>
      <c r="Z56" s="16">
        <f t="shared" si="6"/>
        <v>93.700321555983152</v>
      </c>
      <c r="AA56" s="64">
        <f t="shared" si="7"/>
        <v>2.9881926604773952</v>
      </c>
      <c r="AB56" s="68">
        <v>1.7242758696007889</v>
      </c>
      <c r="AC56" s="69">
        <f t="shared" si="8"/>
        <v>93.700321555983152</v>
      </c>
    </row>
    <row r="57" spans="16:29" x14ac:dyDescent="0.3">
      <c r="R57" s="12">
        <v>53</v>
      </c>
      <c r="S57" s="13">
        <v>61.5</v>
      </c>
      <c r="T57" s="78">
        <f t="shared" si="0"/>
        <v>1.0867947086012192E-3</v>
      </c>
      <c r="U57" s="15">
        <f t="shared" si="1"/>
        <v>2.3086236803906215</v>
      </c>
      <c r="V57" s="60">
        <f t="shared" si="2"/>
        <v>9.2878711044942381</v>
      </c>
      <c r="W57" s="16">
        <f t="shared" si="4"/>
        <v>90.712128895505757</v>
      </c>
      <c r="X57" s="15">
        <f t="shared" si="5"/>
        <v>2.3846731835997712</v>
      </c>
      <c r="Y57" s="60">
        <f t="shared" si="3"/>
        <v>6.299678444016843</v>
      </c>
      <c r="Z57" s="16">
        <f t="shared" si="6"/>
        <v>93.700321555983152</v>
      </c>
      <c r="AA57" s="64">
        <f t="shared" si="7"/>
        <v>2.9881926604773952</v>
      </c>
      <c r="AB57" s="68">
        <v>1.7323937598229686</v>
      </c>
      <c r="AC57" s="69">
        <f t="shared" si="8"/>
        <v>93.852927942882147</v>
      </c>
    </row>
    <row r="58" spans="16:29" x14ac:dyDescent="0.3">
      <c r="R58" s="12">
        <v>54</v>
      </c>
      <c r="S58" s="13">
        <v>61.4</v>
      </c>
      <c r="T58" s="78">
        <f t="shared" si="0"/>
        <v>1.0850275627335749E-3</v>
      </c>
      <c r="U58" s="15">
        <f t="shared" si="1"/>
        <v>2.3123836538114531</v>
      </c>
      <c r="V58" s="60">
        <f t="shared" si="2"/>
        <v>9.1401314808859269</v>
      </c>
      <c r="W58" s="16">
        <f t="shared" si="4"/>
        <v>90.859868519114073</v>
      </c>
      <c r="X58" s="15">
        <f t="shared" si="5"/>
        <v>2.3885570161463505</v>
      </c>
      <c r="Y58" s="60">
        <f t="shared" si="3"/>
        <v>6.1470720571178532</v>
      </c>
      <c r="Z58" s="16">
        <f t="shared" si="6"/>
        <v>93.852927942882147</v>
      </c>
      <c r="AA58" s="64">
        <f t="shared" si="7"/>
        <v>2.9930594237680737</v>
      </c>
      <c r="AB58" s="68">
        <v>1.7403626894942439</v>
      </c>
      <c r="AC58" s="69">
        <f t="shared" si="8"/>
        <v>93.852927942882147</v>
      </c>
    </row>
    <row r="59" spans="16:29" x14ac:dyDescent="0.3">
      <c r="R59" s="12">
        <v>55</v>
      </c>
      <c r="S59" s="13">
        <v>61.4</v>
      </c>
      <c r="T59" s="78">
        <f t="shared" si="0"/>
        <v>1.0850275627335749E-3</v>
      </c>
      <c r="U59" s="15">
        <f t="shared" si="1"/>
        <v>2.3123836538114531</v>
      </c>
      <c r="V59" s="60">
        <f t="shared" si="2"/>
        <v>9.1401314808859269</v>
      </c>
      <c r="W59" s="16">
        <f t="shared" si="4"/>
        <v>90.859868519114073</v>
      </c>
      <c r="X59" s="15">
        <f t="shared" si="5"/>
        <v>2.3885570161463505</v>
      </c>
      <c r="Y59" s="60">
        <f t="shared" si="3"/>
        <v>6.1470720571178532</v>
      </c>
      <c r="Z59" s="16">
        <f t="shared" si="6"/>
        <v>93.852927942882147</v>
      </c>
      <c r="AA59" s="64">
        <f t="shared" si="7"/>
        <v>2.9930594237680737</v>
      </c>
      <c r="AB59" s="68">
        <v>1.7481880270062005</v>
      </c>
      <c r="AC59" s="69">
        <f t="shared" si="8"/>
        <v>93.852927942882147</v>
      </c>
    </row>
    <row r="60" spans="16:29" x14ac:dyDescent="0.3">
      <c r="R60" s="12">
        <v>56</v>
      </c>
      <c r="S60" s="13">
        <v>61.4</v>
      </c>
      <c r="T60" s="78">
        <f t="shared" si="0"/>
        <v>1.0850275627335749E-3</v>
      </c>
      <c r="U60" s="15">
        <f t="shared" si="1"/>
        <v>2.3123836538114531</v>
      </c>
      <c r="V60" s="60">
        <f t="shared" si="2"/>
        <v>9.1401314808859269</v>
      </c>
      <c r="W60" s="16">
        <f t="shared" si="4"/>
        <v>90.859868519114073</v>
      </c>
      <c r="X60" s="15">
        <f t="shared" si="5"/>
        <v>2.3885570161463505</v>
      </c>
      <c r="Y60" s="60">
        <f t="shared" si="3"/>
        <v>6.1470720571178532</v>
      </c>
      <c r="Z60" s="16">
        <f t="shared" si="6"/>
        <v>93.852927942882147</v>
      </c>
      <c r="AA60" s="64">
        <f t="shared" si="7"/>
        <v>2.9930594237680737</v>
      </c>
      <c r="AB60" s="68">
        <v>1.7558748556724915</v>
      </c>
      <c r="AC60" s="69">
        <f t="shared" si="8"/>
        <v>94.006032229901507</v>
      </c>
    </row>
    <row r="61" spans="16:29" x14ac:dyDescent="0.3">
      <c r="R61" s="12">
        <v>57</v>
      </c>
      <c r="S61" s="13">
        <v>61.3</v>
      </c>
      <c r="T61" s="78">
        <f t="shared" si="0"/>
        <v>1.0832604168659308E-3</v>
      </c>
      <c r="U61" s="15">
        <f t="shared" si="1"/>
        <v>2.3161558946822707</v>
      </c>
      <c r="V61" s="60">
        <f t="shared" si="2"/>
        <v>8.9919098356671672</v>
      </c>
      <c r="W61" s="16">
        <f t="shared" si="4"/>
        <v>91.008090164332827</v>
      </c>
      <c r="X61" s="15">
        <f t="shared" si="5"/>
        <v>2.3924535202509931</v>
      </c>
      <c r="Y61" s="60">
        <f t="shared" si="3"/>
        <v>5.9939677700984966</v>
      </c>
      <c r="Z61" s="16">
        <f t="shared" si="6"/>
        <v>94.006032229901507</v>
      </c>
      <c r="AA61" s="64">
        <f t="shared" si="7"/>
        <v>2.9979420655686706</v>
      </c>
      <c r="AB61" s="68">
        <v>1.7634279935629373</v>
      </c>
      <c r="AC61" s="69">
        <f t="shared" si="8"/>
        <v>94.006032229901507</v>
      </c>
    </row>
    <row r="62" spans="16:29" x14ac:dyDescent="0.3">
      <c r="R62" s="12">
        <v>58</v>
      </c>
      <c r="S62" s="13">
        <v>61.3</v>
      </c>
      <c r="T62" s="78">
        <f t="shared" si="0"/>
        <v>1.0832604168659308E-3</v>
      </c>
      <c r="U62" s="15">
        <f t="shared" si="1"/>
        <v>2.3161558946822707</v>
      </c>
      <c r="V62" s="60">
        <f t="shared" si="2"/>
        <v>8.9919098356671672</v>
      </c>
      <c r="W62" s="16">
        <f t="shared" si="4"/>
        <v>91.008090164332827</v>
      </c>
      <c r="X62" s="15">
        <f t="shared" si="5"/>
        <v>2.3924535202509931</v>
      </c>
      <c r="Y62" s="60">
        <f t="shared" si="3"/>
        <v>5.9939677700984966</v>
      </c>
      <c r="Z62" s="16">
        <f t="shared" si="6"/>
        <v>94.006032229901507</v>
      </c>
      <c r="AA62" s="64">
        <f t="shared" si="7"/>
        <v>2.9979420655686706</v>
      </c>
      <c r="AB62" s="68">
        <v>1.7708520116421442</v>
      </c>
      <c r="AC62" s="69">
        <f t="shared" si="8"/>
        <v>94.006032229901507</v>
      </c>
    </row>
    <row r="63" spans="16:29" x14ac:dyDescent="0.3">
      <c r="R63" s="12">
        <v>59</v>
      </c>
      <c r="S63" s="13">
        <v>61.3</v>
      </c>
      <c r="T63" s="78">
        <f t="shared" si="0"/>
        <v>1.0832604168659308E-3</v>
      </c>
      <c r="U63" s="15">
        <f t="shared" si="1"/>
        <v>2.3161558946822707</v>
      </c>
      <c r="V63" s="60">
        <f t="shared" si="2"/>
        <v>8.9919098356671672</v>
      </c>
      <c r="W63" s="16">
        <f t="shared" si="4"/>
        <v>91.008090164332827</v>
      </c>
      <c r="X63" s="15">
        <f t="shared" si="5"/>
        <v>2.3924535202509931</v>
      </c>
      <c r="Y63" s="60">
        <f t="shared" si="3"/>
        <v>5.9939677700984966</v>
      </c>
      <c r="Z63" s="16">
        <f t="shared" si="6"/>
        <v>94.006032229901507</v>
      </c>
      <c r="AA63" s="64">
        <f t="shared" si="7"/>
        <v>2.9979420655686706</v>
      </c>
      <c r="AB63" s="68">
        <v>1.7781512503836436</v>
      </c>
      <c r="AC63" s="69">
        <f t="shared" si="8"/>
        <v>94.159636857728174</v>
      </c>
    </row>
    <row r="64" spans="16:29" x14ac:dyDescent="0.3">
      <c r="R64" s="12">
        <v>60</v>
      </c>
      <c r="S64" s="13">
        <v>61.2</v>
      </c>
      <c r="T64" s="78">
        <f t="shared" si="0"/>
        <v>1.0814932709982863E-3</v>
      </c>
      <c r="U64" s="15">
        <f t="shared" si="1"/>
        <v>2.3199404631376348</v>
      </c>
      <c r="V64" s="60">
        <f t="shared" si="2"/>
        <v>8.8432038059868425</v>
      </c>
      <c r="W64" s="16">
        <f t="shared" si="4"/>
        <v>91.156796194013154</v>
      </c>
      <c r="X64" s="15">
        <f t="shared" si="5"/>
        <v>2.396362758029182</v>
      </c>
      <c r="Y64" s="60">
        <f t="shared" si="3"/>
        <v>5.840363142271821</v>
      </c>
      <c r="Z64" s="16">
        <f t="shared" si="6"/>
        <v>94.159636857728174</v>
      </c>
      <c r="AA64" s="64">
        <f t="shared" si="7"/>
        <v>3.0028406637150216</v>
      </c>
      <c r="AB64" s="68">
        <v>1.7853298350107671</v>
      </c>
      <c r="AC64" s="69">
        <f t="shared" si="8"/>
        <v>94.159636857728174</v>
      </c>
    </row>
    <row r="65" spans="18:29" x14ac:dyDescent="0.3">
      <c r="R65" s="12">
        <v>61</v>
      </c>
      <c r="S65" s="13">
        <v>61.2</v>
      </c>
      <c r="T65" s="78">
        <f t="shared" si="0"/>
        <v>1.0814932709982863E-3</v>
      </c>
      <c r="U65" s="15">
        <f t="shared" si="1"/>
        <v>2.3199404631376348</v>
      </c>
      <c r="V65" s="60">
        <f t="shared" si="2"/>
        <v>8.8432038059868425</v>
      </c>
      <c r="W65" s="16">
        <f t="shared" si="4"/>
        <v>91.156796194013154</v>
      </c>
      <c r="X65" s="15">
        <f t="shared" si="5"/>
        <v>2.396362758029182</v>
      </c>
      <c r="Y65" s="60">
        <f t="shared" si="3"/>
        <v>5.840363142271821</v>
      </c>
      <c r="Z65" s="16">
        <f t="shared" si="6"/>
        <v>94.159636857728174</v>
      </c>
      <c r="AA65" s="64">
        <f t="shared" si="7"/>
        <v>3.0028406637150216</v>
      </c>
      <c r="AB65" s="68">
        <v>1.7923916894982539</v>
      </c>
      <c r="AC65" s="69">
        <f t="shared" si="8"/>
        <v>94.159636857728174</v>
      </c>
    </row>
    <row r="66" spans="18:29" x14ac:dyDescent="0.3">
      <c r="R66" s="12">
        <v>62</v>
      </c>
      <c r="S66" s="13">
        <v>61.2</v>
      </c>
      <c r="T66" s="78">
        <f t="shared" si="0"/>
        <v>1.0814932709982863E-3</v>
      </c>
      <c r="U66" s="15">
        <f t="shared" si="1"/>
        <v>2.3199404631376348</v>
      </c>
      <c r="V66" s="60">
        <f t="shared" si="2"/>
        <v>8.8432038059868425</v>
      </c>
      <c r="W66" s="16">
        <f t="shared" si="4"/>
        <v>91.156796194013154</v>
      </c>
      <c r="X66" s="15">
        <f t="shared" si="5"/>
        <v>2.396362758029182</v>
      </c>
      <c r="Y66" s="60">
        <f t="shared" si="3"/>
        <v>5.840363142271821</v>
      </c>
      <c r="Z66" s="16">
        <f t="shared" si="6"/>
        <v>94.159636857728174</v>
      </c>
      <c r="AA66" s="64">
        <f t="shared" si="7"/>
        <v>3.0028406637150216</v>
      </c>
      <c r="AB66" s="68">
        <v>1.7993405494535817</v>
      </c>
      <c r="AC66" s="69">
        <f t="shared" si="8"/>
        <v>94.159636857728174</v>
      </c>
    </row>
    <row r="67" spans="18:29" x14ac:dyDescent="0.3">
      <c r="R67" s="12">
        <v>63</v>
      </c>
      <c r="S67" s="13">
        <v>61.2</v>
      </c>
      <c r="T67" s="78">
        <f t="shared" si="0"/>
        <v>1.0814932709982863E-3</v>
      </c>
      <c r="U67" s="15">
        <f t="shared" si="1"/>
        <v>2.3199404631376348</v>
      </c>
      <c r="V67" s="60">
        <f t="shared" si="2"/>
        <v>8.8432038059868425</v>
      </c>
      <c r="W67" s="16">
        <f t="shared" si="4"/>
        <v>91.156796194013154</v>
      </c>
      <c r="X67" s="15">
        <f t="shared" si="5"/>
        <v>2.396362758029182</v>
      </c>
      <c r="Y67" s="60">
        <f t="shared" si="3"/>
        <v>5.840363142271821</v>
      </c>
      <c r="Z67" s="16">
        <f t="shared" si="6"/>
        <v>94.159636857728174</v>
      </c>
      <c r="AA67" s="64">
        <f t="shared" si="7"/>
        <v>3.0028406637150216</v>
      </c>
      <c r="AB67" s="68">
        <v>1.8061799739838871</v>
      </c>
      <c r="AC67" s="69">
        <f t="shared" si="8"/>
        <v>94.313744283027219</v>
      </c>
    </row>
    <row r="68" spans="18:29" x14ac:dyDescent="0.3">
      <c r="R68" s="12">
        <v>64</v>
      </c>
      <c r="S68" s="13">
        <v>61.1</v>
      </c>
      <c r="T68" s="78">
        <f t="shared" ref="T68:T130" si="9">(PI()*$D$10^2/4*S68)*10^-9</f>
        <v>1.0797261251306422E-3</v>
      </c>
      <c r="U68" s="15">
        <f t="shared" ref="U68:U130" si="10">$D$14/T68*10^-6</f>
        <v>2.3237374197057812</v>
      </c>
      <c r="V68" s="60">
        <f t="shared" ref="V68:V130" si="11">(1-(U68/$D$12))*100</f>
        <v>8.6940110135252944</v>
      </c>
      <c r="W68" s="16">
        <f t="shared" si="4"/>
        <v>91.305988986474702</v>
      </c>
      <c r="X68" s="15">
        <f t="shared" si="5"/>
        <v>2.4002847920030428</v>
      </c>
      <c r="Y68" s="60">
        <f t="shared" ref="Y68:Y104" si="12">(1-(X68/$D$12))*100</f>
        <v>5.6862557169727772</v>
      </c>
      <c r="Z68" s="16">
        <f t="shared" si="6"/>
        <v>94.313744283027219</v>
      </c>
      <c r="AA68" s="64">
        <f t="shared" si="7"/>
        <v>3.0077552965525172</v>
      </c>
      <c r="AB68" s="68">
        <v>1.8129133566428555</v>
      </c>
      <c r="AC68" s="69">
        <f t="shared" si="8"/>
        <v>94.313744283027219</v>
      </c>
    </row>
    <row r="69" spans="18:29" x14ac:dyDescent="0.3">
      <c r="R69" s="12">
        <v>65</v>
      </c>
      <c r="S69" s="13">
        <v>61.1</v>
      </c>
      <c r="T69" s="78">
        <f t="shared" si="9"/>
        <v>1.0797261251306422E-3</v>
      </c>
      <c r="U69" s="15">
        <f t="shared" si="10"/>
        <v>2.3237374197057812</v>
      </c>
      <c r="V69" s="60">
        <f t="shared" si="11"/>
        <v>8.6940110135252944</v>
      </c>
      <c r="W69" s="16">
        <f t="shared" ref="W69:W105" si="13">100-V69</f>
        <v>91.305988986474702</v>
      </c>
      <c r="X69" s="15">
        <f t="shared" ref="X69:X130" si="14">$D$15/$U$130*U69</f>
        <v>2.4002847920030428</v>
      </c>
      <c r="Y69" s="60">
        <f t="shared" si="12"/>
        <v>5.6862557169727772</v>
      </c>
      <c r="Z69" s="16">
        <f t="shared" ref="Z69:Z105" si="15">100-Y69</f>
        <v>94.313744283027219</v>
      </c>
      <c r="AA69" s="64">
        <f t="shared" ref="AA69:AA130" si="16">V69-Y69</f>
        <v>3.0077552965525172</v>
      </c>
      <c r="AB69" s="68">
        <v>1.8195439355418688</v>
      </c>
      <c r="AC69" s="69">
        <f t="shared" ref="AC69:AC104" si="17">Z70</f>
        <v>94.313744283027219</v>
      </c>
    </row>
    <row r="70" spans="18:29" x14ac:dyDescent="0.3">
      <c r="R70" s="12">
        <v>66</v>
      </c>
      <c r="S70" s="13">
        <v>61.1</v>
      </c>
      <c r="T70" s="78">
        <f t="shared" si="9"/>
        <v>1.0797261251306422E-3</v>
      </c>
      <c r="U70" s="15">
        <f t="shared" si="10"/>
        <v>2.3237374197057812</v>
      </c>
      <c r="V70" s="60">
        <f t="shared" si="11"/>
        <v>8.6940110135252944</v>
      </c>
      <c r="W70" s="16">
        <f t="shared" si="13"/>
        <v>91.305988986474702</v>
      </c>
      <c r="X70" s="15">
        <f t="shared" si="14"/>
        <v>2.4002847920030428</v>
      </c>
      <c r="Y70" s="60">
        <f t="shared" si="12"/>
        <v>5.6862557169727772</v>
      </c>
      <c r="Z70" s="16">
        <f t="shared" si="15"/>
        <v>94.313744283027219</v>
      </c>
      <c r="AA70" s="64">
        <f t="shared" si="16"/>
        <v>3.0077552965525172</v>
      </c>
      <c r="AB70" s="68">
        <v>1.8260748027008264</v>
      </c>
      <c r="AC70" s="69">
        <f t="shared" si="17"/>
        <v>94.468356978573169</v>
      </c>
    </row>
    <row r="71" spans="18:29" x14ac:dyDescent="0.3">
      <c r="R71" s="12">
        <v>67</v>
      </c>
      <c r="S71" s="13">
        <v>61</v>
      </c>
      <c r="T71" s="78">
        <f t="shared" si="9"/>
        <v>1.0779589792629979E-3</v>
      </c>
      <c r="U71" s="15">
        <f t="shared" si="10"/>
        <v>2.3275468253118561</v>
      </c>
      <c r="V71" s="60">
        <f t="shared" si="11"/>
        <v>8.544329064367151</v>
      </c>
      <c r="W71" s="16">
        <f t="shared" si="13"/>
        <v>91.455670935632853</v>
      </c>
      <c r="X71" s="15">
        <f t="shared" si="14"/>
        <v>2.4042196851046871</v>
      </c>
      <c r="Y71" s="60">
        <f t="shared" si="12"/>
        <v>5.5316430214268353</v>
      </c>
      <c r="Z71" s="16">
        <f t="shared" si="15"/>
        <v>94.468356978573169</v>
      </c>
      <c r="AA71" s="64">
        <f t="shared" si="16"/>
        <v>3.0126860429403157</v>
      </c>
      <c r="AB71" s="68">
        <v>1.8325089127062364</v>
      </c>
      <c r="AC71" s="69">
        <f t="shared" si="17"/>
        <v>94.468356978573169</v>
      </c>
    </row>
    <row r="72" spans="18:29" x14ac:dyDescent="0.3">
      <c r="R72" s="12">
        <v>68</v>
      </c>
      <c r="S72" s="13">
        <v>61</v>
      </c>
      <c r="T72" s="78">
        <f t="shared" si="9"/>
        <v>1.0779589792629979E-3</v>
      </c>
      <c r="U72" s="15">
        <f t="shared" si="10"/>
        <v>2.3275468253118561</v>
      </c>
      <c r="V72" s="60">
        <f t="shared" si="11"/>
        <v>8.544329064367151</v>
      </c>
      <c r="W72" s="16">
        <f t="shared" si="13"/>
        <v>91.455670935632853</v>
      </c>
      <c r="X72" s="15">
        <f t="shared" si="14"/>
        <v>2.4042196851046871</v>
      </c>
      <c r="Y72" s="60">
        <f t="shared" si="12"/>
        <v>5.5316430214268353</v>
      </c>
      <c r="Z72" s="16">
        <f t="shared" si="15"/>
        <v>94.468356978573169</v>
      </c>
      <c r="AA72" s="64">
        <f t="shared" si="16"/>
        <v>3.0126860429403157</v>
      </c>
      <c r="AB72" s="68">
        <v>1.8388490907372552</v>
      </c>
      <c r="AC72" s="69">
        <f t="shared" si="17"/>
        <v>94.468356978573169</v>
      </c>
    </row>
    <row r="73" spans="18:29" x14ac:dyDescent="0.3">
      <c r="R73" s="12">
        <v>69</v>
      </c>
      <c r="S73" s="13">
        <v>61</v>
      </c>
      <c r="T73" s="78">
        <f t="shared" si="9"/>
        <v>1.0779589792629979E-3</v>
      </c>
      <c r="U73" s="15">
        <f t="shared" si="10"/>
        <v>2.3275468253118561</v>
      </c>
      <c r="V73" s="60">
        <f t="shared" si="11"/>
        <v>8.544329064367151</v>
      </c>
      <c r="W73" s="16">
        <f t="shared" si="13"/>
        <v>91.455670935632853</v>
      </c>
      <c r="X73" s="15">
        <f t="shared" si="14"/>
        <v>2.4042196851046871</v>
      </c>
      <c r="Y73" s="60">
        <f t="shared" si="12"/>
        <v>5.5316430214268353</v>
      </c>
      <c r="Z73" s="16">
        <f t="shared" si="15"/>
        <v>94.468356978573169</v>
      </c>
      <c r="AA73" s="64">
        <f t="shared" si="16"/>
        <v>3.0126860429403157</v>
      </c>
      <c r="AB73" s="68">
        <v>1.8450980400142569</v>
      </c>
      <c r="AC73" s="69">
        <f t="shared" si="17"/>
        <v>94.468356978573169</v>
      </c>
    </row>
    <row r="74" spans="18:29" x14ac:dyDescent="0.3">
      <c r="R74" s="12">
        <v>70</v>
      </c>
      <c r="S74" s="13">
        <v>61</v>
      </c>
      <c r="T74" s="78">
        <f t="shared" si="9"/>
        <v>1.0779589792629979E-3</v>
      </c>
      <c r="U74" s="15">
        <f t="shared" si="10"/>
        <v>2.3275468253118561</v>
      </c>
      <c r="V74" s="60">
        <f t="shared" si="11"/>
        <v>8.544329064367151</v>
      </c>
      <c r="W74" s="16">
        <f t="shared" si="13"/>
        <v>91.455670935632853</v>
      </c>
      <c r="X74" s="15">
        <f t="shared" si="14"/>
        <v>2.4042196851046871</v>
      </c>
      <c r="Y74" s="60">
        <f t="shared" si="12"/>
        <v>5.5316430214268353</v>
      </c>
      <c r="Z74" s="16">
        <f t="shared" si="15"/>
        <v>94.468356978573169</v>
      </c>
      <c r="AA74" s="64">
        <f t="shared" si="16"/>
        <v>3.0126860429403157</v>
      </c>
      <c r="AB74" s="68">
        <v>1.8512583487190752</v>
      </c>
      <c r="AC74" s="69">
        <f t="shared" si="17"/>
        <v>94.623477433381993</v>
      </c>
    </row>
    <row r="75" spans="18:29" x14ac:dyDescent="0.3">
      <c r="R75" s="12">
        <v>71</v>
      </c>
      <c r="S75" s="13">
        <v>60.9</v>
      </c>
      <c r="T75" s="78">
        <f t="shared" si="9"/>
        <v>1.0761918333953536E-3</v>
      </c>
      <c r="U75" s="15">
        <f t="shared" si="10"/>
        <v>2.3313687412811697</v>
      </c>
      <c r="V75" s="60">
        <f t="shared" si="11"/>
        <v>8.3941555488734831</v>
      </c>
      <c r="W75" s="16">
        <f t="shared" si="13"/>
        <v>91.605844451126515</v>
      </c>
      <c r="X75" s="15">
        <f t="shared" si="14"/>
        <v>2.4081675006795717</v>
      </c>
      <c r="Y75" s="60">
        <f t="shared" si="12"/>
        <v>5.3765225666180028</v>
      </c>
      <c r="Z75" s="16">
        <f t="shared" si="15"/>
        <v>94.623477433381993</v>
      </c>
      <c r="AA75" s="64">
        <f t="shared" si="16"/>
        <v>3.0176329822554804</v>
      </c>
      <c r="AB75" s="68">
        <v>1.8573324964312685</v>
      </c>
      <c r="AC75" s="69">
        <f t="shared" si="17"/>
        <v>94.623477433381993</v>
      </c>
    </row>
    <row r="76" spans="18:29" x14ac:dyDescent="0.3">
      <c r="R76" s="12">
        <v>72</v>
      </c>
      <c r="S76" s="13">
        <v>60.9</v>
      </c>
      <c r="T76" s="78">
        <f t="shared" si="9"/>
        <v>1.0761918333953536E-3</v>
      </c>
      <c r="U76" s="15">
        <f t="shared" si="10"/>
        <v>2.3313687412811697</v>
      </c>
      <c r="V76" s="60">
        <f t="shared" si="11"/>
        <v>8.3941555488734831</v>
      </c>
      <c r="W76" s="16">
        <f t="shared" si="13"/>
        <v>91.605844451126515</v>
      </c>
      <c r="X76" s="15">
        <f t="shared" si="14"/>
        <v>2.4081675006795717</v>
      </c>
      <c r="Y76" s="60">
        <f t="shared" si="12"/>
        <v>5.3765225666180028</v>
      </c>
      <c r="Z76" s="16">
        <f t="shared" si="15"/>
        <v>94.623477433381993</v>
      </c>
      <c r="AA76" s="64">
        <f t="shared" si="16"/>
        <v>3.0176329822554804</v>
      </c>
      <c r="AB76" s="68">
        <v>1.8633228601204559</v>
      </c>
      <c r="AC76" s="69">
        <f t="shared" si="17"/>
        <v>94.623477433381993</v>
      </c>
    </row>
    <row r="77" spans="18:29" x14ac:dyDescent="0.3">
      <c r="R77" s="12">
        <v>73</v>
      </c>
      <c r="S77" s="13">
        <v>60.9</v>
      </c>
      <c r="T77" s="78">
        <f t="shared" si="9"/>
        <v>1.0761918333953536E-3</v>
      </c>
      <c r="U77" s="15">
        <f t="shared" si="10"/>
        <v>2.3313687412811697</v>
      </c>
      <c r="V77" s="60">
        <f t="shared" si="11"/>
        <v>8.3941555488734831</v>
      </c>
      <c r="W77" s="16">
        <f t="shared" si="13"/>
        <v>91.605844451126515</v>
      </c>
      <c r="X77" s="15">
        <f t="shared" si="14"/>
        <v>2.4081675006795717</v>
      </c>
      <c r="Y77" s="60">
        <f t="shared" si="12"/>
        <v>5.3765225666180028</v>
      </c>
      <c r="Z77" s="16">
        <f t="shared" si="15"/>
        <v>94.623477433381993</v>
      </c>
      <c r="AA77" s="64">
        <f t="shared" si="16"/>
        <v>3.0176329822554804</v>
      </c>
      <c r="AB77" s="68">
        <v>1.8692317197309762</v>
      </c>
      <c r="AC77" s="69">
        <f t="shared" si="17"/>
        <v>94.623477433381993</v>
      </c>
    </row>
    <row r="78" spans="18:29" x14ac:dyDescent="0.3">
      <c r="R78" s="12">
        <v>74</v>
      </c>
      <c r="S78" s="13">
        <v>60.9</v>
      </c>
      <c r="T78" s="78">
        <f t="shared" si="9"/>
        <v>1.0761918333953536E-3</v>
      </c>
      <c r="U78" s="15">
        <f t="shared" si="10"/>
        <v>2.3313687412811697</v>
      </c>
      <c r="V78" s="60">
        <f t="shared" si="11"/>
        <v>8.3941555488734831</v>
      </c>
      <c r="W78" s="16">
        <f t="shared" si="13"/>
        <v>91.605844451126515</v>
      </c>
      <c r="X78" s="15">
        <f t="shared" si="14"/>
        <v>2.4081675006795717</v>
      </c>
      <c r="Y78" s="60">
        <f t="shared" si="12"/>
        <v>5.3765225666180028</v>
      </c>
      <c r="Z78" s="16">
        <f t="shared" si="15"/>
        <v>94.623477433381993</v>
      </c>
      <c r="AA78" s="64">
        <f t="shared" si="16"/>
        <v>3.0176329822554804</v>
      </c>
      <c r="AB78" s="68">
        <v>1.8750612633917001</v>
      </c>
      <c r="AC78" s="69">
        <f t="shared" si="17"/>
        <v>94.779108152844799</v>
      </c>
    </row>
    <row r="79" spans="18:29" x14ac:dyDescent="0.3">
      <c r="R79" s="12">
        <v>75</v>
      </c>
      <c r="S79" s="13">
        <v>60.8</v>
      </c>
      <c r="T79" s="78">
        <f t="shared" si="9"/>
        <v>1.0744246875277093E-3</v>
      </c>
      <c r="U79" s="15">
        <f t="shared" si="10"/>
        <v>2.3352032293424876</v>
      </c>
      <c r="V79" s="60">
        <f t="shared" si="11"/>
        <v>8.2434880415525491</v>
      </c>
      <c r="W79" s="16">
        <f t="shared" si="13"/>
        <v>91.756511958447447</v>
      </c>
      <c r="X79" s="15">
        <f t="shared" si="14"/>
        <v>2.4121283024899003</v>
      </c>
      <c r="Y79" s="60">
        <f t="shared" si="12"/>
        <v>5.2208918471551957</v>
      </c>
      <c r="Z79" s="16">
        <f t="shared" si="15"/>
        <v>94.779108152844799</v>
      </c>
      <c r="AA79" s="64">
        <f t="shared" si="16"/>
        <v>3.0225961943973534</v>
      </c>
      <c r="AB79" s="68">
        <v>1.8808135922807914</v>
      </c>
      <c r="AC79" s="69">
        <f t="shared" si="17"/>
        <v>94.779108152844799</v>
      </c>
    </row>
    <row r="80" spans="18:29" x14ac:dyDescent="0.3">
      <c r="R80" s="12">
        <v>76</v>
      </c>
      <c r="S80" s="13">
        <v>60.8</v>
      </c>
      <c r="T80" s="78">
        <f t="shared" si="9"/>
        <v>1.0744246875277093E-3</v>
      </c>
      <c r="U80" s="15">
        <f t="shared" si="10"/>
        <v>2.3352032293424876</v>
      </c>
      <c r="V80" s="60">
        <f t="shared" si="11"/>
        <v>8.2434880415525491</v>
      </c>
      <c r="W80" s="16">
        <f t="shared" si="13"/>
        <v>91.756511958447447</v>
      </c>
      <c r="X80" s="15">
        <f t="shared" si="14"/>
        <v>2.4121283024899003</v>
      </c>
      <c r="Y80" s="60">
        <f t="shared" si="12"/>
        <v>5.2208918471551957</v>
      </c>
      <c r="Z80" s="16">
        <f t="shared" si="15"/>
        <v>94.779108152844799</v>
      </c>
      <c r="AA80" s="64">
        <f t="shared" si="16"/>
        <v>3.0225961943973534</v>
      </c>
      <c r="AB80" s="68">
        <v>1.8864907251724818</v>
      </c>
      <c r="AC80" s="69">
        <f t="shared" si="17"/>
        <v>94.779108152844799</v>
      </c>
    </row>
    <row r="81" spans="18:29" x14ac:dyDescent="0.3">
      <c r="R81" s="12">
        <v>77</v>
      </c>
      <c r="S81" s="13">
        <v>60.8</v>
      </c>
      <c r="T81" s="78">
        <f t="shared" si="9"/>
        <v>1.0744246875277093E-3</v>
      </c>
      <c r="U81" s="15">
        <f t="shared" si="10"/>
        <v>2.3352032293424876</v>
      </c>
      <c r="V81" s="60">
        <f t="shared" si="11"/>
        <v>8.2434880415525491</v>
      </c>
      <c r="W81" s="16">
        <f t="shared" si="13"/>
        <v>91.756511958447447</v>
      </c>
      <c r="X81" s="15">
        <f t="shared" si="14"/>
        <v>2.4121283024899003</v>
      </c>
      <c r="Y81" s="60">
        <f t="shared" si="12"/>
        <v>5.2208918471551957</v>
      </c>
      <c r="Z81" s="16">
        <f t="shared" si="15"/>
        <v>94.779108152844799</v>
      </c>
      <c r="AA81" s="64">
        <f t="shared" si="16"/>
        <v>3.0225961943973534</v>
      </c>
      <c r="AB81" s="68">
        <v>1.8920946026904804</v>
      </c>
      <c r="AC81" s="69">
        <f t="shared" si="17"/>
        <v>94.779108152844799</v>
      </c>
    </row>
    <row r="82" spans="18:29" x14ac:dyDescent="0.3">
      <c r="R82" s="12">
        <v>78</v>
      </c>
      <c r="S82" s="13">
        <v>60.8</v>
      </c>
      <c r="T82" s="78">
        <f t="shared" si="9"/>
        <v>1.0744246875277093E-3</v>
      </c>
      <c r="U82" s="15">
        <f t="shared" si="10"/>
        <v>2.3352032293424876</v>
      </c>
      <c r="V82" s="60">
        <f t="shared" si="11"/>
        <v>8.2434880415525491</v>
      </c>
      <c r="W82" s="16">
        <f t="shared" si="13"/>
        <v>91.756511958447447</v>
      </c>
      <c r="X82" s="15">
        <f t="shared" si="14"/>
        <v>2.4121283024899003</v>
      </c>
      <c r="Y82" s="60">
        <f t="shared" si="12"/>
        <v>5.2208918471551957</v>
      </c>
      <c r="Z82" s="16">
        <f t="shared" si="15"/>
        <v>94.779108152844799</v>
      </c>
      <c r="AA82" s="64">
        <f t="shared" si="16"/>
        <v>3.0225961943973534</v>
      </c>
      <c r="AB82" s="68">
        <v>1.8976270912904414</v>
      </c>
      <c r="AC82" s="69">
        <f t="shared" si="17"/>
        <v>94.935251658862668</v>
      </c>
    </row>
    <row r="83" spans="18:29" x14ac:dyDescent="0.3">
      <c r="R83" s="12">
        <v>79</v>
      </c>
      <c r="S83" s="13">
        <v>60.7</v>
      </c>
      <c r="T83" s="78">
        <f t="shared" si="9"/>
        <v>1.0726575416600652E-3</v>
      </c>
      <c r="U83" s="15">
        <f t="shared" si="10"/>
        <v>2.3390503516313546</v>
      </c>
      <c r="V83" s="60">
        <f t="shared" si="11"/>
        <v>8.092324100929094</v>
      </c>
      <c r="W83" s="16">
        <f t="shared" si="13"/>
        <v>91.90767589907091</v>
      </c>
      <c r="X83" s="15">
        <f t="shared" si="14"/>
        <v>2.4161021547180548</v>
      </c>
      <c r="Y83" s="60">
        <f t="shared" si="12"/>
        <v>5.0647483411373369</v>
      </c>
      <c r="Z83" s="16">
        <f t="shared" si="15"/>
        <v>94.935251658862668</v>
      </c>
      <c r="AA83" s="64">
        <f t="shared" si="16"/>
        <v>3.0275757597917572</v>
      </c>
      <c r="AB83" s="68">
        <v>1.9030899869919435</v>
      </c>
      <c r="AC83" s="69">
        <f t="shared" si="17"/>
        <v>94.935251658862668</v>
      </c>
    </row>
    <row r="84" spans="18:29" x14ac:dyDescent="0.3">
      <c r="R84" s="12">
        <v>80</v>
      </c>
      <c r="S84" s="13">
        <v>60.7</v>
      </c>
      <c r="T84" s="78">
        <f t="shared" si="9"/>
        <v>1.0726575416600652E-3</v>
      </c>
      <c r="U84" s="15">
        <f t="shared" si="10"/>
        <v>2.3390503516313546</v>
      </c>
      <c r="V84" s="60">
        <f t="shared" si="11"/>
        <v>8.092324100929094</v>
      </c>
      <c r="W84" s="16">
        <f t="shared" si="13"/>
        <v>91.90767589907091</v>
      </c>
      <c r="X84" s="15">
        <f t="shared" si="14"/>
        <v>2.4161021547180548</v>
      </c>
      <c r="Y84" s="60">
        <f t="shared" si="12"/>
        <v>5.0647483411373369</v>
      </c>
      <c r="Z84" s="16">
        <f t="shared" si="15"/>
        <v>94.935251658862668</v>
      </c>
      <c r="AA84" s="64">
        <f t="shared" si="16"/>
        <v>3.0275757597917572</v>
      </c>
      <c r="AB84" s="68">
        <v>1.9084850188786497</v>
      </c>
      <c r="AC84" s="69">
        <f t="shared" si="17"/>
        <v>94.935251658862668</v>
      </c>
    </row>
    <row r="85" spans="18:29" x14ac:dyDescent="0.3">
      <c r="R85" s="12">
        <v>81</v>
      </c>
      <c r="S85" s="13">
        <v>60.7</v>
      </c>
      <c r="T85" s="78">
        <f t="shared" si="9"/>
        <v>1.0726575416600652E-3</v>
      </c>
      <c r="U85" s="15">
        <f t="shared" si="10"/>
        <v>2.3390503516313546</v>
      </c>
      <c r="V85" s="60">
        <f t="shared" si="11"/>
        <v>8.092324100929094</v>
      </c>
      <c r="W85" s="16">
        <f t="shared" si="13"/>
        <v>91.90767589907091</v>
      </c>
      <c r="X85" s="15">
        <f t="shared" si="14"/>
        <v>2.4161021547180548</v>
      </c>
      <c r="Y85" s="60">
        <f t="shared" si="12"/>
        <v>5.0647483411373369</v>
      </c>
      <c r="Z85" s="16">
        <f t="shared" si="15"/>
        <v>94.935251658862668</v>
      </c>
      <c r="AA85" s="64">
        <f t="shared" si="16"/>
        <v>3.0275757597917572</v>
      </c>
      <c r="AB85" s="68">
        <v>1.9138138523837167</v>
      </c>
      <c r="AC85" s="69">
        <f t="shared" si="17"/>
        <v>94.935251658862668</v>
      </c>
    </row>
    <row r="86" spans="18:29" x14ac:dyDescent="0.3">
      <c r="R86" s="12">
        <v>82</v>
      </c>
      <c r="S86" s="13">
        <v>60.7</v>
      </c>
      <c r="T86" s="78">
        <f t="shared" si="9"/>
        <v>1.0726575416600652E-3</v>
      </c>
      <c r="U86" s="15">
        <f t="shared" si="10"/>
        <v>2.3390503516313546</v>
      </c>
      <c r="V86" s="60">
        <f t="shared" si="11"/>
        <v>8.092324100929094</v>
      </c>
      <c r="W86" s="16">
        <f t="shared" si="13"/>
        <v>91.90767589907091</v>
      </c>
      <c r="X86" s="15">
        <f t="shared" si="14"/>
        <v>2.4161021547180548</v>
      </c>
      <c r="Y86" s="60">
        <f t="shared" si="12"/>
        <v>5.0647483411373369</v>
      </c>
      <c r="Z86" s="16">
        <f t="shared" si="15"/>
        <v>94.935251658862668</v>
      </c>
      <c r="AA86" s="64">
        <f t="shared" si="16"/>
        <v>3.0275757597917572</v>
      </c>
      <c r="AB86" s="68">
        <v>1.919078092376074</v>
      </c>
      <c r="AC86" s="69">
        <f t="shared" si="17"/>
        <v>94.935251658862668</v>
      </c>
    </row>
    <row r="87" spans="18:29" x14ac:dyDescent="0.3">
      <c r="R87" s="12">
        <v>83</v>
      </c>
      <c r="S87" s="13">
        <v>60.7</v>
      </c>
      <c r="T87" s="78">
        <f t="shared" si="9"/>
        <v>1.0726575416600652E-3</v>
      </c>
      <c r="U87" s="15">
        <f t="shared" si="10"/>
        <v>2.3390503516313546</v>
      </c>
      <c r="V87" s="60">
        <f t="shared" si="11"/>
        <v>8.092324100929094</v>
      </c>
      <c r="W87" s="16">
        <f t="shared" si="13"/>
        <v>91.90767589907091</v>
      </c>
      <c r="X87" s="15">
        <f t="shared" si="14"/>
        <v>2.4161021547180548</v>
      </c>
      <c r="Y87" s="60">
        <f t="shared" si="12"/>
        <v>5.0647483411373369</v>
      </c>
      <c r="Z87" s="16">
        <f t="shared" si="15"/>
        <v>94.935251658862668</v>
      </c>
      <c r="AA87" s="64">
        <f t="shared" si="16"/>
        <v>3.0275757597917572</v>
      </c>
      <c r="AB87" s="68">
        <v>1.9242792860618816</v>
      </c>
      <c r="AC87" s="69">
        <f t="shared" si="17"/>
        <v>95.091910489982908</v>
      </c>
    </row>
    <row r="88" spans="18:29" x14ac:dyDescent="0.3">
      <c r="R88" s="12">
        <v>84</v>
      </c>
      <c r="S88" s="13">
        <v>60.6</v>
      </c>
      <c r="T88" s="78">
        <f t="shared" si="9"/>
        <v>1.0708903957924209E-3</v>
      </c>
      <c r="U88" s="15">
        <f t="shared" si="10"/>
        <v>2.342910170693453</v>
      </c>
      <c r="V88" s="60">
        <f t="shared" si="11"/>
        <v>7.9406612694124519</v>
      </c>
      <c r="W88" s="16">
        <f t="shared" si="13"/>
        <v>92.059338730587541</v>
      </c>
      <c r="X88" s="15">
        <f t="shared" si="14"/>
        <v>2.4200891219700651</v>
      </c>
      <c r="Y88" s="60">
        <f t="shared" si="12"/>
        <v>4.9080895100170885</v>
      </c>
      <c r="Z88" s="16">
        <f t="shared" si="15"/>
        <v>95.091910489982908</v>
      </c>
      <c r="AA88" s="64">
        <f t="shared" si="16"/>
        <v>3.0325717593953634</v>
      </c>
      <c r="AB88" s="68">
        <v>1.9294189257142926</v>
      </c>
      <c r="AC88" s="69">
        <f t="shared" si="17"/>
        <v>95.091910489982908</v>
      </c>
    </row>
    <row r="89" spans="18:29" x14ac:dyDescent="0.3">
      <c r="R89" s="12">
        <v>85</v>
      </c>
      <c r="S89" s="13">
        <v>60.6</v>
      </c>
      <c r="T89" s="78">
        <f t="shared" si="9"/>
        <v>1.0708903957924209E-3</v>
      </c>
      <c r="U89" s="15">
        <f t="shared" si="10"/>
        <v>2.342910170693453</v>
      </c>
      <c r="V89" s="60">
        <f t="shared" si="11"/>
        <v>7.9406612694124519</v>
      </c>
      <c r="W89" s="16">
        <f t="shared" si="13"/>
        <v>92.059338730587541</v>
      </c>
      <c r="X89" s="15">
        <f t="shared" si="14"/>
        <v>2.4200891219700651</v>
      </c>
      <c r="Y89" s="60">
        <f t="shared" si="12"/>
        <v>4.9080895100170885</v>
      </c>
      <c r="Z89" s="16">
        <f t="shared" si="15"/>
        <v>95.091910489982908</v>
      </c>
      <c r="AA89" s="64">
        <f t="shared" si="16"/>
        <v>3.0325717593953634</v>
      </c>
      <c r="AB89" s="68">
        <v>1.9344984512435677</v>
      </c>
      <c r="AC89" s="69">
        <f t="shared" si="17"/>
        <v>95.091910489982908</v>
      </c>
    </row>
    <row r="90" spans="18:29" x14ac:dyDescent="0.3">
      <c r="R90" s="12">
        <v>86</v>
      </c>
      <c r="S90" s="13">
        <v>60.6</v>
      </c>
      <c r="T90" s="78">
        <f t="shared" si="9"/>
        <v>1.0708903957924209E-3</v>
      </c>
      <c r="U90" s="15">
        <f t="shared" si="10"/>
        <v>2.342910170693453</v>
      </c>
      <c r="V90" s="60">
        <f t="shared" si="11"/>
        <v>7.9406612694124519</v>
      </c>
      <c r="W90" s="16">
        <f t="shared" si="13"/>
        <v>92.059338730587541</v>
      </c>
      <c r="X90" s="15">
        <f t="shared" si="14"/>
        <v>2.4200891219700651</v>
      </c>
      <c r="Y90" s="60">
        <f t="shared" si="12"/>
        <v>4.9080895100170885</v>
      </c>
      <c r="Z90" s="16">
        <f t="shared" si="15"/>
        <v>95.091910489982908</v>
      </c>
      <c r="AA90" s="64">
        <f t="shared" si="16"/>
        <v>3.0325717593953634</v>
      </c>
      <c r="AB90" s="68">
        <v>1.9395192526186185</v>
      </c>
      <c r="AC90" s="69">
        <f t="shared" si="17"/>
        <v>95.091910489982908</v>
      </c>
    </row>
    <row r="91" spans="18:29" x14ac:dyDescent="0.3">
      <c r="R91" s="12">
        <v>87</v>
      </c>
      <c r="S91" s="13">
        <v>60.6</v>
      </c>
      <c r="T91" s="78">
        <f t="shared" si="9"/>
        <v>1.0708903957924209E-3</v>
      </c>
      <c r="U91" s="15">
        <f t="shared" si="10"/>
        <v>2.342910170693453</v>
      </c>
      <c r="V91" s="60">
        <f t="shared" si="11"/>
        <v>7.9406612694124519</v>
      </c>
      <c r="W91" s="16">
        <f t="shared" si="13"/>
        <v>92.059338730587541</v>
      </c>
      <c r="X91" s="15">
        <f t="shared" si="14"/>
        <v>2.4200891219700651</v>
      </c>
      <c r="Y91" s="60">
        <f t="shared" si="12"/>
        <v>4.9080895100170885</v>
      </c>
      <c r="Z91" s="16">
        <f t="shared" si="15"/>
        <v>95.091910489982908</v>
      </c>
      <c r="AA91" s="64">
        <f t="shared" si="16"/>
        <v>3.0325717593953634</v>
      </c>
      <c r="AB91" s="68">
        <v>1.9444826721501687</v>
      </c>
      <c r="AC91" s="69">
        <f t="shared" si="17"/>
        <v>95.091910489982908</v>
      </c>
    </row>
    <row r="92" spans="18:29" x14ac:dyDescent="0.3">
      <c r="R92" s="12">
        <v>88</v>
      </c>
      <c r="S92" s="13">
        <v>60.6</v>
      </c>
      <c r="T92" s="78">
        <f t="shared" si="9"/>
        <v>1.0708903957924209E-3</v>
      </c>
      <c r="U92" s="15">
        <f t="shared" si="10"/>
        <v>2.342910170693453</v>
      </c>
      <c r="V92" s="60">
        <f t="shared" si="11"/>
        <v>7.9406612694124519</v>
      </c>
      <c r="W92" s="16">
        <f t="shared" si="13"/>
        <v>92.059338730587541</v>
      </c>
      <c r="X92" s="15">
        <f t="shared" si="14"/>
        <v>2.4200891219700651</v>
      </c>
      <c r="Y92" s="60">
        <f t="shared" si="12"/>
        <v>4.9080895100170885</v>
      </c>
      <c r="Z92" s="16">
        <f t="shared" si="15"/>
        <v>95.091910489982908</v>
      </c>
      <c r="AA92" s="64">
        <f t="shared" si="16"/>
        <v>3.0325717593953634</v>
      </c>
      <c r="AB92" s="68">
        <v>1.9493900066449128</v>
      </c>
      <c r="AC92" s="69">
        <f t="shared" si="17"/>
        <v>95.249087201536625</v>
      </c>
    </row>
    <row r="93" spans="18:29" x14ac:dyDescent="0.3">
      <c r="R93" s="12">
        <v>89</v>
      </c>
      <c r="S93" s="13">
        <v>60.5</v>
      </c>
      <c r="T93" s="78">
        <f t="shared" si="9"/>
        <v>1.0691232499247766E-3</v>
      </c>
      <c r="U93" s="15">
        <f t="shared" si="10"/>
        <v>2.3467827494879878</v>
      </c>
      <c r="V93" s="60">
        <f t="shared" si="11"/>
        <v>7.7884970731635361</v>
      </c>
      <c r="W93" s="16">
        <f t="shared" si="13"/>
        <v>92.211502926836459</v>
      </c>
      <c r="X93" s="15">
        <f t="shared" si="14"/>
        <v>2.424089269279107</v>
      </c>
      <c r="Y93" s="60">
        <f t="shared" si="12"/>
        <v>4.7509127984633803</v>
      </c>
      <c r="Z93" s="16">
        <f t="shared" si="15"/>
        <v>95.249087201536625</v>
      </c>
      <c r="AA93" s="64">
        <f t="shared" si="16"/>
        <v>3.0375842747001558</v>
      </c>
      <c r="AB93" s="68">
        <v>1.954242509439325</v>
      </c>
      <c r="AC93" s="69">
        <f t="shared" si="17"/>
        <v>95.249087201536625</v>
      </c>
    </row>
    <row r="94" spans="18:29" x14ac:dyDescent="0.3">
      <c r="R94" s="12">
        <v>90</v>
      </c>
      <c r="S94" s="13">
        <v>60.5</v>
      </c>
      <c r="T94" s="78">
        <f t="shared" si="9"/>
        <v>1.0691232499247766E-3</v>
      </c>
      <c r="U94" s="15">
        <f t="shared" si="10"/>
        <v>2.3467827494879878</v>
      </c>
      <c r="V94" s="60">
        <f t="shared" si="11"/>
        <v>7.7884970731635361</v>
      </c>
      <c r="W94" s="16">
        <f t="shared" si="13"/>
        <v>92.211502926836459</v>
      </c>
      <c r="X94" s="15">
        <f t="shared" si="14"/>
        <v>2.424089269279107</v>
      </c>
      <c r="Y94" s="60">
        <f t="shared" si="12"/>
        <v>4.7509127984633803</v>
      </c>
      <c r="Z94" s="16">
        <f t="shared" si="15"/>
        <v>95.249087201536625</v>
      </c>
      <c r="AA94" s="64">
        <f t="shared" si="16"/>
        <v>3.0375842747001558</v>
      </c>
      <c r="AB94" s="68">
        <v>1.9590413923210936</v>
      </c>
      <c r="AC94" s="69">
        <f t="shared" si="17"/>
        <v>95.249087201536625</v>
      </c>
    </row>
    <row r="95" spans="18:29" x14ac:dyDescent="0.3">
      <c r="R95" s="12">
        <v>91</v>
      </c>
      <c r="S95" s="13">
        <v>60.5</v>
      </c>
      <c r="T95" s="78">
        <f t="shared" si="9"/>
        <v>1.0691232499247766E-3</v>
      </c>
      <c r="U95" s="15">
        <f t="shared" si="10"/>
        <v>2.3467827494879878</v>
      </c>
      <c r="V95" s="60">
        <f t="shared" si="11"/>
        <v>7.7884970731635361</v>
      </c>
      <c r="W95" s="16">
        <f t="shared" si="13"/>
        <v>92.211502926836459</v>
      </c>
      <c r="X95" s="15">
        <f t="shared" si="14"/>
        <v>2.424089269279107</v>
      </c>
      <c r="Y95" s="60">
        <f t="shared" si="12"/>
        <v>4.7509127984633803</v>
      </c>
      <c r="Z95" s="16">
        <f t="shared" si="15"/>
        <v>95.249087201536625</v>
      </c>
      <c r="AA95" s="64">
        <f t="shared" si="16"/>
        <v>3.0375842747001558</v>
      </c>
      <c r="AB95" s="68">
        <v>1.9637878273455553</v>
      </c>
      <c r="AC95" s="69">
        <f t="shared" si="17"/>
        <v>95.249087201536625</v>
      </c>
    </row>
    <row r="96" spans="18:29" x14ac:dyDescent="0.3">
      <c r="R96" s="12">
        <v>92</v>
      </c>
      <c r="S96" s="13">
        <v>60.5</v>
      </c>
      <c r="T96" s="78">
        <f t="shared" si="9"/>
        <v>1.0691232499247766E-3</v>
      </c>
      <c r="U96" s="15">
        <f t="shared" si="10"/>
        <v>2.3467827494879878</v>
      </c>
      <c r="V96" s="60">
        <f t="shared" si="11"/>
        <v>7.7884970731635361</v>
      </c>
      <c r="W96" s="16">
        <f t="shared" si="13"/>
        <v>92.211502926836459</v>
      </c>
      <c r="X96" s="15">
        <f t="shared" si="14"/>
        <v>2.424089269279107</v>
      </c>
      <c r="Y96" s="60">
        <f t="shared" si="12"/>
        <v>4.7509127984633803</v>
      </c>
      <c r="Z96" s="16">
        <f t="shared" si="15"/>
        <v>95.249087201536625</v>
      </c>
      <c r="AA96" s="64">
        <f t="shared" si="16"/>
        <v>3.0375842747001558</v>
      </c>
      <c r="AB96" s="68">
        <v>1.968482948553935</v>
      </c>
      <c r="AC96" s="69">
        <f t="shared" si="17"/>
        <v>95.249087201536625</v>
      </c>
    </row>
    <row r="97" spans="18:29" x14ac:dyDescent="0.3">
      <c r="R97" s="12">
        <v>93</v>
      </c>
      <c r="S97" s="13">
        <v>60.5</v>
      </c>
      <c r="T97" s="78">
        <f t="shared" si="9"/>
        <v>1.0691232499247766E-3</v>
      </c>
      <c r="U97" s="15">
        <f t="shared" si="10"/>
        <v>2.3467827494879878</v>
      </c>
      <c r="V97" s="60">
        <f t="shared" si="11"/>
        <v>7.7884970731635361</v>
      </c>
      <c r="W97" s="16">
        <f t="shared" si="13"/>
        <v>92.211502926836459</v>
      </c>
      <c r="X97" s="15">
        <f t="shared" si="14"/>
        <v>2.424089269279107</v>
      </c>
      <c r="Y97" s="60">
        <f t="shared" si="12"/>
        <v>4.7509127984633803</v>
      </c>
      <c r="Z97" s="16">
        <f t="shared" si="15"/>
        <v>95.249087201536625</v>
      </c>
      <c r="AA97" s="64">
        <f t="shared" si="16"/>
        <v>3.0375842747001558</v>
      </c>
      <c r="AB97" s="68">
        <v>1.9731278535996986</v>
      </c>
      <c r="AC97" s="69">
        <f t="shared" si="17"/>
        <v>95.406784365777582</v>
      </c>
    </row>
    <row r="98" spans="18:29" x14ac:dyDescent="0.3">
      <c r="R98" s="12">
        <v>94</v>
      </c>
      <c r="S98" s="13">
        <v>60.4</v>
      </c>
      <c r="T98" s="78">
        <f t="shared" si="9"/>
        <v>1.0673561040571323E-3</v>
      </c>
      <c r="U98" s="15">
        <f t="shared" si="10"/>
        <v>2.3506681513911136</v>
      </c>
      <c r="V98" s="60">
        <f t="shared" si="11"/>
        <v>7.6358290219601717</v>
      </c>
      <c r="W98" s="16">
        <f t="shared" si="13"/>
        <v>92.364170978039823</v>
      </c>
      <c r="X98" s="15">
        <f t="shared" si="14"/>
        <v>2.4281026621090391</v>
      </c>
      <c r="Y98" s="60">
        <f t="shared" si="12"/>
        <v>4.5932156342224246</v>
      </c>
      <c r="Z98" s="16">
        <f t="shared" si="15"/>
        <v>95.406784365777582</v>
      </c>
      <c r="AA98" s="64">
        <f t="shared" si="16"/>
        <v>3.042613387737747</v>
      </c>
      <c r="AB98" s="68">
        <v>1.9777236052888478</v>
      </c>
      <c r="AC98" s="69">
        <f t="shared" si="17"/>
        <v>95.406784365777582</v>
      </c>
    </row>
    <row r="99" spans="18:29" x14ac:dyDescent="0.3">
      <c r="R99" s="12">
        <v>95</v>
      </c>
      <c r="S99" s="13">
        <v>60.4</v>
      </c>
      <c r="T99" s="78">
        <f t="shared" si="9"/>
        <v>1.0673561040571323E-3</v>
      </c>
      <c r="U99" s="15">
        <f t="shared" si="10"/>
        <v>2.3506681513911136</v>
      </c>
      <c r="V99" s="60">
        <f t="shared" si="11"/>
        <v>7.6358290219601717</v>
      </c>
      <c r="W99" s="16">
        <f t="shared" si="13"/>
        <v>92.364170978039823</v>
      </c>
      <c r="X99" s="15">
        <f t="shared" si="14"/>
        <v>2.4281026621090391</v>
      </c>
      <c r="Y99" s="60">
        <f t="shared" si="12"/>
        <v>4.5932156342224246</v>
      </c>
      <c r="Z99" s="16">
        <f t="shared" si="15"/>
        <v>95.406784365777582</v>
      </c>
      <c r="AA99" s="64">
        <f t="shared" si="16"/>
        <v>3.042613387737747</v>
      </c>
      <c r="AB99" s="68">
        <v>1.9822712330395684</v>
      </c>
      <c r="AC99" s="69">
        <f t="shared" si="17"/>
        <v>95.406784365777582</v>
      </c>
    </row>
    <row r="100" spans="18:29" x14ac:dyDescent="0.3">
      <c r="R100" s="12">
        <v>96</v>
      </c>
      <c r="S100" s="13">
        <v>60.4</v>
      </c>
      <c r="T100" s="78">
        <f t="shared" si="9"/>
        <v>1.0673561040571323E-3</v>
      </c>
      <c r="U100" s="15">
        <f t="shared" si="10"/>
        <v>2.3506681513911136</v>
      </c>
      <c r="V100" s="60">
        <f t="shared" si="11"/>
        <v>7.6358290219601717</v>
      </c>
      <c r="W100" s="16">
        <f t="shared" si="13"/>
        <v>92.364170978039823</v>
      </c>
      <c r="X100" s="15">
        <f t="shared" si="14"/>
        <v>2.4281026621090391</v>
      </c>
      <c r="Y100" s="60">
        <f t="shared" si="12"/>
        <v>4.5932156342224246</v>
      </c>
      <c r="Z100" s="16">
        <f t="shared" si="15"/>
        <v>95.406784365777582</v>
      </c>
      <c r="AA100" s="64">
        <f t="shared" si="16"/>
        <v>3.042613387737747</v>
      </c>
      <c r="AB100" s="68">
        <v>1.9867717342662448</v>
      </c>
      <c r="AC100" s="69">
        <f t="shared" si="17"/>
        <v>95.406784365777582</v>
      </c>
    </row>
    <row r="101" spans="18:29" x14ac:dyDescent="0.3">
      <c r="R101" s="12">
        <v>97</v>
      </c>
      <c r="S101" s="13">
        <v>60.4</v>
      </c>
      <c r="T101" s="78">
        <f t="shared" si="9"/>
        <v>1.0673561040571323E-3</v>
      </c>
      <c r="U101" s="15">
        <f t="shared" si="10"/>
        <v>2.3506681513911136</v>
      </c>
      <c r="V101" s="60">
        <f t="shared" si="11"/>
        <v>7.6358290219601717</v>
      </c>
      <c r="W101" s="16">
        <f t="shared" si="13"/>
        <v>92.364170978039823</v>
      </c>
      <c r="X101" s="15">
        <f t="shared" si="14"/>
        <v>2.4281026621090391</v>
      </c>
      <c r="Y101" s="60">
        <f t="shared" si="12"/>
        <v>4.5932156342224246</v>
      </c>
      <c r="Z101" s="16">
        <f t="shared" si="15"/>
        <v>95.406784365777582</v>
      </c>
      <c r="AA101" s="64">
        <f t="shared" si="16"/>
        <v>3.042613387737747</v>
      </c>
      <c r="AB101" s="68">
        <v>1.9912260756924949</v>
      </c>
      <c r="AC101" s="69">
        <f t="shared" si="17"/>
        <v>95.406784365777582</v>
      </c>
    </row>
    <row r="102" spans="18:29" x14ac:dyDescent="0.3">
      <c r="R102" s="12">
        <v>98</v>
      </c>
      <c r="S102" s="13">
        <v>60.4</v>
      </c>
      <c r="T102" s="78">
        <f t="shared" si="9"/>
        <v>1.0673561040571323E-3</v>
      </c>
      <c r="U102" s="15">
        <f t="shared" si="10"/>
        <v>2.3506681513911136</v>
      </c>
      <c r="V102" s="60">
        <f t="shared" si="11"/>
        <v>7.6358290219601717</v>
      </c>
      <c r="W102" s="16">
        <f t="shared" si="13"/>
        <v>92.364170978039823</v>
      </c>
      <c r="X102" s="15">
        <f t="shared" si="14"/>
        <v>2.4281026621090391</v>
      </c>
      <c r="Y102" s="60">
        <f t="shared" si="12"/>
        <v>4.5932156342224246</v>
      </c>
      <c r="Z102" s="16">
        <f t="shared" si="15"/>
        <v>95.406784365777582</v>
      </c>
      <c r="AA102" s="64">
        <f t="shared" si="16"/>
        <v>3.042613387737747</v>
      </c>
      <c r="AB102" s="68">
        <v>1.9956351945975499</v>
      </c>
      <c r="AC102" s="69">
        <f t="shared" si="17"/>
        <v>95.406784365777582</v>
      </c>
    </row>
    <row r="103" spans="18:29" x14ac:dyDescent="0.3">
      <c r="R103" s="12">
        <v>99</v>
      </c>
      <c r="S103" s="13">
        <v>60.4</v>
      </c>
      <c r="T103" s="78">
        <f t="shared" si="9"/>
        <v>1.0673561040571323E-3</v>
      </c>
      <c r="U103" s="15">
        <f t="shared" si="10"/>
        <v>2.3506681513911136</v>
      </c>
      <c r="V103" s="60">
        <f t="shared" si="11"/>
        <v>7.6358290219601717</v>
      </c>
      <c r="W103" s="16">
        <f t="shared" si="13"/>
        <v>92.364170978039823</v>
      </c>
      <c r="X103" s="15">
        <f t="shared" si="14"/>
        <v>2.4281026621090391</v>
      </c>
      <c r="Y103" s="60">
        <f t="shared" si="12"/>
        <v>4.5932156342224246</v>
      </c>
      <c r="Z103" s="16">
        <f t="shared" si="15"/>
        <v>95.406784365777582</v>
      </c>
      <c r="AA103" s="64">
        <f t="shared" si="16"/>
        <v>3.042613387737747</v>
      </c>
      <c r="AB103" s="68">
        <v>2</v>
      </c>
      <c r="AC103" s="69">
        <f t="shared" si="17"/>
        <v>95.56500457202263</v>
      </c>
    </row>
    <row r="104" spans="18:29" x14ac:dyDescent="0.3">
      <c r="R104" s="12">
        <v>100</v>
      </c>
      <c r="S104" s="13">
        <v>60.3</v>
      </c>
      <c r="T104" s="78">
        <f t="shared" si="9"/>
        <v>1.0655889581894879E-3</v>
      </c>
      <c r="U104" s="15">
        <f t="shared" si="10"/>
        <v>2.3545664401993904</v>
      </c>
      <c r="V104" s="60">
        <f t="shared" si="11"/>
        <v>7.4826546090612789</v>
      </c>
      <c r="W104" s="16">
        <f t="shared" si="13"/>
        <v>92.517345390938715</v>
      </c>
      <c r="X104" s="15">
        <f t="shared" si="14"/>
        <v>2.4321293663579757</v>
      </c>
      <c r="Y104" s="60">
        <f t="shared" si="12"/>
        <v>4.4349954279773733</v>
      </c>
      <c r="Z104" s="16">
        <f t="shared" si="15"/>
        <v>95.56500457202263</v>
      </c>
      <c r="AA104" s="64">
        <f t="shared" si="16"/>
        <v>3.0476591810839055</v>
      </c>
      <c r="AB104" s="68">
        <v>2.0043213737826426</v>
      </c>
      <c r="AC104" s="69">
        <f t="shared" si="17"/>
        <v>95.56500457202263</v>
      </c>
    </row>
    <row r="105" spans="18:29" x14ac:dyDescent="0.3">
      <c r="R105" s="12">
        <v>101</v>
      </c>
      <c r="S105" s="13">
        <v>60.3</v>
      </c>
      <c r="T105" s="78">
        <f t="shared" si="9"/>
        <v>1.0655889581894879E-3</v>
      </c>
      <c r="U105" s="15">
        <f t="shared" si="10"/>
        <v>2.3545664401993904</v>
      </c>
      <c r="V105" s="60">
        <f t="shared" si="11"/>
        <v>7.4826546090612789</v>
      </c>
      <c r="W105" s="16">
        <f t="shared" si="13"/>
        <v>92.517345390938715</v>
      </c>
      <c r="X105" s="15">
        <f t="shared" si="14"/>
        <v>2.4321293663579757</v>
      </c>
      <c r="Y105" s="60">
        <f>(1-(X105/$D$12))*100</f>
        <v>4.4349954279773733</v>
      </c>
      <c r="Z105" s="16">
        <f t="shared" si="15"/>
        <v>95.56500457202263</v>
      </c>
      <c r="AA105" s="64">
        <f t="shared" si="16"/>
        <v>3.0476591810839055</v>
      </c>
      <c r="AB105" s="68">
        <v>2.0086001717619175</v>
      </c>
      <c r="AC105" s="69">
        <f>Z106</f>
        <v>95.56500457202263</v>
      </c>
    </row>
    <row r="106" spans="18:29" x14ac:dyDescent="0.3">
      <c r="R106" s="12">
        <v>102</v>
      </c>
      <c r="S106" s="29">
        <v>60.3</v>
      </c>
      <c r="T106" s="78">
        <f t="shared" si="9"/>
        <v>1.0655889581894879E-3</v>
      </c>
      <c r="U106" s="15">
        <f t="shared" si="10"/>
        <v>2.3545664401993904</v>
      </c>
      <c r="V106" s="60">
        <f t="shared" si="11"/>
        <v>7.4826546090612789</v>
      </c>
      <c r="W106" s="16">
        <f>100-V106</f>
        <v>92.517345390938715</v>
      </c>
      <c r="X106" s="15">
        <f t="shared" si="14"/>
        <v>2.4321293663579757</v>
      </c>
      <c r="Y106" s="60">
        <f t="shared" ref="Y106:Y130" si="18">(1-(X106/$D$12))*100</f>
        <v>4.4349954279773733</v>
      </c>
      <c r="Z106" s="16">
        <f>100-Y106</f>
        <v>95.56500457202263</v>
      </c>
      <c r="AA106" s="64">
        <f t="shared" si="16"/>
        <v>3.0476591810839055</v>
      </c>
      <c r="AB106" s="68">
        <v>2.012837224705172</v>
      </c>
      <c r="AC106" s="69">
        <f t="shared" ref="AC106:AC129" si="19">Z107</f>
        <v>95.56500457202263</v>
      </c>
    </row>
    <row r="107" spans="18:29" x14ac:dyDescent="0.3">
      <c r="R107" s="12">
        <v>103</v>
      </c>
      <c r="S107" s="29">
        <v>60.3</v>
      </c>
      <c r="T107" s="78">
        <f t="shared" si="9"/>
        <v>1.0655889581894879E-3</v>
      </c>
      <c r="U107" s="15">
        <f t="shared" si="10"/>
        <v>2.3545664401993904</v>
      </c>
      <c r="V107" s="60">
        <f t="shared" si="11"/>
        <v>7.4826546090612789</v>
      </c>
      <c r="W107" s="16">
        <f t="shared" ref="W107:W130" si="20">100-V107</f>
        <v>92.517345390938715</v>
      </c>
      <c r="X107" s="15">
        <f t="shared" si="14"/>
        <v>2.4321293663579757</v>
      </c>
      <c r="Y107" s="60">
        <f t="shared" si="18"/>
        <v>4.4349954279773733</v>
      </c>
      <c r="Z107" s="16">
        <f t="shared" ref="Z107:Z130" si="21">100-Y107</f>
        <v>95.56500457202263</v>
      </c>
      <c r="AA107" s="64">
        <f t="shared" si="16"/>
        <v>3.0476591810839055</v>
      </c>
      <c r="AB107" s="68">
        <v>2.0170333392987803</v>
      </c>
      <c r="AC107" s="69">
        <f t="shared" si="19"/>
        <v>95.56500457202263</v>
      </c>
    </row>
    <row r="108" spans="18:29" x14ac:dyDescent="0.3">
      <c r="R108" s="12">
        <v>104</v>
      </c>
      <c r="S108" s="29">
        <v>60.3</v>
      </c>
      <c r="T108" s="78">
        <f t="shared" si="9"/>
        <v>1.0655889581894879E-3</v>
      </c>
      <c r="U108" s="15">
        <f t="shared" si="10"/>
        <v>2.3545664401993904</v>
      </c>
      <c r="V108" s="60">
        <f t="shared" si="11"/>
        <v>7.4826546090612789</v>
      </c>
      <c r="W108" s="16">
        <f t="shared" si="20"/>
        <v>92.517345390938715</v>
      </c>
      <c r="X108" s="15">
        <f t="shared" si="14"/>
        <v>2.4321293663579757</v>
      </c>
      <c r="Y108" s="60">
        <f t="shared" si="18"/>
        <v>4.4349954279773733</v>
      </c>
      <c r="Z108" s="16">
        <f t="shared" si="21"/>
        <v>95.56500457202263</v>
      </c>
      <c r="AA108" s="64">
        <f t="shared" si="16"/>
        <v>3.0476591810839055</v>
      </c>
      <c r="AB108" s="68">
        <v>2.0211892990699383</v>
      </c>
      <c r="AC108" s="69">
        <f t="shared" si="19"/>
        <v>95.56500457202263</v>
      </c>
    </row>
    <row r="109" spans="18:29" x14ac:dyDescent="0.3">
      <c r="R109" s="12">
        <v>105</v>
      </c>
      <c r="S109" s="29">
        <v>60.3</v>
      </c>
      <c r="T109" s="78">
        <f t="shared" si="9"/>
        <v>1.0655889581894879E-3</v>
      </c>
      <c r="U109" s="15">
        <f t="shared" si="10"/>
        <v>2.3545664401993904</v>
      </c>
      <c r="V109" s="60">
        <f t="shared" si="11"/>
        <v>7.4826546090612789</v>
      </c>
      <c r="W109" s="16">
        <f t="shared" si="20"/>
        <v>92.517345390938715</v>
      </c>
      <c r="X109" s="15">
        <f t="shared" si="14"/>
        <v>2.4321293663579757</v>
      </c>
      <c r="Y109" s="60">
        <f t="shared" si="18"/>
        <v>4.4349954279773733</v>
      </c>
      <c r="Z109" s="16">
        <f t="shared" si="21"/>
        <v>95.56500457202263</v>
      </c>
      <c r="AA109" s="64">
        <f t="shared" si="16"/>
        <v>3.0476591810839055</v>
      </c>
      <c r="AB109" s="68">
        <v>2.0253058652647704</v>
      </c>
      <c r="AC109" s="69">
        <f t="shared" si="19"/>
        <v>95.56500457202263</v>
      </c>
    </row>
    <row r="110" spans="18:29" x14ac:dyDescent="0.3">
      <c r="R110" s="12">
        <v>106</v>
      </c>
      <c r="S110" s="29">
        <v>60.3</v>
      </c>
      <c r="T110" s="78">
        <f t="shared" si="9"/>
        <v>1.0655889581894879E-3</v>
      </c>
      <c r="U110" s="15">
        <f t="shared" si="10"/>
        <v>2.3545664401993904</v>
      </c>
      <c r="V110" s="60">
        <f t="shared" si="11"/>
        <v>7.4826546090612789</v>
      </c>
      <c r="W110" s="16">
        <f t="shared" si="20"/>
        <v>92.517345390938715</v>
      </c>
      <c r="X110" s="15">
        <f t="shared" si="14"/>
        <v>2.4321293663579757</v>
      </c>
      <c r="Y110" s="60">
        <f t="shared" si="18"/>
        <v>4.4349954279773733</v>
      </c>
      <c r="Z110" s="16">
        <f t="shared" si="21"/>
        <v>95.56500457202263</v>
      </c>
      <c r="AA110" s="64">
        <f t="shared" si="16"/>
        <v>3.0476591810839055</v>
      </c>
      <c r="AB110" s="68">
        <v>2.0293837776852097</v>
      </c>
      <c r="AC110" s="69">
        <f t="shared" si="19"/>
        <v>95.723750426793401</v>
      </c>
    </row>
    <row r="111" spans="18:29" x14ac:dyDescent="0.3">
      <c r="R111" s="12">
        <v>107</v>
      </c>
      <c r="S111" s="29">
        <v>60.2</v>
      </c>
      <c r="T111" s="78">
        <f t="shared" si="9"/>
        <v>1.0638218123218439E-3</v>
      </c>
      <c r="U111" s="15">
        <f t="shared" si="10"/>
        <v>2.3584776801332761</v>
      </c>
      <c r="V111" s="60">
        <f t="shared" si="11"/>
        <v>7.328971311069699</v>
      </c>
      <c r="W111" s="16">
        <f t="shared" si="20"/>
        <v>92.671028688930306</v>
      </c>
      <c r="X111" s="15">
        <f t="shared" si="14"/>
        <v>2.4361694483618921</v>
      </c>
      <c r="Y111" s="60">
        <f t="shared" si="18"/>
        <v>4.2762495732065915</v>
      </c>
      <c r="Z111" s="16">
        <f t="shared" si="21"/>
        <v>95.723750426793401</v>
      </c>
      <c r="AA111" s="64">
        <f t="shared" si="16"/>
        <v>3.0527217378631075</v>
      </c>
      <c r="AB111" s="68">
        <v>2.0334237554869499</v>
      </c>
      <c r="AC111" s="69">
        <f t="shared" si="19"/>
        <v>95.723750426793401</v>
      </c>
    </row>
    <row r="112" spans="18:29" x14ac:dyDescent="0.3">
      <c r="R112" s="12">
        <v>108</v>
      </c>
      <c r="S112" s="29">
        <v>60.2</v>
      </c>
      <c r="T112" s="78">
        <f t="shared" si="9"/>
        <v>1.0638218123218439E-3</v>
      </c>
      <c r="U112" s="15">
        <f t="shared" si="10"/>
        <v>2.3584776801332761</v>
      </c>
      <c r="V112" s="60">
        <f t="shared" si="11"/>
        <v>7.328971311069699</v>
      </c>
      <c r="W112" s="16">
        <f t="shared" si="20"/>
        <v>92.671028688930306</v>
      </c>
      <c r="X112" s="15">
        <f t="shared" si="14"/>
        <v>2.4361694483618921</v>
      </c>
      <c r="Y112" s="60">
        <f t="shared" si="18"/>
        <v>4.2762495732065915</v>
      </c>
      <c r="Z112" s="16">
        <f t="shared" si="21"/>
        <v>95.723750426793401</v>
      </c>
      <c r="AA112" s="64">
        <f t="shared" si="16"/>
        <v>3.0527217378631075</v>
      </c>
      <c r="AB112" s="68">
        <v>2.0374264979406238</v>
      </c>
      <c r="AC112" s="69">
        <f t="shared" si="19"/>
        <v>95.723750426793401</v>
      </c>
    </row>
    <row r="113" spans="18:29" x14ac:dyDescent="0.3">
      <c r="R113" s="12">
        <v>109</v>
      </c>
      <c r="S113" s="29">
        <v>60.2</v>
      </c>
      <c r="T113" s="78">
        <f t="shared" si="9"/>
        <v>1.0638218123218439E-3</v>
      </c>
      <c r="U113" s="15">
        <f t="shared" si="10"/>
        <v>2.3584776801332761</v>
      </c>
      <c r="V113" s="60">
        <f t="shared" si="11"/>
        <v>7.328971311069699</v>
      </c>
      <c r="W113" s="16">
        <f t="shared" si="20"/>
        <v>92.671028688930306</v>
      </c>
      <c r="X113" s="15">
        <f t="shared" si="14"/>
        <v>2.4361694483618921</v>
      </c>
      <c r="Y113" s="60">
        <f t="shared" si="18"/>
        <v>4.2762495732065915</v>
      </c>
      <c r="Z113" s="16">
        <f t="shared" si="21"/>
        <v>95.723750426793401</v>
      </c>
      <c r="AA113" s="64">
        <f t="shared" si="16"/>
        <v>3.0527217378631075</v>
      </c>
      <c r="AB113" s="68">
        <v>2.0413926851582249</v>
      </c>
      <c r="AC113" s="69">
        <f t="shared" si="19"/>
        <v>95.723750426793401</v>
      </c>
    </row>
    <row r="114" spans="18:29" x14ac:dyDescent="0.3">
      <c r="R114" s="12">
        <v>110</v>
      </c>
      <c r="S114" s="29">
        <v>60.2</v>
      </c>
      <c r="T114" s="78">
        <f t="shared" si="9"/>
        <v>1.0638218123218439E-3</v>
      </c>
      <c r="U114" s="15">
        <f t="shared" si="10"/>
        <v>2.3584776801332761</v>
      </c>
      <c r="V114" s="60">
        <f t="shared" si="11"/>
        <v>7.328971311069699</v>
      </c>
      <c r="W114" s="16">
        <f t="shared" si="20"/>
        <v>92.671028688930306</v>
      </c>
      <c r="X114" s="15">
        <f t="shared" si="14"/>
        <v>2.4361694483618921</v>
      </c>
      <c r="Y114" s="60">
        <f t="shared" si="18"/>
        <v>4.2762495732065915</v>
      </c>
      <c r="Z114" s="16">
        <f t="shared" si="21"/>
        <v>95.723750426793401</v>
      </c>
      <c r="AA114" s="64">
        <f t="shared" si="16"/>
        <v>3.0527217378631075</v>
      </c>
      <c r="AB114" s="68">
        <v>2.0453229787866576</v>
      </c>
      <c r="AC114" s="69">
        <f t="shared" si="19"/>
        <v>95.723750426793401</v>
      </c>
    </row>
    <row r="115" spans="18:29" x14ac:dyDescent="0.3">
      <c r="R115" s="12">
        <v>111</v>
      </c>
      <c r="S115" s="29">
        <v>60.2</v>
      </c>
      <c r="T115" s="78">
        <f t="shared" si="9"/>
        <v>1.0638218123218439E-3</v>
      </c>
      <c r="U115" s="15">
        <f t="shared" si="10"/>
        <v>2.3584776801332761</v>
      </c>
      <c r="V115" s="60">
        <f t="shared" si="11"/>
        <v>7.328971311069699</v>
      </c>
      <c r="W115" s="16">
        <f t="shared" si="20"/>
        <v>92.671028688930306</v>
      </c>
      <c r="X115" s="15">
        <f t="shared" si="14"/>
        <v>2.4361694483618921</v>
      </c>
      <c r="Y115" s="60">
        <f t="shared" si="18"/>
        <v>4.2762495732065915</v>
      </c>
      <c r="Z115" s="16">
        <f t="shared" si="21"/>
        <v>95.723750426793401</v>
      </c>
      <c r="AA115" s="64">
        <f t="shared" si="16"/>
        <v>3.0527217378631075</v>
      </c>
      <c r="AB115" s="68">
        <v>2.0492180226701815</v>
      </c>
      <c r="AC115" s="69">
        <f t="shared" si="19"/>
        <v>95.723750426793401</v>
      </c>
    </row>
    <row r="116" spans="18:29" x14ac:dyDescent="0.3">
      <c r="R116" s="12">
        <v>112</v>
      </c>
      <c r="S116" s="29">
        <v>60.2</v>
      </c>
      <c r="T116" s="78">
        <f t="shared" si="9"/>
        <v>1.0638218123218439E-3</v>
      </c>
      <c r="U116" s="15">
        <f t="shared" si="10"/>
        <v>2.3584776801332761</v>
      </c>
      <c r="V116" s="60">
        <f t="shared" si="11"/>
        <v>7.328971311069699</v>
      </c>
      <c r="W116" s="16">
        <f t="shared" si="20"/>
        <v>92.671028688930306</v>
      </c>
      <c r="X116" s="15">
        <f t="shared" si="14"/>
        <v>2.4361694483618921</v>
      </c>
      <c r="Y116" s="60">
        <f t="shared" si="18"/>
        <v>4.2762495732065915</v>
      </c>
      <c r="Z116" s="16">
        <f t="shared" si="21"/>
        <v>95.723750426793401</v>
      </c>
      <c r="AA116" s="64">
        <f t="shared" si="16"/>
        <v>3.0527217378631075</v>
      </c>
      <c r="AB116" s="68">
        <v>2.0530784434834195</v>
      </c>
      <c r="AC116" s="69">
        <f t="shared" si="19"/>
        <v>95.723750426793401</v>
      </c>
    </row>
    <row r="117" spans="18:29" x14ac:dyDescent="0.3">
      <c r="R117" s="12">
        <v>113</v>
      </c>
      <c r="S117" s="29">
        <v>60.2</v>
      </c>
      <c r="T117" s="78">
        <f t="shared" si="9"/>
        <v>1.0638218123218439E-3</v>
      </c>
      <c r="U117" s="15">
        <f t="shared" si="10"/>
        <v>2.3584776801332761</v>
      </c>
      <c r="V117" s="60">
        <f t="shared" si="11"/>
        <v>7.328971311069699</v>
      </c>
      <c r="W117" s="16">
        <f t="shared" si="20"/>
        <v>92.671028688930306</v>
      </c>
      <c r="X117" s="15">
        <f t="shared" si="14"/>
        <v>2.4361694483618921</v>
      </c>
      <c r="Y117" s="60">
        <f t="shared" si="18"/>
        <v>4.2762495732065915</v>
      </c>
      <c r="Z117" s="16">
        <f t="shared" si="21"/>
        <v>95.723750426793401</v>
      </c>
      <c r="AA117" s="64">
        <f t="shared" si="16"/>
        <v>3.0527217378631075</v>
      </c>
      <c r="AB117" s="68">
        <v>2.0569048513364727</v>
      </c>
      <c r="AC117" s="69">
        <f t="shared" si="19"/>
        <v>95.883024553959459</v>
      </c>
    </row>
    <row r="118" spans="18:29" x14ac:dyDescent="0.3">
      <c r="R118" s="12">
        <v>114</v>
      </c>
      <c r="S118" s="29">
        <v>60.1</v>
      </c>
      <c r="T118" s="78">
        <f t="shared" si="9"/>
        <v>1.0620546664541995E-3</v>
      </c>
      <c r="U118" s="15">
        <f t="shared" si="10"/>
        <v>2.3624019358406527</v>
      </c>
      <c r="V118" s="60">
        <f t="shared" si="11"/>
        <v>7.1747765877936072</v>
      </c>
      <c r="W118" s="16">
        <f t="shared" si="20"/>
        <v>92.825223412206398</v>
      </c>
      <c r="X118" s="15">
        <f t="shared" si="14"/>
        <v>2.4402229748982682</v>
      </c>
      <c r="Y118" s="60">
        <f t="shared" si="18"/>
        <v>4.1169754460405379</v>
      </c>
      <c r="Z118" s="16">
        <f t="shared" si="21"/>
        <v>95.883024553959459</v>
      </c>
      <c r="AA118" s="64">
        <f t="shared" si="16"/>
        <v>3.0578011417530693</v>
      </c>
      <c r="AB118" s="68">
        <v>2.0606978403536118</v>
      </c>
      <c r="AC118" s="69">
        <f t="shared" si="19"/>
        <v>95.883024553959459</v>
      </c>
    </row>
    <row r="119" spans="18:29" x14ac:dyDescent="0.3">
      <c r="R119" s="12">
        <v>115</v>
      </c>
      <c r="S119" s="29">
        <v>60.1</v>
      </c>
      <c r="T119" s="78">
        <f t="shared" si="9"/>
        <v>1.0620546664541995E-3</v>
      </c>
      <c r="U119" s="15">
        <f t="shared" si="10"/>
        <v>2.3624019358406527</v>
      </c>
      <c r="V119" s="60">
        <f t="shared" si="11"/>
        <v>7.1747765877936072</v>
      </c>
      <c r="W119" s="16">
        <f t="shared" si="20"/>
        <v>92.825223412206398</v>
      </c>
      <c r="X119" s="15">
        <f t="shared" si="14"/>
        <v>2.4402229748982682</v>
      </c>
      <c r="Y119" s="60">
        <f t="shared" si="18"/>
        <v>4.1169754460405379</v>
      </c>
      <c r="Z119" s="16">
        <f t="shared" si="21"/>
        <v>95.883024553959459</v>
      </c>
      <c r="AA119" s="64">
        <f t="shared" si="16"/>
        <v>3.0578011417530693</v>
      </c>
      <c r="AB119" s="68">
        <v>2.0644579892269186</v>
      </c>
      <c r="AC119" s="69">
        <f t="shared" si="19"/>
        <v>95.883024553959459</v>
      </c>
    </row>
    <row r="120" spans="18:29" x14ac:dyDescent="0.3">
      <c r="R120" s="12">
        <v>116</v>
      </c>
      <c r="S120" s="29">
        <v>60.1</v>
      </c>
      <c r="T120" s="78">
        <f t="shared" si="9"/>
        <v>1.0620546664541995E-3</v>
      </c>
      <c r="U120" s="15">
        <f t="shared" si="10"/>
        <v>2.3624019358406527</v>
      </c>
      <c r="V120" s="60">
        <f t="shared" si="11"/>
        <v>7.1747765877936072</v>
      </c>
      <c r="W120" s="16">
        <f t="shared" si="20"/>
        <v>92.825223412206398</v>
      </c>
      <c r="X120" s="15">
        <f t="shared" si="14"/>
        <v>2.4402229748982682</v>
      </c>
      <c r="Y120" s="60">
        <f t="shared" si="18"/>
        <v>4.1169754460405379</v>
      </c>
      <c r="Z120" s="16">
        <f t="shared" si="21"/>
        <v>95.883024553959459</v>
      </c>
      <c r="AA120" s="64">
        <f t="shared" si="16"/>
        <v>3.0578011417530693</v>
      </c>
      <c r="AB120" s="68">
        <v>2.0681858617461617</v>
      </c>
      <c r="AC120" s="69">
        <f t="shared" si="19"/>
        <v>95.883024553959459</v>
      </c>
    </row>
    <row r="121" spans="18:29" x14ac:dyDescent="0.3">
      <c r="R121" s="12">
        <v>117</v>
      </c>
      <c r="S121" s="29">
        <v>60.1</v>
      </c>
      <c r="T121" s="78">
        <f t="shared" si="9"/>
        <v>1.0620546664541995E-3</v>
      </c>
      <c r="U121" s="15">
        <f t="shared" si="10"/>
        <v>2.3624019358406527</v>
      </c>
      <c r="V121" s="60">
        <f t="shared" si="11"/>
        <v>7.1747765877936072</v>
      </c>
      <c r="W121" s="16">
        <f t="shared" si="20"/>
        <v>92.825223412206398</v>
      </c>
      <c r="X121" s="15">
        <f t="shared" si="14"/>
        <v>2.4402229748982682</v>
      </c>
      <c r="Y121" s="60">
        <f t="shared" si="18"/>
        <v>4.1169754460405379</v>
      </c>
      <c r="Z121" s="16">
        <f t="shared" si="21"/>
        <v>95.883024553959459</v>
      </c>
      <c r="AA121" s="64">
        <f t="shared" si="16"/>
        <v>3.0578011417530693</v>
      </c>
      <c r="AB121" s="68">
        <v>2.0718820073061255</v>
      </c>
      <c r="AC121" s="69">
        <f t="shared" si="19"/>
        <v>95.883024553959459</v>
      </c>
    </row>
    <row r="122" spans="18:29" x14ac:dyDescent="0.3">
      <c r="R122" s="12">
        <v>118</v>
      </c>
      <c r="S122" s="29">
        <v>60.1</v>
      </c>
      <c r="T122" s="78">
        <f t="shared" si="9"/>
        <v>1.0620546664541995E-3</v>
      </c>
      <c r="U122" s="15">
        <f t="shared" si="10"/>
        <v>2.3624019358406527</v>
      </c>
      <c r="V122" s="60">
        <f t="shared" si="11"/>
        <v>7.1747765877936072</v>
      </c>
      <c r="W122" s="16">
        <f t="shared" si="20"/>
        <v>92.825223412206398</v>
      </c>
      <c r="X122" s="15">
        <f t="shared" si="14"/>
        <v>2.4402229748982682</v>
      </c>
      <c r="Y122" s="60">
        <f t="shared" si="18"/>
        <v>4.1169754460405379</v>
      </c>
      <c r="Z122" s="16">
        <f t="shared" si="21"/>
        <v>95.883024553959459</v>
      </c>
      <c r="AA122" s="64">
        <f t="shared" si="16"/>
        <v>3.0578011417530693</v>
      </c>
      <c r="AB122" s="68">
        <v>2.0755469613925306</v>
      </c>
      <c r="AC122" s="69">
        <f t="shared" si="19"/>
        <v>95.883024553959459</v>
      </c>
    </row>
    <row r="123" spans="18:29" x14ac:dyDescent="0.3">
      <c r="R123" s="12">
        <v>119</v>
      </c>
      <c r="S123" s="29">
        <v>60.1</v>
      </c>
      <c r="T123" s="78">
        <f t="shared" si="9"/>
        <v>1.0620546664541995E-3</v>
      </c>
      <c r="U123" s="15">
        <f t="shared" si="10"/>
        <v>2.3624019358406527</v>
      </c>
      <c r="V123" s="60">
        <f t="shared" si="11"/>
        <v>7.1747765877936072</v>
      </c>
      <c r="W123" s="16">
        <f t="shared" si="20"/>
        <v>92.825223412206398</v>
      </c>
      <c r="X123" s="15">
        <f t="shared" si="14"/>
        <v>2.4402229748982682</v>
      </c>
      <c r="Y123" s="60">
        <f t="shared" si="18"/>
        <v>4.1169754460405379</v>
      </c>
      <c r="Z123" s="16">
        <f t="shared" si="21"/>
        <v>95.883024553959459</v>
      </c>
      <c r="AA123" s="64">
        <f t="shared" si="16"/>
        <v>3.0578011417530693</v>
      </c>
      <c r="AB123" s="68">
        <v>2.0791812460476247</v>
      </c>
      <c r="AC123" s="69">
        <f t="shared" si="19"/>
        <v>95.883024553959459</v>
      </c>
    </row>
    <row r="124" spans="18:29" x14ac:dyDescent="0.3">
      <c r="R124" s="12">
        <v>120</v>
      </c>
      <c r="S124" s="29">
        <v>60.1</v>
      </c>
      <c r="T124" s="78">
        <f t="shared" si="9"/>
        <v>1.0620546664541995E-3</v>
      </c>
      <c r="U124" s="15">
        <f t="shared" si="10"/>
        <v>2.3624019358406527</v>
      </c>
      <c r="V124" s="60">
        <f t="shared" si="11"/>
        <v>7.1747765877936072</v>
      </c>
      <c r="W124" s="16">
        <f t="shared" si="20"/>
        <v>92.825223412206398</v>
      </c>
      <c r="X124" s="15">
        <f t="shared" si="14"/>
        <v>2.4402229748982682</v>
      </c>
      <c r="Y124" s="60">
        <f t="shared" si="18"/>
        <v>4.1169754460405379</v>
      </c>
      <c r="Z124" s="16">
        <f t="shared" si="21"/>
        <v>95.883024553959459</v>
      </c>
      <c r="AA124" s="64">
        <f t="shared" si="16"/>
        <v>3.0578011417530693</v>
      </c>
      <c r="AB124" s="68">
        <v>2.0827853703164503</v>
      </c>
      <c r="AC124" s="69">
        <f t="shared" si="19"/>
        <v>96.042829594882733</v>
      </c>
    </row>
    <row r="125" spans="18:29" x14ac:dyDescent="0.3">
      <c r="R125" s="12">
        <v>121</v>
      </c>
      <c r="S125" s="29">
        <v>60</v>
      </c>
      <c r="T125" s="78">
        <f t="shared" si="9"/>
        <v>1.0602875205865555E-3</v>
      </c>
      <c r="U125" s="15">
        <f t="shared" si="10"/>
        <v>2.3663392724003871</v>
      </c>
      <c r="V125" s="60">
        <f t="shared" si="11"/>
        <v>7.0200678821065949</v>
      </c>
      <c r="W125" s="16">
        <f t="shared" si="20"/>
        <v>92.979932117893412</v>
      </c>
      <c r="X125" s="15">
        <f t="shared" si="14"/>
        <v>2.4442900131897654</v>
      </c>
      <c r="Y125" s="60">
        <f t="shared" si="18"/>
        <v>3.9571704051172718</v>
      </c>
      <c r="Z125" s="16">
        <f t="shared" si="21"/>
        <v>96.042829594882733</v>
      </c>
      <c r="AA125" s="64">
        <f t="shared" si="16"/>
        <v>3.0628974769893231</v>
      </c>
      <c r="AB125" s="68">
        <v>2.0863598306747484</v>
      </c>
      <c r="AC125" s="69">
        <f t="shared" si="19"/>
        <v>96.042829594882733</v>
      </c>
    </row>
    <row r="126" spans="18:29" x14ac:dyDescent="0.3">
      <c r="R126" s="12">
        <v>122</v>
      </c>
      <c r="S126" s="29">
        <v>60</v>
      </c>
      <c r="T126" s="78">
        <f t="shared" si="9"/>
        <v>1.0602875205865555E-3</v>
      </c>
      <c r="U126" s="15">
        <f t="shared" si="10"/>
        <v>2.3663392724003871</v>
      </c>
      <c r="V126" s="60">
        <f t="shared" si="11"/>
        <v>7.0200678821065949</v>
      </c>
      <c r="W126" s="16">
        <f t="shared" si="20"/>
        <v>92.979932117893412</v>
      </c>
      <c r="X126" s="15">
        <f t="shared" si="14"/>
        <v>2.4442900131897654</v>
      </c>
      <c r="Y126" s="60">
        <f t="shared" si="18"/>
        <v>3.9571704051172718</v>
      </c>
      <c r="Z126" s="16">
        <f t="shared" si="21"/>
        <v>96.042829594882733</v>
      </c>
      <c r="AA126" s="64">
        <f t="shared" si="16"/>
        <v>3.0628974769893231</v>
      </c>
      <c r="AB126" s="68">
        <v>2.0899051114393981</v>
      </c>
      <c r="AC126" s="69">
        <f t="shared" si="19"/>
        <v>96.042829594882733</v>
      </c>
    </row>
    <row r="127" spans="18:29" x14ac:dyDescent="0.3">
      <c r="R127" s="12">
        <v>123</v>
      </c>
      <c r="S127" s="29">
        <v>60</v>
      </c>
      <c r="T127" s="78">
        <f t="shared" si="9"/>
        <v>1.0602875205865555E-3</v>
      </c>
      <c r="U127" s="15">
        <f t="shared" si="10"/>
        <v>2.3663392724003871</v>
      </c>
      <c r="V127" s="60">
        <f t="shared" si="11"/>
        <v>7.0200678821065949</v>
      </c>
      <c r="W127" s="16">
        <f t="shared" si="20"/>
        <v>92.979932117893412</v>
      </c>
      <c r="X127" s="15">
        <f t="shared" si="14"/>
        <v>2.4442900131897654</v>
      </c>
      <c r="Y127" s="60">
        <f t="shared" si="18"/>
        <v>3.9571704051172718</v>
      </c>
      <c r="Z127" s="16">
        <f t="shared" si="21"/>
        <v>96.042829594882733</v>
      </c>
      <c r="AA127" s="64">
        <f t="shared" si="16"/>
        <v>3.0628974769893231</v>
      </c>
      <c r="AB127" s="68">
        <v>2.0934216851622351</v>
      </c>
      <c r="AC127" s="69">
        <f t="shared" si="19"/>
        <v>96.042829594882733</v>
      </c>
    </row>
    <row r="128" spans="18:29" x14ac:dyDescent="0.3">
      <c r="R128" s="12">
        <v>124</v>
      </c>
      <c r="S128" s="29">
        <v>60</v>
      </c>
      <c r="T128" s="78">
        <f t="shared" si="9"/>
        <v>1.0602875205865555E-3</v>
      </c>
      <c r="U128" s="15">
        <f t="shared" si="10"/>
        <v>2.3663392724003871</v>
      </c>
      <c r="V128" s="60">
        <f t="shared" si="11"/>
        <v>7.0200678821065949</v>
      </c>
      <c r="W128" s="16">
        <f t="shared" si="20"/>
        <v>92.979932117893412</v>
      </c>
      <c r="X128" s="15">
        <f t="shared" si="14"/>
        <v>2.4442900131897654</v>
      </c>
      <c r="Y128" s="60">
        <f t="shared" si="18"/>
        <v>3.9571704051172718</v>
      </c>
      <c r="Z128" s="16">
        <f t="shared" si="21"/>
        <v>96.042829594882733</v>
      </c>
      <c r="AA128" s="64">
        <f t="shared" si="16"/>
        <v>3.0628974769893231</v>
      </c>
      <c r="AB128" s="68">
        <v>2.0969100130080562</v>
      </c>
      <c r="AC128" s="69">
        <f t="shared" si="19"/>
        <v>96.042829594882733</v>
      </c>
    </row>
    <row r="129" spans="18:29" ht="15" thickBot="1" x14ac:dyDescent="0.35">
      <c r="R129" s="12">
        <v>125</v>
      </c>
      <c r="S129" s="29">
        <v>60</v>
      </c>
      <c r="T129" s="78">
        <f t="shared" si="9"/>
        <v>1.0602875205865555E-3</v>
      </c>
      <c r="U129" s="15">
        <f t="shared" si="10"/>
        <v>2.3663392724003871</v>
      </c>
      <c r="V129" s="60">
        <f t="shared" si="11"/>
        <v>7.0200678821065949</v>
      </c>
      <c r="W129" s="16">
        <f t="shared" si="20"/>
        <v>92.979932117893412</v>
      </c>
      <c r="X129" s="15">
        <f t="shared" si="14"/>
        <v>2.4442900131897654</v>
      </c>
      <c r="Y129" s="60">
        <f t="shared" si="18"/>
        <v>3.9571704051172718</v>
      </c>
      <c r="Z129" s="16">
        <f t="shared" si="21"/>
        <v>96.042829594882733</v>
      </c>
      <c r="AA129" s="64">
        <f t="shared" si="16"/>
        <v>3.0628974769893231</v>
      </c>
      <c r="AB129" s="70">
        <v>2.1003705451175629</v>
      </c>
      <c r="AC129" s="71">
        <f t="shared" si="19"/>
        <v>96.042829594882733</v>
      </c>
    </row>
    <row r="130" spans="18:29" ht="15" thickBot="1" x14ac:dyDescent="0.35">
      <c r="R130" s="45">
        <v>126</v>
      </c>
      <c r="S130" s="31">
        <v>60</v>
      </c>
      <c r="T130" s="79">
        <f t="shared" si="9"/>
        <v>1.0602875205865555E-3</v>
      </c>
      <c r="U130" s="47">
        <f t="shared" si="10"/>
        <v>2.3663392724003871</v>
      </c>
      <c r="V130" s="61">
        <f t="shared" si="11"/>
        <v>7.0200678821065949</v>
      </c>
      <c r="W130" s="48">
        <f t="shared" si="20"/>
        <v>92.979932117893412</v>
      </c>
      <c r="X130" s="47">
        <f t="shared" si="14"/>
        <v>2.4442900131897654</v>
      </c>
      <c r="Y130" s="61">
        <f t="shared" si="18"/>
        <v>3.9571704051172718</v>
      </c>
      <c r="Z130" s="48">
        <f t="shared" si="21"/>
        <v>96.042829594882733</v>
      </c>
      <c r="AA130" s="49">
        <f t="shared" si="16"/>
        <v>3.0628974769893231</v>
      </c>
      <c r="AB130" s="75"/>
      <c r="AC130" s="75"/>
    </row>
    <row r="131" spans="18:29" x14ac:dyDescent="0.3">
      <c r="R131" s="34"/>
      <c r="S131" s="35"/>
      <c r="T131" s="80"/>
      <c r="U131" s="75"/>
      <c r="V131" s="72"/>
      <c r="W131" s="72"/>
      <c r="X131" s="75"/>
      <c r="Y131" s="72"/>
      <c r="Z131" s="72"/>
      <c r="AA131" s="72"/>
      <c r="AB131" s="75"/>
      <c r="AC131" s="75"/>
    </row>
    <row r="132" spans="18:29" x14ac:dyDescent="0.3">
      <c r="R132" s="34"/>
      <c r="S132" s="35"/>
      <c r="T132" s="80"/>
      <c r="U132" s="75"/>
      <c r="V132" s="72"/>
      <c r="W132" s="72"/>
      <c r="X132" s="75"/>
      <c r="Y132" s="72"/>
      <c r="Z132" s="72"/>
      <c r="AA132" s="72"/>
      <c r="AB132" s="75"/>
      <c r="AC132" s="75"/>
    </row>
    <row r="133" spans="18:29" x14ac:dyDescent="0.3">
      <c r="R133" s="34"/>
      <c r="S133" s="35"/>
      <c r="T133" s="80"/>
      <c r="U133" s="75"/>
      <c r="V133" s="72"/>
      <c r="W133" s="72"/>
      <c r="X133" s="75"/>
      <c r="Y133" s="72"/>
      <c r="Z133" s="72"/>
      <c r="AA133" s="72"/>
      <c r="AB133" s="75"/>
      <c r="AC133" s="75"/>
    </row>
    <row r="134" spans="18:29" x14ac:dyDescent="0.3">
      <c r="R134" s="34"/>
      <c r="S134" s="35"/>
      <c r="T134" s="80"/>
      <c r="U134" s="75"/>
      <c r="V134" s="72"/>
      <c r="W134" s="72"/>
      <c r="X134" s="75"/>
      <c r="Y134" s="72"/>
      <c r="Z134" s="72"/>
      <c r="AA134" s="72"/>
      <c r="AB134" s="75"/>
      <c r="AC134" s="75"/>
    </row>
    <row r="135" spans="18:29" x14ac:dyDescent="0.3">
      <c r="R135" s="34"/>
      <c r="S135" s="35"/>
      <c r="T135" s="80"/>
      <c r="U135" s="75"/>
      <c r="V135" s="72"/>
      <c r="W135" s="72"/>
      <c r="X135" s="75"/>
      <c r="Y135" s="72"/>
      <c r="Z135" s="72"/>
      <c r="AA135" s="72"/>
      <c r="AB135" s="75"/>
      <c r="AC135" s="75"/>
    </row>
    <row r="136" spans="18:29" x14ac:dyDescent="0.3">
      <c r="R136" s="34"/>
      <c r="S136" s="35"/>
      <c r="T136" s="80"/>
      <c r="U136" s="75"/>
      <c r="V136" s="72"/>
      <c r="W136" s="72"/>
      <c r="X136" s="75"/>
      <c r="Y136" s="72"/>
      <c r="Z136" s="72"/>
      <c r="AA136" s="72"/>
      <c r="AB136" s="75"/>
      <c r="AC136" s="75"/>
    </row>
    <row r="137" spans="18:29" x14ac:dyDescent="0.3">
      <c r="R137" s="34"/>
      <c r="S137" s="35"/>
      <c r="T137" s="80"/>
      <c r="U137" s="75"/>
      <c r="V137" s="72"/>
      <c r="W137" s="72"/>
      <c r="X137" s="75"/>
      <c r="Y137" s="72"/>
      <c r="Z137" s="72"/>
      <c r="AA137" s="72"/>
      <c r="AB137" s="75"/>
      <c r="AC137" s="75"/>
    </row>
    <row r="138" spans="18:29" x14ac:dyDescent="0.3">
      <c r="R138" s="34"/>
      <c r="S138" s="35"/>
      <c r="T138" s="80"/>
      <c r="U138" s="75"/>
      <c r="V138" s="72"/>
      <c r="W138" s="72"/>
      <c r="X138" s="75"/>
      <c r="Y138" s="72"/>
      <c r="Z138" s="72"/>
      <c r="AA138" s="72"/>
      <c r="AB138" s="75"/>
      <c r="AC138" s="75"/>
    </row>
    <row r="139" spans="18:29" x14ac:dyDescent="0.3">
      <c r="R139" s="34"/>
      <c r="S139" s="35"/>
      <c r="T139" s="80"/>
      <c r="U139" s="75"/>
      <c r="V139" s="72"/>
      <c r="W139" s="72"/>
      <c r="X139" s="75"/>
      <c r="Y139" s="72"/>
      <c r="Z139" s="72"/>
      <c r="AA139" s="72"/>
      <c r="AB139" s="75"/>
      <c r="AC139" s="75"/>
    </row>
    <row r="140" spans="18:29" x14ac:dyDescent="0.3">
      <c r="R140" s="34"/>
      <c r="S140" s="35"/>
      <c r="T140" s="80"/>
      <c r="U140" s="75"/>
      <c r="V140" s="72"/>
      <c r="W140" s="72"/>
      <c r="X140" s="75"/>
      <c r="Y140" s="72"/>
      <c r="Z140" s="72"/>
      <c r="AA140" s="72"/>
      <c r="AB140" s="75"/>
      <c r="AC140" s="75"/>
    </row>
    <row r="141" spans="18:29" x14ac:dyDescent="0.3">
      <c r="R141" s="34"/>
      <c r="S141" s="35"/>
      <c r="T141" s="80"/>
      <c r="U141" s="75"/>
      <c r="V141" s="72"/>
      <c r="W141" s="72"/>
      <c r="X141" s="75"/>
      <c r="Y141" s="72"/>
      <c r="Z141" s="72"/>
      <c r="AA141" s="72"/>
      <c r="AB141" s="75"/>
      <c r="AC141" s="75"/>
    </row>
    <row r="142" spans="18:29" x14ac:dyDescent="0.3">
      <c r="R142" s="34"/>
      <c r="S142" s="35"/>
      <c r="T142" s="80"/>
      <c r="U142" s="75"/>
      <c r="V142" s="72"/>
      <c r="W142" s="72"/>
      <c r="X142" s="75"/>
      <c r="Y142" s="72"/>
      <c r="Z142" s="72"/>
      <c r="AA142" s="72"/>
      <c r="AB142" s="75"/>
      <c r="AC142" s="75"/>
    </row>
    <row r="143" spans="18:29" x14ac:dyDescent="0.3">
      <c r="R143" s="34"/>
      <c r="S143" s="35"/>
      <c r="T143" s="80"/>
      <c r="U143" s="75"/>
      <c r="V143" s="72"/>
      <c r="W143" s="72"/>
      <c r="X143" s="75"/>
      <c r="Y143" s="72"/>
      <c r="Z143" s="72"/>
      <c r="AA143" s="72"/>
      <c r="AB143" s="75"/>
      <c r="AC143" s="75"/>
    </row>
    <row r="144" spans="18:29" x14ac:dyDescent="0.3">
      <c r="R144" s="34"/>
      <c r="S144" s="35"/>
      <c r="T144" s="80"/>
      <c r="U144" s="75"/>
      <c r="V144" s="72"/>
      <c r="W144" s="72"/>
      <c r="X144" s="75"/>
      <c r="Y144" s="72"/>
      <c r="Z144" s="72"/>
      <c r="AA144" s="72"/>
      <c r="AB144" s="75"/>
      <c r="AC144" s="75"/>
    </row>
    <row r="145" spans="18:29" x14ac:dyDescent="0.3">
      <c r="R145" s="34"/>
      <c r="S145" s="35"/>
      <c r="T145" s="80"/>
      <c r="U145" s="75"/>
      <c r="V145" s="72"/>
      <c r="W145" s="72"/>
      <c r="X145" s="75"/>
      <c r="Y145" s="72"/>
      <c r="Z145" s="72"/>
      <c r="AA145" s="72"/>
      <c r="AB145" s="75"/>
      <c r="AC145" s="75"/>
    </row>
    <row r="146" spans="18:29" x14ac:dyDescent="0.3">
      <c r="R146" s="34"/>
      <c r="S146" s="35"/>
      <c r="T146" s="80"/>
      <c r="U146" s="75"/>
      <c r="V146" s="72"/>
      <c r="W146" s="72"/>
      <c r="X146" s="75"/>
      <c r="Y146" s="72"/>
      <c r="Z146" s="72"/>
      <c r="AA146" s="72"/>
      <c r="AB146" s="75"/>
      <c r="AC146" s="75"/>
    </row>
    <row r="147" spans="18:29" x14ac:dyDescent="0.3">
      <c r="R147" s="34"/>
      <c r="S147" s="35"/>
      <c r="T147" s="80"/>
      <c r="U147" s="75"/>
      <c r="V147" s="72"/>
      <c r="W147" s="72"/>
      <c r="X147" s="75"/>
      <c r="Y147" s="72"/>
      <c r="Z147" s="72"/>
      <c r="AA147" s="72"/>
      <c r="AB147" s="75"/>
      <c r="AC147" s="75"/>
    </row>
    <row r="148" spans="18:29" x14ac:dyDescent="0.3">
      <c r="R148" s="34"/>
      <c r="S148" s="35"/>
      <c r="T148" s="80"/>
      <c r="U148" s="75"/>
      <c r="V148" s="72"/>
      <c r="W148" s="72"/>
      <c r="X148" s="75"/>
      <c r="Y148" s="72"/>
      <c r="Z148" s="72"/>
      <c r="AA148" s="72"/>
      <c r="AB148" s="75"/>
      <c r="AC148" s="75"/>
    </row>
    <row r="149" spans="18:29" x14ac:dyDescent="0.3">
      <c r="R149" s="34"/>
      <c r="S149" s="35"/>
      <c r="T149" s="80"/>
      <c r="U149" s="75"/>
      <c r="V149" s="72"/>
      <c r="W149" s="72"/>
      <c r="X149" s="75"/>
      <c r="Y149" s="72"/>
      <c r="Z149" s="72"/>
      <c r="AA149" s="72"/>
      <c r="AB149" s="75"/>
      <c r="AC149" s="75"/>
    </row>
    <row r="150" spans="18:29" x14ac:dyDescent="0.3">
      <c r="R150" s="34"/>
      <c r="S150" s="35"/>
      <c r="T150" s="80"/>
      <c r="U150" s="75"/>
      <c r="V150" s="72"/>
      <c r="W150" s="72"/>
      <c r="X150" s="75"/>
      <c r="Y150" s="72"/>
      <c r="Z150" s="72"/>
      <c r="AA150" s="72"/>
      <c r="AB150" s="75"/>
      <c r="AC150" s="75"/>
    </row>
    <row r="151" spans="18:29" x14ac:dyDescent="0.3">
      <c r="R151" s="34"/>
      <c r="S151" s="35"/>
      <c r="T151" s="80"/>
      <c r="U151" s="75"/>
      <c r="V151" s="72"/>
      <c r="W151" s="72"/>
      <c r="X151" s="75"/>
      <c r="Y151" s="72"/>
      <c r="Z151" s="72"/>
      <c r="AA151" s="72"/>
      <c r="AB151" s="75"/>
      <c r="AC151" s="75"/>
    </row>
    <row r="152" spans="18:29" x14ac:dyDescent="0.3">
      <c r="R152" s="34"/>
      <c r="S152" s="35"/>
      <c r="T152" s="80"/>
      <c r="U152" s="75"/>
      <c r="V152" s="72"/>
      <c r="W152" s="72"/>
      <c r="X152" s="75"/>
      <c r="Y152" s="72"/>
      <c r="Z152" s="72"/>
      <c r="AA152" s="72"/>
      <c r="AB152" s="75"/>
      <c r="AC152" s="75"/>
    </row>
    <row r="153" spans="18:29" x14ac:dyDescent="0.3">
      <c r="R153" s="34"/>
      <c r="S153" s="35"/>
      <c r="T153" s="80"/>
      <c r="U153" s="75"/>
      <c r="V153" s="72"/>
      <c r="W153" s="72"/>
      <c r="X153" s="75"/>
      <c r="Y153" s="72"/>
      <c r="Z153" s="72"/>
      <c r="AA153" s="72"/>
      <c r="AB153" s="75"/>
      <c r="AC153" s="75"/>
    </row>
    <row r="154" spans="18:29" x14ac:dyDescent="0.3">
      <c r="R154" s="34"/>
      <c r="S154" s="35"/>
      <c r="T154" s="80"/>
      <c r="U154" s="75"/>
      <c r="V154" s="72"/>
      <c r="W154" s="72"/>
      <c r="X154" s="75"/>
      <c r="Y154" s="72"/>
      <c r="Z154" s="72"/>
      <c r="AA154" s="72"/>
      <c r="AB154" s="75"/>
      <c r="AC154" s="75"/>
    </row>
    <row r="155" spans="18:29" x14ac:dyDescent="0.3">
      <c r="R155" s="34"/>
      <c r="S155" s="35"/>
      <c r="T155" s="80"/>
      <c r="U155" s="75"/>
      <c r="V155" s="72"/>
      <c r="W155" s="72"/>
      <c r="X155" s="75"/>
      <c r="Y155" s="72"/>
      <c r="Z155" s="72"/>
      <c r="AA155" s="72"/>
      <c r="AB155" s="75"/>
      <c r="AC155" s="75"/>
    </row>
    <row r="156" spans="18:29" x14ac:dyDescent="0.3">
      <c r="R156" s="34"/>
      <c r="S156" s="35"/>
      <c r="T156" s="80"/>
      <c r="U156" s="75"/>
      <c r="V156" s="72"/>
      <c r="W156" s="72"/>
      <c r="X156" s="75"/>
      <c r="Y156" s="72"/>
      <c r="Z156" s="72"/>
      <c r="AA156" s="72"/>
      <c r="AB156" s="75"/>
      <c r="AC156" s="75"/>
    </row>
    <row r="157" spans="18:29" x14ac:dyDescent="0.3">
      <c r="R157" s="34"/>
      <c r="S157" s="35"/>
      <c r="T157" s="80"/>
      <c r="U157" s="75"/>
      <c r="V157" s="72"/>
      <c r="W157" s="72"/>
      <c r="X157" s="75"/>
      <c r="Y157" s="72"/>
      <c r="Z157" s="72"/>
      <c r="AA157" s="72"/>
      <c r="AB157" s="75"/>
      <c r="AC157" s="75"/>
    </row>
    <row r="158" spans="18:29" x14ac:dyDescent="0.3">
      <c r="R158" s="34"/>
      <c r="S158" s="35"/>
      <c r="T158" s="80"/>
      <c r="U158" s="75"/>
      <c r="V158" s="72"/>
      <c r="W158" s="72"/>
      <c r="X158" s="75"/>
      <c r="Y158" s="72"/>
      <c r="Z158" s="72"/>
      <c r="AA158" s="72"/>
      <c r="AB158" s="75"/>
      <c r="AC158" s="75"/>
    </row>
    <row r="159" spans="18:29" x14ac:dyDescent="0.3">
      <c r="R159" s="34"/>
      <c r="S159" s="35"/>
      <c r="T159" s="80"/>
      <c r="U159" s="75"/>
      <c r="V159" s="72"/>
      <c r="W159" s="72"/>
      <c r="X159" s="75"/>
      <c r="Y159" s="72"/>
      <c r="Z159" s="72"/>
      <c r="AA159" s="72"/>
      <c r="AB159" s="75"/>
      <c r="AC159" s="75"/>
    </row>
    <row r="160" spans="18:29" x14ac:dyDescent="0.3">
      <c r="R160" s="34"/>
      <c r="S160" s="35"/>
      <c r="T160" s="80"/>
      <c r="U160" s="75"/>
      <c r="V160" s="72"/>
      <c r="W160" s="72"/>
      <c r="X160" s="75"/>
      <c r="Y160" s="72"/>
      <c r="Z160" s="72"/>
      <c r="AA160" s="72"/>
      <c r="AB160" s="75"/>
      <c r="AC160" s="75"/>
    </row>
    <row r="161" spans="18:29" x14ac:dyDescent="0.3">
      <c r="R161" s="34"/>
      <c r="S161" s="35"/>
      <c r="T161" s="80"/>
      <c r="U161" s="75"/>
      <c r="V161" s="72"/>
      <c r="W161" s="72"/>
      <c r="X161" s="75"/>
      <c r="Y161" s="72"/>
      <c r="Z161" s="72"/>
      <c r="AA161" s="72"/>
      <c r="AB161" s="75"/>
      <c r="AC161" s="75"/>
    </row>
    <row r="162" spans="18:29" x14ac:dyDescent="0.3">
      <c r="R162" s="34"/>
      <c r="S162" s="35"/>
      <c r="T162" s="80"/>
      <c r="U162" s="75"/>
      <c r="V162" s="72"/>
      <c r="W162" s="72"/>
      <c r="X162" s="75"/>
      <c r="Y162" s="72"/>
      <c r="Z162" s="72"/>
      <c r="AA162" s="72"/>
      <c r="AB162" s="75"/>
      <c r="AC162" s="75"/>
    </row>
    <row r="163" spans="18:29" x14ac:dyDescent="0.3">
      <c r="R163" s="34"/>
      <c r="S163" s="35"/>
      <c r="T163" s="80"/>
      <c r="U163" s="75"/>
      <c r="V163" s="72"/>
      <c r="W163" s="72"/>
      <c r="X163" s="75"/>
      <c r="Y163" s="72"/>
      <c r="Z163" s="72"/>
      <c r="AA163" s="72"/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B234" s="75"/>
      <c r="AC234" s="75"/>
    </row>
    <row r="235" spans="18:29" x14ac:dyDescent="0.3">
      <c r="R235" s="34"/>
      <c r="S235" s="35"/>
      <c r="T235" s="80"/>
      <c r="U235" s="75"/>
      <c r="V235" s="72"/>
      <c r="W235" s="72"/>
      <c r="X235" s="75"/>
      <c r="Y235" s="72"/>
      <c r="Z235" s="72"/>
      <c r="AA235" s="72"/>
      <c r="AB235" s="75"/>
      <c r="AC235" s="75"/>
    </row>
    <row r="236" spans="18:29" x14ac:dyDescent="0.3">
      <c r="R236" s="34"/>
      <c r="S236" s="35"/>
      <c r="T236" s="80"/>
      <c r="U236" s="75"/>
      <c r="V236" s="72"/>
      <c r="W236" s="72"/>
      <c r="X236" s="75"/>
      <c r="Y236" s="72"/>
      <c r="Z236" s="72"/>
      <c r="AA236" s="72"/>
      <c r="AB236" s="75"/>
      <c r="AC236" s="75"/>
    </row>
    <row r="237" spans="18:29" x14ac:dyDescent="0.3">
      <c r="R237" s="34"/>
      <c r="S237" s="35"/>
      <c r="T237" s="80"/>
      <c r="U237" s="75"/>
      <c r="V237" s="72"/>
      <c r="W237" s="72"/>
      <c r="X237" s="75"/>
      <c r="Y237" s="72"/>
      <c r="Z237" s="72"/>
      <c r="AA237" s="72"/>
      <c r="AB237" s="75"/>
      <c r="AC237" s="75"/>
    </row>
    <row r="238" spans="18:29" x14ac:dyDescent="0.3">
      <c r="R238" s="34"/>
      <c r="S238" s="35"/>
      <c r="T238" s="80"/>
      <c r="U238" s="75"/>
      <c r="V238" s="72"/>
      <c r="W238" s="72"/>
      <c r="X238" s="75"/>
      <c r="Y238" s="72"/>
      <c r="Z238" s="72"/>
      <c r="AA238" s="72"/>
      <c r="AB238" s="75"/>
      <c r="AC238" s="75"/>
    </row>
    <row r="239" spans="18:29" x14ac:dyDescent="0.3">
      <c r="R239" s="34"/>
      <c r="S239" s="35"/>
      <c r="T239" s="80"/>
      <c r="U239" s="75"/>
      <c r="V239" s="72"/>
      <c r="W239" s="72"/>
      <c r="X239" s="75"/>
      <c r="Y239" s="72"/>
      <c r="Z239" s="72"/>
      <c r="AA239" s="72"/>
      <c r="AB239" s="75"/>
      <c r="AC239" s="75"/>
    </row>
    <row r="240" spans="18:29" x14ac:dyDescent="0.3">
      <c r="R240" s="34"/>
      <c r="S240" s="35"/>
      <c r="T240" s="80"/>
      <c r="U240" s="75"/>
      <c r="V240" s="72"/>
      <c r="W240" s="72"/>
      <c r="X240" s="75"/>
      <c r="Y240" s="72"/>
      <c r="Z240" s="72"/>
      <c r="AA240" s="72"/>
      <c r="AB240" s="75"/>
      <c r="AC240" s="75"/>
    </row>
    <row r="241" spans="18:29" x14ac:dyDescent="0.3">
      <c r="R241" s="34"/>
      <c r="S241" s="35"/>
      <c r="T241" s="80"/>
      <c r="U241" s="75"/>
      <c r="V241" s="72"/>
      <c r="W241" s="72"/>
      <c r="X241" s="75"/>
      <c r="Y241" s="72"/>
      <c r="Z241" s="72"/>
      <c r="AA241" s="72"/>
      <c r="AB241" s="75"/>
      <c r="AC241" s="75"/>
    </row>
    <row r="242" spans="18:29" x14ac:dyDescent="0.3">
      <c r="R242" s="34"/>
      <c r="S242" s="35"/>
      <c r="T242" s="80"/>
      <c r="U242" s="75"/>
      <c r="V242" s="72"/>
      <c r="W242" s="72"/>
      <c r="X242" s="75"/>
      <c r="Y242" s="72"/>
      <c r="Z242" s="72"/>
      <c r="AA242" s="72"/>
      <c r="AB242" s="75"/>
      <c r="AC242" s="75"/>
    </row>
    <row r="243" spans="18:29" x14ac:dyDescent="0.3">
      <c r="R243" s="34"/>
      <c r="S243" s="35"/>
      <c r="T243" s="80"/>
      <c r="U243" s="75"/>
      <c r="V243" s="72"/>
      <c r="W243" s="72"/>
      <c r="X243" s="75"/>
      <c r="Y243" s="72"/>
      <c r="Z243" s="72"/>
      <c r="AA243" s="72"/>
      <c r="AB243" s="75"/>
      <c r="AC243" s="75"/>
    </row>
    <row r="244" spans="18:29" x14ac:dyDescent="0.3">
      <c r="R244" s="34"/>
      <c r="S244" s="35"/>
      <c r="T244" s="80"/>
      <c r="U244" s="75"/>
      <c r="V244" s="72"/>
      <c r="W244" s="72"/>
      <c r="X244" s="75"/>
      <c r="Y244" s="72"/>
      <c r="Z244" s="72"/>
      <c r="AA244" s="72"/>
      <c r="AB244" s="75"/>
      <c r="AC244" s="75"/>
    </row>
    <row r="245" spans="18:29" x14ac:dyDescent="0.3">
      <c r="R245" s="34"/>
      <c r="S245" s="35"/>
      <c r="T245" s="80"/>
      <c r="U245" s="75"/>
      <c r="V245" s="72"/>
      <c r="W245" s="72"/>
      <c r="X245" s="75"/>
      <c r="Y245" s="72"/>
      <c r="Z245" s="72"/>
      <c r="AA245" s="72"/>
      <c r="AB245" s="75"/>
      <c r="AC245" s="75"/>
    </row>
    <row r="246" spans="18:29" x14ac:dyDescent="0.3">
      <c r="R246" s="34"/>
      <c r="S246" s="35"/>
      <c r="T246" s="80"/>
      <c r="U246" s="75"/>
      <c r="V246" s="72"/>
      <c r="W246" s="72"/>
      <c r="X246" s="75"/>
      <c r="Y246" s="72"/>
      <c r="Z246" s="72"/>
      <c r="AA246" s="72"/>
      <c r="AB246" s="75"/>
      <c r="AC246" s="75"/>
    </row>
    <row r="247" spans="18:29" x14ac:dyDescent="0.3">
      <c r="R247" s="34"/>
      <c r="S247" s="35"/>
      <c r="T247" s="80"/>
      <c r="U247" s="75"/>
      <c r="V247" s="72"/>
      <c r="W247" s="72"/>
      <c r="X247" s="75"/>
      <c r="Y247" s="72"/>
      <c r="Z247" s="72"/>
      <c r="AA247" s="72"/>
      <c r="AB247" s="75"/>
      <c r="AC247" s="75"/>
    </row>
    <row r="248" spans="18:29" x14ac:dyDescent="0.3">
      <c r="R248" s="34"/>
      <c r="S248" s="35"/>
      <c r="T248" s="80"/>
      <c r="U248" s="75"/>
      <c r="V248" s="72"/>
      <c r="W248" s="72"/>
      <c r="X248" s="75"/>
      <c r="Y248" s="72"/>
      <c r="Z248" s="72"/>
      <c r="AA248" s="72"/>
      <c r="AC24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A27827-A10A-450F-9C64-B8B7F08550BB}">
  <dimension ref="B2:AC248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72.5</v>
      </c>
      <c r="T4" s="77">
        <f t="shared" ref="T4:T67" si="0">(PI()*$D$10^2/4*S4)*10^-9</f>
        <v>1.2811807540420877E-3</v>
      </c>
      <c r="U4" s="57">
        <f t="shared" ref="U4:U67" si="1">$D$14/T4*10^-6</f>
        <v>1.9574911596881619</v>
      </c>
      <c r="V4" s="59">
        <f t="shared" ref="V4:V67" si="2">(1-(U4/$D$12))*100</f>
        <v>23.084826731309938</v>
      </c>
      <c r="W4" s="58">
        <f>100-V4</f>
        <v>76.915173268690069</v>
      </c>
      <c r="X4" s="57">
        <f>$D$15/$U$145*U4</f>
        <v>2.0125879453591344</v>
      </c>
      <c r="Y4" s="59">
        <f t="shared" ref="Y4:Y67" si="3">(1-(X4/$D$12))*100</f>
        <v>20.919923561527131</v>
      </c>
      <c r="Z4" s="58">
        <f>100-Y4</f>
        <v>79.080076438472872</v>
      </c>
      <c r="AA4" s="63">
        <f>V4-Y4</f>
        <v>2.1649031697828072</v>
      </c>
      <c r="AB4" s="66" cm="1">
        <f t="array" ref="AB4:AB144">LOG10(R5:R145)</f>
        <v>0</v>
      </c>
      <c r="AC4" s="67">
        <f>Z5</f>
        <v>81.787525560474819</v>
      </c>
    </row>
    <row r="5" spans="2:29" ht="15" thickBot="1" x14ac:dyDescent="0.35">
      <c r="R5" s="87">
        <v>1</v>
      </c>
      <c r="S5" s="13">
        <v>70.099999999999994</v>
      </c>
      <c r="T5" s="78">
        <f t="shared" si="0"/>
        <v>1.2387692532186253E-3</v>
      </c>
      <c r="U5" s="15">
        <f t="shared" si="1"/>
        <v>2.0245094019599397</v>
      </c>
      <c r="V5" s="60">
        <f t="shared" si="2"/>
        <v>20.451496976033802</v>
      </c>
      <c r="W5" s="16">
        <f t="shared" ref="W5:W68" si="4">100-V5</f>
        <v>79.548503023966191</v>
      </c>
      <c r="X5" s="15">
        <f t="shared" ref="X5:X68" si="5">$D$15/$U$145*U5</f>
        <v>2.0814925255140841</v>
      </c>
      <c r="Y5" s="60">
        <f t="shared" si="3"/>
        <v>18.212474439525185</v>
      </c>
      <c r="Z5" s="16">
        <f t="shared" ref="Z5:Z68" si="6">100-Y5</f>
        <v>81.787525560474819</v>
      </c>
      <c r="AA5" s="64">
        <f t="shared" ref="AA5:AA68" si="7">V5-Y5</f>
        <v>2.2390225365086174</v>
      </c>
      <c r="AB5" s="68">
        <v>0.3010299956639812</v>
      </c>
      <c r="AC5" s="69">
        <f t="shared" ref="AC5:AC68" si="8">Z6</f>
        <v>83.211981738596265</v>
      </c>
    </row>
    <row r="6" spans="2:29" x14ac:dyDescent="0.3">
      <c r="B6" s="20" t="s">
        <v>12</v>
      </c>
      <c r="C6" s="21" t="s">
        <v>45</v>
      </c>
      <c r="R6" s="87">
        <v>2</v>
      </c>
      <c r="S6" s="13">
        <v>68.900000000000006</v>
      </c>
      <c r="T6" s="78">
        <f t="shared" si="0"/>
        <v>1.2175635028068945E-3</v>
      </c>
      <c r="U6" s="15">
        <f t="shared" si="1"/>
        <v>2.0597693625165707</v>
      </c>
      <c r="V6" s="60">
        <f t="shared" si="2"/>
        <v>19.066036836284049</v>
      </c>
      <c r="W6" s="16">
        <f t="shared" si="4"/>
        <v>80.933963163715958</v>
      </c>
      <c r="X6" s="15">
        <f t="shared" si="5"/>
        <v>2.1177449352472748</v>
      </c>
      <c r="Y6" s="60">
        <f t="shared" si="3"/>
        <v>16.788018261403735</v>
      </c>
      <c r="Z6" s="16">
        <f t="shared" si="6"/>
        <v>83.211981738596265</v>
      </c>
      <c r="AA6" s="64">
        <f t="shared" si="7"/>
        <v>2.2780185748803135</v>
      </c>
      <c r="AB6" s="68">
        <v>0.47712125471966244</v>
      </c>
      <c r="AC6" s="69">
        <f t="shared" si="8"/>
        <v>84.313316791018892</v>
      </c>
    </row>
    <row r="7" spans="2:29" x14ac:dyDescent="0.3">
      <c r="B7" s="24" t="s">
        <v>14</v>
      </c>
      <c r="C7" s="25">
        <v>45786</v>
      </c>
      <c r="R7" s="87">
        <v>3</v>
      </c>
      <c r="S7" s="13">
        <v>68</v>
      </c>
      <c r="T7" s="78">
        <f t="shared" si="0"/>
        <v>1.2016591899980959E-3</v>
      </c>
      <c r="U7" s="15">
        <f t="shared" si="1"/>
        <v>2.0870310158439964</v>
      </c>
      <c r="V7" s="60">
        <f t="shared" si="2"/>
        <v>17.994852029705445</v>
      </c>
      <c r="W7" s="16">
        <f t="shared" si="4"/>
        <v>82.005147970294558</v>
      </c>
      <c r="X7" s="15">
        <f t="shared" si="5"/>
        <v>2.1457739123314306</v>
      </c>
      <c r="Y7" s="60">
        <f t="shared" si="3"/>
        <v>15.686683208981112</v>
      </c>
      <c r="Z7" s="16">
        <f t="shared" si="6"/>
        <v>84.313316791018892</v>
      </c>
      <c r="AA7" s="64">
        <f t="shared" si="7"/>
        <v>2.3081688207243332</v>
      </c>
      <c r="AB7" s="68">
        <v>0.6020599913279624</v>
      </c>
      <c r="AC7" s="69">
        <f t="shared" si="8"/>
        <v>85.063880441977489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67.400000000000006</v>
      </c>
      <c r="T8" s="78">
        <f t="shared" si="0"/>
        <v>1.1910563147922305E-3</v>
      </c>
      <c r="U8" s="15">
        <f t="shared" si="1"/>
        <v>2.1056099269642687</v>
      </c>
      <c r="V8" s="60">
        <f t="shared" si="2"/>
        <v>17.264835875667238</v>
      </c>
      <c r="W8" s="16">
        <f t="shared" si="4"/>
        <v>82.735164124332755</v>
      </c>
      <c r="X8" s="15">
        <f t="shared" si="5"/>
        <v>2.164875757248327</v>
      </c>
      <c r="Y8" s="60">
        <f t="shared" si="3"/>
        <v>14.93611955802251</v>
      </c>
      <c r="Z8" s="16">
        <f t="shared" si="6"/>
        <v>85.063880441977489</v>
      </c>
      <c r="AA8" s="64">
        <f t="shared" si="7"/>
        <v>2.3287163176447283</v>
      </c>
      <c r="AB8" s="68">
        <v>0.69897000433601886</v>
      </c>
      <c r="AC8" s="69">
        <f t="shared" si="8"/>
        <v>85.699634406416791</v>
      </c>
    </row>
    <row r="9" spans="2:29" ht="15" thickBot="1" x14ac:dyDescent="0.35">
      <c r="R9" s="87">
        <v>5</v>
      </c>
      <c r="S9" s="13">
        <v>66.900000000000006</v>
      </c>
      <c r="T9" s="78">
        <f t="shared" si="0"/>
        <v>1.1822205854540094E-3</v>
      </c>
      <c r="U9" s="15">
        <f t="shared" si="1"/>
        <v>2.1213469219341063</v>
      </c>
      <c r="V9" s="60">
        <f t="shared" si="2"/>
        <v>16.646486368011537</v>
      </c>
      <c r="W9" s="16">
        <f t="shared" si="4"/>
        <v>83.353513631988463</v>
      </c>
      <c r="X9" s="15">
        <f t="shared" si="5"/>
        <v>2.1810556956433071</v>
      </c>
      <c r="Y9" s="60">
        <f t="shared" si="3"/>
        <v>14.300365593583209</v>
      </c>
      <c r="Z9" s="16">
        <f t="shared" si="6"/>
        <v>85.699634406416791</v>
      </c>
      <c r="AA9" s="64">
        <f t="shared" si="7"/>
        <v>2.3461207744283286</v>
      </c>
      <c r="AB9" s="68">
        <v>0.77815125038364363</v>
      </c>
      <c r="AC9" s="69">
        <f t="shared" si="8"/>
        <v>86.344962978754253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66.400000000000006</v>
      </c>
      <c r="T10" s="78">
        <f t="shared" si="0"/>
        <v>1.173384856115788E-3</v>
      </c>
      <c r="U10" s="15">
        <f t="shared" si="1"/>
        <v>2.1373209198402368</v>
      </c>
      <c r="V10" s="60">
        <f t="shared" si="2"/>
        <v>16.018824367770655</v>
      </c>
      <c r="W10" s="16">
        <f t="shared" si="4"/>
        <v>83.981175632229338</v>
      </c>
      <c r="X10" s="15">
        <f t="shared" si="5"/>
        <v>2.1974793078092958</v>
      </c>
      <c r="Y10" s="60">
        <f t="shared" si="3"/>
        <v>13.655037021245741</v>
      </c>
      <c r="Z10" s="16">
        <f t="shared" si="6"/>
        <v>86.344962978754253</v>
      </c>
      <c r="AA10" s="64">
        <f t="shared" si="7"/>
        <v>2.363787346524914</v>
      </c>
      <c r="AB10" s="68">
        <v>0.84509804001425681</v>
      </c>
      <c r="AC10" s="69">
        <f t="shared" si="8"/>
        <v>86.736846320564041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66.099999999999994</v>
      </c>
      <c r="T11" s="78">
        <f t="shared" si="0"/>
        <v>1.1680834185128551E-3</v>
      </c>
      <c r="U11" s="15">
        <f t="shared" si="1"/>
        <v>2.1470213173584227</v>
      </c>
      <c r="V11" s="60">
        <f t="shared" si="2"/>
        <v>15.637669259001076</v>
      </c>
      <c r="W11" s="16">
        <f t="shared" si="4"/>
        <v>84.362330740998928</v>
      </c>
      <c r="X11" s="15">
        <f t="shared" si="5"/>
        <v>2.2074527388583549</v>
      </c>
      <c r="Y11" s="60">
        <f t="shared" si="3"/>
        <v>13.263153679435957</v>
      </c>
      <c r="Z11" s="16">
        <f t="shared" si="6"/>
        <v>86.736846320564041</v>
      </c>
      <c r="AA11" s="64">
        <f t="shared" si="7"/>
        <v>2.3745155795651183</v>
      </c>
      <c r="AB11" s="68">
        <v>0.90308998699194354</v>
      </c>
      <c r="AC11" s="69">
        <f t="shared" si="8"/>
        <v>87.26492453256138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65.7</v>
      </c>
      <c r="T12" s="78">
        <f t="shared" si="0"/>
        <v>1.1610148350422781E-3</v>
      </c>
      <c r="U12" s="15">
        <f t="shared" si="1"/>
        <v>2.1600929844351859</v>
      </c>
      <c r="V12" s="60">
        <f t="shared" si="2"/>
        <v>15.124047762861059</v>
      </c>
      <c r="W12" s="16">
        <f t="shared" si="4"/>
        <v>84.875952237138947</v>
      </c>
      <c r="X12" s="15">
        <f t="shared" si="5"/>
        <v>2.2208923293536871</v>
      </c>
      <c r="Y12" s="60">
        <f t="shared" si="3"/>
        <v>12.735075467438616</v>
      </c>
      <c r="Z12" s="16">
        <f t="shared" si="6"/>
        <v>87.26492453256138</v>
      </c>
      <c r="AA12" s="64">
        <f t="shared" si="7"/>
        <v>2.3889722954224428</v>
      </c>
      <c r="AB12" s="68">
        <v>0.95424250943932487</v>
      </c>
      <c r="AC12" s="69">
        <f t="shared" si="8"/>
        <v>87.531382317393621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65.5</v>
      </c>
      <c r="T13" s="78">
        <f t="shared" si="0"/>
        <v>1.1574805433069897E-3</v>
      </c>
      <c r="U13" s="15">
        <f t="shared" si="1"/>
        <v>2.1666886882044536</v>
      </c>
      <c r="V13" s="60">
        <f t="shared" si="2"/>
        <v>14.864884549923241</v>
      </c>
      <c r="W13" s="16">
        <f t="shared" si="4"/>
        <v>85.135115450076754</v>
      </c>
      <c r="X13" s="15">
        <f t="shared" si="5"/>
        <v>2.2276736799776677</v>
      </c>
      <c r="Y13" s="60">
        <f t="shared" si="3"/>
        <v>12.468617682606375</v>
      </c>
      <c r="Z13" s="16">
        <f t="shared" si="6"/>
        <v>87.531382317393621</v>
      </c>
      <c r="AA13" s="64">
        <f t="shared" si="7"/>
        <v>2.3962668673168661</v>
      </c>
      <c r="AB13" s="68">
        <v>1</v>
      </c>
      <c r="AC13" s="69">
        <f t="shared" si="8"/>
        <v>87.934134076522724</v>
      </c>
    </row>
    <row r="14" spans="2:29" x14ac:dyDescent="0.3">
      <c r="B14" s="39" t="s">
        <v>22</v>
      </c>
      <c r="C14" s="37" t="s">
        <v>23</v>
      </c>
      <c r="D14" s="41">
        <v>2507.9</v>
      </c>
      <c r="R14" s="87">
        <v>10</v>
      </c>
      <c r="S14" s="13">
        <v>65.2</v>
      </c>
      <c r="T14" s="78">
        <f t="shared" si="0"/>
        <v>1.152179105704057E-3</v>
      </c>
      <c r="U14" s="15">
        <f t="shared" si="1"/>
        <v>2.1766581146839217</v>
      </c>
      <c r="V14" s="60">
        <f t="shared" si="2"/>
        <v>14.473158558588539</v>
      </c>
      <c r="W14" s="16">
        <f t="shared" si="4"/>
        <v>85.526841441411463</v>
      </c>
      <c r="X14" s="15">
        <f t="shared" si="5"/>
        <v>2.2379237122475035</v>
      </c>
      <c r="Y14" s="60">
        <f t="shared" si="3"/>
        <v>12.06586592347727</v>
      </c>
      <c r="Z14" s="16">
        <f t="shared" si="6"/>
        <v>87.934134076522724</v>
      </c>
      <c r="AA14" s="64">
        <f t="shared" si="7"/>
        <v>2.4072926351112685</v>
      </c>
      <c r="AB14" s="68">
        <v>1.0413926851582251</v>
      </c>
      <c r="AC14" s="69">
        <f t="shared" si="8"/>
        <v>88.204700642912059</v>
      </c>
    </row>
    <row r="15" spans="2:29" ht="16.8" thickBot="1" x14ac:dyDescent="0.35">
      <c r="B15" s="42" t="s">
        <v>24</v>
      </c>
      <c r="C15" s="43" t="s">
        <v>19</v>
      </c>
      <c r="D15" s="44">
        <v>2.431877100642287</v>
      </c>
      <c r="R15" s="87">
        <v>11</v>
      </c>
      <c r="S15" s="13">
        <v>65</v>
      </c>
      <c r="T15" s="78">
        <f t="shared" si="0"/>
        <v>1.1486448139687681E-3</v>
      </c>
      <c r="U15" s="15">
        <f t="shared" si="1"/>
        <v>2.1833555242675655</v>
      </c>
      <c r="V15" s="60">
        <f t="shared" si="2"/>
        <v>14.209999046461075</v>
      </c>
      <c r="W15" s="16">
        <f t="shared" si="4"/>
        <v>85.790000953538922</v>
      </c>
      <c r="X15" s="15">
        <f t="shared" si="5"/>
        <v>2.244809631362112</v>
      </c>
      <c r="Y15" s="60">
        <f t="shared" si="3"/>
        <v>11.795299357087941</v>
      </c>
      <c r="Z15" s="16">
        <f t="shared" si="6"/>
        <v>88.204700642912059</v>
      </c>
      <c r="AA15" s="64">
        <f t="shared" si="7"/>
        <v>2.4146996893731334</v>
      </c>
      <c r="AB15" s="68">
        <v>1.0791812460476249</v>
      </c>
      <c r="AC15" s="69">
        <f t="shared" si="8"/>
        <v>88.476937373291406</v>
      </c>
    </row>
    <row r="16" spans="2:29" x14ac:dyDescent="0.3">
      <c r="R16" s="87">
        <v>12</v>
      </c>
      <c r="S16" s="13">
        <v>64.8</v>
      </c>
      <c r="T16" s="78">
        <f t="shared" si="0"/>
        <v>1.1451105222334797E-3</v>
      </c>
      <c r="U16" s="15">
        <f t="shared" si="1"/>
        <v>2.190094275885675</v>
      </c>
      <c r="V16" s="60">
        <f t="shared" si="2"/>
        <v>13.945215092900787</v>
      </c>
      <c r="W16" s="16">
        <f t="shared" si="4"/>
        <v>86.054784907099219</v>
      </c>
      <c r="X16" s="15">
        <f t="shared" si="5"/>
        <v>2.2517380561502662</v>
      </c>
      <c r="Y16" s="60">
        <f t="shared" si="3"/>
        <v>11.52306262670859</v>
      </c>
      <c r="Z16" s="16">
        <f t="shared" si="6"/>
        <v>88.476937373291406</v>
      </c>
      <c r="AA16" s="64">
        <f t="shared" si="7"/>
        <v>2.4221524661921965</v>
      </c>
      <c r="AB16" s="68">
        <v>1.1139433523068367</v>
      </c>
      <c r="AC16" s="69">
        <f t="shared" si="8"/>
        <v>88.75085978001988</v>
      </c>
    </row>
    <row r="17" spans="2:29" x14ac:dyDescent="0.3">
      <c r="R17" s="87">
        <v>13</v>
      </c>
      <c r="S17" s="13">
        <v>64.599999999999994</v>
      </c>
      <c r="T17" s="78">
        <f t="shared" si="0"/>
        <v>1.1415762304981911E-3</v>
      </c>
      <c r="U17" s="15">
        <f t="shared" si="1"/>
        <v>2.1968747535199964</v>
      </c>
      <c r="V17" s="60">
        <f t="shared" si="2"/>
        <v>13.678791610216246</v>
      </c>
      <c r="W17" s="16">
        <f t="shared" si="4"/>
        <v>86.321208389783749</v>
      </c>
      <c r="X17" s="15">
        <f t="shared" si="5"/>
        <v>2.258709381401506</v>
      </c>
      <c r="Y17" s="60">
        <f t="shared" si="3"/>
        <v>11.249140219980113</v>
      </c>
      <c r="Z17" s="16">
        <f t="shared" si="6"/>
        <v>88.75085978001988</v>
      </c>
      <c r="AA17" s="64">
        <f t="shared" si="7"/>
        <v>2.429651390236133</v>
      </c>
      <c r="AB17" s="68">
        <v>1.146128035678238</v>
      </c>
      <c r="AC17" s="69">
        <f t="shared" si="8"/>
        <v>89.026483568156564</v>
      </c>
    </row>
    <row r="18" spans="2:29" x14ac:dyDescent="0.3">
      <c r="B18" s="6" t="s">
        <v>10</v>
      </c>
      <c r="R18" s="87">
        <v>14</v>
      </c>
      <c r="S18" s="13">
        <v>64.400000000000006</v>
      </c>
      <c r="T18" s="78">
        <f t="shared" si="0"/>
        <v>1.1380419387629029E-3</v>
      </c>
      <c r="U18" s="15">
        <f t="shared" si="1"/>
        <v>2.2036973459222318</v>
      </c>
      <c r="V18" s="60">
        <f t="shared" si="2"/>
        <v>13.410713323291478</v>
      </c>
      <c r="W18" s="16">
        <f t="shared" si="4"/>
        <v>86.589286676708525</v>
      </c>
      <c r="X18" s="15">
        <f t="shared" si="5"/>
        <v>2.2657240068095845</v>
      </c>
      <c r="Y18" s="60">
        <f t="shared" si="3"/>
        <v>10.973516431843432</v>
      </c>
      <c r="Z18" s="16">
        <f t="shared" si="6"/>
        <v>89.026483568156564</v>
      </c>
      <c r="AA18" s="64">
        <f t="shared" si="7"/>
        <v>2.4371968914480462</v>
      </c>
      <c r="AB18" s="68">
        <v>1.1760912590556813</v>
      </c>
      <c r="AC18" s="69">
        <f t="shared" si="8"/>
        <v>89.164938441512959</v>
      </c>
    </row>
    <row r="19" spans="2:29" x14ac:dyDescent="0.3">
      <c r="R19" s="87">
        <v>15</v>
      </c>
      <c r="S19" s="13">
        <v>64.3</v>
      </c>
      <c r="T19" s="78">
        <f t="shared" si="0"/>
        <v>1.1362747928952584E-3</v>
      </c>
      <c r="U19" s="15">
        <f t="shared" si="1"/>
        <v>2.2071245579687671</v>
      </c>
      <c r="V19" s="60">
        <f t="shared" si="2"/>
        <v>13.276048802798934</v>
      </c>
      <c r="W19" s="16">
        <f t="shared" si="4"/>
        <v>86.72395119720106</v>
      </c>
      <c r="X19" s="15">
        <f t="shared" si="5"/>
        <v>2.2692476833365047</v>
      </c>
      <c r="Y19" s="60">
        <f t="shared" si="3"/>
        <v>10.835061558487046</v>
      </c>
      <c r="Z19" s="16">
        <f t="shared" si="6"/>
        <v>89.164938441512959</v>
      </c>
      <c r="AA19" s="64">
        <f t="shared" si="7"/>
        <v>2.4409872443118878</v>
      </c>
      <c r="AB19" s="68">
        <v>1.2041199826559248</v>
      </c>
      <c r="AC19" s="69">
        <f t="shared" si="8"/>
        <v>89.44314417767994</v>
      </c>
    </row>
    <row r="20" spans="2:29" ht="15" thickBot="1" x14ac:dyDescent="0.35">
      <c r="R20" s="87">
        <v>16</v>
      </c>
      <c r="S20" s="13">
        <v>64.099999999999994</v>
      </c>
      <c r="T20" s="78">
        <f t="shared" si="0"/>
        <v>1.1327405011599698E-3</v>
      </c>
      <c r="U20" s="15">
        <f t="shared" si="1"/>
        <v>2.2140110620497935</v>
      </c>
      <c r="V20" s="60">
        <f t="shared" si="2"/>
        <v>13.005459251481588</v>
      </c>
      <c r="W20" s="16">
        <f t="shared" si="4"/>
        <v>86.994540748518418</v>
      </c>
      <c r="X20" s="15">
        <f t="shared" si="5"/>
        <v>2.2763280193219546</v>
      </c>
      <c r="Y20" s="60">
        <f t="shared" si="3"/>
        <v>10.556855822320054</v>
      </c>
      <c r="Z20" s="16">
        <f t="shared" si="6"/>
        <v>89.44314417767994</v>
      </c>
      <c r="AA20" s="64">
        <f t="shared" si="7"/>
        <v>2.4486034291615333</v>
      </c>
      <c r="AB20" s="68">
        <v>1.2304489213782739</v>
      </c>
      <c r="AC20" s="69">
        <f t="shared" si="8"/>
        <v>89.582899090457559</v>
      </c>
    </row>
    <row r="21" spans="2:29" ht="15" thickBot="1" x14ac:dyDescent="0.35">
      <c r="E21" s="19" t="s">
        <v>11</v>
      </c>
      <c r="R21" s="87">
        <v>17</v>
      </c>
      <c r="S21" s="13">
        <v>64</v>
      </c>
      <c r="T21" s="78">
        <f t="shared" si="0"/>
        <v>1.1309733552923257E-3</v>
      </c>
      <c r="U21" s="15">
        <f t="shared" si="1"/>
        <v>2.2174704543342458</v>
      </c>
      <c r="V21" s="60">
        <f t="shared" si="2"/>
        <v>12.869530281562048</v>
      </c>
      <c r="W21" s="16">
        <f t="shared" si="4"/>
        <v>87.130469718437951</v>
      </c>
      <c r="X21" s="15">
        <f t="shared" si="5"/>
        <v>2.2798847818521448</v>
      </c>
      <c r="Y21" s="60">
        <f t="shared" si="3"/>
        <v>10.417100909542443</v>
      </c>
      <c r="Z21" s="16">
        <f t="shared" si="6"/>
        <v>89.582899090457559</v>
      </c>
      <c r="AA21" s="64">
        <f t="shared" si="7"/>
        <v>2.4524293720196049</v>
      </c>
      <c r="AB21" s="68">
        <v>1.255272505103306</v>
      </c>
      <c r="AC21" s="69">
        <f t="shared" si="8"/>
        <v>89.863723225537356</v>
      </c>
    </row>
    <row r="22" spans="2:29" x14ac:dyDescent="0.3">
      <c r="B22" s="112" t="s">
        <v>13</v>
      </c>
      <c r="C22" s="22">
        <v>1</v>
      </c>
      <c r="D22" s="23">
        <v>59.5</v>
      </c>
      <c r="E22" s="115">
        <f>AVERAGE(D22:D25)</f>
        <v>59.524999999999999</v>
      </c>
      <c r="R22" s="87">
        <v>18</v>
      </c>
      <c r="S22" s="13">
        <v>63.8</v>
      </c>
      <c r="T22" s="78">
        <f t="shared" si="0"/>
        <v>1.1274390635570373E-3</v>
      </c>
      <c r="U22" s="15">
        <f t="shared" si="1"/>
        <v>2.2244217723729109</v>
      </c>
      <c r="V22" s="60">
        <f t="shared" si="2"/>
        <v>12.596394012852219</v>
      </c>
      <c r="W22" s="16">
        <f t="shared" si="4"/>
        <v>87.403605987147785</v>
      </c>
      <c r="X22" s="15">
        <f t="shared" si="5"/>
        <v>2.2870317560899256</v>
      </c>
      <c r="Y22" s="60">
        <f t="shared" si="3"/>
        <v>10.136276774462649</v>
      </c>
      <c r="Z22" s="16">
        <f t="shared" si="6"/>
        <v>89.863723225537356</v>
      </c>
      <c r="AA22" s="64">
        <f t="shared" si="7"/>
        <v>2.4601172383895697</v>
      </c>
      <c r="AB22" s="68">
        <v>1.2787536009528289</v>
      </c>
      <c r="AC22" s="69">
        <f t="shared" si="8"/>
        <v>90.004796574400061</v>
      </c>
    </row>
    <row r="23" spans="2:29" x14ac:dyDescent="0.3">
      <c r="B23" s="113"/>
      <c r="C23" s="26">
        <v>2</v>
      </c>
      <c r="D23" s="14">
        <v>59.4</v>
      </c>
      <c r="E23" s="116"/>
      <c r="R23" s="87">
        <v>19</v>
      </c>
      <c r="S23" s="13">
        <v>63.7</v>
      </c>
      <c r="T23" s="78">
        <f t="shared" si="0"/>
        <v>1.125671917689393E-3</v>
      </c>
      <c r="U23" s="15">
        <f t="shared" si="1"/>
        <v>2.2279138002730257</v>
      </c>
      <c r="V23" s="60">
        <f t="shared" si="2"/>
        <v>12.459182700470507</v>
      </c>
      <c r="W23" s="16">
        <f t="shared" si="4"/>
        <v>87.540817299529493</v>
      </c>
      <c r="X23" s="15">
        <f t="shared" si="5"/>
        <v>2.2906220728184814</v>
      </c>
      <c r="Y23" s="60">
        <f t="shared" si="3"/>
        <v>9.9952034255999411</v>
      </c>
      <c r="Z23" s="16">
        <f t="shared" si="6"/>
        <v>90.004796574400061</v>
      </c>
      <c r="AA23" s="64">
        <f t="shared" si="7"/>
        <v>2.4639792748705656</v>
      </c>
      <c r="AB23" s="68">
        <v>1.3010299956639813</v>
      </c>
      <c r="AC23" s="69">
        <f t="shared" si="8"/>
        <v>90.146313550145962</v>
      </c>
    </row>
    <row r="24" spans="2:29" x14ac:dyDescent="0.3">
      <c r="B24" s="113"/>
      <c r="C24" s="26">
        <v>3</v>
      </c>
      <c r="D24" s="29">
        <v>59.6</v>
      </c>
      <c r="E24" s="116"/>
      <c r="R24" s="87">
        <v>20</v>
      </c>
      <c r="S24" s="13">
        <v>63.6</v>
      </c>
      <c r="T24" s="78">
        <f t="shared" si="0"/>
        <v>1.1239047718217487E-3</v>
      </c>
      <c r="U24" s="15">
        <f t="shared" si="1"/>
        <v>2.2314168093929516</v>
      </c>
      <c r="V24" s="60">
        <f t="shared" si="2"/>
        <v>12.321539905974399</v>
      </c>
      <c r="W24" s="16">
        <f t="shared" si="4"/>
        <v>87.678460094025596</v>
      </c>
      <c r="X24" s="15">
        <f t="shared" si="5"/>
        <v>2.2942236798512146</v>
      </c>
      <c r="Y24" s="60">
        <f t="shared" si="3"/>
        <v>9.8536864498540382</v>
      </c>
      <c r="Z24" s="16">
        <f t="shared" si="6"/>
        <v>90.146313550145962</v>
      </c>
      <c r="AA24" s="64">
        <f t="shared" si="7"/>
        <v>2.4678534561203609</v>
      </c>
      <c r="AB24" s="68">
        <v>1.3222192947339193</v>
      </c>
      <c r="AC24" s="69">
        <f t="shared" si="8"/>
        <v>90.288276248650135</v>
      </c>
    </row>
    <row r="25" spans="2:29" ht="15" thickBot="1" x14ac:dyDescent="0.35">
      <c r="B25" s="114"/>
      <c r="C25" s="30">
        <v>4</v>
      </c>
      <c r="D25" s="31">
        <v>59.6</v>
      </c>
      <c r="E25" s="117"/>
      <c r="R25" s="87">
        <v>21</v>
      </c>
      <c r="S25" s="13">
        <v>63.5</v>
      </c>
      <c r="T25" s="78">
        <f t="shared" si="0"/>
        <v>1.1221376259541044E-3</v>
      </c>
      <c r="U25" s="15">
        <f t="shared" si="1"/>
        <v>2.2349308516124684</v>
      </c>
      <c r="V25" s="60">
        <f t="shared" si="2"/>
        <v>12.183463590865685</v>
      </c>
      <c r="W25" s="16">
        <f t="shared" si="4"/>
        <v>87.816536409134315</v>
      </c>
      <c r="X25" s="15">
        <f t="shared" si="5"/>
        <v>2.2978366305281459</v>
      </c>
      <c r="Y25" s="60">
        <f t="shared" si="3"/>
        <v>9.7117237513498651</v>
      </c>
      <c r="Z25" s="16">
        <f t="shared" si="6"/>
        <v>90.288276248650135</v>
      </c>
      <c r="AA25" s="64">
        <f t="shared" si="7"/>
        <v>2.4717398395158199</v>
      </c>
      <c r="AB25" s="68">
        <v>1.3424226808222062</v>
      </c>
      <c r="AC25" s="69">
        <f t="shared" si="8"/>
        <v>90.430686779010784</v>
      </c>
    </row>
    <row r="26" spans="2:29" ht="15" thickBot="1" x14ac:dyDescent="0.35">
      <c r="C26" s="34"/>
      <c r="D26" s="34"/>
      <c r="E26" s="35"/>
      <c r="R26" s="87">
        <v>22</v>
      </c>
      <c r="S26" s="13">
        <v>63.4</v>
      </c>
      <c r="T26" s="78">
        <f t="shared" si="0"/>
        <v>1.12037048008646E-3</v>
      </c>
      <c r="U26" s="15">
        <f t="shared" si="1"/>
        <v>2.2384559791386711</v>
      </c>
      <c r="V26" s="60">
        <f t="shared" si="2"/>
        <v>12.044951703785022</v>
      </c>
      <c r="W26" s="16">
        <f t="shared" si="4"/>
        <v>87.955048296214983</v>
      </c>
      <c r="X26" s="15">
        <f t="shared" si="5"/>
        <v>2.3014609785258244</v>
      </c>
      <c r="Y26" s="60">
        <f t="shared" si="3"/>
        <v>9.5693132209892173</v>
      </c>
      <c r="Z26" s="16">
        <f t="shared" si="6"/>
        <v>90.430686779010784</v>
      </c>
      <c r="AA26" s="64">
        <f t="shared" si="7"/>
        <v>2.4756384827958051</v>
      </c>
      <c r="AB26" s="68">
        <v>1.3617278360175928</v>
      </c>
      <c r="AC26" s="69">
        <f t="shared" si="8"/>
        <v>90.573547263653793</v>
      </c>
    </row>
    <row r="27" spans="2:29" x14ac:dyDescent="0.3">
      <c r="B27" s="112" t="s">
        <v>16</v>
      </c>
      <c r="C27" s="22">
        <v>1</v>
      </c>
      <c r="D27" s="23">
        <v>150</v>
      </c>
      <c r="E27" s="115">
        <f>AVERAGE(D27:D28)</f>
        <v>149.85</v>
      </c>
      <c r="R27" s="87">
        <v>23</v>
      </c>
      <c r="S27" s="13">
        <v>63.3</v>
      </c>
      <c r="T27" s="78">
        <f t="shared" si="0"/>
        <v>1.1186033342188157E-3</v>
      </c>
      <c r="U27" s="15">
        <f t="shared" si="1"/>
        <v>2.2419922445085589</v>
      </c>
      <c r="V27" s="60">
        <f t="shared" si="2"/>
        <v>11.906002180410258</v>
      </c>
      <c r="W27" s="16">
        <f t="shared" si="4"/>
        <v>88.093997819589745</v>
      </c>
      <c r="X27" s="15">
        <f t="shared" si="5"/>
        <v>2.3050967778599891</v>
      </c>
      <c r="Y27" s="60">
        <f t="shared" si="3"/>
        <v>9.426452736346203</v>
      </c>
      <c r="Z27" s="16">
        <f t="shared" si="6"/>
        <v>90.573547263653793</v>
      </c>
      <c r="AA27" s="64">
        <f t="shared" si="7"/>
        <v>2.4795494440640553</v>
      </c>
      <c r="AB27" s="68">
        <v>1.3802112417116059</v>
      </c>
      <c r="AC27" s="69">
        <f t="shared" si="8"/>
        <v>90.716859838438026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87">
        <v>24</v>
      </c>
      <c r="S28" s="13">
        <v>63.2</v>
      </c>
      <c r="T28" s="78">
        <f t="shared" si="0"/>
        <v>1.1168361883511716E-3</v>
      </c>
      <c r="U28" s="15">
        <f t="shared" si="1"/>
        <v>2.2455397005916415</v>
      </c>
      <c r="V28" s="60">
        <f t="shared" si="2"/>
        <v>11.766612943353961</v>
      </c>
      <c r="W28" s="16">
        <f t="shared" si="4"/>
        <v>88.233387056646038</v>
      </c>
      <c r="X28" s="15">
        <f t="shared" si="5"/>
        <v>2.3087440828882477</v>
      </c>
      <c r="Y28" s="60">
        <f t="shared" si="3"/>
        <v>9.2831401615619757</v>
      </c>
      <c r="Z28" s="16">
        <f t="shared" si="6"/>
        <v>90.716859838438026</v>
      </c>
      <c r="AA28" s="64">
        <f t="shared" si="7"/>
        <v>2.4834727817919848</v>
      </c>
      <c r="AB28" s="68">
        <v>1.3979400086720377</v>
      </c>
      <c r="AC28" s="69">
        <f t="shared" si="8"/>
        <v>90.860626652762036</v>
      </c>
    </row>
    <row r="29" spans="2:29" x14ac:dyDescent="0.3">
      <c r="R29" s="87">
        <v>25</v>
      </c>
      <c r="S29" s="13">
        <v>63.1</v>
      </c>
      <c r="T29" s="78">
        <f t="shared" si="0"/>
        <v>1.1150690424835273E-3</v>
      </c>
      <c r="U29" s="15">
        <f t="shared" si="1"/>
        <v>2.2490984005925792</v>
      </c>
      <c r="V29" s="60">
        <f t="shared" si="2"/>
        <v>11.626781902059758</v>
      </c>
      <c r="W29" s="16">
        <f t="shared" si="4"/>
        <v>88.373218097940239</v>
      </c>
      <c r="X29" s="15">
        <f t="shared" si="5"/>
        <v>2.3124029483127937</v>
      </c>
      <c r="Y29" s="60">
        <f t="shared" si="3"/>
        <v>9.1393733472379672</v>
      </c>
      <c r="Z29" s="16">
        <f t="shared" si="6"/>
        <v>90.860626652762036</v>
      </c>
      <c r="AA29" s="64">
        <f t="shared" si="7"/>
        <v>2.4874085548217906</v>
      </c>
      <c r="AB29" s="68">
        <v>1.414973347970818</v>
      </c>
      <c r="AC29" s="69">
        <f t="shared" si="8"/>
        <v>91.004849869671162</v>
      </c>
    </row>
    <row r="30" spans="2:29" x14ac:dyDescent="0.3">
      <c r="B30" s="6" t="s">
        <v>50</v>
      </c>
      <c r="R30" s="87">
        <v>26</v>
      </c>
      <c r="S30" s="13">
        <v>63</v>
      </c>
      <c r="T30" s="78">
        <f t="shared" si="0"/>
        <v>1.1133018966158832E-3</v>
      </c>
      <c r="U30" s="15">
        <f t="shared" si="1"/>
        <v>2.2526683980538369</v>
      </c>
      <c r="V30" s="60">
        <f t="shared" si="2"/>
        <v>11.486506952697962</v>
      </c>
      <c r="W30" s="16">
        <f t="shared" si="4"/>
        <v>88.513493047302035</v>
      </c>
      <c r="X30" s="15">
        <f t="shared" si="5"/>
        <v>2.3160734291831311</v>
      </c>
      <c r="Y30" s="60">
        <f t="shared" si="3"/>
        <v>8.9951501303288328</v>
      </c>
      <c r="Z30" s="16">
        <f t="shared" si="6"/>
        <v>91.004849869671162</v>
      </c>
      <c r="AA30" s="64">
        <f t="shared" si="7"/>
        <v>2.4913568223691289</v>
      </c>
      <c r="AB30" s="68">
        <v>1.4313637641589874</v>
      </c>
      <c r="AC30" s="69">
        <f t="shared" si="8"/>
        <v>91.14953166596635</v>
      </c>
    </row>
    <row r="31" spans="2:29" ht="15" thickBot="1" x14ac:dyDescent="0.35">
      <c r="R31" s="87">
        <v>27</v>
      </c>
      <c r="S31" s="13">
        <v>62.9</v>
      </c>
      <c r="T31" s="78">
        <f t="shared" si="0"/>
        <v>1.1115347507482389E-3</v>
      </c>
      <c r="U31" s="15">
        <f t="shared" si="1"/>
        <v>2.2562497468583742</v>
      </c>
      <c r="V31" s="60">
        <f t="shared" si="2"/>
        <v>11.345785978059952</v>
      </c>
      <c r="W31" s="16">
        <f t="shared" si="4"/>
        <v>88.654214021940049</v>
      </c>
      <c r="X31" s="15">
        <f t="shared" si="5"/>
        <v>2.3197555808988435</v>
      </c>
      <c r="Y31" s="60">
        <f t="shared" si="3"/>
        <v>8.850468334033657</v>
      </c>
      <c r="Z31" s="16">
        <f t="shared" si="6"/>
        <v>91.14953166596635</v>
      </c>
      <c r="AA31" s="64">
        <f t="shared" si="7"/>
        <v>2.4953176440262954</v>
      </c>
      <c r="AB31" s="68">
        <v>1.4471580313422192</v>
      </c>
      <c r="AC31" s="69">
        <f t="shared" si="8"/>
        <v>91.14953166596635</v>
      </c>
    </row>
    <row r="32" spans="2:29" x14ac:dyDescent="0.3">
      <c r="B32" s="89" t="s">
        <v>29</v>
      </c>
      <c r="C32" s="90">
        <f>INTERCEPT(AC4:AC144,_xlfn.ANCHORARRAY(AB4))</f>
        <v>81.428500358754533</v>
      </c>
      <c r="R32" s="87">
        <v>28</v>
      </c>
      <c r="S32" s="13">
        <v>62.9</v>
      </c>
      <c r="T32" s="78">
        <f t="shared" si="0"/>
        <v>1.1115347507482389E-3</v>
      </c>
      <c r="U32" s="15">
        <f t="shared" si="1"/>
        <v>2.2562497468583742</v>
      </c>
      <c r="V32" s="60">
        <f t="shared" si="2"/>
        <v>11.345785978059952</v>
      </c>
      <c r="W32" s="16">
        <f t="shared" si="4"/>
        <v>88.654214021940049</v>
      </c>
      <c r="X32" s="15">
        <f t="shared" si="5"/>
        <v>2.3197555808988435</v>
      </c>
      <c r="Y32" s="60">
        <f t="shared" si="3"/>
        <v>8.850468334033657</v>
      </c>
      <c r="Z32" s="16">
        <f t="shared" si="6"/>
        <v>91.14953166596635</v>
      </c>
      <c r="AA32" s="64">
        <f t="shared" si="7"/>
        <v>2.4953176440262954</v>
      </c>
      <c r="AB32" s="68">
        <v>1.4623979978989561</v>
      </c>
      <c r="AC32" s="69">
        <f t="shared" si="8"/>
        <v>91.29467423231344</v>
      </c>
    </row>
    <row r="33" spans="2:29" x14ac:dyDescent="0.3">
      <c r="B33" s="91" t="s">
        <v>51</v>
      </c>
      <c r="C33" s="92">
        <f>SLOPE(AC4:AC144,_xlfn.ANCHORARRAY(AB4))</f>
        <v>6.6802806633781469</v>
      </c>
      <c r="R33" s="87">
        <v>29</v>
      </c>
      <c r="S33" s="13">
        <v>62.8</v>
      </c>
      <c r="T33" s="78">
        <f t="shared" si="0"/>
        <v>1.1097676048805944E-3</v>
      </c>
      <c r="U33" s="15">
        <f t="shared" si="1"/>
        <v>2.2598425012323529</v>
      </c>
      <c r="V33" s="60">
        <f t="shared" si="2"/>
        <v>11.204616847451753</v>
      </c>
      <c r="W33" s="16">
        <f t="shared" si="4"/>
        <v>88.795383152548254</v>
      </c>
      <c r="X33" s="15">
        <f t="shared" si="5"/>
        <v>2.3234494592123771</v>
      </c>
      <c r="Y33" s="60">
        <f t="shared" si="3"/>
        <v>8.7053257676865563</v>
      </c>
      <c r="Z33" s="16">
        <f t="shared" si="6"/>
        <v>91.29467423231344</v>
      </c>
      <c r="AA33" s="64">
        <f t="shared" si="7"/>
        <v>2.4992910797651966</v>
      </c>
      <c r="AB33" s="68">
        <v>1.4771212547196624</v>
      </c>
      <c r="AC33" s="69">
        <f t="shared" si="8"/>
        <v>91.440279773353794</v>
      </c>
    </row>
    <row r="34" spans="2:29" ht="15" thickBot="1" x14ac:dyDescent="0.35">
      <c r="B34" s="93" t="s">
        <v>52</v>
      </c>
      <c r="C34" s="94">
        <f>(SUMIF(Z12:Z145,"&lt;=92",Z12:Z145)-(Z12*COUNTIF(Z12:Z145,"&lt;=92")))</f>
        <v>79.551597118986138</v>
      </c>
      <c r="R34" s="87">
        <v>30</v>
      </c>
      <c r="S34" s="13">
        <v>62.7</v>
      </c>
      <c r="T34" s="78">
        <f t="shared" si="0"/>
        <v>1.1080004590129503E-3</v>
      </c>
      <c r="U34" s="15">
        <f t="shared" si="1"/>
        <v>2.2634467157478744</v>
      </c>
      <c r="V34" s="60">
        <f t="shared" si="2"/>
        <v>11.062997416586462</v>
      </c>
      <c r="W34" s="16">
        <f t="shared" si="4"/>
        <v>88.937002583413545</v>
      </c>
      <c r="X34" s="15">
        <f t="shared" si="5"/>
        <v>2.3271551202318541</v>
      </c>
      <c r="Y34" s="60">
        <f t="shared" si="3"/>
        <v>8.5597202266462062</v>
      </c>
      <c r="Z34" s="16">
        <f t="shared" si="6"/>
        <v>91.440279773353794</v>
      </c>
      <c r="AA34" s="64">
        <f t="shared" si="7"/>
        <v>2.5032771899402562</v>
      </c>
      <c r="AB34" s="68">
        <v>1.4913616938342726</v>
      </c>
      <c r="AC34" s="69">
        <f t="shared" si="8"/>
        <v>91.586350507816036</v>
      </c>
    </row>
    <row r="35" spans="2:29" x14ac:dyDescent="0.3">
      <c r="R35" s="87">
        <v>31</v>
      </c>
      <c r="S35" s="13">
        <v>62.6</v>
      </c>
      <c r="T35" s="78">
        <f t="shared" si="0"/>
        <v>1.106233313145306E-3</v>
      </c>
      <c r="U35" s="15">
        <f t="shared" si="1"/>
        <v>2.2670624453257466</v>
      </c>
      <c r="V35" s="60">
        <f t="shared" si="2"/>
        <v>10.920925527475568</v>
      </c>
      <c r="W35" s="16">
        <f t="shared" si="4"/>
        <v>89.079074472524439</v>
      </c>
      <c r="X35" s="15">
        <f t="shared" si="5"/>
        <v>2.3308726204239179</v>
      </c>
      <c r="Y35" s="60">
        <f t="shared" si="3"/>
        <v>8.4136494921839713</v>
      </c>
      <c r="Z35" s="16">
        <f t="shared" si="6"/>
        <v>91.586350507816036</v>
      </c>
      <c r="AA35" s="64">
        <f t="shared" si="7"/>
        <v>2.5072760352915964</v>
      </c>
      <c r="AB35" s="68">
        <v>1.505149978319906</v>
      </c>
      <c r="AC35" s="69">
        <f t="shared" si="8"/>
        <v>91.586350507816036</v>
      </c>
    </row>
    <row r="36" spans="2:29" x14ac:dyDescent="0.3">
      <c r="R36" s="87">
        <v>32</v>
      </c>
      <c r="S36" s="13">
        <v>62.6</v>
      </c>
      <c r="T36" s="78">
        <f t="shared" si="0"/>
        <v>1.106233313145306E-3</v>
      </c>
      <c r="U36" s="15">
        <f t="shared" si="1"/>
        <v>2.2670624453257466</v>
      </c>
      <c r="V36" s="60">
        <f t="shared" si="2"/>
        <v>10.920925527475568</v>
      </c>
      <c r="W36" s="16">
        <f t="shared" si="4"/>
        <v>89.079074472524439</v>
      </c>
      <c r="X36" s="15">
        <f t="shared" si="5"/>
        <v>2.3308726204239179</v>
      </c>
      <c r="Y36" s="60">
        <f t="shared" si="3"/>
        <v>8.4136494921839713</v>
      </c>
      <c r="Z36" s="16">
        <f t="shared" si="6"/>
        <v>91.586350507816036</v>
      </c>
      <c r="AA36" s="64">
        <f t="shared" si="7"/>
        <v>2.5072760352915964</v>
      </c>
      <c r="AB36" s="68">
        <v>1.5185139398778875</v>
      </c>
      <c r="AC36" s="69">
        <f t="shared" si="8"/>
        <v>91.732888668628561</v>
      </c>
    </row>
    <row r="37" spans="2:29" x14ac:dyDescent="0.3">
      <c r="R37" s="87">
        <v>33</v>
      </c>
      <c r="S37" s="13">
        <v>62.5</v>
      </c>
      <c r="T37" s="78">
        <f t="shared" si="0"/>
        <v>1.1044661672776617E-3</v>
      </c>
      <c r="U37" s="15">
        <f t="shared" si="1"/>
        <v>2.2706897452382684</v>
      </c>
      <c r="V37" s="60">
        <f t="shared" si="2"/>
        <v>10.778399008319505</v>
      </c>
      <c r="W37" s="16">
        <f t="shared" si="4"/>
        <v>89.221600991680489</v>
      </c>
      <c r="X37" s="15">
        <f t="shared" si="5"/>
        <v>2.3346020166165968</v>
      </c>
      <c r="Y37" s="60">
        <f t="shared" si="3"/>
        <v>8.2671113313714351</v>
      </c>
      <c r="Z37" s="16">
        <f t="shared" si="6"/>
        <v>91.732888668628561</v>
      </c>
      <c r="AA37" s="64">
        <f t="shared" si="7"/>
        <v>2.5112876769480703</v>
      </c>
      <c r="AB37" s="68">
        <v>1.5314789170422551</v>
      </c>
      <c r="AC37" s="69">
        <f t="shared" si="8"/>
        <v>91.879896503033393</v>
      </c>
    </row>
    <row r="38" spans="2:29" x14ac:dyDescent="0.3">
      <c r="R38" s="87">
        <v>34</v>
      </c>
      <c r="S38" s="13">
        <v>62.4</v>
      </c>
      <c r="T38" s="78">
        <f t="shared" si="0"/>
        <v>1.1026990214100176E-3</v>
      </c>
      <c r="U38" s="15">
        <f t="shared" si="1"/>
        <v>2.274328671112047</v>
      </c>
      <c r="V38" s="60">
        <f t="shared" si="2"/>
        <v>10.635415673396976</v>
      </c>
      <c r="W38" s="16">
        <f t="shared" si="4"/>
        <v>89.364584326603023</v>
      </c>
      <c r="X38" s="15">
        <f t="shared" si="5"/>
        <v>2.3383433660021997</v>
      </c>
      <c r="Y38" s="60">
        <f t="shared" si="3"/>
        <v>8.1201034969666139</v>
      </c>
      <c r="Z38" s="16">
        <f t="shared" si="6"/>
        <v>91.879896503033393</v>
      </c>
      <c r="AA38" s="64">
        <f t="shared" si="7"/>
        <v>2.5153121764303616</v>
      </c>
      <c r="AB38" s="68">
        <v>1.5440680443502757</v>
      </c>
      <c r="AC38" s="69">
        <f t="shared" si="8"/>
        <v>91.879896503033393</v>
      </c>
    </row>
    <row r="39" spans="2:29" x14ac:dyDescent="0.3">
      <c r="R39" s="87">
        <v>35</v>
      </c>
      <c r="S39" s="13">
        <v>62.4</v>
      </c>
      <c r="T39" s="78">
        <f t="shared" si="0"/>
        <v>1.1026990214100176E-3</v>
      </c>
      <c r="U39" s="15">
        <f t="shared" si="1"/>
        <v>2.274328671112047</v>
      </c>
      <c r="V39" s="60">
        <f t="shared" si="2"/>
        <v>10.635415673396976</v>
      </c>
      <c r="W39" s="16">
        <f t="shared" si="4"/>
        <v>89.364584326603023</v>
      </c>
      <c r="X39" s="15">
        <f t="shared" si="5"/>
        <v>2.3383433660021997</v>
      </c>
      <c r="Y39" s="60">
        <f t="shared" si="3"/>
        <v>8.1201034969666139</v>
      </c>
      <c r="Z39" s="16">
        <f t="shared" si="6"/>
        <v>91.879896503033393</v>
      </c>
      <c r="AA39" s="64">
        <f t="shared" si="7"/>
        <v>2.5153121764303616</v>
      </c>
      <c r="AB39" s="68">
        <v>1.5563025007672873</v>
      </c>
      <c r="AC39" s="69">
        <f t="shared" si="8"/>
        <v>92.027376272701176</v>
      </c>
    </row>
    <row r="40" spans="2:29" x14ac:dyDescent="0.3">
      <c r="R40" s="87">
        <v>36</v>
      </c>
      <c r="S40" s="13">
        <v>62.3</v>
      </c>
      <c r="T40" s="78">
        <f t="shared" si="0"/>
        <v>1.1009318755423733E-3</v>
      </c>
      <c r="U40" s="15">
        <f t="shared" si="1"/>
        <v>2.2779792789308466</v>
      </c>
      <c r="V40" s="60">
        <f t="shared" si="2"/>
        <v>10.491973322952974</v>
      </c>
      <c r="W40" s="16">
        <f t="shared" si="4"/>
        <v>89.508026677047027</v>
      </c>
      <c r="X40" s="15">
        <f t="shared" si="5"/>
        <v>2.342096726140245</v>
      </c>
      <c r="Y40" s="60">
        <f t="shared" si="3"/>
        <v>7.9726237272988225</v>
      </c>
      <c r="Z40" s="16">
        <f t="shared" si="6"/>
        <v>92.027376272701176</v>
      </c>
      <c r="AA40" s="64">
        <f t="shared" si="7"/>
        <v>2.5193495956541518</v>
      </c>
      <c r="AB40" s="68">
        <v>1.568201724066995</v>
      </c>
      <c r="AC40" s="69">
        <f t="shared" si="8"/>
        <v>92.027376272701176</v>
      </c>
    </row>
    <row r="41" spans="2:29" x14ac:dyDescent="0.3">
      <c r="R41" s="87">
        <v>37</v>
      </c>
      <c r="S41" s="13">
        <v>62.3</v>
      </c>
      <c r="T41" s="78">
        <f t="shared" si="0"/>
        <v>1.1009318755423733E-3</v>
      </c>
      <c r="U41" s="15">
        <f t="shared" si="1"/>
        <v>2.2779792789308466</v>
      </c>
      <c r="V41" s="60">
        <f t="shared" si="2"/>
        <v>10.491973322952974</v>
      </c>
      <c r="W41" s="16">
        <f t="shared" si="4"/>
        <v>89.508026677047027</v>
      </c>
      <c r="X41" s="15">
        <f t="shared" si="5"/>
        <v>2.342096726140245</v>
      </c>
      <c r="Y41" s="60">
        <f t="shared" si="3"/>
        <v>7.9726237272988225</v>
      </c>
      <c r="Z41" s="16">
        <f t="shared" si="6"/>
        <v>92.027376272701176</v>
      </c>
      <c r="AA41" s="64">
        <f t="shared" si="7"/>
        <v>2.5193495956541518</v>
      </c>
      <c r="AB41" s="68">
        <v>1.5797835966168101</v>
      </c>
      <c r="AC41" s="69">
        <f t="shared" si="8"/>
        <v>92.175330253846965</v>
      </c>
    </row>
    <row r="42" spans="2:29" x14ac:dyDescent="0.3">
      <c r="R42" s="87">
        <v>38</v>
      </c>
      <c r="S42" s="13">
        <v>62.2</v>
      </c>
      <c r="T42" s="78">
        <f t="shared" si="0"/>
        <v>1.0991647296747292E-3</v>
      </c>
      <c r="U42" s="15">
        <f t="shared" si="1"/>
        <v>2.2816416250384517</v>
      </c>
      <c r="V42" s="60">
        <f t="shared" si="2"/>
        <v>10.348069743086374</v>
      </c>
      <c r="W42" s="16">
        <f t="shared" si="4"/>
        <v>89.65193025691363</v>
      </c>
      <c r="X42" s="15">
        <f t="shared" si="5"/>
        <v>2.3458621549604053</v>
      </c>
      <c r="Y42" s="60">
        <f t="shared" si="3"/>
        <v>7.8246697461530346</v>
      </c>
      <c r="Z42" s="16">
        <f t="shared" si="6"/>
        <v>92.175330253846965</v>
      </c>
      <c r="AA42" s="64">
        <f t="shared" si="7"/>
        <v>2.5233999969333389</v>
      </c>
      <c r="AB42" s="68">
        <v>1.5910646070264991</v>
      </c>
      <c r="AC42" s="69">
        <f t="shared" si="8"/>
        <v>92.175330253846965</v>
      </c>
    </row>
    <row r="43" spans="2:29" x14ac:dyDescent="0.3">
      <c r="R43" s="87">
        <v>39</v>
      </c>
      <c r="S43" s="13">
        <v>62.2</v>
      </c>
      <c r="T43" s="78">
        <f t="shared" si="0"/>
        <v>1.0991647296747292E-3</v>
      </c>
      <c r="U43" s="15">
        <f t="shared" si="1"/>
        <v>2.2816416250384517</v>
      </c>
      <c r="V43" s="60">
        <f t="shared" si="2"/>
        <v>10.348069743086374</v>
      </c>
      <c r="W43" s="16">
        <f t="shared" si="4"/>
        <v>89.65193025691363</v>
      </c>
      <c r="X43" s="15">
        <f t="shared" si="5"/>
        <v>2.3458621549604053</v>
      </c>
      <c r="Y43" s="60">
        <f t="shared" si="3"/>
        <v>7.8246697461530346</v>
      </c>
      <c r="Z43" s="16">
        <f t="shared" si="6"/>
        <v>92.175330253846965</v>
      </c>
      <c r="AA43" s="64">
        <f t="shared" si="7"/>
        <v>2.5233999969333389</v>
      </c>
      <c r="AB43" s="68">
        <v>1.6020599913279623</v>
      </c>
      <c r="AC43" s="69">
        <f t="shared" si="8"/>
        <v>92.32376073734757</v>
      </c>
    </row>
    <row r="44" spans="2:29" x14ac:dyDescent="0.3">
      <c r="R44" s="87">
        <v>40</v>
      </c>
      <c r="S44" s="13">
        <v>62.1</v>
      </c>
      <c r="T44" s="78">
        <f t="shared" si="0"/>
        <v>1.0973975838070849E-3</v>
      </c>
      <c r="U44" s="15">
        <f t="shared" si="1"/>
        <v>2.2853157661415739</v>
      </c>
      <c r="V44" s="60">
        <f t="shared" si="2"/>
        <v>10.203702705635598</v>
      </c>
      <c r="W44" s="16">
        <f t="shared" si="4"/>
        <v>89.796297294364408</v>
      </c>
      <c r="X44" s="15">
        <f t="shared" si="5"/>
        <v>2.3496397107654956</v>
      </c>
      <c r="Y44" s="60">
        <f t="shared" si="3"/>
        <v>7.6762392626524285</v>
      </c>
      <c r="Z44" s="16">
        <f t="shared" si="6"/>
        <v>92.32376073734757</v>
      </c>
      <c r="AA44" s="64">
        <f t="shared" si="7"/>
        <v>2.5274634429831693</v>
      </c>
      <c r="AB44" s="68">
        <v>1.6127838567197355</v>
      </c>
      <c r="AC44" s="69">
        <f t="shared" si="8"/>
        <v>92.32376073734757</v>
      </c>
    </row>
    <row r="45" spans="2:29" x14ac:dyDescent="0.3">
      <c r="R45" s="87">
        <v>41</v>
      </c>
      <c r="S45" s="13">
        <v>62.1</v>
      </c>
      <c r="T45" s="78">
        <f t="shared" si="0"/>
        <v>1.0973975838070849E-3</v>
      </c>
      <c r="U45" s="15">
        <f t="shared" si="1"/>
        <v>2.2853157661415739</v>
      </c>
      <c r="V45" s="60">
        <f t="shared" si="2"/>
        <v>10.203702705635598</v>
      </c>
      <c r="W45" s="16">
        <f t="shared" si="4"/>
        <v>89.796297294364408</v>
      </c>
      <c r="X45" s="15">
        <f t="shared" si="5"/>
        <v>2.3496397107654956</v>
      </c>
      <c r="Y45" s="60">
        <f t="shared" si="3"/>
        <v>7.6762392626524285</v>
      </c>
      <c r="Z45" s="16">
        <f t="shared" si="6"/>
        <v>92.32376073734757</v>
      </c>
      <c r="AA45" s="64">
        <f t="shared" si="7"/>
        <v>2.5274634429831693</v>
      </c>
      <c r="AB45" s="68">
        <v>1.6232492903979006</v>
      </c>
      <c r="AC45" s="69">
        <f t="shared" si="8"/>
        <v>92.472670028859426</v>
      </c>
    </row>
    <row r="46" spans="2:29" x14ac:dyDescent="0.3">
      <c r="R46" s="87">
        <v>42</v>
      </c>
      <c r="S46" s="13">
        <v>62</v>
      </c>
      <c r="T46" s="78">
        <f t="shared" si="0"/>
        <v>1.0956304379394404E-3</v>
      </c>
      <c r="U46" s="15">
        <f t="shared" si="1"/>
        <v>2.2890017593127703</v>
      </c>
      <c r="V46" s="60">
        <f t="shared" si="2"/>
        <v>10.058869968064032</v>
      </c>
      <c r="W46" s="16">
        <f t="shared" si="4"/>
        <v>89.94113003193597</v>
      </c>
      <c r="X46" s="15">
        <f t="shared" si="5"/>
        <v>2.3534294522344723</v>
      </c>
      <c r="Y46" s="60">
        <f t="shared" si="3"/>
        <v>7.5273299711405723</v>
      </c>
      <c r="Z46" s="16">
        <f t="shared" si="6"/>
        <v>92.472670028859426</v>
      </c>
      <c r="AA46" s="64">
        <f t="shared" si="7"/>
        <v>2.5315399969234598</v>
      </c>
      <c r="AB46" s="68">
        <v>1.6334684555795864</v>
      </c>
      <c r="AC46" s="69">
        <f t="shared" si="8"/>
        <v>92.472670028859426</v>
      </c>
    </row>
    <row r="47" spans="2:29" x14ac:dyDescent="0.3">
      <c r="R47" s="87">
        <v>43</v>
      </c>
      <c r="S47" s="13">
        <v>62</v>
      </c>
      <c r="T47" s="78">
        <f t="shared" si="0"/>
        <v>1.0956304379394404E-3</v>
      </c>
      <c r="U47" s="15">
        <f t="shared" si="1"/>
        <v>2.2890017593127703</v>
      </c>
      <c r="V47" s="60">
        <f t="shared" si="2"/>
        <v>10.058869968064032</v>
      </c>
      <c r="W47" s="16">
        <f t="shared" si="4"/>
        <v>89.94113003193597</v>
      </c>
      <c r="X47" s="15">
        <f t="shared" si="5"/>
        <v>2.3534294522344723</v>
      </c>
      <c r="Y47" s="60">
        <f t="shared" si="3"/>
        <v>7.5273299711405723</v>
      </c>
      <c r="Z47" s="16">
        <f t="shared" si="6"/>
        <v>92.472670028859426</v>
      </c>
      <c r="AA47" s="64">
        <f t="shared" si="7"/>
        <v>2.5315399969234598</v>
      </c>
      <c r="AB47" s="68">
        <v>1.6434526764861874</v>
      </c>
      <c r="AC47" s="69">
        <f t="shared" si="8"/>
        <v>92.622060448938342</v>
      </c>
    </row>
    <row r="48" spans="2:29" x14ac:dyDescent="0.3">
      <c r="R48" s="87">
        <v>44</v>
      </c>
      <c r="S48" s="13">
        <v>61.9</v>
      </c>
      <c r="T48" s="78">
        <f t="shared" si="0"/>
        <v>1.0938632920717963E-3</v>
      </c>
      <c r="U48" s="15">
        <f t="shared" si="1"/>
        <v>2.2926996619934044</v>
      </c>
      <c r="V48" s="60">
        <f t="shared" si="2"/>
        <v>9.9135692733436365</v>
      </c>
      <c r="W48" s="16">
        <f t="shared" si="4"/>
        <v>90.08643072665636</v>
      </c>
      <c r="X48" s="15">
        <f t="shared" si="5"/>
        <v>2.3572314384254809</v>
      </c>
      <c r="Y48" s="60">
        <f t="shared" si="3"/>
        <v>7.3779395510616519</v>
      </c>
      <c r="Z48" s="16">
        <f t="shared" si="6"/>
        <v>92.622060448938342</v>
      </c>
      <c r="AA48" s="64">
        <f t="shared" si="7"/>
        <v>2.5356297222819846</v>
      </c>
      <c r="AB48" s="68">
        <v>1.6532125137753437</v>
      </c>
      <c r="AC48" s="69">
        <f t="shared" si="8"/>
        <v>92.622060448938342</v>
      </c>
    </row>
    <row r="49" spans="16:29" x14ac:dyDescent="0.3">
      <c r="R49" s="87">
        <v>45</v>
      </c>
      <c r="S49" s="13">
        <v>61.9</v>
      </c>
      <c r="T49" s="78">
        <f t="shared" si="0"/>
        <v>1.0938632920717963E-3</v>
      </c>
      <c r="U49" s="15">
        <f t="shared" si="1"/>
        <v>2.2926996619934044</v>
      </c>
      <c r="V49" s="60">
        <f t="shared" si="2"/>
        <v>9.9135692733436365</v>
      </c>
      <c r="W49" s="16">
        <f t="shared" si="4"/>
        <v>90.08643072665636</v>
      </c>
      <c r="X49" s="15">
        <f t="shared" si="5"/>
        <v>2.3572314384254809</v>
      </c>
      <c r="Y49" s="60">
        <f t="shared" si="3"/>
        <v>7.3779395510616519</v>
      </c>
      <c r="Z49" s="16">
        <f t="shared" si="6"/>
        <v>92.622060448938342</v>
      </c>
      <c r="AA49" s="64">
        <f t="shared" si="7"/>
        <v>2.5356297222819846</v>
      </c>
      <c r="AB49" s="68">
        <v>1.6627578316815741</v>
      </c>
      <c r="AC49" s="69">
        <f t="shared" si="8"/>
        <v>92.771934333159933</v>
      </c>
    </row>
    <row r="50" spans="16:29" x14ac:dyDescent="0.3">
      <c r="R50" s="87">
        <v>46</v>
      </c>
      <c r="S50" s="13">
        <v>61.8</v>
      </c>
      <c r="T50" s="78">
        <f t="shared" si="0"/>
        <v>1.0920961462041519E-3</v>
      </c>
      <c r="U50" s="15">
        <f t="shared" si="1"/>
        <v>2.29640953199663</v>
      </c>
      <c r="V50" s="60">
        <f t="shared" si="2"/>
        <v>9.7677983498377188</v>
      </c>
      <c r="W50" s="16">
        <f t="shared" si="4"/>
        <v>90.232201650162281</v>
      </c>
      <c r="X50" s="15">
        <f t="shared" si="5"/>
        <v>2.3610457287789202</v>
      </c>
      <c r="Y50" s="60">
        <f t="shared" si="3"/>
        <v>7.2280656668400667</v>
      </c>
      <c r="Z50" s="16">
        <f t="shared" si="6"/>
        <v>92.771934333159933</v>
      </c>
      <c r="AA50" s="64">
        <f t="shared" si="7"/>
        <v>2.5397326829976521</v>
      </c>
      <c r="AB50" s="68">
        <v>1.6720978579357175</v>
      </c>
      <c r="AC50" s="69">
        <f t="shared" si="8"/>
        <v>92.771934333159933</v>
      </c>
    </row>
    <row r="51" spans="16:29" x14ac:dyDescent="0.3">
      <c r="R51" s="87">
        <v>47</v>
      </c>
      <c r="S51" s="13">
        <v>61.8</v>
      </c>
      <c r="T51" s="78">
        <f t="shared" si="0"/>
        <v>1.0920961462041519E-3</v>
      </c>
      <c r="U51" s="15">
        <f t="shared" si="1"/>
        <v>2.29640953199663</v>
      </c>
      <c r="V51" s="60">
        <f t="shared" si="2"/>
        <v>9.7677983498377188</v>
      </c>
      <c r="W51" s="16">
        <f t="shared" si="4"/>
        <v>90.232201650162281</v>
      </c>
      <c r="X51" s="15">
        <f t="shared" si="5"/>
        <v>2.3610457287789202</v>
      </c>
      <c r="Y51" s="60">
        <f t="shared" si="3"/>
        <v>7.2280656668400667</v>
      </c>
      <c r="Z51" s="16">
        <f t="shared" si="6"/>
        <v>92.771934333159933</v>
      </c>
      <c r="AA51" s="64">
        <f t="shared" si="7"/>
        <v>2.5397326829976521</v>
      </c>
      <c r="AB51" s="68">
        <v>1.6812412373755872</v>
      </c>
      <c r="AC51" s="69">
        <f t="shared" si="8"/>
        <v>92.771934333159933</v>
      </c>
    </row>
    <row r="52" spans="16:29" x14ac:dyDescent="0.3">
      <c r="R52" s="87">
        <v>48</v>
      </c>
      <c r="S52" s="13">
        <v>61.8</v>
      </c>
      <c r="T52" s="78">
        <f t="shared" si="0"/>
        <v>1.0920961462041519E-3</v>
      </c>
      <c r="U52" s="15">
        <f t="shared" si="1"/>
        <v>2.29640953199663</v>
      </c>
      <c r="V52" s="60">
        <f t="shared" si="2"/>
        <v>9.7677983498377188</v>
      </c>
      <c r="W52" s="16">
        <f t="shared" si="4"/>
        <v>90.232201650162281</v>
      </c>
      <c r="X52" s="15">
        <f t="shared" si="5"/>
        <v>2.3610457287789202</v>
      </c>
      <c r="Y52" s="60">
        <f t="shared" si="3"/>
        <v>7.2280656668400667</v>
      </c>
      <c r="Z52" s="16">
        <f t="shared" si="6"/>
        <v>92.771934333159933</v>
      </c>
      <c r="AA52" s="64">
        <f t="shared" si="7"/>
        <v>2.5397326829976521</v>
      </c>
      <c r="AB52" s="68">
        <v>1.6901960800285136</v>
      </c>
      <c r="AC52" s="69">
        <f t="shared" si="8"/>
        <v>92.922294032241211</v>
      </c>
    </row>
    <row r="53" spans="16:29" x14ac:dyDescent="0.3">
      <c r="R53" s="87">
        <v>49</v>
      </c>
      <c r="S53" s="13">
        <v>61.7</v>
      </c>
      <c r="T53" s="78">
        <f t="shared" si="0"/>
        <v>1.0903290003365079E-3</v>
      </c>
      <c r="U53" s="15">
        <f t="shared" si="1"/>
        <v>2.3001314275104008</v>
      </c>
      <c r="V53" s="60">
        <f t="shared" si="2"/>
        <v>9.6215549111826721</v>
      </c>
      <c r="W53" s="16">
        <f t="shared" si="4"/>
        <v>90.37844508881733</v>
      </c>
      <c r="X53" s="15">
        <f t="shared" si="5"/>
        <v>2.3648723831205389</v>
      </c>
      <c r="Y53" s="60">
        <f t="shared" si="3"/>
        <v>7.077705967758785</v>
      </c>
      <c r="Z53" s="16">
        <f t="shared" si="6"/>
        <v>92.922294032241211</v>
      </c>
      <c r="AA53" s="64">
        <f t="shared" si="7"/>
        <v>2.5438489434238871</v>
      </c>
      <c r="AB53" s="68">
        <v>1.6989700043360187</v>
      </c>
      <c r="AC53" s="69">
        <f t="shared" si="8"/>
        <v>92.922294032241211</v>
      </c>
    </row>
    <row r="54" spans="16:29" x14ac:dyDescent="0.3">
      <c r="P54" s="50"/>
      <c r="R54" s="87">
        <v>50</v>
      </c>
      <c r="S54" s="13">
        <v>61.7</v>
      </c>
      <c r="T54" s="78">
        <f t="shared" si="0"/>
        <v>1.0903290003365079E-3</v>
      </c>
      <c r="U54" s="15">
        <f t="shared" si="1"/>
        <v>2.3001314275104008</v>
      </c>
      <c r="V54" s="60">
        <f t="shared" si="2"/>
        <v>9.6215549111826721</v>
      </c>
      <c r="W54" s="16">
        <f t="shared" si="4"/>
        <v>90.37844508881733</v>
      </c>
      <c r="X54" s="15">
        <f t="shared" si="5"/>
        <v>2.3648723831205389</v>
      </c>
      <c r="Y54" s="60">
        <f t="shared" si="3"/>
        <v>7.077705967758785</v>
      </c>
      <c r="Z54" s="16">
        <f t="shared" si="6"/>
        <v>92.922294032241211</v>
      </c>
      <c r="AA54" s="64">
        <f t="shared" si="7"/>
        <v>2.5438489434238871</v>
      </c>
      <c r="AB54" s="68">
        <v>1.7075701760979363</v>
      </c>
      <c r="AC54" s="69">
        <f t="shared" si="8"/>
        <v>93.073141912163663</v>
      </c>
    </row>
    <row r="55" spans="16:29" x14ac:dyDescent="0.3">
      <c r="R55" s="87">
        <v>51</v>
      </c>
      <c r="S55" s="13">
        <v>61.6</v>
      </c>
      <c r="T55" s="78">
        <f t="shared" si="0"/>
        <v>1.0885618544688635E-3</v>
      </c>
      <c r="U55" s="15">
        <f t="shared" si="1"/>
        <v>2.3038654071005147</v>
      </c>
      <c r="V55" s="60">
        <f t="shared" si="2"/>
        <v>9.4748366561683834</v>
      </c>
      <c r="W55" s="16">
        <f t="shared" si="4"/>
        <v>90.525163343831622</v>
      </c>
      <c r="X55" s="15">
        <f t="shared" si="5"/>
        <v>2.3687114616645655</v>
      </c>
      <c r="Y55" s="60">
        <f t="shared" si="3"/>
        <v>6.9268580878363295</v>
      </c>
      <c r="Z55" s="16">
        <f t="shared" si="6"/>
        <v>93.073141912163663</v>
      </c>
      <c r="AA55" s="64">
        <f t="shared" si="7"/>
        <v>2.5479785683320539</v>
      </c>
      <c r="AB55" s="68">
        <v>1.7160033436347992</v>
      </c>
      <c r="AC55" s="69">
        <f t="shared" si="8"/>
        <v>93.073141912163663</v>
      </c>
    </row>
    <row r="56" spans="16:29" x14ac:dyDescent="0.3">
      <c r="R56" s="87">
        <v>52</v>
      </c>
      <c r="S56" s="13">
        <v>61.6</v>
      </c>
      <c r="T56" s="78">
        <f t="shared" si="0"/>
        <v>1.0885618544688635E-3</v>
      </c>
      <c r="U56" s="15">
        <f t="shared" si="1"/>
        <v>2.3038654071005147</v>
      </c>
      <c r="V56" s="60">
        <f t="shared" si="2"/>
        <v>9.4748366561683834</v>
      </c>
      <c r="W56" s="16">
        <f t="shared" si="4"/>
        <v>90.525163343831622</v>
      </c>
      <c r="X56" s="15">
        <f t="shared" si="5"/>
        <v>2.3687114616645655</v>
      </c>
      <c r="Y56" s="60">
        <f t="shared" si="3"/>
        <v>6.9268580878363295</v>
      </c>
      <c r="Z56" s="16">
        <f t="shared" si="6"/>
        <v>93.073141912163663</v>
      </c>
      <c r="AA56" s="64">
        <f t="shared" si="7"/>
        <v>2.5479785683320539</v>
      </c>
      <c r="AB56" s="68">
        <v>1.7242758696007889</v>
      </c>
      <c r="AC56" s="69">
        <f t="shared" si="8"/>
        <v>93.073141912163663</v>
      </c>
    </row>
    <row r="57" spans="16:29" x14ac:dyDescent="0.3">
      <c r="R57" s="87">
        <v>53</v>
      </c>
      <c r="S57" s="13">
        <v>61.6</v>
      </c>
      <c r="T57" s="78">
        <f t="shared" si="0"/>
        <v>1.0885618544688635E-3</v>
      </c>
      <c r="U57" s="15">
        <f t="shared" si="1"/>
        <v>2.3038654071005147</v>
      </c>
      <c r="V57" s="60">
        <f t="shared" si="2"/>
        <v>9.4748366561683834</v>
      </c>
      <c r="W57" s="16">
        <f t="shared" si="4"/>
        <v>90.525163343831622</v>
      </c>
      <c r="X57" s="15">
        <f t="shared" si="5"/>
        <v>2.3687114616645655</v>
      </c>
      <c r="Y57" s="60">
        <f t="shared" si="3"/>
        <v>6.9268580878363295</v>
      </c>
      <c r="Z57" s="16">
        <f t="shared" si="6"/>
        <v>93.073141912163663</v>
      </c>
      <c r="AA57" s="64">
        <f t="shared" si="7"/>
        <v>2.5479785683320539</v>
      </c>
      <c r="AB57" s="68">
        <v>1.7323937598229686</v>
      </c>
      <c r="AC57" s="69">
        <f t="shared" si="8"/>
        <v>93.224480354297285</v>
      </c>
    </row>
    <row r="58" spans="16:29" x14ac:dyDescent="0.3">
      <c r="R58" s="87">
        <v>54</v>
      </c>
      <c r="S58" s="13">
        <v>61.5</v>
      </c>
      <c r="T58" s="78">
        <f t="shared" si="0"/>
        <v>1.0867947086012192E-3</v>
      </c>
      <c r="U58" s="15">
        <f t="shared" si="1"/>
        <v>2.3076115297136868</v>
      </c>
      <c r="V58" s="60">
        <f t="shared" si="2"/>
        <v>9.3276412686174144</v>
      </c>
      <c r="W58" s="16">
        <f t="shared" si="4"/>
        <v>90.672358731382587</v>
      </c>
      <c r="X58" s="15">
        <f t="shared" si="5"/>
        <v>2.3725630250168659</v>
      </c>
      <c r="Y58" s="60">
        <f t="shared" si="3"/>
        <v>6.77551964570271</v>
      </c>
      <c r="Z58" s="16">
        <f t="shared" si="6"/>
        <v>93.224480354297285</v>
      </c>
      <c r="AA58" s="64">
        <f t="shared" si="7"/>
        <v>2.5521216229147043</v>
      </c>
      <c r="AB58" s="68">
        <v>1.7403626894942439</v>
      </c>
      <c r="AC58" s="69">
        <f t="shared" si="8"/>
        <v>93.224480354297285</v>
      </c>
    </row>
    <row r="59" spans="16:29" x14ac:dyDescent="0.3">
      <c r="R59" s="87">
        <v>55</v>
      </c>
      <c r="S59" s="13">
        <v>61.5</v>
      </c>
      <c r="T59" s="78">
        <f t="shared" si="0"/>
        <v>1.0867947086012192E-3</v>
      </c>
      <c r="U59" s="15">
        <f t="shared" si="1"/>
        <v>2.3076115297136868</v>
      </c>
      <c r="V59" s="60">
        <f t="shared" si="2"/>
        <v>9.3276412686174144</v>
      </c>
      <c r="W59" s="16">
        <f t="shared" si="4"/>
        <v>90.672358731382587</v>
      </c>
      <c r="X59" s="15">
        <f t="shared" si="5"/>
        <v>2.3725630250168659</v>
      </c>
      <c r="Y59" s="60">
        <f t="shared" si="3"/>
        <v>6.77551964570271</v>
      </c>
      <c r="Z59" s="16">
        <f t="shared" si="6"/>
        <v>93.224480354297285</v>
      </c>
      <c r="AA59" s="64">
        <f t="shared" si="7"/>
        <v>2.5521216229147043</v>
      </c>
      <c r="AB59" s="68">
        <v>1.7481880270062005</v>
      </c>
      <c r="AC59" s="69">
        <f t="shared" si="8"/>
        <v>93.224480354297285</v>
      </c>
    </row>
    <row r="60" spans="16:29" x14ac:dyDescent="0.3">
      <c r="R60" s="87">
        <v>56</v>
      </c>
      <c r="S60" s="13">
        <v>61.5</v>
      </c>
      <c r="T60" s="78">
        <f t="shared" si="0"/>
        <v>1.0867947086012192E-3</v>
      </c>
      <c r="U60" s="15">
        <f t="shared" si="1"/>
        <v>2.3076115297136868</v>
      </c>
      <c r="V60" s="60">
        <f t="shared" si="2"/>
        <v>9.3276412686174144</v>
      </c>
      <c r="W60" s="16">
        <f t="shared" si="4"/>
        <v>90.672358731382587</v>
      </c>
      <c r="X60" s="15">
        <f t="shared" si="5"/>
        <v>2.3725630250168659</v>
      </c>
      <c r="Y60" s="60">
        <f t="shared" si="3"/>
        <v>6.77551964570271</v>
      </c>
      <c r="Z60" s="16">
        <f t="shared" si="6"/>
        <v>93.224480354297285</v>
      </c>
      <c r="AA60" s="64">
        <f t="shared" si="7"/>
        <v>2.5521216229147043</v>
      </c>
      <c r="AB60" s="68">
        <v>1.7558748556724915</v>
      </c>
      <c r="AC60" s="69">
        <f t="shared" si="8"/>
        <v>93.376311755525805</v>
      </c>
    </row>
    <row r="61" spans="16:29" x14ac:dyDescent="0.3">
      <c r="R61" s="87">
        <v>57</v>
      </c>
      <c r="S61" s="13">
        <v>61.4</v>
      </c>
      <c r="T61" s="78">
        <f t="shared" si="0"/>
        <v>1.0850275627335749E-3</v>
      </c>
      <c r="U61" s="15">
        <f t="shared" si="1"/>
        <v>2.3113698546806476</v>
      </c>
      <c r="V61" s="60">
        <f t="shared" si="2"/>
        <v>9.1799664172633513</v>
      </c>
      <c r="W61" s="16">
        <f t="shared" si="4"/>
        <v>90.820033582736642</v>
      </c>
      <c r="X61" s="15">
        <f t="shared" si="5"/>
        <v>2.3764271341781318</v>
      </c>
      <c r="Y61" s="60">
        <f t="shared" si="3"/>
        <v>6.6236882444741907</v>
      </c>
      <c r="Z61" s="16">
        <f t="shared" si="6"/>
        <v>93.376311755525805</v>
      </c>
      <c r="AA61" s="64">
        <f t="shared" si="7"/>
        <v>2.5562781727891606</v>
      </c>
      <c r="AB61" s="68">
        <v>1.7634279935629373</v>
      </c>
      <c r="AC61" s="69">
        <f t="shared" si="8"/>
        <v>93.376311755525805</v>
      </c>
    </row>
    <row r="62" spans="16:29" x14ac:dyDescent="0.3">
      <c r="R62" s="87">
        <v>58</v>
      </c>
      <c r="S62" s="13">
        <v>61.4</v>
      </c>
      <c r="T62" s="78">
        <f t="shared" si="0"/>
        <v>1.0850275627335749E-3</v>
      </c>
      <c r="U62" s="15">
        <f t="shared" si="1"/>
        <v>2.3113698546806476</v>
      </c>
      <c r="V62" s="60">
        <f t="shared" si="2"/>
        <v>9.1799664172633513</v>
      </c>
      <c r="W62" s="16">
        <f t="shared" si="4"/>
        <v>90.820033582736642</v>
      </c>
      <c r="X62" s="15">
        <f t="shared" si="5"/>
        <v>2.3764271341781318</v>
      </c>
      <c r="Y62" s="60">
        <f t="shared" si="3"/>
        <v>6.6236882444741907</v>
      </c>
      <c r="Z62" s="16">
        <f t="shared" si="6"/>
        <v>93.376311755525805</v>
      </c>
      <c r="AA62" s="64">
        <f t="shared" si="7"/>
        <v>2.5562781727891606</v>
      </c>
      <c r="AB62" s="68">
        <v>1.7708520116421442</v>
      </c>
      <c r="AC62" s="69">
        <f t="shared" si="8"/>
        <v>93.376311755525805</v>
      </c>
    </row>
    <row r="63" spans="16:29" x14ac:dyDescent="0.3">
      <c r="R63" s="87">
        <v>59</v>
      </c>
      <c r="S63" s="13">
        <v>61.4</v>
      </c>
      <c r="T63" s="78">
        <f t="shared" si="0"/>
        <v>1.0850275627335749E-3</v>
      </c>
      <c r="U63" s="15">
        <f t="shared" si="1"/>
        <v>2.3113698546806476</v>
      </c>
      <c r="V63" s="60">
        <f t="shared" si="2"/>
        <v>9.1799664172633513</v>
      </c>
      <c r="W63" s="16">
        <f t="shared" si="4"/>
        <v>90.820033582736642</v>
      </c>
      <c r="X63" s="15">
        <f t="shared" si="5"/>
        <v>2.3764271341781318</v>
      </c>
      <c r="Y63" s="60">
        <f t="shared" si="3"/>
        <v>6.6236882444741907</v>
      </c>
      <c r="Z63" s="16">
        <f t="shared" si="6"/>
        <v>93.376311755525805</v>
      </c>
      <c r="AA63" s="64">
        <f t="shared" si="7"/>
        <v>2.5562781727891606</v>
      </c>
      <c r="AB63" s="68">
        <v>1.7781512503836436</v>
      </c>
      <c r="AC63" s="69">
        <f t="shared" si="8"/>
        <v>93.528638528373293</v>
      </c>
    </row>
    <row r="64" spans="16:29" x14ac:dyDescent="0.3">
      <c r="R64" s="87">
        <v>60</v>
      </c>
      <c r="S64" s="13">
        <v>61.3</v>
      </c>
      <c r="T64" s="78">
        <f t="shared" si="0"/>
        <v>1.0832604168659308E-3</v>
      </c>
      <c r="U64" s="15">
        <f t="shared" si="1"/>
        <v>2.3151404417192776</v>
      </c>
      <c r="V64" s="60">
        <f t="shared" si="2"/>
        <v>9.0318097556275951</v>
      </c>
      <c r="W64" s="16">
        <f t="shared" si="4"/>
        <v>90.968190244372408</v>
      </c>
      <c r="X64" s="15">
        <f t="shared" si="5"/>
        <v>2.3803038505471004</v>
      </c>
      <c r="Y64" s="60">
        <f t="shared" si="3"/>
        <v>6.4713614716267021</v>
      </c>
      <c r="Z64" s="16">
        <f t="shared" si="6"/>
        <v>93.528638528373293</v>
      </c>
      <c r="AA64" s="64">
        <f t="shared" si="7"/>
        <v>2.5604482840008931</v>
      </c>
      <c r="AB64" s="68">
        <v>1.7853298350107671</v>
      </c>
      <c r="AC64" s="69">
        <f t="shared" si="8"/>
        <v>93.528638528373293</v>
      </c>
    </row>
    <row r="65" spans="18:29" x14ac:dyDescent="0.3">
      <c r="R65" s="87">
        <v>61</v>
      </c>
      <c r="S65" s="13">
        <v>61.3</v>
      </c>
      <c r="T65" s="78">
        <f t="shared" si="0"/>
        <v>1.0832604168659308E-3</v>
      </c>
      <c r="U65" s="15">
        <f t="shared" si="1"/>
        <v>2.3151404417192776</v>
      </c>
      <c r="V65" s="60">
        <f t="shared" si="2"/>
        <v>9.0318097556275951</v>
      </c>
      <c r="W65" s="16">
        <f t="shared" si="4"/>
        <v>90.968190244372408</v>
      </c>
      <c r="X65" s="15">
        <f t="shared" si="5"/>
        <v>2.3803038505471004</v>
      </c>
      <c r="Y65" s="60">
        <f t="shared" si="3"/>
        <v>6.4713614716267021</v>
      </c>
      <c r="Z65" s="16">
        <f t="shared" si="6"/>
        <v>93.528638528373293</v>
      </c>
      <c r="AA65" s="64">
        <f t="shared" si="7"/>
        <v>2.5604482840008931</v>
      </c>
      <c r="AB65" s="68">
        <v>1.7923916894982539</v>
      </c>
      <c r="AC65" s="69">
        <f t="shared" si="8"/>
        <v>93.528638528373293</v>
      </c>
    </row>
    <row r="66" spans="18:29" x14ac:dyDescent="0.3">
      <c r="R66" s="87">
        <v>62</v>
      </c>
      <c r="S66" s="13">
        <v>61.3</v>
      </c>
      <c r="T66" s="78">
        <f t="shared" si="0"/>
        <v>1.0832604168659308E-3</v>
      </c>
      <c r="U66" s="15">
        <f t="shared" si="1"/>
        <v>2.3151404417192776</v>
      </c>
      <c r="V66" s="60">
        <f t="shared" si="2"/>
        <v>9.0318097556275951</v>
      </c>
      <c r="W66" s="16">
        <f t="shared" si="4"/>
        <v>90.968190244372408</v>
      </c>
      <c r="X66" s="15">
        <f t="shared" si="5"/>
        <v>2.3803038505471004</v>
      </c>
      <c r="Y66" s="60">
        <f t="shared" si="3"/>
        <v>6.4713614716267021</v>
      </c>
      <c r="Z66" s="16">
        <f t="shared" si="6"/>
        <v>93.528638528373293</v>
      </c>
      <c r="AA66" s="64">
        <f t="shared" si="7"/>
        <v>2.5604482840008931</v>
      </c>
      <c r="AB66" s="68">
        <v>1.7993405494535817</v>
      </c>
      <c r="AC66" s="69">
        <f t="shared" si="8"/>
        <v>93.528638528373293</v>
      </c>
    </row>
    <row r="67" spans="18:29" x14ac:dyDescent="0.3">
      <c r="R67" s="87">
        <v>63</v>
      </c>
      <c r="S67" s="13">
        <v>61.3</v>
      </c>
      <c r="T67" s="78">
        <f t="shared" si="0"/>
        <v>1.0832604168659308E-3</v>
      </c>
      <c r="U67" s="15">
        <f t="shared" si="1"/>
        <v>2.3151404417192776</v>
      </c>
      <c r="V67" s="60">
        <f t="shared" si="2"/>
        <v>9.0318097556275951</v>
      </c>
      <c r="W67" s="16">
        <f t="shared" si="4"/>
        <v>90.968190244372408</v>
      </c>
      <c r="X67" s="15">
        <f t="shared" si="5"/>
        <v>2.3803038505471004</v>
      </c>
      <c r="Y67" s="60">
        <f t="shared" si="3"/>
        <v>6.4713614716267021</v>
      </c>
      <c r="Z67" s="16">
        <f t="shared" si="6"/>
        <v>93.528638528373293</v>
      </c>
      <c r="AA67" s="64">
        <f t="shared" si="7"/>
        <v>2.5604482840008931</v>
      </c>
      <c r="AB67" s="68">
        <v>1.8061799739838871</v>
      </c>
      <c r="AC67" s="69">
        <f t="shared" si="8"/>
        <v>93.681463101132096</v>
      </c>
    </row>
    <row r="68" spans="18:29" x14ac:dyDescent="0.3">
      <c r="R68" s="87">
        <v>64</v>
      </c>
      <c r="S68" s="13">
        <v>61.2</v>
      </c>
      <c r="T68" s="78">
        <f t="shared" ref="T68:T131" si="9">(PI()*$D$10^2/4*S68)*10^-9</f>
        <v>1.0814932709982863E-3</v>
      </c>
      <c r="U68" s="15">
        <f t="shared" ref="U68:U131" si="10">$D$14/T68*10^-6</f>
        <v>2.3189233509377738</v>
      </c>
      <c r="V68" s="60">
        <f t="shared" ref="V68:V131" si="11">(1-(U68/$D$12))*100</f>
        <v>8.883168921894935</v>
      </c>
      <c r="W68" s="16">
        <f t="shared" si="4"/>
        <v>91.116831078105065</v>
      </c>
      <c r="X68" s="15">
        <f t="shared" si="5"/>
        <v>2.3841932359238118</v>
      </c>
      <c r="Y68" s="60">
        <f t="shared" ref="Y68:Y104" si="12">(1-(X68/$D$12))*100</f>
        <v>6.3185368988678992</v>
      </c>
      <c r="Z68" s="16">
        <f t="shared" si="6"/>
        <v>93.681463101132096</v>
      </c>
      <c r="AA68" s="64">
        <f t="shared" si="7"/>
        <v>2.5646320230270359</v>
      </c>
      <c r="AB68" s="68">
        <v>1.8129133566428555</v>
      </c>
      <c r="AC68" s="69">
        <f t="shared" si="8"/>
        <v>93.681463101132096</v>
      </c>
    </row>
    <row r="69" spans="18:29" x14ac:dyDescent="0.3">
      <c r="R69" s="87">
        <v>65</v>
      </c>
      <c r="S69" s="13">
        <v>61.2</v>
      </c>
      <c r="T69" s="78">
        <f t="shared" si="9"/>
        <v>1.0814932709982863E-3</v>
      </c>
      <c r="U69" s="15">
        <f t="shared" si="10"/>
        <v>2.3189233509377738</v>
      </c>
      <c r="V69" s="60">
        <f t="shared" si="11"/>
        <v>8.883168921894935</v>
      </c>
      <c r="W69" s="16">
        <f t="shared" ref="W69:W105" si="13">100-V69</f>
        <v>91.116831078105065</v>
      </c>
      <c r="X69" s="15">
        <f t="shared" ref="X69:X132" si="14">$D$15/$U$145*U69</f>
        <v>2.3841932359238118</v>
      </c>
      <c r="Y69" s="60">
        <f t="shared" si="12"/>
        <v>6.3185368988678992</v>
      </c>
      <c r="Z69" s="16">
        <f t="shared" ref="Z69:Z105" si="15">100-Y69</f>
        <v>93.681463101132096</v>
      </c>
      <c r="AA69" s="64">
        <f t="shared" ref="AA69:AA130" si="16">V69-Y69</f>
        <v>2.5646320230270359</v>
      </c>
      <c r="AB69" s="68">
        <v>1.8195439355418688</v>
      </c>
      <c r="AC69" s="69">
        <f t="shared" ref="AC69:AC104" si="17">Z70</f>
        <v>93.681463101132096</v>
      </c>
    </row>
    <row r="70" spans="18:29" x14ac:dyDescent="0.3">
      <c r="R70" s="87">
        <v>66</v>
      </c>
      <c r="S70" s="13">
        <v>61.2</v>
      </c>
      <c r="T70" s="78">
        <f t="shared" si="9"/>
        <v>1.0814932709982863E-3</v>
      </c>
      <c r="U70" s="15">
        <f t="shared" si="10"/>
        <v>2.3189233509377738</v>
      </c>
      <c r="V70" s="60">
        <f t="shared" si="11"/>
        <v>8.883168921894935</v>
      </c>
      <c r="W70" s="16">
        <f t="shared" si="13"/>
        <v>91.116831078105065</v>
      </c>
      <c r="X70" s="15">
        <f t="shared" si="14"/>
        <v>2.3841932359238118</v>
      </c>
      <c r="Y70" s="60">
        <f t="shared" si="12"/>
        <v>6.3185368988678992</v>
      </c>
      <c r="Z70" s="16">
        <f t="shared" si="15"/>
        <v>93.681463101132096</v>
      </c>
      <c r="AA70" s="64">
        <f t="shared" si="16"/>
        <v>2.5646320230270359</v>
      </c>
      <c r="AB70" s="68">
        <v>1.8260748027008264</v>
      </c>
      <c r="AC70" s="69">
        <f t="shared" si="17"/>
        <v>93.681463101132096</v>
      </c>
    </row>
    <row r="71" spans="18:29" x14ac:dyDescent="0.3">
      <c r="R71" s="87">
        <v>67</v>
      </c>
      <c r="S71" s="13">
        <v>61.2</v>
      </c>
      <c r="T71" s="78">
        <f t="shared" si="9"/>
        <v>1.0814932709982863E-3</v>
      </c>
      <c r="U71" s="15">
        <f t="shared" si="10"/>
        <v>2.3189233509377738</v>
      </c>
      <c r="V71" s="60">
        <f t="shared" si="11"/>
        <v>8.883168921894935</v>
      </c>
      <c r="W71" s="16">
        <f t="shared" si="13"/>
        <v>91.116831078105065</v>
      </c>
      <c r="X71" s="15">
        <f t="shared" si="14"/>
        <v>2.3841932359238118</v>
      </c>
      <c r="Y71" s="60">
        <f t="shared" si="12"/>
        <v>6.3185368988678992</v>
      </c>
      <c r="Z71" s="16">
        <f t="shared" si="15"/>
        <v>93.681463101132096</v>
      </c>
      <c r="AA71" s="64">
        <f t="shared" si="16"/>
        <v>2.5646320230270359</v>
      </c>
      <c r="AB71" s="68">
        <v>1.8325089127062364</v>
      </c>
      <c r="AC71" s="69">
        <f t="shared" si="17"/>
        <v>93.834787917991562</v>
      </c>
    </row>
    <row r="72" spans="18:29" x14ac:dyDescent="0.3">
      <c r="R72" s="87">
        <v>68</v>
      </c>
      <c r="S72" s="13">
        <v>61.1</v>
      </c>
      <c r="T72" s="78">
        <f t="shared" si="9"/>
        <v>1.0797261251306422E-3</v>
      </c>
      <c r="U72" s="15">
        <f t="shared" si="10"/>
        <v>2.3227186428378355</v>
      </c>
      <c r="V72" s="60">
        <f t="shared" si="11"/>
        <v>8.7340415387883841</v>
      </c>
      <c r="W72" s="16">
        <f t="shared" si="13"/>
        <v>91.265958461211611</v>
      </c>
      <c r="X72" s="15">
        <f t="shared" si="14"/>
        <v>2.388095352512885</v>
      </c>
      <c r="Y72" s="60">
        <f t="shared" si="12"/>
        <v>6.1652120820084422</v>
      </c>
      <c r="Z72" s="16">
        <f t="shared" si="15"/>
        <v>93.834787917991562</v>
      </c>
      <c r="AA72" s="64">
        <f t="shared" si="16"/>
        <v>2.5688294567799419</v>
      </c>
      <c r="AB72" s="68">
        <v>1.8388490907372552</v>
      </c>
      <c r="AC72" s="69">
        <f t="shared" si="17"/>
        <v>93.834787917991562</v>
      </c>
    </row>
    <row r="73" spans="18:29" x14ac:dyDescent="0.3">
      <c r="R73" s="87">
        <v>69</v>
      </c>
      <c r="S73" s="13">
        <v>61.1</v>
      </c>
      <c r="T73" s="78">
        <f t="shared" si="9"/>
        <v>1.0797261251306422E-3</v>
      </c>
      <c r="U73" s="15">
        <f t="shared" si="10"/>
        <v>2.3227186428378355</v>
      </c>
      <c r="V73" s="60">
        <f t="shared" si="11"/>
        <v>8.7340415387883841</v>
      </c>
      <c r="W73" s="16">
        <f t="shared" si="13"/>
        <v>91.265958461211611</v>
      </c>
      <c r="X73" s="15">
        <f t="shared" si="14"/>
        <v>2.388095352512885</v>
      </c>
      <c r="Y73" s="60">
        <f t="shared" si="12"/>
        <v>6.1652120820084422</v>
      </c>
      <c r="Z73" s="16">
        <f t="shared" si="15"/>
        <v>93.834787917991562</v>
      </c>
      <c r="AA73" s="64">
        <f t="shared" si="16"/>
        <v>2.5688294567799419</v>
      </c>
      <c r="AB73" s="68">
        <v>1.8450980400142569</v>
      </c>
      <c r="AC73" s="69">
        <f t="shared" si="17"/>
        <v>93.834787917991562</v>
      </c>
    </row>
    <row r="74" spans="18:29" x14ac:dyDescent="0.3">
      <c r="R74" s="87">
        <v>70</v>
      </c>
      <c r="S74" s="13">
        <v>61.1</v>
      </c>
      <c r="T74" s="78">
        <f t="shared" si="9"/>
        <v>1.0797261251306422E-3</v>
      </c>
      <c r="U74" s="15">
        <f t="shared" si="10"/>
        <v>2.3227186428378355</v>
      </c>
      <c r="V74" s="60">
        <f t="shared" si="11"/>
        <v>8.7340415387883841</v>
      </c>
      <c r="W74" s="16">
        <f t="shared" si="13"/>
        <v>91.265958461211611</v>
      </c>
      <c r="X74" s="15">
        <f t="shared" si="14"/>
        <v>2.388095352512885</v>
      </c>
      <c r="Y74" s="60">
        <f t="shared" si="12"/>
        <v>6.1652120820084422</v>
      </c>
      <c r="Z74" s="16">
        <f t="shared" si="15"/>
        <v>93.834787917991562</v>
      </c>
      <c r="AA74" s="64">
        <f t="shared" si="16"/>
        <v>2.5688294567799419</v>
      </c>
      <c r="AB74" s="68">
        <v>1.8512583487190752</v>
      </c>
      <c r="AC74" s="69">
        <f t="shared" si="17"/>
        <v>93.834787917991562</v>
      </c>
    </row>
    <row r="75" spans="18:29" x14ac:dyDescent="0.3">
      <c r="R75" s="87">
        <v>71</v>
      </c>
      <c r="S75" s="13">
        <v>61.1</v>
      </c>
      <c r="T75" s="78">
        <f t="shared" si="9"/>
        <v>1.0797261251306422E-3</v>
      </c>
      <c r="U75" s="15">
        <f t="shared" si="10"/>
        <v>2.3227186428378355</v>
      </c>
      <c r="V75" s="60">
        <f t="shared" si="11"/>
        <v>8.7340415387883841</v>
      </c>
      <c r="W75" s="16">
        <f t="shared" si="13"/>
        <v>91.265958461211611</v>
      </c>
      <c r="X75" s="15">
        <f t="shared" si="14"/>
        <v>2.388095352512885</v>
      </c>
      <c r="Y75" s="60">
        <f t="shared" si="12"/>
        <v>6.1652120820084422</v>
      </c>
      <c r="Z75" s="16">
        <f t="shared" si="15"/>
        <v>93.834787917991562</v>
      </c>
      <c r="AA75" s="64">
        <f t="shared" si="16"/>
        <v>2.5688294567799419</v>
      </c>
      <c r="AB75" s="68">
        <v>1.8573324964312685</v>
      </c>
      <c r="AC75" s="69">
        <f t="shared" si="17"/>
        <v>93.988615439168598</v>
      </c>
    </row>
    <row r="76" spans="18:29" x14ac:dyDescent="0.3">
      <c r="R76" s="87">
        <v>72</v>
      </c>
      <c r="S76" s="13">
        <v>61</v>
      </c>
      <c r="T76" s="78">
        <f t="shared" si="9"/>
        <v>1.0779589792629979E-3</v>
      </c>
      <c r="U76" s="15">
        <f t="shared" si="10"/>
        <v>2.3265263783178978</v>
      </c>
      <c r="V76" s="60">
        <f t="shared" si="11"/>
        <v>8.5844252134421257</v>
      </c>
      <c r="W76" s="16">
        <f t="shared" si="13"/>
        <v>91.415574786557869</v>
      </c>
      <c r="X76" s="15">
        <f t="shared" si="14"/>
        <v>2.3920102629268407</v>
      </c>
      <c r="Y76" s="60">
        <f t="shared" si="12"/>
        <v>6.0113845608314005</v>
      </c>
      <c r="Z76" s="16">
        <f t="shared" si="15"/>
        <v>93.988615439168598</v>
      </c>
      <c r="AA76" s="64">
        <f t="shared" si="16"/>
        <v>2.5730406526107252</v>
      </c>
      <c r="AB76" s="68">
        <v>1.8633228601204559</v>
      </c>
      <c r="AC76" s="69">
        <f t="shared" si="17"/>
        <v>93.988615439168598</v>
      </c>
    </row>
    <row r="77" spans="18:29" x14ac:dyDescent="0.3">
      <c r="R77" s="87">
        <v>73</v>
      </c>
      <c r="S77" s="13">
        <v>61</v>
      </c>
      <c r="T77" s="78">
        <f t="shared" si="9"/>
        <v>1.0779589792629979E-3</v>
      </c>
      <c r="U77" s="15">
        <f t="shared" si="10"/>
        <v>2.3265263783178978</v>
      </c>
      <c r="V77" s="60">
        <f t="shared" si="11"/>
        <v>8.5844252134421257</v>
      </c>
      <c r="W77" s="16">
        <f t="shared" si="13"/>
        <v>91.415574786557869</v>
      </c>
      <c r="X77" s="15">
        <f t="shared" si="14"/>
        <v>2.3920102629268407</v>
      </c>
      <c r="Y77" s="60">
        <f t="shared" si="12"/>
        <v>6.0113845608314005</v>
      </c>
      <c r="Z77" s="16">
        <f t="shared" si="15"/>
        <v>93.988615439168598</v>
      </c>
      <c r="AA77" s="64">
        <f t="shared" si="16"/>
        <v>2.5730406526107252</v>
      </c>
      <c r="AB77" s="68">
        <v>1.8692317197309762</v>
      </c>
      <c r="AC77" s="69">
        <f t="shared" si="17"/>
        <v>93.988615439168598</v>
      </c>
    </row>
    <row r="78" spans="18:29" x14ac:dyDescent="0.3">
      <c r="R78" s="87">
        <v>74</v>
      </c>
      <c r="S78" s="13">
        <v>61</v>
      </c>
      <c r="T78" s="78">
        <f t="shared" si="9"/>
        <v>1.0779589792629979E-3</v>
      </c>
      <c r="U78" s="15">
        <f t="shared" si="10"/>
        <v>2.3265263783178978</v>
      </c>
      <c r="V78" s="60">
        <f t="shared" si="11"/>
        <v>8.5844252134421257</v>
      </c>
      <c r="W78" s="16">
        <f t="shared" si="13"/>
        <v>91.415574786557869</v>
      </c>
      <c r="X78" s="15">
        <f t="shared" si="14"/>
        <v>2.3920102629268407</v>
      </c>
      <c r="Y78" s="60">
        <f t="shared" si="12"/>
        <v>6.0113845608314005</v>
      </c>
      <c r="Z78" s="16">
        <f t="shared" si="15"/>
        <v>93.988615439168598</v>
      </c>
      <c r="AA78" s="64">
        <f t="shared" si="16"/>
        <v>2.5730406526107252</v>
      </c>
      <c r="AB78" s="68">
        <v>1.8750612633917001</v>
      </c>
      <c r="AC78" s="69">
        <f t="shared" si="17"/>
        <v>93.988615439168598</v>
      </c>
    </row>
    <row r="79" spans="18:29" x14ac:dyDescent="0.3">
      <c r="R79" s="87">
        <v>75</v>
      </c>
      <c r="S79" s="13">
        <v>61</v>
      </c>
      <c r="T79" s="78">
        <f t="shared" si="9"/>
        <v>1.0779589792629979E-3</v>
      </c>
      <c r="U79" s="15">
        <f t="shared" si="10"/>
        <v>2.3265263783178978</v>
      </c>
      <c r="V79" s="60">
        <f t="shared" si="11"/>
        <v>8.5844252134421257</v>
      </c>
      <c r="W79" s="16">
        <f t="shared" si="13"/>
        <v>91.415574786557869</v>
      </c>
      <c r="X79" s="15">
        <f t="shared" si="14"/>
        <v>2.3920102629268407</v>
      </c>
      <c r="Y79" s="60">
        <f t="shared" si="12"/>
        <v>6.0113845608314005</v>
      </c>
      <c r="Z79" s="16">
        <f t="shared" si="15"/>
        <v>93.988615439168598</v>
      </c>
      <c r="AA79" s="64">
        <f t="shared" si="16"/>
        <v>2.5730406526107252</v>
      </c>
      <c r="AB79" s="68">
        <v>1.8808135922807914</v>
      </c>
      <c r="AC79" s="69">
        <f t="shared" si="17"/>
        <v>94.142948141039142</v>
      </c>
    </row>
    <row r="80" spans="18:29" x14ac:dyDescent="0.3">
      <c r="R80" s="87">
        <v>76</v>
      </c>
      <c r="S80" s="13">
        <v>60.9</v>
      </c>
      <c r="T80" s="78">
        <f t="shared" si="9"/>
        <v>1.0761918333953536E-3</v>
      </c>
      <c r="U80" s="15">
        <f t="shared" si="10"/>
        <v>2.3303466186763835</v>
      </c>
      <c r="V80" s="60">
        <f t="shared" si="11"/>
        <v>8.4343175372737278</v>
      </c>
      <c r="W80" s="16">
        <f t="shared" si="13"/>
        <v>91.565682462726272</v>
      </c>
      <c r="X80" s="15">
        <f t="shared" si="14"/>
        <v>2.3959380301894462</v>
      </c>
      <c r="Y80" s="60">
        <f t="shared" si="12"/>
        <v>5.85705185896086</v>
      </c>
      <c r="Z80" s="16">
        <f t="shared" si="15"/>
        <v>94.142948141039142</v>
      </c>
      <c r="AA80" s="64">
        <f t="shared" si="16"/>
        <v>2.5772656783128678</v>
      </c>
      <c r="AB80" s="68">
        <v>1.8864907251724818</v>
      </c>
      <c r="AC80" s="69">
        <f t="shared" si="17"/>
        <v>94.142948141039142</v>
      </c>
    </row>
    <row r="81" spans="18:29" x14ac:dyDescent="0.3">
      <c r="R81" s="87">
        <v>77</v>
      </c>
      <c r="S81" s="13">
        <v>60.9</v>
      </c>
      <c r="T81" s="78">
        <f t="shared" si="9"/>
        <v>1.0761918333953536E-3</v>
      </c>
      <c r="U81" s="15">
        <f t="shared" si="10"/>
        <v>2.3303466186763835</v>
      </c>
      <c r="V81" s="60">
        <f t="shared" si="11"/>
        <v>8.4343175372737278</v>
      </c>
      <c r="W81" s="16">
        <f t="shared" si="13"/>
        <v>91.565682462726272</v>
      </c>
      <c r="X81" s="15">
        <f t="shared" si="14"/>
        <v>2.3959380301894462</v>
      </c>
      <c r="Y81" s="60">
        <f t="shared" si="12"/>
        <v>5.85705185896086</v>
      </c>
      <c r="Z81" s="16">
        <f t="shared" si="15"/>
        <v>94.142948141039142</v>
      </c>
      <c r="AA81" s="64">
        <f t="shared" si="16"/>
        <v>2.5772656783128678</v>
      </c>
      <c r="AB81" s="68">
        <v>1.8920946026904804</v>
      </c>
      <c r="AC81" s="69">
        <f t="shared" si="17"/>
        <v>94.142948141039142</v>
      </c>
    </row>
    <row r="82" spans="18:29" x14ac:dyDescent="0.3">
      <c r="R82" s="87">
        <v>78</v>
      </c>
      <c r="S82" s="13">
        <v>60.9</v>
      </c>
      <c r="T82" s="78">
        <f t="shared" si="9"/>
        <v>1.0761918333953536E-3</v>
      </c>
      <c r="U82" s="15">
        <f t="shared" si="10"/>
        <v>2.3303466186763835</v>
      </c>
      <c r="V82" s="60">
        <f t="shared" si="11"/>
        <v>8.4343175372737278</v>
      </c>
      <c r="W82" s="16">
        <f t="shared" si="13"/>
        <v>91.565682462726272</v>
      </c>
      <c r="X82" s="15">
        <f t="shared" si="14"/>
        <v>2.3959380301894462</v>
      </c>
      <c r="Y82" s="60">
        <f t="shared" si="12"/>
        <v>5.85705185896086</v>
      </c>
      <c r="Z82" s="16">
        <f t="shared" si="15"/>
        <v>94.142948141039142</v>
      </c>
      <c r="AA82" s="64">
        <f t="shared" si="16"/>
        <v>2.5772656783128678</v>
      </c>
      <c r="AB82" s="68">
        <v>1.8976270912904414</v>
      </c>
      <c r="AC82" s="69">
        <f t="shared" si="17"/>
        <v>94.142948141039142</v>
      </c>
    </row>
    <row r="83" spans="18:29" x14ac:dyDescent="0.3">
      <c r="R83" s="87">
        <v>79</v>
      </c>
      <c r="S83" s="13">
        <v>60.9</v>
      </c>
      <c r="T83" s="78">
        <f t="shared" si="9"/>
        <v>1.0761918333953536E-3</v>
      </c>
      <c r="U83" s="15">
        <f t="shared" si="10"/>
        <v>2.3303466186763835</v>
      </c>
      <c r="V83" s="60">
        <f t="shared" si="11"/>
        <v>8.4343175372737278</v>
      </c>
      <c r="W83" s="16">
        <f t="shared" si="13"/>
        <v>91.565682462726272</v>
      </c>
      <c r="X83" s="15">
        <f t="shared" si="14"/>
        <v>2.3959380301894462</v>
      </c>
      <c r="Y83" s="60">
        <f t="shared" si="12"/>
        <v>5.85705185896086</v>
      </c>
      <c r="Z83" s="16">
        <f t="shared" si="15"/>
        <v>94.142948141039142</v>
      </c>
      <c r="AA83" s="64">
        <f t="shared" si="16"/>
        <v>2.5772656783128678</v>
      </c>
      <c r="AB83" s="68">
        <v>1.9030899869919435</v>
      </c>
      <c r="AC83" s="69">
        <f t="shared" si="17"/>
        <v>94.142948141039142</v>
      </c>
    </row>
    <row r="84" spans="18:29" x14ac:dyDescent="0.3">
      <c r="R84" s="87">
        <v>80</v>
      </c>
      <c r="S84" s="13">
        <v>60.9</v>
      </c>
      <c r="T84" s="78">
        <f t="shared" si="9"/>
        <v>1.0761918333953536E-3</v>
      </c>
      <c r="U84" s="15">
        <f t="shared" si="10"/>
        <v>2.3303466186763835</v>
      </c>
      <c r="V84" s="60">
        <f t="shared" si="11"/>
        <v>8.4343175372737278</v>
      </c>
      <c r="W84" s="16">
        <f t="shared" si="13"/>
        <v>91.565682462726272</v>
      </c>
      <c r="X84" s="15">
        <f t="shared" si="14"/>
        <v>2.3959380301894462</v>
      </c>
      <c r="Y84" s="60">
        <f t="shared" si="12"/>
        <v>5.85705185896086</v>
      </c>
      <c r="Z84" s="16">
        <f t="shared" si="15"/>
        <v>94.142948141039142</v>
      </c>
      <c r="AA84" s="64">
        <f t="shared" si="16"/>
        <v>2.5772656783128678</v>
      </c>
      <c r="AB84" s="68">
        <v>1.9084850188786497</v>
      </c>
      <c r="AC84" s="69">
        <f t="shared" si="17"/>
        <v>94.297788516271112</v>
      </c>
    </row>
    <row r="85" spans="18:29" x14ac:dyDescent="0.3">
      <c r="R85" s="87">
        <v>81</v>
      </c>
      <c r="S85" s="13">
        <v>60.8</v>
      </c>
      <c r="T85" s="78">
        <f t="shared" si="9"/>
        <v>1.0744246875277093E-3</v>
      </c>
      <c r="U85" s="15">
        <f t="shared" si="10"/>
        <v>2.3341794256149959</v>
      </c>
      <c r="V85" s="60">
        <f t="shared" si="11"/>
        <v>8.2837160858547758</v>
      </c>
      <c r="W85" s="16">
        <f t="shared" si="13"/>
        <v>91.716283914145222</v>
      </c>
      <c r="X85" s="15">
        <f t="shared" si="14"/>
        <v>2.3998787177390999</v>
      </c>
      <c r="Y85" s="60">
        <f t="shared" si="12"/>
        <v>5.7022114837288811</v>
      </c>
      <c r="Z85" s="16">
        <f t="shared" si="15"/>
        <v>94.297788516271112</v>
      </c>
      <c r="AA85" s="64">
        <f t="shared" si="16"/>
        <v>2.5815046021258947</v>
      </c>
      <c r="AB85" s="68">
        <v>1.9138138523837167</v>
      </c>
      <c r="AC85" s="69">
        <f t="shared" si="17"/>
        <v>94.297788516271112</v>
      </c>
    </row>
    <row r="86" spans="18:29" x14ac:dyDescent="0.3">
      <c r="R86" s="87">
        <v>82</v>
      </c>
      <c r="S86" s="13">
        <v>60.8</v>
      </c>
      <c r="T86" s="78">
        <f t="shared" si="9"/>
        <v>1.0744246875277093E-3</v>
      </c>
      <c r="U86" s="15">
        <f t="shared" si="10"/>
        <v>2.3341794256149959</v>
      </c>
      <c r="V86" s="60">
        <f t="shared" si="11"/>
        <v>8.2837160858547758</v>
      </c>
      <c r="W86" s="16">
        <f t="shared" si="13"/>
        <v>91.716283914145222</v>
      </c>
      <c r="X86" s="15">
        <f t="shared" si="14"/>
        <v>2.3998787177390999</v>
      </c>
      <c r="Y86" s="60">
        <f t="shared" si="12"/>
        <v>5.7022114837288811</v>
      </c>
      <c r="Z86" s="16">
        <f t="shared" si="15"/>
        <v>94.297788516271112</v>
      </c>
      <c r="AA86" s="64">
        <f t="shared" si="16"/>
        <v>2.5815046021258947</v>
      </c>
      <c r="AB86" s="68">
        <v>1.919078092376074</v>
      </c>
      <c r="AC86" s="69">
        <f t="shared" si="17"/>
        <v>94.297788516271112</v>
      </c>
    </row>
    <row r="87" spans="18:29" x14ac:dyDescent="0.3">
      <c r="R87" s="87">
        <v>83</v>
      </c>
      <c r="S87" s="13">
        <v>60.8</v>
      </c>
      <c r="T87" s="78">
        <f t="shared" si="9"/>
        <v>1.0744246875277093E-3</v>
      </c>
      <c r="U87" s="15">
        <f t="shared" si="10"/>
        <v>2.3341794256149959</v>
      </c>
      <c r="V87" s="60">
        <f t="shared" si="11"/>
        <v>8.2837160858547758</v>
      </c>
      <c r="W87" s="16">
        <f t="shared" si="13"/>
        <v>91.716283914145222</v>
      </c>
      <c r="X87" s="15">
        <f t="shared" si="14"/>
        <v>2.3998787177390999</v>
      </c>
      <c r="Y87" s="60">
        <f t="shared" si="12"/>
        <v>5.7022114837288811</v>
      </c>
      <c r="Z87" s="16">
        <f t="shared" si="15"/>
        <v>94.297788516271112</v>
      </c>
      <c r="AA87" s="64">
        <f t="shared" si="16"/>
        <v>2.5815046021258947</v>
      </c>
      <c r="AB87" s="68">
        <v>1.9242792860618816</v>
      </c>
      <c r="AC87" s="69">
        <f t="shared" si="17"/>
        <v>94.297788516271112</v>
      </c>
    </row>
    <row r="88" spans="18:29" x14ac:dyDescent="0.3">
      <c r="R88" s="87">
        <v>84</v>
      </c>
      <c r="S88" s="13">
        <v>60.8</v>
      </c>
      <c r="T88" s="78">
        <f t="shared" si="9"/>
        <v>1.0744246875277093E-3</v>
      </c>
      <c r="U88" s="15">
        <f t="shared" si="10"/>
        <v>2.3341794256149959</v>
      </c>
      <c r="V88" s="60">
        <f t="shared" si="11"/>
        <v>8.2837160858547758</v>
      </c>
      <c r="W88" s="16">
        <f t="shared" si="13"/>
        <v>91.716283914145222</v>
      </c>
      <c r="X88" s="15">
        <f t="shared" si="14"/>
        <v>2.3998787177390999</v>
      </c>
      <c r="Y88" s="60">
        <f t="shared" si="12"/>
        <v>5.7022114837288811</v>
      </c>
      <c r="Z88" s="16">
        <f t="shared" si="15"/>
        <v>94.297788516271112</v>
      </c>
      <c r="AA88" s="64">
        <f t="shared" si="16"/>
        <v>2.5815046021258947</v>
      </c>
      <c r="AB88" s="68">
        <v>1.9294189257142926</v>
      </c>
      <c r="AC88" s="69">
        <f t="shared" si="17"/>
        <v>94.297788516271112</v>
      </c>
    </row>
    <row r="89" spans="18:29" x14ac:dyDescent="0.3">
      <c r="R89" s="87">
        <v>85</v>
      </c>
      <c r="S89" s="13">
        <v>60.8</v>
      </c>
      <c r="T89" s="78">
        <f t="shared" si="9"/>
        <v>1.0744246875277093E-3</v>
      </c>
      <c r="U89" s="15">
        <f t="shared" si="10"/>
        <v>2.3341794256149959</v>
      </c>
      <c r="V89" s="60">
        <f t="shared" si="11"/>
        <v>8.2837160858547758</v>
      </c>
      <c r="W89" s="16">
        <f t="shared" si="13"/>
        <v>91.716283914145222</v>
      </c>
      <c r="X89" s="15">
        <f t="shared" si="14"/>
        <v>2.3998787177390999</v>
      </c>
      <c r="Y89" s="60">
        <f t="shared" si="12"/>
        <v>5.7022114837288811</v>
      </c>
      <c r="Z89" s="16">
        <f t="shared" si="15"/>
        <v>94.297788516271112</v>
      </c>
      <c r="AA89" s="64">
        <f t="shared" si="16"/>
        <v>2.5815046021258947</v>
      </c>
      <c r="AB89" s="68">
        <v>1.9344984512435677</v>
      </c>
      <c r="AC89" s="69">
        <f t="shared" si="17"/>
        <v>94.453139073958539</v>
      </c>
    </row>
    <row r="90" spans="18:29" x14ac:dyDescent="0.3">
      <c r="R90" s="87">
        <v>86</v>
      </c>
      <c r="S90" s="13">
        <v>60.7</v>
      </c>
      <c r="T90" s="78">
        <f t="shared" si="9"/>
        <v>1.0726575416600652E-3</v>
      </c>
      <c r="U90" s="15">
        <f t="shared" si="10"/>
        <v>2.3380248612420385</v>
      </c>
      <c r="V90" s="60">
        <f t="shared" si="11"/>
        <v>8.1326184187804138</v>
      </c>
      <c r="W90" s="16">
        <f t="shared" si="13"/>
        <v>91.86738158121959</v>
      </c>
      <c r="X90" s="15">
        <f t="shared" si="14"/>
        <v>2.4038323894322446</v>
      </c>
      <c r="Y90" s="60">
        <f t="shared" si="12"/>
        <v>5.5468609260414636</v>
      </c>
      <c r="Z90" s="16">
        <f t="shared" si="15"/>
        <v>94.453139073958539</v>
      </c>
      <c r="AA90" s="64">
        <f t="shared" si="16"/>
        <v>2.5857574927389502</v>
      </c>
      <c r="AB90" s="68">
        <v>1.9395192526186185</v>
      </c>
      <c r="AC90" s="69">
        <f t="shared" si="17"/>
        <v>94.453139073958539</v>
      </c>
    </row>
    <row r="91" spans="18:29" x14ac:dyDescent="0.3">
      <c r="R91" s="87">
        <v>87</v>
      </c>
      <c r="S91" s="13">
        <v>60.7</v>
      </c>
      <c r="T91" s="78">
        <f t="shared" si="9"/>
        <v>1.0726575416600652E-3</v>
      </c>
      <c r="U91" s="15">
        <f t="shared" si="10"/>
        <v>2.3380248612420385</v>
      </c>
      <c r="V91" s="60">
        <f t="shared" si="11"/>
        <v>8.1326184187804138</v>
      </c>
      <c r="W91" s="16">
        <f t="shared" si="13"/>
        <v>91.86738158121959</v>
      </c>
      <c r="X91" s="15">
        <f t="shared" si="14"/>
        <v>2.4038323894322446</v>
      </c>
      <c r="Y91" s="60">
        <f t="shared" si="12"/>
        <v>5.5468609260414636</v>
      </c>
      <c r="Z91" s="16">
        <f t="shared" si="15"/>
        <v>94.453139073958539</v>
      </c>
      <c r="AA91" s="64">
        <f t="shared" si="16"/>
        <v>2.5857574927389502</v>
      </c>
      <c r="AB91" s="68">
        <v>1.9444826721501687</v>
      </c>
      <c r="AC91" s="69">
        <f t="shared" si="17"/>
        <v>94.453139073958539</v>
      </c>
    </row>
    <row r="92" spans="18:29" x14ac:dyDescent="0.3">
      <c r="R92" s="87">
        <v>88</v>
      </c>
      <c r="S92" s="13">
        <v>60.7</v>
      </c>
      <c r="T92" s="78">
        <f t="shared" si="9"/>
        <v>1.0726575416600652E-3</v>
      </c>
      <c r="U92" s="15">
        <f t="shared" si="10"/>
        <v>2.3380248612420385</v>
      </c>
      <c r="V92" s="60">
        <f t="shared" si="11"/>
        <v>8.1326184187804138</v>
      </c>
      <c r="W92" s="16">
        <f t="shared" si="13"/>
        <v>91.86738158121959</v>
      </c>
      <c r="X92" s="15">
        <f t="shared" si="14"/>
        <v>2.4038323894322446</v>
      </c>
      <c r="Y92" s="60">
        <f t="shared" si="12"/>
        <v>5.5468609260414636</v>
      </c>
      <c r="Z92" s="16">
        <f t="shared" si="15"/>
        <v>94.453139073958539</v>
      </c>
      <c r="AA92" s="64">
        <f t="shared" si="16"/>
        <v>2.5857574927389502</v>
      </c>
      <c r="AB92" s="68">
        <v>1.9493900066449128</v>
      </c>
      <c r="AC92" s="69">
        <f t="shared" si="17"/>
        <v>94.453139073958539</v>
      </c>
    </row>
    <row r="93" spans="18:29" x14ac:dyDescent="0.3">
      <c r="R93" s="87">
        <v>89</v>
      </c>
      <c r="S93" s="13">
        <v>60.7</v>
      </c>
      <c r="T93" s="78">
        <f t="shared" si="9"/>
        <v>1.0726575416600652E-3</v>
      </c>
      <c r="U93" s="15">
        <f t="shared" si="10"/>
        <v>2.3380248612420385</v>
      </c>
      <c r="V93" s="60">
        <f t="shared" si="11"/>
        <v>8.1326184187804138</v>
      </c>
      <c r="W93" s="16">
        <f t="shared" si="13"/>
        <v>91.86738158121959</v>
      </c>
      <c r="X93" s="15">
        <f t="shared" si="14"/>
        <v>2.4038323894322446</v>
      </c>
      <c r="Y93" s="60">
        <f t="shared" si="12"/>
        <v>5.5468609260414636</v>
      </c>
      <c r="Z93" s="16">
        <f t="shared" si="15"/>
        <v>94.453139073958539</v>
      </c>
      <c r="AA93" s="64">
        <f t="shared" si="16"/>
        <v>2.5857574927389502</v>
      </c>
      <c r="AB93" s="68">
        <v>1.954242509439325</v>
      </c>
      <c r="AC93" s="69">
        <f t="shared" si="17"/>
        <v>94.453139073958539</v>
      </c>
    </row>
    <row r="94" spans="18:29" x14ac:dyDescent="0.3">
      <c r="R94" s="87">
        <v>90</v>
      </c>
      <c r="S94" s="13">
        <v>60.7</v>
      </c>
      <c r="T94" s="78">
        <f t="shared" si="9"/>
        <v>1.0726575416600652E-3</v>
      </c>
      <c r="U94" s="15">
        <f t="shared" si="10"/>
        <v>2.3380248612420385</v>
      </c>
      <c r="V94" s="60">
        <f t="shared" si="11"/>
        <v>8.1326184187804138</v>
      </c>
      <c r="W94" s="16">
        <f t="shared" si="13"/>
        <v>91.86738158121959</v>
      </c>
      <c r="X94" s="15">
        <f t="shared" si="14"/>
        <v>2.4038323894322446</v>
      </c>
      <c r="Y94" s="60">
        <f t="shared" si="12"/>
        <v>5.5468609260414636</v>
      </c>
      <c r="Z94" s="16">
        <f t="shared" si="15"/>
        <v>94.453139073958539</v>
      </c>
      <c r="AA94" s="64">
        <f t="shared" si="16"/>
        <v>2.5857574927389502</v>
      </c>
      <c r="AB94" s="68">
        <v>1.9590413923210936</v>
      </c>
      <c r="AC94" s="69">
        <f t="shared" si="17"/>
        <v>94.453139073958539</v>
      </c>
    </row>
    <row r="95" spans="18:29" x14ac:dyDescent="0.3">
      <c r="R95" s="87">
        <v>91</v>
      </c>
      <c r="S95" s="13">
        <v>60.7</v>
      </c>
      <c r="T95" s="78">
        <f t="shared" si="9"/>
        <v>1.0726575416600652E-3</v>
      </c>
      <c r="U95" s="15">
        <f t="shared" si="10"/>
        <v>2.3380248612420385</v>
      </c>
      <c r="V95" s="60">
        <f t="shared" si="11"/>
        <v>8.1326184187804138</v>
      </c>
      <c r="W95" s="16">
        <f t="shared" si="13"/>
        <v>91.86738158121959</v>
      </c>
      <c r="X95" s="15">
        <f t="shared" si="14"/>
        <v>2.4038323894322446</v>
      </c>
      <c r="Y95" s="60">
        <f t="shared" si="12"/>
        <v>5.5468609260414636</v>
      </c>
      <c r="Z95" s="16">
        <f t="shared" si="15"/>
        <v>94.453139073958539</v>
      </c>
      <c r="AA95" s="64">
        <f t="shared" si="16"/>
        <v>2.5857574927389502</v>
      </c>
      <c r="AB95" s="68">
        <v>1.9637878273455553</v>
      </c>
      <c r="AC95" s="69">
        <f t="shared" si="17"/>
        <v>94.609002339757168</v>
      </c>
    </row>
    <row r="96" spans="18:29" x14ac:dyDescent="0.3">
      <c r="R96" s="87">
        <v>92</v>
      </c>
      <c r="S96" s="13">
        <v>60.6</v>
      </c>
      <c r="T96" s="78">
        <f t="shared" si="9"/>
        <v>1.0708903957924209E-3</v>
      </c>
      <c r="U96" s="15">
        <f t="shared" si="10"/>
        <v>2.3418829880757714</v>
      </c>
      <c r="V96" s="60">
        <f t="shared" si="11"/>
        <v>7.9810220795374693</v>
      </c>
      <c r="W96" s="16">
        <f t="shared" si="13"/>
        <v>92.018977920462532</v>
      </c>
      <c r="X96" s="15">
        <f t="shared" si="14"/>
        <v>2.4077991095468199</v>
      </c>
      <c r="Y96" s="60">
        <f t="shared" si="12"/>
        <v>5.3909976602428351</v>
      </c>
      <c r="Z96" s="16">
        <f t="shared" si="15"/>
        <v>94.609002339757168</v>
      </c>
      <c r="AA96" s="64">
        <f t="shared" si="16"/>
        <v>2.5900244192946342</v>
      </c>
      <c r="AB96" s="68">
        <v>1.968482948553935</v>
      </c>
      <c r="AC96" s="69">
        <f t="shared" si="17"/>
        <v>94.609002339757168</v>
      </c>
    </row>
    <row r="97" spans="18:29" x14ac:dyDescent="0.3">
      <c r="R97" s="87">
        <v>93</v>
      </c>
      <c r="S97" s="13">
        <v>60.6</v>
      </c>
      <c r="T97" s="78">
        <f t="shared" si="9"/>
        <v>1.0708903957924209E-3</v>
      </c>
      <c r="U97" s="15">
        <f t="shared" si="10"/>
        <v>2.3418829880757714</v>
      </c>
      <c r="V97" s="60">
        <f t="shared" si="11"/>
        <v>7.9810220795374693</v>
      </c>
      <c r="W97" s="16">
        <f t="shared" si="13"/>
        <v>92.018977920462532</v>
      </c>
      <c r="X97" s="15">
        <f t="shared" si="14"/>
        <v>2.4077991095468199</v>
      </c>
      <c r="Y97" s="60">
        <f t="shared" si="12"/>
        <v>5.3909976602428351</v>
      </c>
      <c r="Z97" s="16">
        <f t="shared" si="15"/>
        <v>94.609002339757168</v>
      </c>
      <c r="AA97" s="64">
        <f t="shared" si="16"/>
        <v>2.5900244192946342</v>
      </c>
      <c r="AB97" s="68">
        <v>1.9731278535996986</v>
      </c>
      <c r="AC97" s="69">
        <f t="shared" si="17"/>
        <v>94.609002339757168</v>
      </c>
    </row>
    <row r="98" spans="18:29" x14ac:dyDescent="0.3">
      <c r="R98" s="87">
        <v>94</v>
      </c>
      <c r="S98" s="13">
        <v>60.6</v>
      </c>
      <c r="T98" s="78">
        <f t="shared" si="9"/>
        <v>1.0708903957924209E-3</v>
      </c>
      <c r="U98" s="15">
        <f t="shared" si="10"/>
        <v>2.3418829880757714</v>
      </c>
      <c r="V98" s="60">
        <f t="shared" si="11"/>
        <v>7.9810220795374693</v>
      </c>
      <c r="W98" s="16">
        <f t="shared" si="13"/>
        <v>92.018977920462532</v>
      </c>
      <c r="X98" s="15">
        <f t="shared" si="14"/>
        <v>2.4077991095468199</v>
      </c>
      <c r="Y98" s="60">
        <f t="shared" si="12"/>
        <v>5.3909976602428351</v>
      </c>
      <c r="Z98" s="16">
        <f t="shared" si="15"/>
        <v>94.609002339757168</v>
      </c>
      <c r="AA98" s="64">
        <f t="shared" si="16"/>
        <v>2.5900244192946342</v>
      </c>
      <c r="AB98" s="68">
        <v>1.9777236052888478</v>
      </c>
      <c r="AC98" s="69">
        <f t="shared" si="17"/>
        <v>94.609002339757168</v>
      </c>
    </row>
    <row r="99" spans="18:29" x14ac:dyDescent="0.3">
      <c r="R99" s="87">
        <v>95</v>
      </c>
      <c r="S99" s="13">
        <v>60.6</v>
      </c>
      <c r="T99" s="78">
        <f t="shared" si="9"/>
        <v>1.0708903957924209E-3</v>
      </c>
      <c r="U99" s="15">
        <f t="shared" si="10"/>
        <v>2.3418829880757714</v>
      </c>
      <c r="V99" s="60">
        <f t="shared" si="11"/>
        <v>7.9810220795374693</v>
      </c>
      <c r="W99" s="16">
        <f t="shared" si="13"/>
        <v>92.018977920462532</v>
      </c>
      <c r="X99" s="15">
        <f t="shared" si="14"/>
        <v>2.4077991095468199</v>
      </c>
      <c r="Y99" s="60">
        <f t="shared" si="12"/>
        <v>5.3909976602428351</v>
      </c>
      <c r="Z99" s="16">
        <f t="shared" si="15"/>
        <v>94.609002339757168</v>
      </c>
      <c r="AA99" s="64">
        <f t="shared" si="16"/>
        <v>2.5900244192946342</v>
      </c>
      <c r="AB99" s="68">
        <v>1.9822712330395684</v>
      </c>
      <c r="AC99" s="69">
        <f t="shared" si="17"/>
        <v>94.609002339757168</v>
      </c>
    </row>
    <row r="100" spans="18:29" x14ac:dyDescent="0.3">
      <c r="R100" s="87">
        <v>96</v>
      </c>
      <c r="S100" s="13">
        <v>60.6</v>
      </c>
      <c r="T100" s="78">
        <f t="shared" si="9"/>
        <v>1.0708903957924209E-3</v>
      </c>
      <c r="U100" s="15">
        <f t="shared" si="10"/>
        <v>2.3418829880757714</v>
      </c>
      <c r="V100" s="60">
        <f t="shared" si="11"/>
        <v>7.9810220795374693</v>
      </c>
      <c r="W100" s="16">
        <f t="shared" si="13"/>
        <v>92.018977920462532</v>
      </c>
      <c r="X100" s="15">
        <f t="shared" si="14"/>
        <v>2.4077991095468199</v>
      </c>
      <c r="Y100" s="60">
        <f t="shared" si="12"/>
        <v>5.3909976602428351</v>
      </c>
      <c r="Z100" s="16">
        <f t="shared" si="15"/>
        <v>94.609002339757168</v>
      </c>
      <c r="AA100" s="64">
        <f t="shared" si="16"/>
        <v>2.5900244192946342</v>
      </c>
      <c r="AB100" s="68">
        <v>1.9867717342662448</v>
      </c>
      <c r="AC100" s="69">
        <f t="shared" si="17"/>
        <v>94.609002339757168</v>
      </c>
    </row>
    <row r="101" spans="18:29" x14ac:dyDescent="0.3">
      <c r="R101" s="87">
        <v>97</v>
      </c>
      <c r="S101" s="13">
        <v>60.6</v>
      </c>
      <c r="T101" s="78">
        <f t="shared" si="9"/>
        <v>1.0708903957924209E-3</v>
      </c>
      <c r="U101" s="15">
        <f t="shared" si="10"/>
        <v>2.3418829880757714</v>
      </c>
      <c r="V101" s="60">
        <f t="shared" si="11"/>
        <v>7.9810220795374693</v>
      </c>
      <c r="W101" s="16">
        <f t="shared" si="13"/>
        <v>92.018977920462532</v>
      </c>
      <c r="X101" s="15">
        <f t="shared" si="14"/>
        <v>2.4077991095468199</v>
      </c>
      <c r="Y101" s="60">
        <f t="shared" si="12"/>
        <v>5.3909976602428351</v>
      </c>
      <c r="Z101" s="16">
        <f t="shared" si="15"/>
        <v>94.609002339757168</v>
      </c>
      <c r="AA101" s="64">
        <f t="shared" si="16"/>
        <v>2.5900244192946342</v>
      </c>
      <c r="AB101" s="68">
        <v>1.9912260756924949</v>
      </c>
      <c r="AC101" s="69">
        <f t="shared" si="17"/>
        <v>94.765380856021238</v>
      </c>
    </row>
    <row r="102" spans="18:29" x14ac:dyDescent="0.3">
      <c r="R102" s="87">
        <v>98</v>
      </c>
      <c r="S102" s="13">
        <v>60.5</v>
      </c>
      <c r="T102" s="78">
        <f t="shared" si="9"/>
        <v>1.0691232499247766E-3</v>
      </c>
      <c r="U102" s="15">
        <f t="shared" si="10"/>
        <v>2.3457538690477975</v>
      </c>
      <c r="V102" s="60">
        <f t="shared" si="11"/>
        <v>7.8289245953714115</v>
      </c>
      <c r="W102" s="16">
        <f t="shared" si="13"/>
        <v>92.171075404628596</v>
      </c>
      <c r="X102" s="15">
        <f t="shared" si="14"/>
        <v>2.4117789427857401</v>
      </c>
      <c r="Y102" s="60">
        <f t="shared" si="12"/>
        <v>5.2346191439787688</v>
      </c>
      <c r="Z102" s="16">
        <f t="shared" si="15"/>
        <v>94.765380856021238</v>
      </c>
      <c r="AA102" s="64">
        <f t="shared" si="16"/>
        <v>2.5943054513926427</v>
      </c>
      <c r="AB102" s="68">
        <v>1.9956351945975499</v>
      </c>
      <c r="AC102" s="69">
        <f t="shared" si="17"/>
        <v>94.765380856021238</v>
      </c>
    </row>
    <row r="103" spans="18:29" x14ac:dyDescent="0.3">
      <c r="R103" s="87">
        <v>99</v>
      </c>
      <c r="S103" s="13">
        <v>60.5</v>
      </c>
      <c r="T103" s="78">
        <f t="shared" si="9"/>
        <v>1.0691232499247766E-3</v>
      </c>
      <c r="U103" s="15">
        <f t="shared" si="10"/>
        <v>2.3457538690477975</v>
      </c>
      <c r="V103" s="60">
        <f t="shared" si="11"/>
        <v>7.8289245953714115</v>
      </c>
      <c r="W103" s="16">
        <f t="shared" si="13"/>
        <v>92.171075404628596</v>
      </c>
      <c r="X103" s="15">
        <f t="shared" si="14"/>
        <v>2.4117789427857401</v>
      </c>
      <c r="Y103" s="60">
        <f t="shared" si="12"/>
        <v>5.2346191439787688</v>
      </c>
      <c r="Z103" s="16">
        <f t="shared" si="15"/>
        <v>94.765380856021238</v>
      </c>
      <c r="AA103" s="64">
        <f t="shared" si="16"/>
        <v>2.5943054513926427</v>
      </c>
      <c r="AB103" s="68">
        <v>2</v>
      </c>
      <c r="AC103" s="69">
        <f t="shared" si="17"/>
        <v>94.765380856021238</v>
      </c>
    </row>
    <row r="104" spans="18:29" x14ac:dyDescent="0.3">
      <c r="R104" s="87">
        <v>100</v>
      </c>
      <c r="S104" s="13">
        <v>60.5</v>
      </c>
      <c r="T104" s="78">
        <f t="shared" si="9"/>
        <v>1.0691232499247766E-3</v>
      </c>
      <c r="U104" s="15">
        <f t="shared" si="10"/>
        <v>2.3457538690477975</v>
      </c>
      <c r="V104" s="60">
        <f t="shared" si="11"/>
        <v>7.8289245953714115</v>
      </c>
      <c r="W104" s="16">
        <f t="shared" si="13"/>
        <v>92.171075404628596</v>
      </c>
      <c r="X104" s="15">
        <f t="shared" si="14"/>
        <v>2.4117789427857401</v>
      </c>
      <c r="Y104" s="60">
        <f t="shared" si="12"/>
        <v>5.2346191439787688</v>
      </c>
      <c r="Z104" s="16">
        <f t="shared" si="15"/>
        <v>94.765380856021238</v>
      </c>
      <c r="AA104" s="64">
        <f t="shared" si="16"/>
        <v>2.5943054513926427</v>
      </c>
      <c r="AB104" s="68">
        <v>2.0043213737826426</v>
      </c>
      <c r="AC104" s="69">
        <f t="shared" si="17"/>
        <v>94.765380856021238</v>
      </c>
    </row>
    <row r="105" spans="18:29" x14ac:dyDescent="0.3">
      <c r="R105" s="87">
        <v>101</v>
      </c>
      <c r="S105" s="13">
        <v>60.5</v>
      </c>
      <c r="T105" s="78">
        <f t="shared" si="9"/>
        <v>1.0691232499247766E-3</v>
      </c>
      <c r="U105" s="15">
        <f t="shared" si="10"/>
        <v>2.3457538690477975</v>
      </c>
      <c r="V105" s="60">
        <f t="shared" si="11"/>
        <v>7.8289245953714115</v>
      </c>
      <c r="W105" s="16">
        <f t="shared" si="13"/>
        <v>92.171075404628596</v>
      </c>
      <c r="X105" s="15">
        <f t="shared" si="14"/>
        <v>2.4117789427857401</v>
      </c>
      <c r="Y105" s="60">
        <f>(1-(X105/$D$12))*100</f>
        <v>5.2346191439787688</v>
      </c>
      <c r="Z105" s="16">
        <f t="shared" si="15"/>
        <v>94.765380856021238</v>
      </c>
      <c r="AA105" s="64">
        <f t="shared" si="16"/>
        <v>2.5943054513926427</v>
      </c>
      <c r="AB105" s="68">
        <v>2.0086001717619175</v>
      </c>
      <c r="AC105" s="69">
        <f>Z106</f>
        <v>94.765380856021238</v>
      </c>
    </row>
    <row r="106" spans="18:29" x14ac:dyDescent="0.3">
      <c r="R106" s="87">
        <v>102</v>
      </c>
      <c r="S106" s="29">
        <v>60.5</v>
      </c>
      <c r="T106" s="78">
        <f t="shared" si="9"/>
        <v>1.0691232499247766E-3</v>
      </c>
      <c r="U106" s="15">
        <f t="shared" si="10"/>
        <v>2.3457538690477975</v>
      </c>
      <c r="V106" s="60">
        <f t="shared" si="11"/>
        <v>7.8289245953714115</v>
      </c>
      <c r="W106" s="16">
        <f>100-V106</f>
        <v>92.171075404628596</v>
      </c>
      <c r="X106" s="15">
        <f t="shared" si="14"/>
        <v>2.4117789427857401</v>
      </c>
      <c r="Y106" s="60">
        <f t="shared" ref="Y106:Y145" si="18">(1-(X106/$D$12))*100</f>
        <v>5.2346191439787688</v>
      </c>
      <c r="Z106" s="16">
        <f>100-Y106</f>
        <v>94.765380856021238</v>
      </c>
      <c r="AA106" s="64">
        <f t="shared" si="16"/>
        <v>2.5943054513926427</v>
      </c>
      <c r="AB106" s="68">
        <v>2.012837224705172</v>
      </c>
      <c r="AC106" s="69">
        <f t="shared" ref="AC106:AC129" si="19">Z107</f>
        <v>94.765380856021238</v>
      </c>
    </row>
    <row r="107" spans="18:29" x14ac:dyDescent="0.3">
      <c r="R107" s="87">
        <v>103</v>
      </c>
      <c r="S107" s="29">
        <v>60.5</v>
      </c>
      <c r="T107" s="78">
        <f t="shared" si="9"/>
        <v>1.0691232499247766E-3</v>
      </c>
      <c r="U107" s="15">
        <f t="shared" si="10"/>
        <v>2.3457538690477975</v>
      </c>
      <c r="V107" s="60">
        <f t="shared" si="11"/>
        <v>7.8289245953714115</v>
      </c>
      <c r="W107" s="16">
        <f t="shared" ref="W107:W130" si="20">100-V107</f>
        <v>92.171075404628596</v>
      </c>
      <c r="X107" s="15">
        <f t="shared" si="14"/>
        <v>2.4117789427857401</v>
      </c>
      <c r="Y107" s="60">
        <f t="shared" si="18"/>
        <v>5.2346191439787688</v>
      </c>
      <c r="Z107" s="16">
        <f t="shared" ref="Z107:Z130" si="21">100-Y107</f>
        <v>94.765380856021238</v>
      </c>
      <c r="AA107" s="64">
        <f t="shared" si="16"/>
        <v>2.5943054513926427</v>
      </c>
      <c r="AB107" s="68">
        <v>2.0170333392987803</v>
      </c>
      <c r="AC107" s="69">
        <f t="shared" si="19"/>
        <v>94.922277181941766</v>
      </c>
    </row>
    <row r="108" spans="18:29" x14ac:dyDescent="0.3">
      <c r="R108" s="87">
        <v>104</v>
      </c>
      <c r="S108" s="29">
        <v>60.4</v>
      </c>
      <c r="T108" s="78">
        <f t="shared" si="9"/>
        <v>1.0673561040571323E-3</v>
      </c>
      <c r="U108" s="15">
        <f t="shared" si="10"/>
        <v>2.3496375675064858</v>
      </c>
      <c r="V108" s="60">
        <f t="shared" si="11"/>
        <v>7.6763234771518363</v>
      </c>
      <c r="W108" s="16">
        <f t="shared" si="20"/>
        <v>92.32367652284816</v>
      </c>
      <c r="X108" s="15">
        <f t="shared" si="14"/>
        <v>2.4157719542804181</v>
      </c>
      <c r="Y108" s="60">
        <f t="shared" si="18"/>
        <v>5.0777228180582279</v>
      </c>
      <c r="Z108" s="16">
        <f t="shared" si="21"/>
        <v>94.922277181941766</v>
      </c>
      <c r="AA108" s="64">
        <f t="shared" si="16"/>
        <v>2.5986006590936084</v>
      </c>
      <c r="AB108" s="68">
        <v>2.0211892990699383</v>
      </c>
      <c r="AC108" s="69">
        <f t="shared" si="19"/>
        <v>94.922277181941766</v>
      </c>
    </row>
    <row r="109" spans="18:29" x14ac:dyDescent="0.3">
      <c r="R109" s="87">
        <v>105</v>
      </c>
      <c r="S109" s="29">
        <v>60.4</v>
      </c>
      <c r="T109" s="78">
        <f t="shared" si="9"/>
        <v>1.0673561040571323E-3</v>
      </c>
      <c r="U109" s="15">
        <f t="shared" si="10"/>
        <v>2.3496375675064858</v>
      </c>
      <c r="V109" s="60">
        <f t="shared" si="11"/>
        <v>7.6763234771518363</v>
      </c>
      <c r="W109" s="16">
        <f t="shared" si="20"/>
        <v>92.32367652284816</v>
      </c>
      <c r="X109" s="15">
        <f t="shared" si="14"/>
        <v>2.4157719542804181</v>
      </c>
      <c r="Y109" s="60">
        <f t="shared" si="18"/>
        <v>5.0777228180582279</v>
      </c>
      <c r="Z109" s="16">
        <f t="shared" si="21"/>
        <v>94.922277181941766</v>
      </c>
      <c r="AA109" s="64">
        <f t="shared" si="16"/>
        <v>2.5986006590936084</v>
      </c>
      <c r="AB109" s="68">
        <v>2.0253058652647704</v>
      </c>
      <c r="AC109" s="69">
        <f t="shared" si="19"/>
        <v>94.922277181941766</v>
      </c>
    </row>
    <row r="110" spans="18:29" x14ac:dyDescent="0.3">
      <c r="R110" s="87">
        <v>106</v>
      </c>
      <c r="S110" s="29">
        <v>60.4</v>
      </c>
      <c r="T110" s="78">
        <f t="shared" si="9"/>
        <v>1.0673561040571323E-3</v>
      </c>
      <c r="U110" s="15">
        <f t="shared" si="10"/>
        <v>2.3496375675064858</v>
      </c>
      <c r="V110" s="60">
        <f t="shared" si="11"/>
        <v>7.6763234771518363</v>
      </c>
      <c r="W110" s="16">
        <f t="shared" si="20"/>
        <v>92.32367652284816</v>
      </c>
      <c r="X110" s="15">
        <f t="shared" si="14"/>
        <v>2.4157719542804181</v>
      </c>
      <c r="Y110" s="60">
        <f t="shared" si="18"/>
        <v>5.0777228180582279</v>
      </c>
      <c r="Z110" s="16">
        <f t="shared" si="21"/>
        <v>94.922277181941766</v>
      </c>
      <c r="AA110" s="64">
        <f t="shared" si="16"/>
        <v>2.5986006590936084</v>
      </c>
      <c r="AB110" s="68">
        <v>2.0293837776852097</v>
      </c>
      <c r="AC110" s="69">
        <f t="shared" si="19"/>
        <v>94.922277181941766</v>
      </c>
    </row>
    <row r="111" spans="18:29" x14ac:dyDescent="0.3">
      <c r="R111" s="87">
        <v>107</v>
      </c>
      <c r="S111" s="29">
        <v>60.4</v>
      </c>
      <c r="T111" s="78">
        <f t="shared" si="9"/>
        <v>1.0673561040571323E-3</v>
      </c>
      <c r="U111" s="15">
        <f t="shared" si="10"/>
        <v>2.3496375675064858</v>
      </c>
      <c r="V111" s="60">
        <f t="shared" si="11"/>
        <v>7.6763234771518363</v>
      </c>
      <c r="W111" s="16">
        <f t="shared" si="20"/>
        <v>92.32367652284816</v>
      </c>
      <c r="X111" s="15">
        <f t="shared" si="14"/>
        <v>2.4157719542804181</v>
      </c>
      <c r="Y111" s="60">
        <f t="shared" si="18"/>
        <v>5.0777228180582279</v>
      </c>
      <c r="Z111" s="16">
        <f t="shared" si="21"/>
        <v>94.922277181941766</v>
      </c>
      <c r="AA111" s="64">
        <f t="shared" si="16"/>
        <v>2.5986006590936084</v>
      </c>
      <c r="AB111" s="68">
        <v>2.0334237554869499</v>
      </c>
      <c r="AC111" s="69">
        <f t="shared" si="19"/>
        <v>94.922277181941766</v>
      </c>
    </row>
    <row r="112" spans="18:29" x14ac:dyDescent="0.3">
      <c r="R112" s="87">
        <v>108</v>
      </c>
      <c r="S112" s="29">
        <v>60.4</v>
      </c>
      <c r="T112" s="78">
        <f t="shared" si="9"/>
        <v>1.0673561040571323E-3</v>
      </c>
      <c r="U112" s="15">
        <f t="shared" si="10"/>
        <v>2.3496375675064858</v>
      </c>
      <c r="V112" s="60">
        <f t="shared" si="11"/>
        <v>7.6763234771518363</v>
      </c>
      <c r="W112" s="16">
        <f t="shared" si="20"/>
        <v>92.32367652284816</v>
      </c>
      <c r="X112" s="15">
        <f t="shared" si="14"/>
        <v>2.4157719542804181</v>
      </c>
      <c r="Y112" s="60">
        <f t="shared" si="18"/>
        <v>5.0777228180582279</v>
      </c>
      <c r="Z112" s="16">
        <f t="shared" si="21"/>
        <v>94.922277181941766</v>
      </c>
      <c r="AA112" s="64">
        <f t="shared" si="16"/>
        <v>2.5986006590936084</v>
      </c>
      <c r="AB112" s="68">
        <v>2.0374264979406238</v>
      </c>
      <c r="AC112" s="69">
        <f t="shared" si="19"/>
        <v>94.922277181941766</v>
      </c>
    </row>
    <row r="113" spans="18:29" x14ac:dyDescent="0.3">
      <c r="R113" s="87">
        <v>109</v>
      </c>
      <c r="S113" s="29">
        <v>60.4</v>
      </c>
      <c r="T113" s="78">
        <f t="shared" si="9"/>
        <v>1.0673561040571323E-3</v>
      </c>
      <c r="U113" s="15">
        <f t="shared" si="10"/>
        <v>2.3496375675064858</v>
      </c>
      <c r="V113" s="60">
        <f t="shared" si="11"/>
        <v>7.6763234771518363</v>
      </c>
      <c r="W113" s="16">
        <f t="shared" si="20"/>
        <v>92.32367652284816</v>
      </c>
      <c r="X113" s="15">
        <f t="shared" si="14"/>
        <v>2.4157719542804181</v>
      </c>
      <c r="Y113" s="60">
        <f t="shared" si="18"/>
        <v>5.0777228180582279</v>
      </c>
      <c r="Z113" s="16">
        <f t="shared" si="21"/>
        <v>94.922277181941766</v>
      </c>
      <c r="AA113" s="64">
        <f t="shared" si="16"/>
        <v>2.5986006590936084</v>
      </c>
      <c r="AB113" s="68">
        <v>2.0413926851582249</v>
      </c>
      <c r="AC113" s="69">
        <f t="shared" si="19"/>
        <v>94.922277181941766</v>
      </c>
    </row>
    <row r="114" spans="18:29" x14ac:dyDescent="0.3">
      <c r="R114" s="87">
        <v>110</v>
      </c>
      <c r="S114" s="29">
        <v>60.4</v>
      </c>
      <c r="T114" s="78">
        <f t="shared" si="9"/>
        <v>1.0673561040571323E-3</v>
      </c>
      <c r="U114" s="15">
        <f t="shared" si="10"/>
        <v>2.3496375675064858</v>
      </c>
      <c r="V114" s="60">
        <f t="shared" si="11"/>
        <v>7.6763234771518363</v>
      </c>
      <c r="W114" s="16">
        <f t="shared" si="20"/>
        <v>92.32367652284816</v>
      </c>
      <c r="X114" s="15">
        <f t="shared" si="14"/>
        <v>2.4157719542804181</v>
      </c>
      <c r="Y114" s="60">
        <f t="shared" si="18"/>
        <v>5.0777228180582279</v>
      </c>
      <c r="Z114" s="16">
        <f t="shared" si="21"/>
        <v>94.922277181941766</v>
      </c>
      <c r="AA114" s="64">
        <f t="shared" si="16"/>
        <v>2.5986006590936084</v>
      </c>
      <c r="AB114" s="68">
        <v>2.0453229787866576</v>
      </c>
      <c r="AC114" s="69">
        <f t="shared" si="19"/>
        <v>95.079693893686311</v>
      </c>
    </row>
    <row r="115" spans="18:29" x14ac:dyDescent="0.3">
      <c r="R115" s="87">
        <v>111</v>
      </c>
      <c r="S115" s="29">
        <v>60.3</v>
      </c>
      <c r="T115" s="78">
        <f t="shared" si="9"/>
        <v>1.0655889581894879E-3</v>
      </c>
      <c r="U115" s="15">
        <f t="shared" si="10"/>
        <v>2.3535341472204272</v>
      </c>
      <c r="V115" s="60">
        <f t="shared" si="11"/>
        <v>7.5232162192366498</v>
      </c>
      <c r="W115" s="16">
        <f t="shared" si="20"/>
        <v>92.476783780763355</v>
      </c>
      <c r="X115" s="15">
        <f t="shared" si="14"/>
        <v>2.4197782095943166</v>
      </c>
      <c r="Y115" s="60">
        <f t="shared" si="18"/>
        <v>4.9203061063136877</v>
      </c>
      <c r="Z115" s="16">
        <f t="shared" si="21"/>
        <v>95.079693893686311</v>
      </c>
      <c r="AA115" s="64">
        <f t="shared" si="16"/>
        <v>2.6029101129229621</v>
      </c>
      <c r="AB115" s="68">
        <v>2.0492180226701815</v>
      </c>
      <c r="AC115" s="69">
        <f t="shared" si="19"/>
        <v>95.079693893686311</v>
      </c>
    </row>
    <row r="116" spans="18:29" x14ac:dyDescent="0.3">
      <c r="R116" s="87">
        <v>112</v>
      </c>
      <c r="S116" s="29">
        <v>60.3</v>
      </c>
      <c r="T116" s="78">
        <f t="shared" si="9"/>
        <v>1.0655889581894879E-3</v>
      </c>
      <c r="U116" s="15">
        <f t="shared" si="10"/>
        <v>2.3535341472204272</v>
      </c>
      <c r="V116" s="60">
        <f t="shared" si="11"/>
        <v>7.5232162192366498</v>
      </c>
      <c r="W116" s="16">
        <f t="shared" si="20"/>
        <v>92.476783780763355</v>
      </c>
      <c r="X116" s="15">
        <f t="shared" si="14"/>
        <v>2.4197782095943166</v>
      </c>
      <c r="Y116" s="60">
        <f t="shared" si="18"/>
        <v>4.9203061063136877</v>
      </c>
      <c r="Z116" s="16">
        <f t="shared" si="21"/>
        <v>95.079693893686311</v>
      </c>
      <c r="AA116" s="64">
        <f t="shared" si="16"/>
        <v>2.6029101129229621</v>
      </c>
      <c r="AB116" s="68">
        <v>2.0530784434834195</v>
      </c>
      <c r="AC116" s="69">
        <f t="shared" si="19"/>
        <v>95.079693893686311</v>
      </c>
    </row>
    <row r="117" spans="18:29" x14ac:dyDescent="0.3">
      <c r="R117" s="87">
        <v>113</v>
      </c>
      <c r="S117" s="29">
        <v>60.3</v>
      </c>
      <c r="T117" s="78">
        <f t="shared" si="9"/>
        <v>1.0655889581894879E-3</v>
      </c>
      <c r="U117" s="15">
        <f t="shared" si="10"/>
        <v>2.3535341472204272</v>
      </c>
      <c r="V117" s="60">
        <f t="shared" si="11"/>
        <v>7.5232162192366498</v>
      </c>
      <c r="W117" s="16">
        <f t="shared" si="20"/>
        <v>92.476783780763355</v>
      </c>
      <c r="X117" s="15">
        <f t="shared" si="14"/>
        <v>2.4197782095943166</v>
      </c>
      <c r="Y117" s="60">
        <f t="shared" si="18"/>
        <v>4.9203061063136877</v>
      </c>
      <c r="Z117" s="16">
        <f t="shared" si="21"/>
        <v>95.079693893686311</v>
      </c>
      <c r="AA117" s="64">
        <f t="shared" si="16"/>
        <v>2.6029101129229621</v>
      </c>
      <c r="AB117" s="68">
        <v>2.0569048513364727</v>
      </c>
      <c r="AC117" s="69">
        <f t="shared" si="19"/>
        <v>95.079693893686311</v>
      </c>
    </row>
    <row r="118" spans="18:29" x14ac:dyDescent="0.3">
      <c r="R118" s="87">
        <v>114</v>
      </c>
      <c r="S118" s="29">
        <v>60.3</v>
      </c>
      <c r="T118" s="78">
        <f t="shared" si="9"/>
        <v>1.0655889581894879E-3</v>
      </c>
      <c r="U118" s="15">
        <f t="shared" si="10"/>
        <v>2.3535341472204272</v>
      </c>
      <c r="V118" s="60">
        <f t="shared" si="11"/>
        <v>7.5232162192366498</v>
      </c>
      <c r="W118" s="16">
        <f t="shared" si="20"/>
        <v>92.476783780763355</v>
      </c>
      <c r="X118" s="15">
        <f t="shared" si="14"/>
        <v>2.4197782095943166</v>
      </c>
      <c r="Y118" s="60">
        <f t="shared" si="18"/>
        <v>4.9203061063136877</v>
      </c>
      <c r="Z118" s="16">
        <f t="shared" si="21"/>
        <v>95.079693893686311</v>
      </c>
      <c r="AA118" s="64">
        <f t="shared" si="16"/>
        <v>2.6029101129229621</v>
      </c>
      <c r="AB118" s="68">
        <v>2.0606978403536118</v>
      </c>
      <c r="AC118" s="69">
        <f t="shared" si="19"/>
        <v>95.079693893686311</v>
      </c>
    </row>
    <row r="119" spans="18:29" x14ac:dyDescent="0.3">
      <c r="R119" s="87">
        <v>115</v>
      </c>
      <c r="S119" s="29">
        <v>60.3</v>
      </c>
      <c r="T119" s="78">
        <f t="shared" si="9"/>
        <v>1.0655889581894879E-3</v>
      </c>
      <c r="U119" s="15">
        <f t="shared" si="10"/>
        <v>2.3535341472204272</v>
      </c>
      <c r="V119" s="60">
        <f t="shared" si="11"/>
        <v>7.5232162192366498</v>
      </c>
      <c r="W119" s="16">
        <f t="shared" si="20"/>
        <v>92.476783780763355</v>
      </c>
      <c r="X119" s="15">
        <f t="shared" si="14"/>
        <v>2.4197782095943166</v>
      </c>
      <c r="Y119" s="60">
        <f t="shared" si="18"/>
        <v>4.9203061063136877</v>
      </c>
      <c r="Z119" s="16">
        <f t="shared" si="21"/>
        <v>95.079693893686311</v>
      </c>
      <c r="AA119" s="64">
        <f t="shared" si="16"/>
        <v>2.6029101129229621</v>
      </c>
      <c r="AB119" s="68">
        <v>2.0644579892269186</v>
      </c>
      <c r="AC119" s="69">
        <f t="shared" si="19"/>
        <v>95.079693893686311</v>
      </c>
    </row>
    <row r="120" spans="18:29" x14ac:dyDescent="0.3">
      <c r="R120" s="87">
        <v>116</v>
      </c>
      <c r="S120" s="29">
        <v>60.3</v>
      </c>
      <c r="T120" s="78">
        <f t="shared" si="9"/>
        <v>1.0655889581894879E-3</v>
      </c>
      <c r="U120" s="15">
        <f t="shared" si="10"/>
        <v>2.3535341472204272</v>
      </c>
      <c r="V120" s="60">
        <f t="shared" si="11"/>
        <v>7.5232162192366498</v>
      </c>
      <c r="W120" s="16">
        <f t="shared" si="20"/>
        <v>92.476783780763355</v>
      </c>
      <c r="X120" s="15">
        <f t="shared" si="14"/>
        <v>2.4197782095943166</v>
      </c>
      <c r="Y120" s="60">
        <f t="shared" si="18"/>
        <v>4.9203061063136877</v>
      </c>
      <c r="Z120" s="16">
        <f t="shared" si="21"/>
        <v>95.079693893686311</v>
      </c>
      <c r="AA120" s="64">
        <f t="shared" si="16"/>
        <v>2.6029101129229621</v>
      </c>
      <c r="AB120" s="68">
        <v>2.0681858617461617</v>
      </c>
      <c r="AC120" s="69">
        <f t="shared" si="19"/>
        <v>95.079693893686311</v>
      </c>
    </row>
    <row r="121" spans="18:29" x14ac:dyDescent="0.3">
      <c r="R121" s="87">
        <v>117</v>
      </c>
      <c r="S121" s="29">
        <v>60.3</v>
      </c>
      <c r="T121" s="78">
        <f t="shared" si="9"/>
        <v>1.0655889581894879E-3</v>
      </c>
      <c r="U121" s="15">
        <f t="shared" si="10"/>
        <v>2.3535341472204272</v>
      </c>
      <c r="V121" s="60">
        <f t="shared" si="11"/>
        <v>7.5232162192366498</v>
      </c>
      <c r="W121" s="16">
        <f t="shared" si="20"/>
        <v>92.476783780763355</v>
      </c>
      <c r="X121" s="15">
        <f t="shared" si="14"/>
        <v>2.4197782095943166</v>
      </c>
      <c r="Y121" s="60">
        <f t="shared" si="18"/>
        <v>4.9203061063136877</v>
      </c>
      <c r="Z121" s="16">
        <f t="shared" si="21"/>
        <v>95.079693893686311</v>
      </c>
      <c r="AA121" s="64">
        <f t="shared" si="16"/>
        <v>2.6029101129229621</v>
      </c>
      <c r="AB121" s="68">
        <v>2.0718820073061255</v>
      </c>
      <c r="AC121" s="69">
        <f t="shared" si="19"/>
        <v>95.079693893686311</v>
      </c>
    </row>
    <row r="122" spans="18:29" x14ac:dyDescent="0.3">
      <c r="R122" s="87">
        <v>118</v>
      </c>
      <c r="S122" s="29">
        <v>60.3</v>
      </c>
      <c r="T122" s="78">
        <f t="shared" si="9"/>
        <v>1.0655889581894879E-3</v>
      </c>
      <c r="U122" s="15">
        <f t="shared" si="10"/>
        <v>2.3535341472204272</v>
      </c>
      <c r="V122" s="60">
        <f t="shared" si="11"/>
        <v>7.5232162192366498</v>
      </c>
      <c r="W122" s="16">
        <f t="shared" si="20"/>
        <v>92.476783780763355</v>
      </c>
      <c r="X122" s="15">
        <f t="shared" si="14"/>
        <v>2.4197782095943166</v>
      </c>
      <c r="Y122" s="60">
        <f t="shared" si="18"/>
        <v>4.9203061063136877</v>
      </c>
      <c r="Z122" s="16">
        <f t="shared" si="21"/>
        <v>95.079693893686311</v>
      </c>
      <c r="AA122" s="64">
        <f t="shared" si="16"/>
        <v>2.6029101129229621</v>
      </c>
      <c r="AB122" s="68">
        <v>2.0755469613925306</v>
      </c>
      <c r="AC122" s="69">
        <f t="shared" si="19"/>
        <v>95.237633584539594</v>
      </c>
    </row>
    <row r="123" spans="18:29" x14ac:dyDescent="0.3">
      <c r="R123" s="87">
        <v>119</v>
      </c>
      <c r="S123" s="29">
        <v>60.2</v>
      </c>
      <c r="T123" s="78">
        <f t="shared" si="9"/>
        <v>1.0638218123218439E-3</v>
      </c>
      <c r="U123" s="15">
        <f t="shared" si="10"/>
        <v>2.3574436723819225</v>
      </c>
      <c r="V123" s="60">
        <f t="shared" si="11"/>
        <v>7.3696002993350662</v>
      </c>
      <c r="W123" s="16">
        <f t="shared" si="20"/>
        <v>92.630399700664938</v>
      </c>
      <c r="X123" s="15">
        <f t="shared" si="14"/>
        <v>2.4237977747265327</v>
      </c>
      <c r="Y123" s="60">
        <f t="shared" si="18"/>
        <v>4.7623664154604057</v>
      </c>
      <c r="Z123" s="16">
        <f t="shared" si="21"/>
        <v>95.237633584539594</v>
      </c>
      <c r="AA123" s="64">
        <f t="shared" si="16"/>
        <v>2.6072338838746605</v>
      </c>
      <c r="AB123" s="68">
        <v>2.0791812460476247</v>
      </c>
      <c r="AC123" s="69">
        <f t="shared" si="19"/>
        <v>95.237633584539594</v>
      </c>
    </row>
    <row r="124" spans="18:29" x14ac:dyDescent="0.3">
      <c r="R124" s="87">
        <v>120</v>
      </c>
      <c r="S124" s="29">
        <v>60.2</v>
      </c>
      <c r="T124" s="78">
        <f t="shared" si="9"/>
        <v>1.0638218123218439E-3</v>
      </c>
      <c r="U124" s="15">
        <f t="shared" si="10"/>
        <v>2.3574436723819225</v>
      </c>
      <c r="V124" s="60">
        <f t="shared" si="11"/>
        <v>7.3696002993350662</v>
      </c>
      <c r="W124" s="16">
        <f t="shared" si="20"/>
        <v>92.630399700664938</v>
      </c>
      <c r="X124" s="15">
        <f t="shared" si="14"/>
        <v>2.4237977747265327</v>
      </c>
      <c r="Y124" s="60">
        <f t="shared" si="18"/>
        <v>4.7623664154604057</v>
      </c>
      <c r="Z124" s="16">
        <f t="shared" si="21"/>
        <v>95.237633584539594</v>
      </c>
      <c r="AA124" s="64">
        <f t="shared" si="16"/>
        <v>2.6072338838746605</v>
      </c>
      <c r="AB124" s="68">
        <v>2.0827853703164503</v>
      </c>
      <c r="AC124" s="69">
        <f t="shared" si="19"/>
        <v>95.237633584539594</v>
      </c>
    </row>
    <row r="125" spans="18:29" x14ac:dyDescent="0.3">
      <c r="R125" s="87">
        <v>121</v>
      </c>
      <c r="S125" s="29">
        <v>60.2</v>
      </c>
      <c r="T125" s="78">
        <f t="shared" si="9"/>
        <v>1.0638218123218439E-3</v>
      </c>
      <c r="U125" s="15">
        <f t="shared" si="10"/>
        <v>2.3574436723819225</v>
      </c>
      <c r="V125" s="60">
        <f t="shared" si="11"/>
        <v>7.3696002993350662</v>
      </c>
      <c r="W125" s="16">
        <f t="shared" si="20"/>
        <v>92.630399700664938</v>
      </c>
      <c r="X125" s="15">
        <f t="shared" si="14"/>
        <v>2.4237977747265327</v>
      </c>
      <c r="Y125" s="60">
        <f t="shared" si="18"/>
        <v>4.7623664154604057</v>
      </c>
      <c r="Z125" s="16">
        <f t="shared" si="21"/>
        <v>95.237633584539594</v>
      </c>
      <c r="AA125" s="64">
        <f t="shared" si="16"/>
        <v>2.6072338838746605</v>
      </c>
      <c r="AB125" s="68">
        <v>2.0863598306747484</v>
      </c>
      <c r="AC125" s="69">
        <f t="shared" si="19"/>
        <v>95.237633584539594</v>
      </c>
    </row>
    <row r="126" spans="18:29" x14ac:dyDescent="0.3">
      <c r="R126" s="87">
        <v>122</v>
      </c>
      <c r="S126" s="29">
        <v>60.2</v>
      </c>
      <c r="T126" s="78">
        <f t="shared" si="9"/>
        <v>1.0638218123218439E-3</v>
      </c>
      <c r="U126" s="15">
        <f t="shared" si="10"/>
        <v>2.3574436723819225</v>
      </c>
      <c r="V126" s="60">
        <f t="shared" si="11"/>
        <v>7.3696002993350662</v>
      </c>
      <c r="W126" s="16">
        <f t="shared" si="20"/>
        <v>92.630399700664938</v>
      </c>
      <c r="X126" s="15">
        <f t="shared" si="14"/>
        <v>2.4237977747265327</v>
      </c>
      <c r="Y126" s="60">
        <f t="shared" si="18"/>
        <v>4.7623664154604057</v>
      </c>
      <c r="Z126" s="16">
        <f t="shared" si="21"/>
        <v>95.237633584539594</v>
      </c>
      <c r="AA126" s="64">
        <f t="shared" si="16"/>
        <v>2.6072338838746605</v>
      </c>
      <c r="AB126" s="68">
        <v>2.0899051114393981</v>
      </c>
      <c r="AC126" s="69">
        <f t="shared" si="19"/>
        <v>95.237633584539594</v>
      </c>
    </row>
    <row r="127" spans="18:29" x14ac:dyDescent="0.3">
      <c r="R127" s="87">
        <v>123</v>
      </c>
      <c r="S127" s="29">
        <v>60.2</v>
      </c>
      <c r="T127" s="78">
        <f t="shared" si="9"/>
        <v>1.0638218123218439E-3</v>
      </c>
      <c r="U127" s="15">
        <f t="shared" si="10"/>
        <v>2.3574436723819225</v>
      </c>
      <c r="V127" s="60">
        <f t="shared" si="11"/>
        <v>7.3696002993350662</v>
      </c>
      <c r="W127" s="16">
        <f t="shared" si="20"/>
        <v>92.630399700664938</v>
      </c>
      <c r="X127" s="15">
        <f t="shared" si="14"/>
        <v>2.4237977747265327</v>
      </c>
      <c r="Y127" s="60">
        <f t="shared" si="18"/>
        <v>4.7623664154604057</v>
      </c>
      <c r="Z127" s="16">
        <f t="shared" si="21"/>
        <v>95.237633584539594</v>
      </c>
      <c r="AA127" s="64">
        <f t="shared" si="16"/>
        <v>2.6072338838746605</v>
      </c>
      <c r="AB127" s="68">
        <v>2.0934216851622351</v>
      </c>
      <c r="AC127" s="69">
        <f t="shared" si="19"/>
        <v>95.237633584539594</v>
      </c>
    </row>
    <row r="128" spans="18:29" x14ac:dyDescent="0.3">
      <c r="R128" s="87">
        <v>124</v>
      </c>
      <c r="S128" s="29">
        <v>60.2</v>
      </c>
      <c r="T128" s="78">
        <f t="shared" si="9"/>
        <v>1.0638218123218439E-3</v>
      </c>
      <c r="U128" s="15">
        <f t="shared" si="10"/>
        <v>2.3574436723819225</v>
      </c>
      <c r="V128" s="60">
        <f t="shared" si="11"/>
        <v>7.3696002993350662</v>
      </c>
      <c r="W128" s="16">
        <f t="shared" si="20"/>
        <v>92.630399700664938</v>
      </c>
      <c r="X128" s="15">
        <f t="shared" si="14"/>
        <v>2.4237977747265327</v>
      </c>
      <c r="Y128" s="60">
        <f t="shared" si="18"/>
        <v>4.7623664154604057</v>
      </c>
      <c r="Z128" s="16">
        <f t="shared" si="21"/>
        <v>95.237633584539594</v>
      </c>
      <c r="AA128" s="64">
        <f t="shared" si="16"/>
        <v>2.6072338838746605</v>
      </c>
      <c r="AB128" s="68">
        <v>2.0969100130080562</v>
      </c>
      <c r="AC128" s="69">
        <f t="shared" si="19"/>
        <v>95.237633584539594</v>
      </c>
    </row>
    <row r="129" spans="18:29" x14ac:dyDescent="0.3">
      <c r="R129" s="87">
        <v>125</v>
      </c>
      <c r="S129" s="29">
        <v>60.2</v>
      </c>
      <c r="T129" s="78">
        <f t="shared" si="9"/>
        <v>1.0638218123218439E-3</v>
      </c>
      <c r="U129" s="15">
        <f t="shared" si="10"/>
        <v>2.3574436723819225</v>
      </c>
      <c r="V129" s="60">
        <f t="shared" si="11"/>
        <v>7.3696002993350662</v>
      </c>
      <c r="W129" s="16">
        <f t="shared" si="20"/>
        <v>92.630399700664938</v>
      </c>
      <c r="X129" s="15">
        <f t="shared" si="14"/>
        <v>2.4237977747265327</v>
      </c>
      <c r="Y129" s="60">
        <f t="shared" si="18"/>
        <v>4.7623664154604057</v>
      </c>
      <c r="Z129" s="16">
        <f t="shared" si="21"/>
        <v>95.237633584539594</v>
      </c>
      <c r="AA129" s="64">
        <f t="shared" si="16"/>
        <v>2.6072338838746605</v>
      </c>
      <c r="AB129" s="68">
        <v>2.1003705451175629</v>
      </c>
      <c r="AC129" s="69">
        <f t="shared" si="19"/>
        <v>95.237633584539594</v>
      </c>
    </row>
    <row r="130" spans="18:29" x14ac:dyDescent="0.3">
      <c r="R130" s="87">
        <v>126</v>
      </c>
      <c r="S130" s="29">
        <v>60.2</v>
      </c>
      <c r="T130" s="78">
        <f t="shared" si="9"/>
        <v>1.0638218123218439E-3</v>
      </c>
      <c r="U130" s="15">
        <f t="shared" si="10"/>
        <v>2.3574436723819225</v>
      </c>
      <c r="V130" s="60">
        <f t="shared" si="11"/>
        <v>7.3696002993350662</v>
      </c>
      <c r="W130" s="16">
        <f t="shared" si="20"/>
        <v>92.630399700664938</v>
      </c>
      <c r="X130" s="15">
        <f t="shared" si="14"/>
        <v>2.4237977747265327</v>
      </c>
      <c r="Y130" s="60">
        <f t="shared" si="18"/>
        <v>4.7623664154604057</v>
      </c>
      <c r="Z130" s="16">
        <f t="shared" si="21"/>
        <v>95.237633584539594</v>
      </c>
      <c r="AA130" s="64">
        <f t="shared" si="16"/>
        <v>2.6072338838746605</v>
      </c>
      <c r="AB130" s="68">
        <v>2.1038037209559568</v>
      </c>
      <c r="AC130" s="69">
        <f>Z131</f>
        <v>95.396098865046326</v>
      </c>
    </row>
    <row r="131" spans="18:29" x14ac:dyDescent="0.3">
      <c r="R131" s="87">
        <v>127</v>
      </c>
      <c r="S131" s="29">
        <v>60.1</v>
      </c>
      <c r="T131" s="78">
        <f t="shared" si="9"/>
        <v>1.0620546664541995E-3</v>
      </c>
      <c r="U131" s="15">
        <f t="shared" si="10"/>
        <v>2.3613662076105117</v>
      </c>
      <c r="V131" s="60">
        <f t="shared" si="11"/>
        <v>7.2154731783688923</v>
      </c>
      <c r="W131" s="16">
        <f>100-V131</f>
        <v>92.784526821631104</v>
      </c>
      <c r="X131" s="15">
        <f t="shared" si="14"/>
        <v>2.4278307161154289</v>
      </c>
      <c r="Y131" s="60">
        <f t="shared" si="18"/>
        <v>4.6039011349536807</v>
      </c>
      <c r="Z131" s="16">
        <f>100-Y131</f>
        <v>95.396098865046326</v>
      </c>
      <c r="AA131" s="64">
        <f>V131-Y131</f>
        <v>2.6115720434152117</v>
      </c>
      <c r="AB131" s="68">
        <v>2.1072099696478683</v>
      </c>
      <c r="AC131" s="69">
        <f t="shared" ref="AC131:AC144" si="22">Z132</f>
        <v>95.396098865046326</v>
      </c>
    </row>
    <row r="132" spans="18:29" x14ac:dyDescent="0.3">
      <c r="R132" s="87">
        <v>128</v>
      </c>
      <c r="S132" s="29">
        <v>60.1</v>
      </c>
      <c r="T132" s="78">
        <f t="shared" ref="T132:T145" si="23">(PI()*$D$10^2/4*S132)*10^-9</f>
        <v>1.0620546664541995E-3</v>
      </c>
      <c r="U132" s="15">
        <f t="shared" ref="U132:U145" si="24">$D$14/T132*10^-6</f>
        <v>2.3613662076105117</v>
      </c>
      <c r="V132" s="60">
        <f t="shared" ref="V132:V145" si="25">(1-(U132/$D$12))*100</f>
        <v>7.2154731783688923</v>
      </c>
      <c r="W132" s="16">
        <f t="shared" ref="W132:W145" si="26">100-V132</f>
        <v>92.784526821631104</v>
      </c>
      <c r="X132" s="15">
        <f t="shared" si="14"/>
        <v>2.4278307161154289</v>
      </c>
      <c r="Y132" s="60">
        <f t="shared" si="18"/>
        <v>4.6039011349536807</v>
      </c>
      <c r="Z132" s="16">
        <f t="shared" ref="Z132:Z145" si="27">100-Y132</f>
        <v>95.396098865046326</v>
      </c>
      <c r="AA132" s="64">
        <f t="shared" ref="AA132:AA145" si="28">V132-Y132</f>
        <v>2.6115720434152117</v>
      </c>
      <c r="AB132" s="68">
        <v>2.1105897102992488</v>
      </c>
      <c r="AC132" s="69">
        <f t="shared" si="22"/>
        <v>95.396098865046326</v>
      </c>
    </row>
    <row r="133" spans="18:29" x14ac:dyDescent="0.3">
      <c r="R133" s="87">
        <v>129</v>
      </c>
      <c r="S133" s="29">
        <v>60.1</v>
      </c>
      <c r="T133" s="78">
        <f t="shared" si="23"/>
        <v>1.0620546664541995E-3</v>
      </c>
      <c r="U133" s="15">
        <f t="shared" si="24"/>
        <v>2.3613662076105117</v>
      </c>
      <c r="V133" s="60">
        <f t="shared" si="25"/>
        <v>7.2154731783688923</v>
      </c>
      <c r="W133" s="16">
        <f t="shared" si="26"/>
        <v>92.784526821631104</v>
      </c>
      <c r="X133" s="15">
        <f t="shared" ref="X133:X145" si="29">$D$15/$U$145*U133</f>
        <v>2.4278307161154289</v>
      </c>
      <c r="Y133" s="60">
        <f t="shared" si="18"/>
        <v>4.6039011349536807</v>
      </c>
      <c r="Z133" s="16">
        <f t="shared" si="27"/>
        <v>95.396098865046326</v>
      </c>
      <c r="AA133" s="64">
        <f t="shared" si="28"/>
        <v>2.6115720434152117</v>
      </c>
      <c r="AB133" s="68">
        <v>2.1139433523068369</v>
      </c>
      <c r="AC133" s="69">
        <f t="shared" si="22"/>
        <v>95.396098865046326</v>
      </c>
    </row>
    <row r="134" spans="18:29" x14ac:dyDescent="0.3">
      <c r="R134" s="87">
        <v>130</v>
      </c>
      <c r="S134" s="29">
        <v>60.1</v>
      </c>
      <c r="T134" s="78">
        <f t="shared" si="23"/>
        <v>1.0620546664541995E-3</v>
      </c>
      <c r="U134" s="15">
        <f t="shared" si="24"/>
        <v>2.3613662076105117</v>
      </c>
      <c r="V134" s="60">
        <f t="shared" si="25"/>
        <v>7.2154731783688923</v>
      </c>
      <c r="W134" s="16">
        <f t="shared" si="26"/>
        <v>92.784526821631104</v>
      </c>
      <c r="X134" s="15">
        <f t="shared" si="29"/>
        <v>2.4278307161154289</v>
      </c>
      <c r="Y134" s="60">
        <f t="shared" si="18"/>
        <v>4.6039011349536807</v>
      </c>
      <c r="Z134" s="16">
        <f t="shared" si="27"/>
        <v>95.396098865046326</v>
      </c>
      <c r="AA134" s="64">
        <f t="shared" si="28"/>
        <v>2.6115720434152117</v>
      </c>
      <c r="AB134" s="68">
        <v>2.1172712956557644</v>
      </c>
      <c r="AC134" s="69">
        <f t="shared" si="22"/>
        <v>95.396098865046326</v>
      </c>
    </row>
    <row r="135" spans="18:29" x14ac:dyDescent="0.3">
      <c r="R135" s="87">
        <v>131</v>
      </c>
      <c r="S135" s="29">
        <v>60.1</v>
      </c>
      <c r="T135" s="78">
        <f t="shared" si="23"/>
        <v>1.0620546664541995E-3</v>
      </c>
      <c r="U135" s="15">
        <f t="shared" si="24"/>
        <v>2.3613662076105117</v>
      </c>
      <c r="V135" s="60">
        <f t="shared" si="25"/>
        <v>7.2154731783688923</v>
      </c>
      <c r="W135" s="16">
        <f t="shared" si="26"/>
        <v>92.784526821631104</v>
      </c>
      <c r="X135" s="15">
        <f t="shared" si="29"/>
        <v>2.4278307161154289</v>
      </c>
      <c r="Y135" s="60">
        <f t="shared" si="18"/>
        <v>4.6039011349536807</v>
      </c>
      <c r="Z135" s="16">
        <f t="shared" si="27"/>
        <v>95.396098865046326</v>
      </c>
      <c r="AA135" s="64">
        <f t="shared" si="28"/>
        <v>2.6115720434152117</v>
      </c>
      <c r="AB135" s="68">
        <v>2.12057393120585</v>
      </c>
      <c r="AC135" s="69">
        <f t="shared" si="22"/>
        <v>95.396098865046326</v>
      </c>
    </row>
    <row r="136" spans="18:29" x14ac:dyDescent="0.3">
      <c r="R136" s="87">
        <v>132</v>
      </c>
      <c r="S136" s="29">
        <v>60.1</v>
      </c>
      <c r="T136" s="78">
        <f t="shared" si="23"/>
        <v>1.0620546664541995E-3</v>
      </c>
      <c r="U136" s="15">
        <f t="shared" si="24"/>
        <v>2.3613662076105117</v>
      </c>
      <c r="V136" s="60">
        <f t="shared" si="25"/>
        <v>7.2154731783688923</v>
      </c>
      <c r="W136" s="16">
        <f t="shared" si="26"/>
        <v>92.784526821631104</v>
      </c>
      <c r="X136" s="15">
        <f t="shared" si="29"/>
        <v>2.4278307161154289</v>
      </c>
      <c r="Y136" s="60">
        <f t="shared" si="18"/>
        <v>4.6039011349536807</v>
      </c>
      <c r="Z136" s="16">
        <f t="shared" si="27"/>
        <v>95.396098865046326</v>
      </c>
      <c r="AA136" s="64">
        <f t="shared" si="28"/>
        <v>2.6115720434152117</v>
      </c>
      <c r="AB136" s="68">
        <v>2.1238516409670858</v>
      </c>
      <c r="AC136" s="69">
        <f t="shared" si="22"/>
        <v>95.396098865046326</v>
      </c>
    </row>
    <row r="137" spans="18:29" x14ac:dyDescent="0.3">
      <c r="R137" s="87">
        <v>133</v>
      </c>
      <c r="S137" s="29">
        <v>60.1</v>
      </c>
      <c r="T137" s="78">
        <f t="shared" si="23"/>
        <v>1.0620546664541995E-3</v>
      </c>
      <c r="U137" s="15">
        <f t="shared" si="24"/>
        <v>2.3613662076105117</v>
      </c>
      <c r="V137" s="60">
        <f t="shared" si="25"/>
        <v>7.2154731783688923</v>
      </c>
      <c r="W137" s="16">
        <f t="shared" si="26"/>
        <v>92.784526821631104</v>
      </c>
      <c r="X137" s="15">
        <f t="shared" si="29"/>
        <v>2.4278307161154289</v>
      </c>
      <c r="Y137" s="60">
        <f t="shared" si="18"/>
        <v>4.6039011349536807</v>
      </c>
      <c r="Z137" s="16">
        <f t="shared" si="27"/>
        <v>95.396098865046326</v>
      </c>
      <c r="AA137" s="64">
        <f t="shared" si="28"/>
        <v>2.6115720434152117</v>
      </c>
      <c r="AB137" s="68">
        <v>2.1271047983648077</v>
      </c>
      <c r="AC137" s="69">
        <f t="shared" si="22"/>
        <v>95.396098865046326</v>
      </c>
    </row>
    <row r="138" spans="18:29" x14ac:dyDescent="0.3">
      <c r="R138" s="87">
        <v>134</v>
      </c>
      <c r="S138" s="29">
        <v>60.1</v>
      </c>
      <c r="T138" s="78">
        <f t="shared" si="23"/>
        <v>1.0620546664541995E-3</v>
      </c>
      <c r="U138" s="15">
        <f t="shared" si="24"/>
        <v>2.3613662076105117</v>
      </c>
      <c r="V138" s="60">
        <f t="shared" si="25"/>
        <v>7.2154731783688923</v>
      </c>
      <c r="W138" s="16">
        <f t="shared" si="26"/>
        <v>92.784526821631104</v>
      </c>
      <c r="X138" s="15">
        <f t="shared" si="29"/>
        <v>2.4278307161154289</v>
      </c>
      <c r="Y138" s="60">
        <f t="shared" si="18"/>
        <v>4.6039011349536807</v>
      </c>
      <c r="Z138" s="16">
        <f t="shared" si="27"/>
        <v>95.396098865046326</v>
      </c>
      <c r="AA138" s="64">
        <f t="shared" si="28"/>
        <v>2.6115720434152117</v>
      </c>
      <c r="AB138" s="68">
        <v>2.1303337684950061</v>
      </c>
      <c r="AC138" s="69">
        <f t="shared" si="22"/>
        <v>95.396098865046326</v>
      </c>
    </row>
    <row r="139" spans="18:29" x14ac:dyDescent="0.3">
      <c r="R139" s="87">
        <v>135</v>
      </c>
      <c r="S139" s="29">
        <v>60.1</v>
      </c>
      <c r="T139" s="78">
        <f t="shared" si="23"/>
        <v>1.0620546664541995E-3</v>
      </c>
      <c r="U139" s="15">
        <f t="shared" si="24"/>
        <v>2.3613662076105117</v>
      </c>
      <c r="V139" s="60">
        <f t="shared" si="25"/>
        <v>7.2154731783688923</v>
      </c>
      <c r="W139" s="16">
        <f t="shared" si="26"/>
        <v>92.784526821631104</v>
      </c>
      <c r="X139" s="15">
        <f t="shared" si="29"/>
        <v>2.4278307161154289</v>
      </c>
      <c r="Y139" s="60">
        <f t="shared" si="18"/>
        <v>4.6039011349536807</v>
      </c>
      <c r="Z139" s="16">
        <f t="shared" si="27"/>
        <v>95.396098865046326</v>
      </c>
      <c r="AA139" s="64">
        <f t="shared" si="28"/>
        <v>2.6115720434152117</v>
      </c>
      <c r="AB139" s="68">
        <v>2.1335389083702174</v>
      </c>
      <c r="AC139" s="69">
        <f t="shared" si="22"/>
        <v>95.396098865046326</v>
      </c>
    </row>
    <row r="140" spans="18:29" x14ac:dyDescent="0.3">
      <c r="R140" s="87">
        <v>136</v>
      </c>
      <c r="S140" s="29">
        <v>60.1</v>
      </c>
      <c r="T140" s="78">
        <f t="shared" si="23"/>
        <v>1.0620546664541995E-3</v>
      </c>
      <c r="U140" s="15">
        <f t="shared" si="24"/>
        <v>2.3613662076105117</v>
      </c>
      <c r="V140" s="60">
        <f t="shared" si="25"/>
        <v>7.2154731783688923</v>
      </c>
      <c r="W140" s="16">
        <f t="shared" si="26"/>
        <v>92.784526821631104</v>
      </c>
      <c r="X140" s="15">
        <f t="shared" si="29"/>
        <v>2.4278307161154289</v>
      </c>
      <c r="Y140" s="60">
        <f t="shared" si="18"/>
        <v>4.6039011349536807</v>
      </c>
      <c r="Z140" s="16">
        <f t="shared" si="27"/>
        <v>95.396098865046326</v>
      </c>
      <c r="AA140" s="64">
        <f t="shared" si="28"/>
        <v>2.6115720434152117</v>
      </c>
      <c r="AB140" s="68">
        <v>2.1367205671564067</v>
      </c>
      <c r="AC140" s="69">
        <f t="shared" si="22"/>
        <v>95.555092363154699</v>
      </c>
    </row>
    <row r="141" spans="18:29" x14ac:dyDescent="0.3">
      <c r="R141" s="87">
        <v>137</v>
      </c>
      <c r="S141" s="29">
        <v>60</v>
      </c>
      <c r="T141" s="78">
        <f t="shared" si="23"/>
        <v>1.0602875205865555E-3</v>
      </c>
      <c r="U141" s="15">
        <f t="shared" si="24"/>
        <v>2.3653018179565284</v>
      </c>
      <c r="V141" s="60">
        <f t="shared" si="25"/>
        <v>7.0608323003328755</v>
      </c>
      <c r="W141" s="16">
        <f t="shared" si="26"/>
        <v>92.939167699667124</v>
      </c>
      <c r="X141" s="15">
        <f t="shared" si="29"/>
        <v>2.431877100642287</v>
      </c>
      <c r="Y141" s="60">
        <f t="shared" si="18"/>
        <v>4.4449076368452971</v>
      </c>
      <c r="Z141" s="16">
        <f t="shared" si="27"/>
        <v>95.555092363154699</v>
      </c>
      <c r="AA141" s="64">
        <f t="shared" si="28"/>
        <v>2.6159246634875783</v>
      </c>
      <c r="AB141" s="68">
        <v>2.1398790864012365</v>
      </c>
      <c r="AC141" s="69">
        <f t="shared" si="22"/>
        <v>95.555092363154699</v>
      </c>
    </row>
    <row r="142" spans="18:29" x14ac:dyDescent="0.3">
      <c r="R142" s="87">
        <v>138</v>
      </c>
      <c r="S142" s="29">
        <v>60</v>
      </c>
      <c r="T142" s="78">
        <f t="shared" si="23"/>
        <v>1.0602875205865555E-3</v>
      </c>
      <c r="U142" s="15">
        <f t="shared" si="24"/>
        <v>2.3653018179565284</v>
      </c>
      <c r="V142" s="60">
        <f t="shared" si="25"/>
        <v>7.0608323003328755</v>
      </c>
      <c r="W142" s="16">
        <f t="shared" si="26"/>
        <v>92.939167699667124</v>
      </c>
      <c r="X142" s="15">
        <f t="shared" si="29"/>
        <v>2.431877100642287</v>
      </c>
      <c r="Y142" s="60">
        <f t="shared" si="18"/>
        <v>4.4449076368452971</v>
      </c>
      <c r="Z142" s="16">
        <f t="shared" si="27"/>
        <v>95.555092363154699</v>
      </c>
      <c r="AA142" s="64">
        <f t="shared" si="28"/>
        <v>2.6159246634875783</v>
      </c>
      <c r="AB142" s="68">
        <v>2.143014800254095</v>
      </c>
      <c r="AC142" s="69">
        <f t="shared" si="22"/>
        <v>95.555092363154699</v>
      </c>
    </row>
    <row r="143" spans="18:29" x14ac:dyDescent="0.3">
      <c r="R143" s="87">
        <v>139</v>
      </c>
      <c r="S143" s="29">
        <v>60</v>
      </c>
      <c r="T143" s="78">
        <f t="shared" si="23"/>
        <v>1.0602875205865555E-3</v>
      </c>
      <c r="U143" s="15">
        <f t="shared" si="24"/>
        <v>2.3653018179565284</v>
      </c>
      <c r="V143" s="60">
        <f t="shared" si="25"/>
        <v>7.0608323003328755</v>
      </c>
      <c r="W143" s="16">
        <f t="shared" si="26"/>
        <v>92.939167699667124</v>
      </c>
      <c r="X143" s="15">
        <f t="shared" si="29"/>
        <v>2.431877100642287</v>
      </c>
      <c r="Y143" s="60">
        <f t="shared" si="18"/>
        <v>4.4449076368452971</v>
      </c>
      <c r="Z143" s="16">
        <f t="shared" si="27"/>
        <v>95.555092363154699</v>
      </c>
      <c r="AA143" s="64">
        <f t="shared" si="28"/>
        <v>2.6159246634875783</v>
      </c>
      <c r="AB143" s="68">
        <v>2.1461280356782382</v>
      </c>
      <c r="AC143" s="69">
        <f t="shared" si="22"/>
        <v>95.555092363154699</v>
      </c>
    </row>
    <row r="144" spans="18:29" ht="15" thickBot="1" x14ac:dyDescent="0.35">
      <c r="R144" s="87">
        <v>140</v>
      </c>
      <c r="S144" s="29">
        <v>60</v>
      </c>
      <c r="T144" s="78">
        <f t="shared" si="23"/>
        <v>1.0602875205865555E-3</v>
      </c>
      <c r="U144" s="15">
        <f t="shared" si="24"/>
        <v>2.3653018179565284</v>
      </c>
      <c r="V144" s="60">
        <f t="shared" si="25"/>
        <v>7.0608323003328755</v>
      </c>
      <c r="W144" s="16">
        <f t="shared" si="26"/>
        <v>92.939167699667124</v>
      </c>
      <c r="X144" s="15">
        <f t="shared" si="29"/>
        <v>2.431877100642287</v>
      </c>
      <c r="Y144" s="60">
        <f t="shared" si="18"/>
        <v>4.4449076368452971</v>
      </c>
      <c r="Z144" s="16">
        <f t="shared" si="27"/>
        <v>95.555092363154699</v>
      </c>
      <c r="AA144" s="64">
        <f t="shared" si="28"/>
        <v>2.6159246634875783</v>
      </c>
      <c r="AB144" s="70">
        <v>2.1492191126553797</v>
      </c>
      <c r="AC144" s="71">
        <f t="shared" si="22"/>
        <v>95.555092363154699</v>
      </c>
    </row>
    <row r="145" spans="18:29" ht="15" thickBot="1" x14ac:dyDescent="0.35">
      <c r="R145" s="88">
        <v>141</v>
      </c>
      <c r="S145" s="31">
        <v>60</v>
      </c>
      <c r="T145" s="79">
        <f t="shared" si="23"/>
        <v>1.0602875205865555E-3</v>
      </c>
      <c r="U145" s="47">
        <f t="shared" si="24"/>
        <v>2.3653018179565284</v>
      </c>
      <c r="V145" s="61">
        <f t="shared" si="25"/>
        <v>7.0608323003328755</v>
      </c>
      <c r="W145" s="48">
        <f t="shared" si="26"/>
        <v>92.939167699667124</v>
      </c>
      <c r="X145" s="47">
        <f t="shared" si="29"/>
        <v>2.431877100642287</v>
      </c>
      <c r="Y145" s="61">
        <f t="shared" si="18"/>
        <v>4.4449076368452971</v>
      </c>
      <c r="Z145" s="48">
        <f t="shared" si="27"/>
        <v>95.555092363154699</v>
      </c>
      <c r="AA145" s="49">
        <f t="shared" si="28"/>
        <v>2.6159246634875783</v>
      </c>
      <c r="AB145" s="75"/>
      <c r="AC145" s="75"/>
    </row>
    <row r="146" spans="18:29" x14ac:dyDescent="0.3">
      <c r="R146" s="34"/>
      <c r="S146" s="35"/>
      <c r="T146" s="80"/>
      <c r="U146" s="75"/>
      <c r="V146" s="72"/>
      <c r="W146" s="72"/>
      <c r="X146" s="75"/>
      <c r="Y146" s="72"/>
      <c r="Z146" s="72"/>
      <c r="AA146" s="72"/>
      <c r="AB146" s="75"/>
      <c r="AC146" s="75"/>
    </row>
    <row r="147" spans="18:29" x14ac:dyDescent="0.3">
      <c r="R147" s="34"/>
      <c r="S147" s="35"/>
      <c r="T147" s="80"/>
      <c r="U147" s="75"/>
      <c r="V147" s="72"/>
      <c r="W147" s="72"/>
      <c r="X147" s="75"/>
      <c r="Y147" s="72"/>
      <c r="Z147" s="72"/>
      <c r="AA147" s="72"/>
      <c r="AB147" s="75"/>
      <c r="AC147" s="75"/>
    </row>
    <row r="148" spans="18:29" x14ac:dyDescent="0.3">
      <c r="R148" s="34"/>
      <c r="S148" s="35"/>
      <c r="T148" s="80"/>
      <c r="U148" s="75"/>
      <c r="V148" s="72"/>
      <c r="W148" s="72"/>
      <c r="X148" s="75"/>
      <c r="Y148" s="72"/>
      <c r="Z148" s="72"/>
      <c r="AA148" s="72"/>
      <c r="AB148" s="75"/>
      <c r="AC148" s="75"/>
    </row>
    <row r="149" spans="18:29" x14ac:dyDescent="0.3">
      <c r="R149" s="34"/>
      <c r="S149" s="35"/>
      <c r="T149" s="80"/>
      <c r="U149" s="75"/>
      <c r="V149" s="72"/>
      <c r="W149" s="72"/>
      <c r="X149" s="75"/>
      <c r="Y149" s="72"/>
      <c r="Z149" s="72"/>
      <c r="AA149" s="72"/>
      <c r="AB149" s="75"/>
      <c r="AC149" s="75"/>
    </row>
    <row r="150" spans="18:29" x14ac:dyDescent="0.3">
      <c r="R150" s="34"/>
      <c r="S150" s="35"/>
      <c r="T150" s="80"/>
      <c r="U150" s="75"/>
      <c r="V150" s="72"/>
      <c r="W150" s="72"/>
      <c r="X150" s="75"/>
      <c r="Y150" s="72"/>
      <c r="Z150" s="72"/>
      <c r="AA150" s="72"/>
      <c r="AB150" s="75"/>
      <c r="AC150" s="75"/>
    </row>
    <row r="151" spans="18:29" x14ac:dyDescent="0.3">
      <c r="R151" s="34"/>
      <c r="S151" s="35"/>
      <c r="T151" s="80"/>
      <c r="U151" s="75"/>
      <c r="V151" s="72"/>
      <c r="W151" s="72"/>
      <c r="X151" s="75"/>
      <c r="Y151" s="72"/>
      <c r="Z151" s="72"/>
      <c r="AA151" s="72"/>
      <c r="AB151" s="75"/>
      <c r="AC151" s="75"/>
    </row>
    <row r="152" spans="18:29" x14ac:dyDescent="0.3">
      <c r="R152" s="34"/>
      <c r="S152" s="35"/>
      <c r="T152" s="80"/>
      <c r="U152" s="75"/>
      <c r="V152" s="72"/>
      <c r="W152" s="72"/>
      <c r="X152" s="75"/>
      <c r="Y152" s="72"/>
      <c r="Z152" s="72"/>
      <c r="AA152" s="72"/>
      <c r="AB152" s="75"/>
      <c r="AC152" s="75"/>
    </row>
    <row r="153" spans="18:29" x14ac:dyDescent="0.3">
      <c r="R153" s="34"/>
      <c r="S153" s="35"/>
      <c r="T153" s="80"/>
      <c r="U153" s="75"/>
      <c r="V153" s="72"/>
      <c r="W153" s="72"/>
      <c r="X153" s="75"/>
      <c r="Y153" s="72"/>
      <c r="Z153" s="72"/>
      <c r="AA153" s="72"/>
      <c r="AB153" s="75"/>
      <c r="AC153" s="75"/>
    </row>
    <row r="154" spans="18:29" x14ac:dyDescent="0.3">
      <c r="R154" s="34"/>
      <c r="S154" s="35"/>
      <c r="T154" s="80"/>
      <c r="U154" s="75"/>
      <c r="V154" s="72"/>
      <c r="W154" s="72"/>
      <c r="X154" s="75"/>
      <c r="Y154" s="72"/>
      <c r="Z154" s="72"/>
      <c r="AA154" s="72"/>
      <c r="AB154" s="75"/>
      <c r="AC154" s="75"/>
    </row>
    <row r="155" spans="18:29" x14ac:dyDescent="0.3">
      <c r="R155" s="34"/>
      <c r="S155" s="35"/>
      <c r="T155" s="80"/>
      <c r="U155" s="75"/>
      <c r="V155" s="72"/>
      <c r="W155" s="72"/>
      <c r="X155" s="75"/>
      <c r="Y155" s="72"/>
      <c r="Z155" s="72"/>
      <c r="AA155" s="72"/>
      <c r="AB155" s="75"/>
      <c r="AC155" s="75"/>
    </row>
    <row r="156" spans="18:29" x14ac:dyDescent="0.3">
      <c r="R156" s="34"/>
      <c r="S156" s="35"/>
      <c r="T156" s="80"/>
      <c r="U156" s="75"/>
      <c r="V156" s="72"/>
      <c r="W156" s="72"/>
      <c r="X156" s="75"/>
      <c r="Y156" s="72"/>
      <c r="Z156" s="72"/>
      <c r="AA156" s="72"/>
      <c r="AB156" s="75"/>
      <c r="AC156" s="75"/>
    </row>
    <row r="157" spans="18:29" x14ac:dyDescent="0.3">
      <c r="R157" s="34"/>
      <c r="S157" s="35"/>
      <c r="T157" s="80"/>
      <c r="U157" s="75"/>
      <c r="V157" s="72"/>
      <c r="W157" s="72"/>
      <c r="X157" s="75"/>
      <c r="Y157" s="72"/>
      <c r="Z157" s="72"/>
      <c r="AA157" s="72"/>
      <c r="AB157" s="75"/>
      <c r="AC157" s="75"/>
    </row>
    <row r="158" spans="18:29" x14ac:dyDescent="0.3">
      <c r="R158" s="34"/>
      <c r="S158" s="35"/>
      <c r="T158" s="80"/>
      <c r="U158" s="75"/>
      <c r="V158" s="72"/>
      <c r="W158" s="72"/>
      <c r="X158" s="75"/>
      <c r="Y158" s="72"/>
      <c r="Z158" s="72"/>
      <c r="AA158" s="72"/>
      <c r="AB158" s="75"/>
      <c r="AC158" s="75"/>
    </row>
    <row r="159" spans="18:29" x14ac:dyDescent="0.3">
      <c r="R159" s="34"/>
      <c r="S159" s="35"/>
      <c r="T159" s="80"/>
      <c r="U159" s="75"/>
      <c r="V159" s="72"/>
      <c r="W159" s="72"/>
      <c r="X159" s="75"/>
      <c r="Y159" s="72"/>
      <c r="Z159" s="72"/>
      <c r="AA159" s="72"/>
      <c r="AB159" s="75"/>
      <c r="AC159" s="75"/>
    </row>
    <row r="160" spans="18:29" x14ac:dyDescent="0.3">
      <c r="R160" s="34"/>
      <c r="S160" s="35"/>
      <c r="T160" s="80"/>
      <c r="U160" s="75"/>
      <c r="V160" s="72"/>
      <c r="W160" s="72"/>
      <c r="X160" s="75"/>
      <c r="Y160" s="72"/>
      <c r="Z160" s="72"/>
      <c r="AA160" s="72"/>
      <c r="AB160" s="75"/>
      <c r="AC160" s="75"/>
    </row>
    <row r="161" spans="18:29" x14ac:dyDescent="0.3">
      <c r="R161" s="34"/>
      <c r="S161" s="35"/>
      <c r="T161" s="80"/>
      <c r="U161" s="75"/>
      <c r="V161" s="72"/>
      <c r="W161" s="72"/>
      <c r="X161" s="75"/>
      <c r="Y161" s="72"/>
      <c r="Z161" s="72"/>
      <c r="AA161" s="72"/>
      <c r="AB161" s="75"/>
      <c r="AC161" s="75"/>
    </row>
    <row r="162" spans="18:29" x14ac:dyDescent="0.3">
      <c r="R162" s="34"/>
      <c r="S162" s="35"/>
      <c r="T162" s="80"/>
      <c r="U162" s="75"/>
      <c r="V162" s="72"/>
      <c r="W162" s="72"/>
      <c r="X162" s="75"/>
      <c r="Y162" s="72"/>
      <c r="Z162" s="72"/>
      <c r="AA162" s="72"/>
      <c r="AB162" s="75"/>
      <c r="AC162" s="75"/>
    </row>
    <row r="163" spans="18:29" x14ac:dyDescent="0.3">
      <c r="R163" s="34"/>
      <c r="S163" s="35"/>
      <c r="T163" s="80"/>
      <c r="U163" s="75"/>
      <c r="V163" s="72"/>
      <c r="W163" s="72"/>
      <c r="X163" s="75"/>
      <c r="Y163" s="72"/>
      <c r="Z163" s="72"/>
      <c r="AA163" s="72"/>
      <c r="AB163" s="75"/>
      <c r="AC163" s="75"/>
    </row>
    <row r="164" spans="18:29" x14ac:dyDescent="0.3">
      <c r="R164" s="34"/>
      <c r="S164" s="35"/>
      <c r="T164" s="80"/>
      <c r="U164" s="75"/>
      <c r="V164" s="72"/>
      <c r="W164" s="72"/>
      <c r="X164" s="75"/>
      <c r="Y164" s="72"/>
      <c r="Z164" s="72"/>
      <c r="AA164" s="72"/>
      <c r="AB164" s="75"/>
      <c r="AC164" s="75"/>
    </row>
    <row r="165" spans="18:29" x14ac:dyDescent="0.3">
      <c r="R165" s="34"/>
      <c r="S165" s="35"/>
      <c r="T165" s="80"/>
      <c r="U165" s="75"/>
      <c r="V165" s="72"/>
      <c r="W165" s="72"/>
      <c r="X165" s="75"/>
      <c r="Y165" s="72"/>
      <c r="Z165" s="72"/>
      <c r="AA165" s="72"/>
      <c r="AB165" s="75"/>
      <c r="AC165" s="75"/>
    </row>
    <row r="166" spans="18:29" x14ac:dyDescent="0.3">
      <c r="R166" s="34"/>
      <c r="S166" s="35"/>
      <c r="T166" s="80"/>
      <c r="U166" s="75"/>
      <c r="V166" s="72"/>
      <c r="W166" s="72"/>
      <c r="X166" s="75"/>
      <c r="Y166" s="72"/>
      <c r="Z166" s="72"/>
      <c r="AA166" s="72"/>
      <c r="AB166" s="75"/>
      <c r="AC166" s="75"/>
    </row>
    <row r="167" spans="18:29" x14ac:dyDescent="0.3">
      <c r="R167" s="34"/>
      <c r="S167" s="35"/>
      <c r="T167" s="80"/>
      <c r="U167" s="75"/>
      <c r="V167" s="72"/>
      <c r="W167" s="72"/>
      <c r="X167" s="75"/>
      <c r="Y167" s="72"/>
      <c r="Z167" s="72"/>
      <c r="AA167" s="72"/>
      <c r="AB167" s="75"/>
      <c r="AC167" s="75"/>
    </row>
    <row r="168" spans="18:29" x14ac:dyDescent="0.3">
      <c r="R168" s="34"/>
      <c r="S168" s="35"/>
      <c r="T168" s="80"/>
      <c r="U168" s="75"/>
      <c r="V168" s="72"/>
      <c r="W168" s="72"/>
      <c r="X168" s="75"/>
      <c r="Y168" s="72"/>
      <c r="Z168" s="72"/>
      <c r="AA168" s="72"/>
      <c r="AB168" s="75"/>
      <c r="AC168" s="75"/>
    </row>
    <row r="169" spans="18:29" x14ac:dyDescent="0.3">
      <c r="R169" s="34"/>
      <c r="S169" s="35"/>
      <c r="T169" s="80"/>
      <c r="U169" s="75"/>
      <c r="V169" s="72"/>
      <c r="W169" s="72"/>
      <c r="X169" s="75"/>
      <c r="Y169" s="72"/>
      <c r="Z169" s="72"/>
      <c r="AA169" s="72"/>
      <c r="AB169" s="75"/>
      <c r="AC169" s="75"/>
    </row>
    <row r="170" spans="18:29" x14ac:dyDescent="0.3">
      <c r="R170" s="34"/>
      <c r="S170" s="35"/>
      <c r="T170" s="80"/>
      <c r="U170" s="75"/>
      <c r="V170" s="72"/>
      <c r="W170" s="72"/>
      <c r="X170" s="75"/>
      <c r="Y170" s="72"/>
      <c r="Z170" s="72"/>
      <c r="AA170" s="72"/>
      <c r="AB170" s="75"/>
      <c r="AC170" s="75"/>
    </row>
    <row r="171" spans="18:29" x14ac:dyDescent="0.3">
      <c r="R171" s="34"/>
      <c r="S171" s="35"/>
      <c r="T171" s="80"/>
      <c r="U171" s="75"/>
      <c r="V171" s="72"/>
      <c r="W171" s="72"/>
      <c r="X171" s="75"/>
      <c r="Y171" s="72"/>
      <c r="Z171" s="72"/>
      <c r="AA171" s="72"/>
      <c r="AB171" s="75"/>
      <c r="AC171" s="75"/>
    </row>
    <row r="172" spans="18:29" x14ac:dyDescent="0.3">
      <c r="R172" s="34"/>
      <c r="S172" s="35"/>
      <c r="T172" s="80"/>
      <c r="U172" s="75"/>
      <c r="V172" s="72"/>
      <c r="W172" s="72"/>
      <c r="X172" s="75"/>
      <c r="Y172" s="72"/>
      <c r="Z172" s="72"/>
      <c r="AA172" s="72"/>
      <c r="AB172" s="75"/>
      <c r="AC172" s="75"/>
    </row>
    <row r="173" spans="18:29" x14ac:dyDescent="0.3">
      <c r="R173" s="34"/>
      <c r="S173" s="35"/>
      <c r="T173" s="80"/>
      <c r="U173" s="75"/>
      <c r="V173" s="72"/>
      <c r="W173" s="72"/>
      <c r="X173" s="75"/>
      <c r="Y173" s="72"/>
      <c r="Z173" s="72"/>
      <c r="AA173" s="72"/>
      <c r="AB173" s="75"/>
      <c r="AC173" s="75"/>
    </row>
    <row r="174" spans="18:29" x14ac:dyDescent="0.3">
      <c r="R174" s="34"/>
      <c r="S174" s="35"/>
      <c r="T174" s="80"/>
      <c r="U174" s="75"/>
      <c r="V174" s="72"/>
      <c r="W174" s="72"/>
      <c r="X174" s="75"/>
      <c r="Y174" s="72"/>
      <c r="Z174" s="72"/>
      <c r="AA174" s="72"/>
      <c r="AB174" s="75"/>
      <c r="AC174" s="75"/>
    </row>
    <row r="175" spans="18:29" x14ac:dyDescent="0.3">
      <c r="R175" s="34"/>
      <c r="S175" s="35"/>
      <c r="T175" s="80"/>
      <c r="U175" s="75"/>
      <c r="V175" s="72"/>
      <c r="W175" s="72"/>
      <c r="X175" s="75"/>
      <c r="Y175" s="72"/>
      <c r="Z175" s="72"/>
      <c r="AA175" s="72"/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B234" s="75"/>
      <c r="AC234" s="75"/>
    </row>
    <row r="235" spans="18:29" x14ac:dyDescent="0.3">
      <c r="R235" s="34"/>
      <c r="S235" s="35"/>
      <c r="T235" s="80"/>
      <c r="U235" s="75"/>
      <c r="V235" s="72"/>
      <c r="W235" s="72"/>
      <c r="X235" s="75"/>
      <c r="Y235" s="72"/>
      <c r="Z235" s="72"/>
      <c r="AA235" s="72"/>
      <c r="AB235" s="75"/>
      <c r="AC235" s="75"/>
    </row>
    <row r="236" spans="18:29" x14ac:dyDescent="0.3">
      <c r="R236" s="34"/>
      <c r="S236" s="35"/>
      <c r="T236" s="80"/>
      <c r="U236" s="75"/>
      <c r="V236" s="72"/>
      <c r="W236" s="72"/>
      <c r="X236" s="75"/>
      <c r="Y236" s="72"/>
      <c r="Z236" s="72"/>
      <c r="AA236" s="72"/>
      <c r="AB236" s="75"/>
      <c r="AC236" s="75"/>
    </row>
    <row r="237" spans="18:29" x14ac:dyDescent="0.3">
      <c r="R237" s="34"/>
      <c r="S237" s="35"/>
      <c r="T237" s="80"/>
      <c r="U237" s="75"/>
      <c r="V237" s="72"/>
      <c r="W237" s="72"/>
      <c r="X237" s="75"/>
      <c r="Y237" s="72"/>
      <c r="Z237" s="72"/>
      <c r="AA237" s="72"/>
      <c r="AB237" s="75"/>
      <c r="AC237" s="75"/>
    </row>
    <row r="238" spans="18:29" x14ac:dyDescent="0.3">
      <c r="R238" s="34"/>
      <c r="S238" s="35"/>
      <c r="T238" s="80"/>
      <c r="U238" s="75"/>
      <c r="V238" s="72"/>
      <c r="W238" s="72"/>
      <c r="X238" s="75"/>
      <c r="Y238" s="72"/>
      <c r="Z238" s="72"/>
      <c r="AA238" s="72"/>
      <c r="AB238" s="75"/>
      <c r="AC238" s="75"/>
    </row>
    <row r="239" spans="18:29" x14ac:dyDescent="0.3">
      <c r="R239" s="34"/>
      <c r="S239" s="35"/>
      <c r="T239" s="80"/>
      <c r="U239" s="75"/>
      <c r="V239" s="72"/>
      <c r="W239" s="72"/>
      <c r="X239" s="75"/>
      <c r="Y239" s="72"/>
      <c r="Z239" s="72"/>
      <c r="AA239" s="72"/>
      <c r="AB239" s="75"/>
      <c r="AC239" s="75"/>
    </row>
    <row r="240" spans="18:29" x14ac:dyDescent="0.3">
      <c r="R240" s="34"/>
      <c r="S240" s="35"/>
      <c r="T240" s="80"/>
      <c r="U240" s="75"/>
      <c r="V240" s="72"/>
      <c r="W240" s="72"/>
      <c r="X240" s="75"/>
      <c r="Y240" s="72"/>
      <c r="Z240" s="72"/>
      <c r="AA240" s="72"/>
      <c r="AB240" s="75"/>
      <c r="AC240" s="75"/>
    </row>
    <row r="241" spans="18:29" x14ac:dyDescent="0.3">
      <c r="R241" s="34"/>
      <c r="S241" s="35"/>
      <c r="T241" s="80"/>
      <c r="U241" s="75"/>
      <c r="V241" s="72"/>
      <c r="W241" s="72"/>
      <c r="X241" s="75"/>
      <c r="Y241" s="72"/>
      <c r="Z241" s="72"/>
      <c r="AA241" s="72"/>
      <c r="AB241" s="75"/>
      <c r="AC241" s="75"/>
    </row>
    <row r="242" spans="18:29" x14ac:dyDescent="0.3">
      <c r="R242" s="34"/>
      <c r="S242" s="35"/>
      <c r="T242" s="80"/>
      <c r="U242" s="75"/>
      <c r="V242" s="72"/>
      <c r="W242" s="72"/>
      <c r="X242" s="75"/>
      <c r="Y242" s="72"/>
      <c r="Z242" s="72"/>
      <c r="AA242" s="72"/>
      <c r="AB242" s="75"/>
      <c r="AC242" s="75"/>
    </row>
    <row r="243" spans="18:29" x14ac:dyDescent="0.3">
      <c r="R243" s="34"/>
      <c r="S243" s="35"/>
      <c r="T243" s="80"/>
      <c r="U243" s="75"/>
      <c r="V243" s="72"/>
      <c r="W243" s="72"/>
      <c r="X243" s="75"/>
      <c r="Y243" s="72"/>
      <c r="Z243" s="72"/>
      <c r="AA243" s="72"/>
      <c r="AB243" s="75"/>
      <c r="AC243" s="75"/>
    </row>
    <row r="244" spans="18:29" x14ac:dyDescent="0.3">
      <c r="R244" s="34"/>
      <c r="S244" s="35"/>
      <c r="T244" s="80"/>
      <c r="U244" s="75"/>
      <c r="V244" s="72"/>
      <c r="W244" s="72"/>
      <c r="X244" s="75"/>
      <c r="Y244" s="72"/>
      <c r="Z244" s="72"/>
      <c r="AA244" s="72"/>
      <c r="AB244" s="75"/>
      <c r="AC244" s="75"/>
    </row>
    <row r="245" spans="18:29" x14ac:dyDescent="0.3">
      <c r="R245" s="34"/>
      <c r="S245" s="35"/>
      <c r="T245" s="80"/>
      <c r="U245" s="75"/>
      <c r="V245" s="72"/>
      <c r="W245" s="72"/>
      <c r="X245" s="75"/>
      <c r="Y245" s="72"/>
      <c r="Z245" s="72"/>
      <c r="AA245" s="72"/>
      <c r="AB245" s="75"/>
      <c r="AC245" s="75"/>
    </row>
    <row r="246" spans="18:29" x14ac:dyDescent="0.3">
      <c r="R246" s="34"/>
      <c r="S246" s="35"/>
      <c r="T246" s="80"/>
      <c r="U246" s="75"/>
      <c r="V246" s="72"/>
      <c r="W246" s="72"/>
      <c r="X246" s="75"/>
      <c r="Y246" s="72"/>
      <c r="Z246" s="72"/>
      <c r="AA246" s="72"/>
      <c r="AB246" s="75"/>
      <c r="AC246" s="75"/>
    </row>
    <row r="247" spans="18:29" x14ac:dyDescent="0.3">
      <c r="R247" s="34"/>
      <c r="S247" s="35"/>
      <c r="T247" s="80"/>
      <c r="U247" s="75"/>
      <c r="V247" s="72"/>
      <c r="W247" s="72"/>
      <c r="X247" s="75"/>
      <c r="Y247" s="72"/>
      <c r="Z247" s="72"/>
      <c r="AA247" s="72"/>
      <c r="AB247" s="75"/>
      <c r="AC247" s="75"/>
    </row>
    <row r="248" spans="18:29" x14ac:dyDescent="0.3">
      <c r="R248" s="34"/>
      <c r="S248" s="35"/>
      <c r="T248" s="80"/>
      <c r="U248" s="75"/>
      <c r="V248" s="72"/>
      <c r="W248" s="72"/>
      <c r="X248" s="75"/>
      <c r="Y248" s="72"/>
      <c r="Z248" s="72"/>
      <c r="AA248" s="72"/>
      <c r="AC24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7C8BC1-3742-4D0E-B138-A80D646CA9AD}">
  <dimension ref="B2:AC248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73.099999999999994</v>
      </c>
      <c r="T4" s="77">
        <f t="shared" ref="T4:T67" si="0">(PI()*$D$10^2/4*S4)*10^-9</f>
        <v>1.2917836292479531E-3</v>
      </c>
      <c r="U4" s="57">
        <f t="shared" ref="U4:U67" si="1">$D$14/T4*10^-6</f>
        <v>1.9421209118903031</v>
      </c>
      <c r="V4" s="59">
        <f t="shared" ref="V4:V67" si="2">(1-(U4/$D$12))*100</f>
        <v>23.688765741048989</v>
      </c>
      <c r="W4" s="58">
        <f>100-V4</f>
        <v>76.311234258951004</v>
      </c>
      <c r="X4" s="57">
        <f>$D$15/$U$175*U4</f>
        <v>2.0112166640024416</v>
      </c>
      <c r="Y4" s="59">
        <f t="shared" ref="Y4:Y67" si="3">(1-(X4/$D$12))*100</f>
        <v>20.973804950788143</v>
      </c>
      <c r="Z4" s="58">
        <f>100-Y4</f>
        <v>79.02619504921185</v>
      </c>
      <c r="AA4" s="63">
        <f>V4-Y4</f>
        <v>2.7149607902608466</v>
      </c>
      <c r="AB4" s="66" cm="1">
        <f t="array" ref="AB4:AB174">LOG10(R5:R175)</f>
        <v>0</v>
      </c>
      <c r="AC4" s="67">
        <f>Z5</f>
        <v>81.824573060869483</v>
      </c>
    </row>
    <row r="5" spans="2:29" ht="15" thickBot="1" x14ac:dyDescent="0.35">
      <c r="R5" s="87">
        <v>1</v>
      </c>
      <c r="S5" s="13">
        <v>70.599999999999994</v>
      </c>
      <c r="T5" s="78">
        <f t="shared" si="0"/>
        <v>1.2476049825568467E-3</v>
      </c>
      <c r="U5" s="15">
        <f t="shared" si="1"/>
        <v>2.010892898855257</v>
      </c>
      <c r="V5" s="60">
        <f t="shared" si="2"/>
        <v>20.986526567573392</v>
      </c>
      <c r="W5" s="16">
        <f t="shared" ref="W5:W68" si="4">100-V5</f>
        <v>79.013473432426608</v>
      </c>
      <c r="X5" s="15">
        <f t="shared" ref="X5:X68" si="5">$D$15/$U$175*U5</f>
        <v>2.0824353843991283</v>
      </c>
      <c r="Y5" s="60">
        <f t="shared" si="3"/>
        <v>18.175426939130514</v>
      </c>
      <c r="Z5" s="16">
        <f t="shared" ref="Z5:Z68" si="6">100-Y5</f>
        <v>81.824573060869483</v>
      </c>
      <c r="AA5" s="64">
        <f t="shared" ref="AA5:AA68" si="7">V5-Y5</f>
        <v>2.8110996284428786</v>
      </c>
      <c r="AB5" s="68">
        <v>0.3010299956639812</v>
      </c>
      <c r="AC5" s="69">
        <f t="shared" ref="AC5:AC68" si="8">Z6</f>
        <v>83.239407177195773</v>
      </c>
    </row>
    <row r="6" spans="2:29" x14ac:dyDescent="0.3">
      <c r="B6" s="20" t="s">
        <v>12</v>
      </c>
      <c r="C6" s="21" t="s">
        <v>46</v>
      </c>
      <c r="R6" s="87">
        <v>2</v>
      </c>
      <c r="S6" s="13">
        <v>69.400000000000006</v>
      </c>
      <c r="T6" s="78">
        <f t="shared" si="0"/>
        <v>1.2263992321451158E-3</v>
      </c>
      <c r="U6" s="15">
        <f t="shared" si="1"/>
        <v>2.0456633812562126</v>
      </c>
      <c r="V6" s="60">
        <f t="shared" si="2"/>
        <v>19.620299361249018</v>
      </c>
      <c r="W6" s="16">
        <f t="shared" si="4"/>
        <v>80.37970063875099</v>
      </c>
      <c r="X6" s="15">
        <f t="shared" si="5"/>
        <v>2.1184429126596322</v>
      </c>
      <c r="Y6" s="60">
        <f t="shared" si="3"/>
        <v>16.760592822804231</v>
      </c>
      <c r="Z6" s="16">
        <f t="shared" si="6"/>
        <v>83.239407177195773</v>
      </c>
      <c r="AA6" s="64">
        <f t="shared" si="7"/>
        <v>2.8597065384447866</v>
      </c>
      <c r="AB6" s="68">
        <v>0.47712125471966244</v>
      </c>
      <c r="AC6" s="69">
        <f t="shared" si="8"/>
        <v>84.333063621859637</v>
      </c>
    </row>
    <row r="7" spans="2:29" x14ac:dyDescent="0.3">
      <c r="B7" s="24" t="s">
        <v>14</v>
      </c>
      <c r="C7" s="25">
        <v>45790</v>
      </c>
      <c r="R7" s="87">
        <v>3</v>
      </c>
      <c r="S7" s="13">
        <v>68.5</v>
      </c>
      <c r="T7" s="78">
        <f t="shared" si="0"/>
        <v>1.2104949193363175E-3</v>
      </c>
      <c r="U7" s="15">
        <f t="shared" si="1"/>
        <v>2.0725407103530094</v>
      </c>
      <c r="V7" s="60">
        <f t="shared" si="2"/>
        <v>18.564215703221631</v>
      </c>
      <c r="W7" s="16">
        <f t="shared" si="4"/>
        <v>81.435784296778365</v>
      </c>
      <c r="X7" s="15">
        <f t="shared" si="5"/>
        <v>2.1462764691763279</v>
      </c>
      <c r="Y7" s="60">
        <f t="shared" si="3"/>
        <v>15.666936378140361</v>
      </c>
      <c r="Z7" s="16">
        <f t="shared" si="6"/>
        <v>84.333063621859637</v>
      </c>
      <c r="AA7" s="64">
        <f t="shared" si="7"/>
        <v>2.8972793250812696</v>
      </c>
      <c r="AB7" s="68">
        <v>0.6020599913279624</v>
      </c>
      <c r="AC7" s="69">
        <f t="shared" si="8"/>
        <v>85.078274787884908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67.900000000000006</v>
      </c>
      <c r="T8" s="78">
        <f t="shared" si="0"/>
        <v>1.1998920441304518E-3</v>
      </c>
      <c r="U8" s="15">
        <f t="shared" si="1"/>
        <v>2.0908547667036985</v>
      </c>
      <c r="V8" s="60">
        <f t="shared" si="2"/>
        <v>17.844606416357621</v>
      </c>
      <c r="W8" s="16">
        <f t="shared" si="4"/>
        <v>82.155393583642379</v>
      </c>
      <c r="X8" s="15">
        <f t="shared" si="5"/>
        <v>2.1652420933516709</v>
      </c>
      <c r="Y8" s="60">
        <f t="shared" si="3"/>
        <v>14.921725212115089</v>
      </c>
      <c r="Z8" s="16">
        <f t="shared" si="6"/>
        <v>85.078274787884908</v>
      </c>
      <c r="AA8" s="64">
        <f t="shared" si="7"/>
        <v>2.9228812042425325</v>
      </c>
      <c r="AB8" s="68">
        <v>0.69897000433601886</v>
      </c>
      <c r="AC8" s="69">
        <f t="shared" si="8"/>
        <v>85.836773522992374</v>
      </c>
    </row>
    <row r="9" spans="2:29" ht="15" thickBot="1" x14ac:dyDescent="0.35">
      <c r="R9" s="87">
        <v>5</v>
      </c>
      <c r="S9" s="13">
        <v>67.3</v>
      </c>
      <c r="T9" s="78">
        <f t="shared" si="0"/>
        <v>1.1892891689245862E-3</v>
      </c>
      <c r="U9" s="15">
        <f t="shared" si="1"/>
        <v>2.1094953738362729</v>
      </c>
      <c r="V9" s="60">
        <f t="shared" si="2"/>
        <v>17.112166057513832</v>
      </c>
      <c r="W9" s="16">
        <f t="shared" si="4"/>
        <v>82.887833942486168</v>
      </c>
      <c r="X9" s="15">
        <f t="shared" si="5"/>
        <v>2.1845458861601559</v>
      </c>
      <c r="Y9" s="60">
        <f t="shared" si="3"/>
        <v>14.16322647700763</v>
      </c>
      <c r="Z9" s="16">
        <f t="shared" si="6"/>
        <v>85.836773522992374</v>
      </c>
      <c r="AA9" s="64">
        <f t="shared" si="7"/>
        <v>2.9489395805062024</v>
      </c>
      <c r="AB9" s="68">
        <v>0.77815125038364363</v>
      </c>
      <c r="AC9" s="69">
        <f t="shared" si="8"/>
        <v>86.349997878884693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66.900000000000006</v>
      </c>
      <c r="T10" s="78">
        <f t="shared" si="0"/>
        <v>1.1822205854540094E-3</v>
      </c>
      <c r="U10" s="15">
        <f t="shared" si="1"/>
        <v>2.1221082011835746</v>
      </c>
      <c r="V10" s="60">
        <f t="shared" si="2"/>
        <v>16.616573627364449</v>
      </c>
      <c r="W10" s="16">
        <f t="shared" si="4"/>
        <v>83.383426372635554</v>
      </c>
      <c r="X10" s="15">
        <f t="shared" si="5"/>
        <v>2.1976074460176154</v>
      </c>
      <c r="Y10" s="60">
        <f t="shared" si="3"/>
        <v>13.650002121115312</v>
      </c>
      <c r="Z10" s="16">
        <f t="shared" si="6"/>
        <v>86.349997878884693</v>
      </c>
      <c r="AA10" s="64">
        <f t="shared" si="7"/>
        <v>2.9665715062491369</v>
      </c>
      <c r="AB10" s="68">
        <v>0.84509804001425681</v>
      </c>
      <c r="AC10" s="69">
        <f t="shared" si="8"/>
        <v>86.869396362366714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66.5</v>
      </c>
      <c r="T11" s="78">
        <f t="shared" si="0"/>
        <v>1.1751520019834321E-3</v>
      </c>
      <c r="U11" s="15">
        <f t="shared" si="1"/>
        <v>2.1348727617921979</v>
      </c>
      <c r="V11" s="60">
        <f t="shared" si="2"/>
        <v>16.115019183017765</v>
      </c>
      <c r="W11" s="16">
        <f t="shared" si="4"/>
        <v>83.884980816982235</v>
      </c>
      <c r="X11" s="15">
        <f t="shared" si="5"/>
        <v>2.2108261374222327</v>
      </c>
      <c r="Y11" s="60">
        <f t="shared" si="3"/>
        <v>13.130603637633287</v>
      </c>
      <c r="Z11" s="16">
        <f t="shared" si="6"/>
        <v>86.869396362366714</v>
      </c>
      <c r="AA11" s="64">
        <f t="shared" si="7"/>
        <v>2.9844155453844774</v>
      </c>
      <c r="AB11" s="68">
        <v>0.90308998699194354</v>
      </c>
      <c r="AC11" s="69">
        <f t="shared" si="8"/>
        <v>87.26306432171279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66.2</v>
      </c>
      <c r="T12" s="78">
        <f t="shared" si="0"/>
        <v>1.1698505643804994E-3</v>
      </c>
      <c r="U12" s="15">
        <f t="shared" si="1"/>
        <v>2.144547411770108</v>
      </c>
      <c r="V12" s="60">
        <f t="shared" si="2"/>
        <v>15.734875765418154</v>
      </c>
      <c r="W12" s="16">
        <f t="shared" si="4"/>
        <v>84.265124234581847</v>
      </c>
      <c r="X12" s="15">
        <f t="shared" si="5"/>
        <v>2.2208449869875904</v>
      </c>
      <c r="Y12" s="60">
        <f t="shared" si="3"/>
        <v>12.736935678287209</v>
      </c>
      <c r="Z12" s="16">
        <f t="shared" si="6"/>
        <v>87.26306432171279</v>
      </c>
      <c r="AA12" s="64">
        <f t="shared" si="7"/>
        <v>2.9979400871309458</v>
      </c>
      <c r="AB12" s="68">
        <v>0.95424250943932487</v>
      </c>
      <c r="AC12" s="69">
        <f t="shared" si="8"/>
        <v>87.660316511341193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65.900000000000006</v>
      </c>
      <c r="T13" s="78">
        <f t="shared" si="0"/>
        <v>1.1645491267775667E-3</v>
      </c>
      <c r="U13" s="15">
        <f t="shared" si="1"/>
        <v>2.1543101465733101</v>
      </c>
      <c r="V13" s="60">
        <f t="shared" si="2"/>
        <v>15.351271254486832</v>
      </c>
      <c r="W13" s="16">
        <f t="shared" si="4"/>
        <v>84.648728745513168</v>
      </c>
      <c r="X13" s="15">
        <f t="shared" si="5"/>
        <v>2.2309550552136335</v>
      </c>
      <c r="Y13" s="60">
        <f t="shared" si="3"/>
        <v>12.339683488658803</v>
      </c>
      <c r="Z13" s="16">
        <f t="shared" si="6"/>
        <v>87.660316511341193</v>
      </c>
      <c r="AA13" s="64">
        <f t="shared" si="7"/>
        <v>3.011587765828029</v>
      </c>
      <c r="AB13" s="68">
        <v>1</v>
      </c>
      <c r="AC13" s="69">
        <f t="shared" si="8"/>
        <v>88.061202105143082</v>
      </c>
    </row>
    <row r="14" spans="2:29" x14ac:dyDescent="0.3">
      <c r="B14" s="39" t="s">
        <v>22</v>
      </c>
      <c r="C14" s="37" t="s">
        <v>23</v>
      </c>
      <c r="D14" s="41">
        <v>2508.8000000000002</v>
      </c>
      <c r="R14" s="87">
        <v>10</v>
      </c>
      <c r="S14" s="13">
        <v>65.599999999999994</v>
      </c>
      <c r="T14" s="78">
        <f t="shared" si="0"/>
        <v>1.1592476891746338E-3</v>
      </c>
      <c r="U14" s="15">
        <f t="shared" si="1"/>
        <v>2.1641621746826396</v>
      </c>
      <c r="V14" s="60">
        <f t="shared" si="2"/>
        <v>14.964158165711606</v>
      </c>
      <c r="W14" s="16">
        <f t="shared" si="4"/>
        <v>85.035841834288391</v>
      </c>
      <c r="X14" s="15">
        <f t="shared" si="5"/>
        <v>2.2411575935758914</v>
      </c>
      <c r="Y14" s="60">
        <f t="shared" si="3"/>
        <v>11.938797894856911</v>
      </c>
      <c r="Z14" s="16">
        <f t="shared" si="6"/>
        <v>88.061202105143082</v>
      </c>
      <c r="AA14" s="64">
        <f t="shared" si="7"/>
        <v>3.0253602708546943</v>
      </c>
      <c r="AB14" s="68">
        <v>1.0413926851582251</v>
      </c>
      <c r="AC14" s="69">
        <f t="shared" si="8"/>
        <v>88.330502417391216</v>
      </c>
    </row>
    <row r="15" spans="2:29" ht="16.8" thickBot="1" x14ac:dyDescent="0.35">
      <c r="B15" s="42" t="s">
        <v>24</v>
      </c>
      <c r="C15" s="43" t="s">
        <v>19</v>
      </c>
      <c r="D15" s="44">
        <v>2.4503323023096408</v>
      </c>
      <c r="R15" s="87">
        <v>11</v>
      </c>
      <c r="S15" s="13">
        <v>65.400000000000006</v>
      </c>
      <c r="T15" s="78">
        <f t="shared" si="0"/>
        <v>1.1557133974393454E-3</v>
      </c>
      <c r="U15" s="15">
        <f t="shared" si="1"/>
        <v>2.1707804076327393</v>
      </c>
      <c r="V15" s="60">
        <f t="shared" si="2"/>
        <v>14.704109719735193</v>
      </c>
      <c r="W15" s="16">
        <f t="shared" si="4"/>
        <v>85.295890280264814</v>
      </c>
      <c r="X15" s="15">
        <f t="shared" si="5"/>
        <v>2.2480112865226065</v>
      </c>
      <c r="Y15" s="60">
        <f t="shared" si="3"/>
        <v>11.669497582608779</v>
      </c>
      <c r="Z15" s="16">
        <f t="shared" si="6"/>
        <v>88.330502417391216</v>
      </c>
      <c r="AA15" s="64">
        <f t="shared" si="7"/>
        <v>3.0346121371264143</v>
      </c>
      <c r="AB15" s="68">
        <v>1.0791812460476249</v>
      </c>
      <c r="AC15" s="69">
        <f t="shared" si="8"/>
        <v>88.601454878794243</v>
      </c>
    </row>
    <row r="16" spans="2:29" x14ac:dyDescent="0.3">
      <c r="R16" s="87">
        <v>12</v>
      </c>
      <c r="S16" s="13">
        <v>65.2</v>
      </c>
      <c r="T16" s="78">
        <f t="shared" si="0"/>
        <v>1.152179105704057E-3</v>
      </c>
      <c r="U16" s="15">
        <f t="shared" si="1"/>
        <v>2.1774392432389744</v>
      </c>
      <c r="V16" s="60">
        <f t="shared" si="2"/>
        <v>14.442465884519661</v>
      </c>
      <c r="W16" s="16">
        <f t="shared" si="4"/>
        <v>85.557534115480337</v>
      </c>
      <c r="X16" s="15">
        <f t="shared" si="5"/>
        <v>2.2549070266653137</v>
      </c>
      <c r="Y16" s="60">
        <f t="shared" si="3"/>
        <v>11.39854512120575</v>
      </c>
      <c r="Z16" s="16">
        <f t="shared" si="6"/>
        <v>88.601454878794243</v>
      </c>
      <c r="AA16" s="64">
        <f t="shared" si="7"/>
        <v>3.0439207633139116</v>
      </c>
      <c r="AB16" s="68">
        <v>1.1139433523068367</v>
      </c>
      <c r="AC16" s="69">
        <f t="shared" si="8"/>
        <v>88.874074739959781</v>
      </c>
    </row>
    <row r="17" spans="2:29" x14ac:dyDescent="0.3">
      <c r="R17" s="87">
        <v>13</v>
      </c>
      <c r="S17" s="13">
        <v>65</v>
      </c>
      <c r="T17" s="78">
        <f t="shared" si="0"/>
        <v>1.1486448139687681E-3</v>
      </c>
      <c r="U17" s="15">
        <f t="shared" si="1"/>
        <v>2.1841390562950949</v>
      </c>
      <c r="V17" s="60">
        <f t="shared" si="2"/>
        <v>14.179211933395086</v>
      </c>
      <c r="W17" s="16">
        <f t="shared" si="4"/>
        <v>85.820788066604919</v>
      </c>
      <c r="X17" s="15">
        <f t="shared" si="5"/>
        <v>2.2618452021319766</v>
      </c>
      <c r="Y17" s="60">
        <f t="shared" si="3"/>
        <v>11.125925260040216</v>
      </c>
      <c r="Z17" s="16">
        <f t="shared" si="6"/>
        <v>88.874074739959781</v>
      </c>
      <c r="AA17" s="64">
        <f t="shared" si="7"/>
        <v>3.0532866733548705</v>
      </c>
      <c r="AB17" s="68">
        <v>1.146128035678238</v>
      </c>
      <c r="AC17" s="69">
        <f t="shared" si="8"/>
        <v>89.148377439774478</v>
      </c>
    </row>
    <row r="18" spans="2:29" x14ac:dyDescent="0.3">
      <c r="B18" s="6" t="s">
        <v>10</v>
      </c>
      <c r="R18" s="87">
        <v>14</v>
      </c>
      <c r="S18" s="13">
        <v>64.8</v>
      </c>
      <c r="T18" s="78">
        <f t="shared" si="0"/>
        <v>1.1451105222334797E-3</v>
      </c>
      <c r="U18" s="15">
        <f t="shared" si="1"/>
        <v>2.1908802262219313</v>
      </c>
      <c r="V18" s="60">
        <f t="shared" si="2"/>
        <v>13.914332957880893</v>
      </c>
      <c r="W18" s="16">
        <f t="shared" si="4"/>
        <v>86.085667042119113</v>
      </c>
      <c r="X18" s="15">
        <f t="shared" si="5"/>
        <v>2.2688262058422604</v>
      </c>
      <c r="Y18" s="60">
        <f t="shared" si="3"/>
        <v>10.851622560225527</v>
      </c>
      <c r="Z18" s="16">
        <f t="shared" si="6"/>
        <v>89.148377439774478</v>
      </c>
      <c r="AA18" s="64">
        <f t="shared" si="7"/>
        <v>3.0627103976553656</v>
      </c>
      <c r="AB18" s="68">
        <v>1.1760912590556813</v>
      </c>
      <c r="AC18" s="69">
        <f t="shared" si="8"/>
        <v>89.424378608318662</v>
      </c>
    </row>
    <row r="19" spans="2:29" x14ac:dyDescent="0.3">
      <c r="R19" s="87">
        <v>15</v>
      </c>
      <c r="S19" s="13">
        <v>64.599999999999994</v>
      </c>
      <c r="T19" s="78">
        <f t="shared" si="0"/>
        <v>1.1415762304981911E-3</v>
      </c>
      <c r="U19" s="15">
        <f t="shared" si="1"/>
        <v>2.1976631371390272</v>
      </c>
      <c r="V19" s="60">
        <f t="shared" si="2"/>
        <v>13.647813864871228</v>
      </c>
      <c r="W19" s="16">
        <f t="shared" si="4"/>
        <v>86.352186135128775</v>
      </c>
      <c r="X19" s="15">
        <f t="shared" si="5"/>
        <v>2.27585043558171</v>
      </c>
      <c r="Y19" s="60">
        <f t="shared" si="3"/>
        <v>10.575621391681334</v>
      </c>
      <c r="Z19" s="16">
        <f t="shared" si="6"/>
        <v>89.424378608318662</v>
      </c>
      <c r="AA19" s="64">
        <f t="shared" si="7"/>
        <v>3.0721924731898937</v>
      </c>
      <c r="AB19" s="68">
        <v>1.2041199826559248</v>
      </c>
      <c r="AC19" s="69">
        <f t="shared" si="8"/>
        <v>89.563021055773419</v>
      </c>
    </row>
    <row r="20" spans="2:29" ht="15" thickBot="1" x14ac:dyDescent="0.35">
      <c r="R20" s="87">
        <v>16</v>
      </c>
      <c r="S20" s="13">
        <v>64.5</v>
      </c>
      <c r="T20" s="78">
        <f t="shared" si="0"/>
        <v>1.139809084630547E-3</v>
      </c>
      <c r="U20" s="15">
        <f t="shared" si="1"/>
        <v>2.2010703668090099</v>
      </c>
      <c r="V20" s="60">
        <f t="shared" si="2"/>
        <v>13.513934506522196</v>
      </c>
      <c r="W20" s="16">
        <f t="shared" si="4"/>
        <v>86.48606549347781</v>
      </c>
      <c r="X20" s="15">
        <f t="shared" si="5"/>
        <v>2.2793788858694333</v>
      </c>
      <c r="Y20" s="60">
        <f t="shared" si="3"/>
        <v>10.436978944226583</v>
      </c>
      <c r="Z20" s="16">
        <f t="shared" si="6"/>
        <v>89.563021055773419</v>
      </c>
      <c r="AA20" s="64">
        <f t="shared" si="7"/>
        <v>3.0769555622956126</v>
      </c>
      <c r="AB20" s="68">
        <v>1.2304489213782739</v>
      </c>
      <c r="AC20" s="69">
        <f t="shared" si="8"/>
        <v>89.84159965936837</v>
      </c>
    </row>
    <row r="21" spans="2:29" ht="15" thickBot="1" x14ac:dyDescent="0.35">
      <c r="E21" s="19" t="s">
        <v>11</v>
      </c>
      <c r="R21" s="87">
        <v>17</v>
      </c>
      <c r="S21" s="13">
        <v>64.3</v>
      </c>
      <c r="T21" s="78">
        <f t="shared" si="0"/>
        <v>1.1362747928952584E-3</v>
      </c>
      <c r="U21" s="15">
        <f t="shared" si="1"/>
        <v>2.2079166198939526</v>
      </c>
      <c r="V21" s="60">
        <f t="shared" si="2"/>
        <v>13.244926526760214</v>
      </c>
      <c r="W21" s="16">
        <f t="shared" si="4"/>
        <v>86.75507347323979</v>
      </c>
      <c r="X21" s="15">
        <f t="shared" si="5"/>
        <v>2.286468711330925</v>
      </c>
      <c r="Y21" s="60">
        <f t="shared" si="3"/>
        <v>10.158400340631623</v>
      </c>
      <c r="Z21" s="16">
        <f t="shared" si="6"/>
        <v>89.84159965936837</v>
      </c>
      <c r="AA21" s="64">
        <f t="shared" si="7"/>
        <v>3.0865261861285909</v>
      </c>
      <c r="AB21" s="68">
        <v>1.255272505103306</v>
      </c>
      <c r="AC21" s="69">
        <f t="shared" si="8"/>
        <v>89.981539845753701</v>
      </c>
    </row>
    <row r="22" spans="2:29" x14ac:dyDescent="0.3">
      <c r="B22" s="112" t="s">
        <v>13</v>
      </c>
      <c r="C22" s="22">
        <v>1</v>
      </c>
      <c r="D22" s="23">
        <v>59.7</v>
      </c>
      <c r="E22" s="115">
        <f>AVERAGE(D22:D25)</f>
        <v>59.524999999999999</v>
      </c>
      <c r="R22" s="87">
        <v>18</v>
      </c>
      <c r="S22" s="13">
        <v>64.2</v>
      </c>
      <c r="T22" s="78">
        <f t="shared" si="0"/>
        <v>1.1345076470276141E-3</v>
      </c>
      <c r="U22" s="15">
        <f t="shared" si="1"/>
        <v>2.2113557423548471</v>
      </c>
      <c r="V22" s="60">
        <f t="shared" si="2"/>
        <v>13.109794013561993</v>
      </c>
      <c r="W22" s="16">
        <f t="shared" si="4"/>
        <v>86.890205986438005</v>
      </c>
      <c r="X22" s="15">
        <f t="shared" si="5"/>
        <v>2.2900301890744315</v>
      </c>
      <c r="Y22" s="60">
        <f t="shared" si="3"/>
        <v>10.0184601542463</v>
      </c>
      <c r="Z22" s="16">
        <f t="shared" si="6"/>
        <v>89.981539845753701</v>
      </c>
      <c r="AA22" s="64">
        <f t="shared" si="7"/>
        <v>3.0913338593156929</v>
      </c>
      <c r="AB22" s="68">
        <v>1.2787536009528289</v>
      </c>
      <c r="AC22" s="69">
        <f t="shared" si="8"/>
        <v>90.121916662985754</v>
      </c>
    </row>
    <row r="23" spans="2:29" x14ac:dyDescent="0.3">
      <c r="B23" s="113"/>
      <c r="C23" s="26">
        <v>2</v>
      </c>
      <c r="D23" s="14">
        <v>59.3</v>
      </c>
      <c r="E23" s="116"/>
      <c r="R23" s="87">
        <v>19</v>
      </c>
      <c r="S23" s="13">
        <v>64.099999999999994</v>
      </c>
      <c r="T23" s="78">
        <f t="shared" si="0"/>
        <v>1.1327405011599698E-3</v>
      </c>
      <c r="U23" s="15">
        <f t="shared" si="1"/>
        <v>2.2148055953070385</v>
      </c>
      <c r="V23" s="60">
        <f t="shared" si="2"/>
        <v>12.974239870057424</v>
      </c>
      <c r="W23" s="16">
        <f t="shared" si="4"/>
        <v>87.025760129942569</v>
      </c>
      <c r="X23" s="15">
        <f t="shared" si="5"/>
        <v>2.2936027790729874</v>
      </c>
      <c r="Y23" s="60">
        <f t="shared" si="3"/>
        <v>9.8780833370142425</v>
      </c>
      <c r="Z23" s="16">
        <f t="shared" si="6"/>
        <v>90.121916662985754</v>
      </c>
      <c r="AA23" s="64">
        <f t="shared" si="7"/>
        <v>3.0961565330431817</v>
      </c>
      <c r="AB23" s="68">
        <v>1.3010299956639813</v>
      </c>
      <c r="AC23" s="69">
        <f t="shared" si="8"/>
        <v>90.262732157771637</v>
      </c>
    </row>
    <row r="24" spans="2:29" x14ac:dyDescent="0.3">
      <c r="B24" s="113"/>
      <c r="C24" s="26">
        <v>3</v>
      </c>
      <c r="D24" s="29">
        <v>59.6</v>
      </c>
      <c r="E24" s="116"/>
      <c r="R24" s="87">
        <v>20</v>
      </c>
      <c r="S24" s="13">
        <v>64</v>
      </c>
      <c r="T24" s="78">
        <f t="shared" si="0"/>
        <v>1.1309733552923257E-3</v>
      </c>
      <c r="U24" s="15">
        <f t="shared" si="1"/>
        <v>2.2182662290497053</v>
      </c>
      <c r="V24" s="60">
        <f t="shared" si="2"/>
        <v>12.838262119854404</v>
      </c>
      <c r="W24" s="16">
        <f t="shared" si="4"/>
        <v>87.161737880145594</v>
      </c>
      <c r="X24" s="15">
        <f t="shared" si="5"/>
        <v>2.2971865334152883</v>
      </c>
      <c r="Y24" s="60">
        <f t="shared" si="3"/>
        <v>9.7372678422283592</v>
      </c>
      <c r="Z24" s="16">
        <f t="shared" si="6"/>
        <v>90.262732157771637</v>
      </c>
      <c r="AA24" s="64">
        <f t="shared" si="7"/>
        <v>3.1009942776260448</v>
      </c>
      <c r="AB24" s="68">
        <v>1.3222192947339193</v>
      </c>
      <c r="AC24" s="69">
        <f t="shared" si="8"/>
        <v>90.403988389630456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87">
        <v>21</v>
      </c>
      <c r="S25" s="13">
        <v>63.9</v>
      </c>
      <c r="T25" s="78">
        <f t="shared" si="0"/>
        <v>1.1292062094246814E-3</v>
      </c>
      <c r="U25" s="15">
        <f t="shared" si="1"/>
        <v>2.221737694196888</v>
      </c>
      <c r="V25" s="60">
        <f t="shared" si="2"/>
        <v>12.701858774189068</v>
      </c>
      <c r="W25" s="16">
        <f t="shared" si="4"/>
        <v>87.298141225810937</v>
      </c>
      <c r="X25" s="15">
        <f t="shared" si="5"/>
        <v>2.3007815045160949</v>
      </c>
      <c r="Y25" s="60">
        <f t="shared" si="3"/>
        <v>9.5960116103695476</v>
      </c>
      <c r="Z25" s="16">
        <f t="shared" si="6"/>
        <v>90.403988389630456</v>
      </c>
      <c r="AA25" s="64">
        <f t="shared" si="7"/>
        <v>3.1058471638195204</v>
      </c>
      <c r="AB25" s="68">
        <v>1.3424226808222062</v>
      </c>
      <c r="AC25" s="69">
        <f t="shared" si="8"/>
        <v>90.545687430993482</v>
      </c>
    </row>
    <row r="26" spans="2:29" ht="15" thickBot="1" x14ac:dyDescent="0.35">
      <c r="C26" s="34"/>
      <c r="D26" s="34"/>
      <c r="E26" s="35"/>
      <c r="R26" s="87">
        <v>22</v>
      </c>
      <c r="S26" s="13">
        <v>63.8</v>
      </c>
      <c r="T26" s="78">
        <f t="shared" si="0"/>
        <v>1.1274390635570373E-3</v>
      </c>
      <c r="U26" s="15">
        <f t="shared" si="1"/>
        <v>2.2252200416799548</v>
      </c>
      <c r="V26" s="60">
        <f t="shared" si="2"/>
        <v>12.565027831828889</v>
      </c>
      <c r="W26" s="16">
        <f t="shared" si="4"/>
        <v>87.434972168171115</v>
      </c>
      <c r="X26" s="15">
        <f t="shared" si="5"/>
        <v>2.3043877451187842</v>
      </c>
      <c r="Y26" s="60">
        <f t="shared" si="3"/>
        <v>9.4543125690065182</v>
      </c>
      <c r="Z26" s="16">
        <f t="shared" si="6"/>
        <v>90.545687430993482</v>
      </c>
      <c r="AA26" s="64">
        <f t="shared" si="7"/>
        <v>3.1107152628223709</v>
      </c>
      <c r="AB26" s="68">
        <v>1.3617278360175928</v>
      </c>
      <c r="AC26" s="69">
        <f t="shared" si="8"/>
        <v>90.68783136730589</v>
      </c>
    </row>
    <row r="27" spans="2:29" x14ac:dyDescent="0.3">
      <c r="B27" s="112" t="s">
        <v>16</v>
      </c>
      <c r="C27" s="22">
        <v>1</v>
      </c>
      <c r="D27" s="23">
        <v>150</v>
      </c>
      <c r="E27" s="115">
        <f>AVERAGE(D27:D28)</f>
        <v>150</v>
      </c>
      <c r="R27" s="87">
        <v>23</v>
      </c>
      <c r="S27" s="13">
        <v>63.7</v>
      </c>
      <c r="T27" s="78">
        <f t="shared" si="0"/>
        <v>1.125671917689393E-3</v>
      </c>
      <c r="U27" s="15">
        <f t="shared" si="1"/>
        <v>2.2287133227500964</v>
      </c>
      <c r="V27" s="60">
        <f t="shared" si="2"/>
        <v>12.427767278974599</v>
      </c>
      <c r="W27" s="16">
        <f t="shared" si="4"/>
        <v>87.572232721025401</v>
      </c>
      <c r="X27" s="15">
        <f t="shared" si="5"/>
        <v>2.3080053082979348</v>
      </c>
      <c r="Y27" s="60">
        <f t="shared" si="3"/>
        <v>9.3121686326941067</v>
      </c>
      <c r="Z27" s="16">
        <f t="shared" si="6"/>
        <v>90.68783136730589</v>
      </c>
      <c r="AA27" s="64">
        <f t="shared" si="7"/>
        <v>3.1155986462804925</v>
      </c>
      <c r="AB27" s="68">
        <v>1.3802112417116059</v>
      </c>
      <c r="AC27" s="69">
        <f t="shared" si="8"/>
        <v>90.830422297128706</v>
      </c>
    </row>
    <row r="28" spans="2:29" ht="15" thickBot="1" x14ac:dyDescent="0.35">
      <c r="B28" s="114"/>
      <c r="C28" s="30">
        <v>2</v>
      </c>
      <c r="D28" s="31">
        <v>150</v>
      </c>
      <c r="E28" s="117"/>
      <c r="R28" s="87">
        <v>24</v>
      </c>
      <c r="S28" s="13">
        <v>63.6</v>
      </c>
      <c r="T28" s="78">
        <f t="shared" si="0"/>
        <v>1.1239047718217487E-3</v>
      </c>
      <c r="U28" s="15">
        <f t="shared" si="1"/>
        <v>2.2322175889808356</v>
      </c>
      <c r="V28" s="60">
        <f t="shared" si="2"/>
        <v>12.290075089161668</v>
      </c>
      <c r="W28" s="16">
        <f t="shared" si="4"/>
        <v>87.709924910838339</v>
      </c>
      <c r="X28" s="15">
        <f t="shared" si="5"/>
        <v>2.3116342474619254</v>
      </c>
      <c r="Y28" s="60">
        <f t="shared" si="3"/>
        <v>9.169577702871301</v>
      </c>
      <c r="Z28" s="16">
        <f t="shared" si="6"/>
        <v>90.830422297128706</v>
      </c>
      <c r="AA28" s="64">
        <f t="shared" si="7"/>
        <v>3.1204973862903671</v>
      </c>
      <c r="AB28" s="68">
        <v>1.3979400086720377</v>
      </c>
      <c r="AC28" s="69">
        <f t="shared" si="8"/>
        <v>90.973462332242306</v>
      </c>
    </row>
    <row r="29" spans="2:29" x14ac:dyDescent="0.3">
      <c r="R29" s="87">
        <v>25</v>
      </c>
      <c r="S29" s="13">
        <v>63.5</v>
      </c>
      <c r="T29" s="78">
        <f t="shared" si="0"/>
        <v>1.1221376259541044E-3</v>
      </c>
      <c r="U29" s="15">
        <f t="shared" si="1"/>
        <v>2.2357328922705695</v>
      </c>
      <c r="V29" s="60">
        <f t="shared" si="2"/>
        <v>12.151949223160329</v>
      </c>
      <c r="W29" s="16">
        <f t="shared" si="4"/>
        <v>87.848050776839671</v>
      </c>
      <c r="X29" s="15">
        <f t="shared" si="5"/>
        <v>2.3152746163555666</v>
      </c>
      <c r="Y29" s="60">
        <f t="shared" si="3"/>
        <v>9.0265376677576938</v>
      </c>
      <c r="Z29" s="16">
        <f t="shared" si="6"/>
        <v>90.973462332242306</v>
      </c>
      <c r="AA29" s="64">
        <f t="shared" si="7"/>
        <v>3.1254115554026356</v>
      </c>
      <c r="AB29" s="68">
        <v>1.414973347970818</v>
      </c>
      <c r="AC29" s="69">
        <f t="shared" si="8"/>
        <v>91.116953597750566</v>
      </c>
    </row>
    <row r="30" spans="2:29" x14ac:dyDescent="0.3">
      <c r="B30" s="6" t="s">
        <v>50</v>
      </c>
      <c r="R30" s="87">
        <v>26</v>
      </c>
      <c r="S30" s="13">
        <v>63.4</v>
      </c>
      <c r="T30" s="78">
        <f t="shared" si="0"/>
        <v>1.12037048008646E-3</v>
      </c>
      <c r="U30" s="15">
        <f t="shared" si="1"/>
        <v>2.2392592848451285</v>
      </c>
      <c r="V30" s="60">
        <f t="shared" si="2"/>
        <v>12.013387628875105</v>
      </c>
      <c r="W30" s="16">
        <f t="shared" si="4"/>
        <v>87.986612371124892</v>
      </c>
      <c r="X30" s="15">
        <f t="shared" si="5"/>
        <v>2.318926469062752</v>
      </c>
      <c r="Y30" s="60">
        <f t="shared" si="3"/>
        <v>8.8830464022494287</v>
      </c>
      <c r="Z30" s="16">
        <f t="shared" si="6"/>
        <v>91.116953597750566</v>
      </c>
      <c r="AA30" s="64">
        <f t="shared" si="7"/>
        <v>3.130341226625676</v>
      </c>
      <c r="AB30" s="68">
        <v>1.4313637641589874</v>
      </c>
      <c r="AC30" s="69">
        <f t="shared" si="8"/>
        <v>91.260898232186207</v>
      </c>
    </row>
    <row r="31" spans="2:29" ht="15" thickBot="1" x14ac:dyDescent="0.35">
      <c r="R31" s="87">
        <v>27</v>
      </c>
      <c r="S31" s="13">
        <v>63.3</v>
      </c>
      <c r="T31" s="78">
        <f t="shared" si="0"/>
        <v>1.1186033342188157E-3</v>
      </c>
      <c r="U31" s="15">
        <f t="shared" si="1"/>
        <v>2.242796819260366</v>
      </c>
      <c r="V31" s="60">
        <f t="shared" si="2"/>
        <v>11.874388241242983</v>
      </c>
      <c r="W31" s="16">
        <f t="shared" si="4"/>
        <v>88.125611758757017</v>
      </c>
      <c r="X31" s="15">
        <f t="shared" si="5"/>
        <v>2.3225898600091388</v>
      </c>
      <c r="Y31" s="60">
        <f t="shared" si="3"/>
        <v>8.7391017678137946</v>
      </c>
      <c r="Z31" s="16">
        <f t="shared" si="6"/>
        <v>91.260898232186207</v>
      </c>
      <c r="AA31" s="64">
        <f t="shared" si="7"/>
        <v>3.1352864734291881</v>
      </c>
      <c r="AB31" s="68">
        <v>1.4471580313422192</v>
      </c>
      <c r="AC31" s="69">
        <f t="shared" si="8"/>
        <v>91.405298387616881</v>
      </c>
    </row>
    <row r="32" spans="2:29" x14ac:dyDescent="0.3">
      <c r="B32" s="89" t="s">
        <v>29</v>
      </c>
      <c r="C32" s="90">
        <f>INTERCEPT(AC4:AC174,_xlfn.ANCHORARRAY(AB4))</f>
        <v>81.518074097870723</v>
      </c>
      <c r="R32" s="87">
        <v>28</v>
      </c>
      <c r="S32" s="13">
        <v>63.2</v>
      </c>
      <c r="T32" s="78">
        <f t="shared" si="0"/>
        <v>1.1168361883511716E-3</v>
      </c>
      <c r="U32" s="15">
        <f t="shared" si="1"/>
        <v>2.2463455484047654</v>
      </c>
      <c r="V32" s="60">
        <f t="shared" si="2"/>
        <v>11.734948982131021</v>
      </c>
      <c r="W32" s="16">
        <f t="shared" si="4"/>
        <v>88.265051017868984</v>
      </c>
      <c r="X32" s="15">
        <f t="shared" si="5"/>
        <v>2.3262648439648497</v>
      </c>
      <c r="Y32" s="60">
        <f t="shared" si="3"/>
        <v>8.5947016123831155</v>
      </c>
      <c r="Z32" s="16">
        <f t="shared" si="6"/>
        <v>91.405298387616881</v>
      </c>
      <c r="AA32" s="64">
        <f t="shared" si="7"/>
        <v>3.1402473697479056</v>
      </c>
      <c r="AB32" s="68">
        <v>1.4623979978989561</v>
      </c>
      <c r="AC32" s="69">
        <f t="shared" si="8"/>
        <v>91.55015622975256</v>
      </c>
    </row>
    <row r="33" spans="2:29" x14ac:dyDescent="0.3">
      <c r="B33" s="91" t="s">
        <v>51</v>
      </c>
      <c r="C33" s="92">
        <f>SLOPE(AC4:AC174,_xlfn.ANCHORARRAY(AB4))</f>
        <v>6.7525569455329792</v>
      </c>
      <c r="R33" s="87">
        <v>29</v>
      </c>
      <c r="S33" s="13">
        <v>63.1</v>
      </c>
      <c r="T33" s="78">
        <f t="shared" si="0"/>
        <v>1.1150690424835273E-3</v>
      </c>
      <c r="U33" s="15">
        <f t="shared" si="1"/>
        <v>2.2499055255020788</v>
      </c>
      <c r="V33" s="60">
        <f t="shared" si="2"/>
        <v>11.595067760232658</v>
      </c>
      <c r="W33" s="16">
        <f t="shared" si="4"/>
        <v>88.404932239767348</v>
      </c>
      <c r="X33" s="15">
        <f t="shared" si="5"/>
        <v>2.3299514760472029</v>
      </c>
      <c r="Y33" s="60">
        <f t="shared" si="3"/>
        <v>8.4498437702474334</v>
      </c>
      <c r="Z33" s="16">
        <f t="shared" si="6"/>
        <v>91.55015622975256</v>
      </c>
      <c r="AA33" s="64">
        <f t="shared" si="7"/>
        <v>3.1452239899852241</v>
      </c>
      <c r="AB33" s="68">
        <v>1.4771212547196624</v>
      </c>
      <c r="AC33" s="69">
        <f t="shared" si="8"/>
        <v>91.55015622975256</v>
      </c>
    </row>
    <row r="34" spans="2:29" ht="15" thickBot="1" x14ac:dyDescent="0.35">
      <c r="B34" s="93" t="s">
        <v>52</v>
      </c>
      <c r="C34" s="94">
        <f>(SUMIF(Z12:Z175,"&lt;=92",Z12:Z175)-(Z12*COUNTIF(Z12:Z175,"&lt;=92")))</f>
        <v>78.721777302342161</v>
      </c>
      <c r="R34" s="87">
        <v>30</v>
      </c>
      <c r="S34" s="13">
        <v>63.1</v>
      </c>
      <c r="T34" s="78">
        <f t="shared" si="0"/>
        <v>1.1150690424835273E-3</v>
      </c>
      <c r="U34" s="15">
        <f t="shared" si="1"/>
        <v>2.2499055255020788</v>
      </c>
      <c r="V34" s="60">
        <f t="shared" si="2"/>
        <v>11.595067760232658</v>
      </c>
      <c r="W34" s="16">
        <f t="shared" si="4"/>
        <v>88.404932239767348</v>
      </c>
      <c r="X34" s="15">
        <f t="shared" si="5"/>
        <v>2.3299514760472029</v>
      </c>
      <c r="Y34" s="60">
        <f t="shared" si="3"/>
        <v>8.4498437702474334</v>
      </c>
      <c r="Z34" s="16">
        <f t="shared" si="6"/>
        <v>91.55015622975256</v>
      </c>
      <c r="AA34" s="64">
        <f t="shared" si="7"/>
        <v>3.1452239899852241</v>
      </c>
      <c r="AB34" s="68">
        <v>1.4913616938342726</v>
      </c>
      <c r="AC34" s="69">
        <f t="shared" si="8"/>
        <v>91.695473938053752</v>
      </c>
    </row>
    <row r="35" spans="2:29" x14ac:dyDescent="0.3">
      <c r="R35" s="87">
        <v>31</v>
      </c>
      <c r="S35" s="13">
        <v>63</v>
      </c>
      <c r="T35" s="78">
        <f t="shared" si="0"/>
        <v>1.1133018966158832E-3</v>
      </c>
      <c r="U35" s="15">
        <f t="shared" si="1"/>
        <v>2.2534768041139865</v>
      </c>
      <c r="V35" s="60">
        <f t="shared" si="2"/>
        <v>11.454742470963197</v>
      </c>
      <c r="W35" s="16">
        <f t="shared" si="4"/>
        <v>88.545257529036803</v>
      </c>
      <c r="X35" s="15">
        <f t="shared" si="5"/>
        <v>2.3336498117234679</v>
      </c>
      <c r="Y35" s="60">
        <f t="shared" si="3"/>
        <v>8.3045260619462482</v>
      </c>
      <c r="Z35" s="16">
        <f t="shared" si="6"/>
        <v>91.695473938053752</v>
      </c>
      <c r="AA35" s="64">
        <f t="shared" si="7"/>
        <v>3.1502164090169487</v>
      </c>
      <c r="AB35" s="68">
        <v>1.505149978319906</v>
      </c>
      <c r="AC35" s="69">
        <f t="shared" si="8"/>
        <v>91.841253705840785</v>
      </c>
    </row>
    <row r="36" spans="2:29" x14ac:dyDescent="0.3">
      <c r="R36" s="87">
        <v>32</v>
      </c>
      <c r="S36" s="13">
        <v>62.9</v>
      </c>
      <c r="T36" s="78">
        <f t="shared" si="0"/>
        <v>1.1115347507482389E-3</v>
      </c>
      <c r="U36" s="15">
        <f t="shared" si="1"/>
        <v>2.2570594381427842</v>
      </c>
      <c r="V36" s="60">
        <f t="shared" si="2"/>
        <v>11.31397099635425</v>
      </c>
      <c r="W36" s="16">
        <f t="shared" si="4"/>
        <v>88.686029003645757</v>
      </c>
      <c r="X36" s="15">
        <f t="shared" si="5"/>
        <v>2.3373599068136479</v>
      </c>
      <c r="Y36" s="60">
        <f t="shared" si="3"/>
        <v>8.1587462941592133</v>
      </c>
      <c r="Z36" s="16">
        <f t="shared" si="6"/>
        <v>91.841253705840785</v>
      </c>
      <c r="AA36" s="64">
        <f t="shared" si="7"/>
        <v>3.1552247021950368</v>
      </c>
      <c r="AB36" s="68">
        <v>1.5185139398778875</v>
      </c>
      <c r="AC36" s="69">
        <f t="shared" si="8"/>
        <v>91.841253705840785</v>
      </c>
    </row>
    <row r="37" spans="2:29" x14ac:dyDescent="0.3">
      <c r="R37" s="87">
        <v>33</v>
      </c>
      <c r="S37" s="13">
        <v>62.9</v>
      </c>
      <c r="T37" s="78">
        <f t="shared" si="0"/>
        <v>1.1115347507482389E-3</v>
      </c>
      <c r="U37" s="15">
        <f t="shared" si="1"/>
        <v>2.2570594381427842</v>
      </c>
      <c r="V37" s="60">
        <f t="shared" si="2"/>
        <v>11.31397099635425</v>
      </c>
      <c r="W37" s="16">
        <f t="shared" si="4"/>
        <v>88.686029003645757</v>
      </c>
      <c r="X37" s="15">
        <f t="shared" si="5"/>
        <v>2.3373599068136479</v>
      </c>
      <c r="Y37" s="60">
        <f t="shared" si="3"/>
        <v>8.1587462941592133</v>
      </c>
      <c r="Z37" s="16">
        <f t="shared" si="6"/>
        <v>91.841253705840785</v>
      </c>
      <c r="AA37" s="64">
        <f t="shared" si="7"/>
        <v>3.1552247021950368</v>
      </c>
      <c r="AB37" s="68">
        <v>1.5314789170422551</v>
      </c>
      <c r="AC37" s="69">
        <f t="shared" si="8"/>
        <v>91.987497740404251</v>
      </c>
    </row>
    <row r="38" spans="2:29" x14ac:dyDescent="0.3">
      <c r="R38" s="87">
        <v>34</v>
      </c>
      <c r="S38" s="13">
        <v>62.8</v>
      </c>
      <c r="T38" s="78">
        <f t="shared" si="0"/>
        <v>1.1097676048805944E-3</v>
      </c>
      <c r="U38" s="15">
        <f t="shared" si="1"/>
        <v>2.2606534818340953</v>
      </c>
      <c r="V38" s="60">
        <f t="shared" si="2"/>
        <v>11.17275120494714</v>
      </c>
      <c r="W38" s="16">
        <f t="shared" si="4"/>
        <v>88.827248795052867</v>
      </c>
      <c r="X38" s="15">
        <f t="shared" si="5"/>
        <v>2.3410818174932881</v>
      </c>
      <c r="Y38" s="60">
        <f t="shared" si="3"/>
        <v>8.0125022595957436</v>
      </c>
      <c r="Z38" s="16">
        <f t="shared" si="6"/>
        <v>91.987497740404251</v>
      </c>
      <c r="AA38" s="64">
        <f t="shared" si="7"/>
        <v>3.1602489453513964</v>
      </c>
      <c r="AB38" s="68">
        <v>1.5440680443502757</v>
      </c>
      <c r="AC38" s="69">
        <f t="shared" si="8"/>
        <v>92.134208263116193</v>
      </c>
    </row>
    <row r="39" spans="2:29" x14ac:dyDescent="0.3">
      <c r="R39" s="87">
        <v>35</v>
      </c>
      <c r="S39" s="13">
        <v>62.7</v>
      </c>
      <c r="T39" s="78">
        <f t="shared" si="0"/>
        <v>1.1080004590129503E-3</v>
      </c>
      <c r="U39" s="15">
        <f t="shared" si="1"/>
        <v>2.2642589897796035</v>
      </c>
      <c r="V39" s="60">
        <f t="shared" si="2"/>
        <v>11.031080951685524</v>
      </c>
      <c r="W39" s="16">
        <f t="shared" si="4"/>
        <v>88.968919048314476</v>
      </c>
      <c r="X39" s="15">
        <f t="shared" si="5"/>
        <v>2.344815600296307</v>
      </c>
      <c r="Y39" s="60">
        <f t="shared" si="3"/>
        <v>7.8657917368838088</v>
      </c>
      <c r="Z39" s="16">
        <f t="shared" si="6"/>
        <v>92.134208263116193</v>
      </c>
      <c r="AA39" s="64">
        <f t="shared" si="7"/>
        <v>3.1652892148017155</v>
      </c>
      <c r="AB39" s="68">
        <v>1.5563025007672873</v>
      </c>
      <c r="AC39" s="69">
        <f t="shared" si="8"/>
        <v>92.134208263116193</v>
      </c>
    </row>
    <row r="40" spans="2:29" x14ac:dyDescent="0.3">
      <c r="R40" s="87">
        <v>36</v>
      </c>
      <c r="S40" s="13">
        <v>62.7</v>
      </c>
      <c r="T40" s="78">
        <f t="shared" si="0"/>
        <v>1.1080004590129503E-3</v>
      </c>
      <c r="U40" s="15">
        <f t="shared" si="1"/>
        <v>2.2642589897796035</v>
      </c>
      <c r="V40" s="60">
        <f t="shared" si="2"/>
        <v>11.031080951685524</v>
      </c>
      <c r="W40" s="16">
        <f t="shared" si="4"/>
        <v>88.968919048314476</v>
      </c>
      <c r="X40" s="15">
        <f t="shared" si="5"/>
        <v>2.344815600296307</v>
      </c>
      <c r="Y40" s="60">
        <f t="shared" si="3"/>
        <v>7.8657917368838088</v>
      </c>
      <c r="Z40" s="16">
        <f t="shared" si="6"/>
        <v>92.134208263116193</v>
      </c>
      <c r="AA40" s="64">
        <f t="shared" si="7"/>
        <v>3.1652892148017155</v>
      </c>
      <c r="AB40" s="68">
        <v>1.568201724066995</v>
      </c>
      <c r="AC40" s="69">
        <f t="shared" si="8"/>
        <v>92.281387509542924</v>
      </c>
    </row>
    <row r="41" spans="2:29" x14ac:dyDescent="0.3">
      <c r="R41" s="87">
        <v>37</v>
      </c>
      <c r="S41" s="13">
        <v>62.6</v>
      </c>
      <c r="T41" s="78">
        <f t="shared" si="0"/>
        <v>1.106233313145306E-3</v>
      </c>
      <c r="U41" s="15">
        <f t="shared" si="1"/>
        <v>2.2678760169198271</v>
      </c>
      <c r="V41" s="60">
        <f t="shared" si="2"/>
        <v>10.888958077806398</v>
      </c>
      <c r="W41" s="16">
        <f t="shared" si="4"/>
        <v>89.111041922193607</v>
      </c>
      <c r="X41" s="15">
        <f t="shared" si="5"/>
        <v>2.3485613121178672</v>
      </c>
      <c r="Y41" s="60">
        <f t="shared" si="3"/>
        <v>7.7186124904570779</v>
      </c>
      <c r="Z41" s="16">
        <f t="shared" si="6"/>
        <v>92.281387509542924</v>
      </c>
      <c r="AA41" s="64">
        <f t="shared" si="7"/>
        <v>3.1703455873493205</v>
      </c>
      <c r="AB41" s="68">
        <v>1.5797835966168101</v>
      </c>
      <c r="AC41" s="69">
        <f t="shared" si="8"/>
        <v>92.281387509542924</v>
      </c>
    </row>
    <row r="42" spans="2:29" x14ac:dyDescent="0.3">
      <c r="R42" s="87">
        <v>38</v>
      </c>
      <c r="S42" s="13">
        <v>62.6</v>
      </c>
      <c r="T42" s="78">
        <f t="shared" si="0"/>
        <v>1.106233313145306E-3</v>
      </c>
      <c r="U42" s="15">
        <f t="shared" si="1"/>
        <v>2.2678760169198271</v>
      </c>
      <c r="V42" s="60">
        <f t="shared" si="2"/>
        <v>10.888958077806398</v>
      </c>
      <c r="W42" s="16">
        <f t="shared" si="4"/>
        <v>89.111041922193607</v>
      </c>
      <c r="X42" s="15">
        <f t="shared" si="5"/>
        <v>2.3485613121178672</v>
      </c>
      <c r="Y42" s="60">
        <f t="shared" si="3"/>
        <v>7.7186124904570779</v>
      </c>
      <c r="Z42" s="16">
        <f t="shared" si="6"/>
        <v>92.281387509542924</v>
      </c>
      <c r="AA42" s="64">
        <f t="shared" si="7"/>
        <v>3.1703455873493205</v>
      </c>
      <c r="AB42" s="68">
        <v>1.5910646070264991</v>
      </c>
      <c r="AC42" s="69">
        <f t="shared" si="8"/>
        <v>92.429037729558189</v>
      </c>
    </row>
    <row r="43" spans="2:29" x14ac:dyDescent="0.3">
      <c r="R43" s="87">
        <v>39</v>
      </c>
      <c r="S43" s="13">
        <v>62.5</v>
      </c>
      <c r="T43" s="78">
        <f t="shared" si="0"/>
        <v>1.1044661672776617E-3</v>
      </c>
      <c r="U43" s="15">
        <f t="shared" si="1"/>
        <v>2.2715046185468988</v>
      </c>
      <c r="V43" s="60">
        <f t="shared" si="2"/>
        <v>10.746380410730893</v>
      </c>
      <c r="W43" s="16">
        <f t="shared" si="4"/>
        <v>89.253619589269107</v>
      </c>
      <c r="X43" s="15">
        <f t="shared" si="5"/>
        <v>2.352319010217256</v>
      </c>
      <c r="Y43" s="60">
        <f t="shared" si="3"/>
        <v>7.5709622704418056</v>
      </c>
      <c r="Z43" s="16">
        <f t="shared" si="6"/>
        <v>92.429037729558189</v>
      </c>
      <c r="AA43" s="64">
        <f t="shared" si="7"/>
        <v>3.1754181402890875</v>
      </c>
      <c r="AB43" s="68">
        <v>1.6020599913279623</v>
      </c>
      <c r="AC43" s="69">
        <f t="shared" si="8"/>
        <v>92.577161187458103</v>
      </c>
    </row>
    <row r="44" spans="2:29" x14ac:dyDescent="0.3">
      <c r="R44" s="87">
        <v>40</v>
      </c>
      <c r="S44" s="13">
        <v>62.4</v>
      </c>
      <c r="T44" s="78">
        <f t="shared" si="0"/>
        <v>1.1026990214100176E-3</v>
      </c>
      <c r="U44" s="15">
        <f t="shared" si="1"/>
        <v>2.2751448503073899</v>
      </c>
      <c r="V44" s="60">
        <f t="shared" si="2"/>
        <v>10.603345763953243</v>
      </c>
      <c r="W44" s="16">
        <f t="shared" si="4"/>
        <v>89.396654236046757</v>
      </c>
      <c r="X44" s="15">
        <f t="shared" si="5"/>
        <v>2.3560887522208085</v>
      </c>
      <c r="Y44" s="60">
        <f t="shared" si="3"/>
        <v>7.4228388125418991</v>
      </c>
      <c r="Z44" s="16">
        <f t="shared" si="6"/>
        <v>92.577161187458103</v>
      </c>
      <c r="AA44" s="64">
        <f t="shared" si="7"/>
        <v>3.1805069514113438</v>
      </c>
      <c r="AB44" s="68">
        <v>1.6127838567197355</v>
      </c>
      <c r="AC44" s="69">
        <f t="shared" si="8"/>
        <v>92.577161187458103</v>
      </c>
    </row>
    <row r="45" spans="2:29" x14ac:dyDescent="0.3">
      <c r="R45" s="87">
        <v>41</v>
      </c>
      <c r="S45" s="13">
        <v>62.4</v>
      </c>
      <c r="T45" s="78">
        <f t="shared" si="0"/>
        <v>1.1026990214100176E-3</v>
      </c>
      <c r="U45" s="15">
        <f t="shared" si="1"/>
        <v>2.2751448503073899</v>
      </c>
      <c r="V45" s="60">
        <f t="shared" si="2"/>
        <v>10.603345763953243</v>
      </c>
      <c r="W45" s="16">
        <f t="shared" si="4"/>
        <v>89.396654236046757</v>
      </c>
      <c r="X45" s="15">
        <f t="shared" si="5"/>
        <v>2.3560887522208085</v>
      </c>
      <c r="Y45" s="60">
        <f t="shared" si="3"/>
        <v>7.4228388125418991</v>
      </c>
      <c r="Z45" s="16">
        <f t="shared" si="6"/>
        <v>92.577161187458103</v>
      </c>
      <c r="AA45" s="64">
        <f t="shared" si="7"/>
        <v>3.1805069514113438</v>
      </c>
      <c r="AB45" s="68">
        <v>1.6232492903979006</v>
      </c>
      <c r="AC45" s="69">
        <f t="shared" si="8"/>
        <v>92.725760162076824</v>
      </c>
    </row>
    <row r="46" spans="2:29" x14ac:dyDescent="0.3">
      <c r="R46" s="87">
        <v>42</v>
      </c>
      <c r="S46" s="13">
        <v>62.3</v>
      </c>
      <c r="T46" s="78">
        <f t="shared" si="0"/>
        <v>1.1009318755423733E-3</v>
      </c>
      <c r="U46" s="15">
        <f t="shared" si="1"/>
        <v>2.2787967682051549</v>
      </c>
      <c r="V46" s="60">
        <f t="shared" si="2"/>
        <v>10.459851936929077</v>
      </c>
      <c r="W46" s="16">
        <f t="shared" si="4"/>
        <v>89.540148063070916</v>
      </c>
      <c r="X46" s="15">
        <f t="shared" si="5"/>
        <v>2.3598705961248552</v>
      </c>
      <c r="Y46" s="60">
        <f t="shared" si="3"/>
        <v>7.2742398379231687</v>
      </c>
      <c r="Z46" s="16">
        <f t="shared" si="6"/>
        <v>92.725760162076824</v>
      </c>
      <c r="AA46" s="64">
        <f t="shared" si="7"/>
        <v>3.1856120990059082</v>
      </c>
      <c r="AB46" s="68">
        <v>1.6334684555795864</v>
      </c>
      <c r="AC46" s="69">
        <f t="shared" si="8"/>
        <v>92.725760162076824</v>
      </c>
    </row>
    <row r="47" spans="2:29" x14ac:dyDescent="0.3">
      <c r="R47" s="87">
        <v>43</v>
      </c>
      <c r="S47" s="13">
        <v>62.3</v>
      </c>
      <c r="T47" s="78">
        <f t="shared" si="0"/>
        <v>1.1009318755423733E-3</v>
      </c>
      <c r="U47" s="15">
        <f t="shared" si="1"/>
        <v>2.2787967682051549</v>
      </c>
      <c r="V47" s="60">
        <f t="shared" si="2"/>
        <v>10.459851936929077</v>
      </c>
      <c r="W47" s="16">
        <f t="shared" si="4"/>
        <v>89.540148063070916</v>
      </c>
      <c r="X47" s="15">
        <f t="shared" si="5"/>
        <v>2.3598705961248552</v>
      </c>
      <c r="Y47" s="60">
        <f t="shared" si="3"/>
        <v>7.2742398379231687</v>
      </c>
      <c r="Z47" s="16">
        <f t="shared" si="6"/>
        <v>92.725760162076824</v>
      </c>
      <c r="AA47" s="64">
        <f t="shared" si="7"/>
        <v>3.1856120990059082</v>
      </c>
      <c r="AB47" s="68">
        <v>1.6434526764861874</v>
      </c>
      <c r="AC47" s="69">
        <f t="shared" si="8"/>
        <v>92.874836946903287</v>
      </c>
    </row>
    <row r="48" spans="2:29" x14ac:dyDescent="0.3">
      <c r="R48" s="87">
        <v>44</v>
      </c>
      <c r="S48" s="13">
        <v>62.2</v>
      </c>
      <c r="T48" s="78">
        <f t="shared" si="0"/>
        <v>1.0991647296747292E-3</v>
      </c>
      <c r="U48" s="15">
        <f t="shared" si="1"/>
        <v>2.2824604286041978</v>
      </c>
      <c r="V48" s="60">
        <f t="shared" si="2"/>
        <v>10.315896714962758</v>
      </c>
      <c r="W48" s="16">
        <f t="shared" si="4"/>
        <v>89.684103285037239</v>
      </c>
      <c r="X48" s="15">
        <f t="shared" si="5"/>
        <v>2.3636646002986885</v>
      </c>
      <c r="Y48" s="60">
        <f t="shared" si="3"/>
        <v>7.1251630530967169</v>
      </c>
      <c r="Z48" s="16">
        <f t="shared" si="6"/>
        <v>92.874836946903287</v>
      </c>
      <c r="AA48" s="64">
        <f t="shared" si="7"/>
        <v>3.1907336618660409</v>
      </c>
      <c r="AB48" s="68">
        <v>1.6532125137753437</v>
      </c>
      <c r="AC48" s="69">
        <f t="shared" si="8"/>
        <v>92.874836946903287</v>
      </c>
    </row>
    <row r="49" spans="16:29" x14ac:dyDescent="0.3">
      <c r="R49" s="87">
        <v>45</v>
      </c>
      <c r="S49" s="13">
        <v>62.2</v>
      </c>
      <c r="T49" s="78">
        <f t="shared" si="0"/>
        <v>1.0991647296747292E-3</v>
      </c>
      <c r="U49" s="15">
        <f t="shared" si="1"/>
        <v>2.2824604286041978</v>
      </c>
      <c r="V49" s="60">
        <f t="shared" si="2"/>
        <v>10.315896714962758</v>
      </c>
      <c r="W49" s="16">
        <f t="shared" si="4"/>
        <v>89.684103285037239</v>
      </c>
      <c r="X49" s="15">
        <f t="shared" si="5"/>
        <v>2.3636646002986885</v>
      </c>
      <c r="Y49" s="60">
        <f t="shared" si="3"/>
        <v>7.1251630530967169</v>
      </c>
      <c r="Z49" s="16">
        <f t="shared" si="6"/>
        <v>92.874836946903287</v>
      </c>
      <c r="AA49" s="64">
        <f t="shared" si="7"/>
        <v>3.1907336618660409</v>
      </c>
      <c r="AB49" s="68">
        <v>1.6627578316815741</v>
      </c>
      <c r="AC49" s="69">
        <f t="shared" si="8"/>
        <v>92.874836946903287</v>
      </c>
    </row>
    <row r="50" spans="16:29" x14ac:dyDescent="0.3">
      <c r="R50" s="87">
        <v>46</v>
      </c>
      <c r="S50" s="13">
        <v>62.2</v>
      </c>
      <c r="T50" s="78">
        <f t="shared" si="0"/>
        <v>1.0991647296747292E-3</v>
      </c>
      <c r="U50" s="15">
        <f t="shared" si="1"/>
        <v>2.2824604286041978</v>
      </c>
      <c r="V50" s="60">
        <f t="shared" si="2"/>
        <v>10.315896714962758</v>
      </c>
      <c r="W50" s="16">
        <f t="shared" si="4"/>
        <v>89.684103285037239</v>
      </c>
      <c r="X50" s="15">
        <f t="shared" si="5"/>
        <v>2.3636646002986885</v>
      </c>
      <c r="Y50" s="60">
        <f t="shared" si="3"/>
        <v>7.1251630530967169</v>
      </c>
      <c r="Z50" s="16">
        <f t="shared" si="6"/>
        <v>92.874836946903287</v>
      </c>
      <c r="AA50" s="64">
        <f t="shared" si="7"/>
        <v>3.1907336618660409</v>
      </c>
      <c r="AB50" s="68">
        <v>1.6720978579357175</v>
      </c>
      <c r="AC50" s="69">
        <f t="shared" si="8"/>
        <v>93.024393850199445</v>
      </c>
    </row>
    <row r="51" spans="16:29" x14ac:dyDescent="0.3">
      <c r="R51" s="87">
        <v>47</v>
      </c>
      <c r="S51" s="13">
        <v>62.1</v>
      </c>
      <c r="T51" s="78">
        <f t="shared" si="0"/>
        <v>1.0973975838070849E-3</v>
      </c>
      <c r="U51" s="15">
        <f t="shared" si="1"/>
        <v>2.2861358882315805</v>
      </c>
      <c r="V51" s="60">
        <f t="shared" si="2"/>
        <v>10.171477869093104</v>
      </c>
      <c r="W51" s="16">
        <f t="shared" si="4"/>
        <v>89.82852213090689</v>
      </c>
      <c r="X51" s="15">
        <f t="shared" si="5"/>
        <v>2.3674708234875759</v>
      </c>
      <c r="Y51" s="60">
        <f t="shared" si="3"/>
        <v>6.9756061498005506</v>
      </c>
      <c r="Z51" s="16">
        <f t="shared" si="6"/>
        <v>93.024393850199445</v>
      </c>
      <c r="AA51" s="64">
        <f t="shared" si="7"/>
        <v>3.1958717192925539</v>
      </c>
      <c r="AB51" s="68">
        <v>1.6812412373755872</v>
      </c>
      <c r="AC51" s="69">
        <f t="shared" si="8"/>
        <v>93.024393850199445</v>
      </c>
    </row>
    <row r="52" spans="16:29" x14ac:dyDescent="0.3">
      <c r="R52" s="87">
        <v>48</v>
      </c>
      <c r="S52" s="13">
        <v>62.1</v>
      </c>
      <c r="T52" s="78">
        <f t="shared" si="0"/>
        <v>1.0973975838070849E-3</v>
      </c>
      <c r="U52" s="15">
        <f t="shared" si="1"/>
        <v>2.2861358882315805</v>
      </c>
      <c r="V52" s="60">
        <f t="shared" si="2"/>
        <v>10.171477869093104</v>
      </c>
      <c r="W52" s="16">
        <f t="shared" si="4"/>
        <v>89.82852213090689</v>
      </c>
      <c r="X52" s="15">
        <f t="shared" si="5"/>
        <v>2.3674708234875759</v>
      </c>
      <c r="Y52" s="60">
        <f t="shared" si="3"/>
        <v>6.9756061498005506</v>
      </c>
      <c r="Z52" s="16">
        <f t="shared" si="6"/>
        <v>93.024393850199445</v>
      </c>
      <c r="AA52" s="64">
        <f t="shared" si="7"/>
        <v>3.1958717192925539</v>
      </c>
      <c r="AB52" s="68">
        <v>1.6901960800285136</v>
      </c>
      <c r="AC52" s="69">
        <f t="shared" si="8"/>
        <v>93.17443319511915</v>
      </c>
    </row>
    <row r="53" spans="16:29" x14ac:dyDescent="0.3">
      <c r="R53" s="87">
        <v>49</v>
      </c>
      <c r="S53" s="13">
        <v>62</v>
      </c>
      <c r="T53" s="78">
        <f t="shared" si="0"/>
        <v>1.0956304379394404E-3</v>
      </c>
      <c r="U53" s="15">
        <f t="shared" si="1"/>
        <v>2.2898232041803417</v>
      </c>
      <c r="V53" s="60">
        <f t="shared" si="2"/>
        <v>10.026593155978713</v>
      </c>
      <c r="W53" s="16">
        <f t="shared" si="4"/>
        <v>89.973406844021284</v>
      </c>
      <c r="X53" s="15">
        <f t="shared" si="5"/>
        <v>2.3712893248157823</v>
      </c>
      <c r="Y53" s="60">
        <f t="shared" si="3"/>
        <v>6.8255668048808555</v>
      </c>
      <c r="Z53" s="16">
        <f t="shared" si="6"/>
        <v>93.17443319511915</v>
      </c>
      <c r="AA53" s="64">
        <f t="shared" si="7"/>
        <v>3.2010263510978572</v>
      </c>
      <c r="AB53" s="68">
        <v>1.6989700043360187</v>
      </c>
      <c r="AC53" s="69">
        <f t="shared" si="8"/>
        <v>93.17443319511915</v>
      </c>
    </row>
    <row r="54" spans="16:29" x14ac:dyDescent="0.3">
      <c r="P54" s="50"/>
      <c r="R54" s="87">
        <v>50</v>
      </c>
      <c r="S54" s="13">
        <v>62</v>
      </c>
      <c r="T54" s="78">
        <f t="shared" si="0"/>
        <v>1.0956304379394404E-3</v>
      </c>
      <c r="U54" s="15">
        <f t="shared" si="1"/>
        <v>2.2898232041803417</v>
      </c>
      <c r="V54" s="60">
        <f t="shared" si="2"/>
        <v>10.026593155978713</v>
      </c>
      <c r="W54" s="16">
        <f t="shared" si="4"/>
        <v>89.973406844021284</v>
      </c>
      <c r="X54" s="15">
        <f t="shared" si="5"/>
        <v>2.3712893248157823</v>
      </c>
      <c r="Y54" s="60">
        <f t="shared" si="3"/>
        <v>6.8255668048808555</v>
      </c>
      <c r="Z54" s="16">
        <f t="shared" si="6"/>
        <v>93.17443319511915</v>
      </c>
      <c r="AA54" s="64">
        <f t="shared" si="7"/>
        <v>3.2010263510978572</v>
      </c>
      <c r="AB54" s="68">
        <v>1.7075701760979363</v>
      </c>
      <c r="AC54" s="69">
        <f t="shared" si="8"/>
        <v>93.324957319828528</v>
      </c>
    </row>
    <row r="55" spans="16:29" x14ac:dyDescent="0.3">
      <c r="R55" s="87">
        <v>51</v>
      </c>
      <c r="S55" s="13">
        <v>61.9</v>
      </c>
      <c r="T55" s="78">
        <f t="shared" si="0"/>
        <v>1.0938632920717963E-3</v>
      </c>
      <c r="U55" s="15">
        <f t="shared" si="1"/>
        <v>2.2935224339124578</v>
      </c>
      <c r="V55" s="60">
        <f t="shared" si="2"/>
        <v>9.8812403177816144</v>
      </c>
      <c r="W55" s="16">
        <f t="shared" si="4"/>
        <v>90.118759682218382</v>
      </c>
      <c r="X55" s="15">
        <f t="shared" si="5"/>
        <v>2.375120163789636</v>
      </c>
      <c r="Y55" s="60">
        <f t="shared" si="3"/>
        <v>6.6750426801714724</v>
      </c>
      <c r="Z55" s="16">
        <f t="shared" si="6"/>
        <v>93.324957319828528</v>
      </c>
      <c r="AA55" s="64">
        <f t="shared" si="7"/>
        <v>3.206197637610142</v>
      </c>
      <c r="AB55" s="68">
        <v>1.7160033436347992</v>
      </c>
      <c r="AC55" s="69">
        <f t="shared" si="8"/>
        <v>93.324957319828528</v>
      </c>
    </row>
    <row r="56" spans="16:29" x14ac:dyDescent="0.3">
      <c r="R56" s="87">
        <v>52</v>
      </c>
      <c r="S56" s="13">
        <v>61.9</v>
      </c>
      <c r="T56" s="78">
        <f t="shared" si="0"/>
        <v>1.0938632920717963E-3</v>
      </c>
      <c r="U56" s="15">
        <f t="shared" si="1"/>
        <v>2.2935224339124578</v>
      </c>
      <c r="V56" s="60">
        <f t="shared" si="2"/>
        <v>9.8812403177816144</v>
      </c>
      <c r="W56" s="16">
        <f t="shared" si="4"/>
        <v>90.118759682218382</v>
      </c>
      <c r="X56" s="15">
        <f t="shared" si="5"/>
        <v>2.375120163789636</v>
      </c>
      <c r="Y56" s="60">
        <f t="shared" si="3"/>
        <v>6.6750426801714724</v>
      </c>
      <c r="Z56" s="16">
        <f t="shared" si="6"/>
        <v>93.324957319828528</v>
      </c>
      <c r="AA56" s="64">
        <f t="shared" si="7"/>
        <v>3.206197637610142</v>
      </c>
      <c r="AB56" s="68">
        <v>1.7242758696007889</v>
      </c>
      <c r="AC56" s="69">
        <f t="shared" si="8"/>
        <v>93.324957319828528</v>
      </c>
    </row>
    <row r="57" spans="16:29" x14ac:dyDescent="0.3">
      <c r="R57" s="87">
        <v>53</v>
      </c>
      <c r="S57" s="13">
        <v>61.9</v>
      </c>
      <c r="T57" s="78">
        <f t="shared" si="0"/>
        <v>1.0938632920717963E-3</v>
      </c>
      <c r="U57" s="15">
        <f t="shared" si="1"/>
        <v>2.2935224339124578</v>
      </c>
      <c r="V57" s="60">
        <f t="shared" si="2"/>
        <v>9.8812403177816144</v>
      </c>
      <c r="W57" s="16">
        <f t="shared" si="4"/>
        <v>90.118759682218382</v>
      </c>
      <c r="X57" s="15">
        <f t="shared" si="5"/>
        <v>2.375120163789636</v>
      </c>
      <c r="Y57" s="60">
        <f t="shared" si="3"/>
        <v>6.6750426801714724</v>
      </c>
      <c r="Z57" s="16">
        <f t="shared" si="6"/>
        <v>93.324957319828528</v>
      </c>
      <c r="AA57" s="64">
        <f t="shared" si="7"/>
        <v>3.206197637610142</v>
      </c>
      <c r="AB57" s="68">
        <v>1.7323937598229686</v>
      </c>
      <c r="AC57" s="69">
        <f t="shared" si="8"/>
        <v>93.475968577627626</v>
      </c>
    </row>
    <row r="58" spans="16:29" x14ac:dyDescent="0.3">
      <c r="R58" s="87">
        <v>54</v>
      </c>
      <c r="S58" s="13">
        <v>61.8</v>
      </c>
      <c r="T58" s="78">
        <f t="shared" si="0"/>
        <v>1.0920961462041519E-3</v>
      </c>
      <c r="U58" s="15">
        <f t="shared" si="1"/>
        <v>2.2972336352618314</v>
      </c>
      <c r="V58" s="60">
        <f t="shared" si="2"/>
        <v>9.735417082049846</v>
      </c>
      <c r="W58" s="16">
        <f t="shared" si="4"/>
        <v>90.26458291795015</v>
      </c>
      <c r="X58" s="15">
        <f t="shared" si="5"/>
        <v>2.378963400300623</v>
      </c>
      <c r="Y58" s="60">
        <f t="shared" si="3"/>
        <v>6.5240314223723779</v>
      </c>
      <c r="Z58" s="16">
        <f t="shared" si="6"/>
        <v>93.475968577627626</v>
      </c>
      <c r="AA58" s="64">
        <f t="shared" si="7"/>
        <v>3.2113856596774681</v>
      </c>
      <c r="AB58" s="68">
        <v>1.7403626894942439</v>
      </c>
      <c r="AC58" s="69">
        <f t="shared" si="8"/>
        <v>93.475968577627626</v>
      </c>
    </row>
    <row r="59" spans="16:29" x14ac:dyDescent="0.3">
      <c r="R59" s="87">
        <v>55</v>
      </c>
      <c r="S59" s="13">
        <v>61.8</v>
      </c>
      <c r="T59" s="78">
        <f t="shared" si="0"/>
        <v>1.0920961462041519E-3</v>
      </c>
      <c r="U59" s="15">
        <f t="shared" si="1"/>
        <v>2.2972336352618314</v>
      </c>
      <c r="V59" s="60">
        <f t="shared" si="2"/>
        <v>9.735417082049846</v>
      </c>
      <c r="W59" s="16">
        <f t="shared" si="4"/>
        <v>90.26458291795015</v>
      </c>
      <c r="X59" s="15">
        <f t="shared" si="5"/>
        <v>2.378963400300623</v>
      </c>
      <c r="Y59" s="60">
        <f t="shared" si="3"/>
        <v>6.5240314223723779</v>
      </c>
      <c r="Z59" s="16">
        <f t="shared" si="6"/>
        <v>93.475968577627626</v>
      </c>
      <c r="AA59" s="64">
        <f t="shared" si="7"/>
        <v>3.2113856596774681</v>
      </c>
      <c r="AB59" s="68">
        <v>1.7481880270062005</v>
      </c>
      <c r="AC59" s="69">
        <f t="shared" si="8"/>
        <v>93.475968577627626</v>
      </c>
    </row>
    <row r="60" spans="16:29" x14ac:dyDescent="0.3">
      <c r="R60" s="87">
        <v>56</v>
      </c>
      <c r="S60" s="13">
        <v>61.8</v>
      </c>
      <c r="T60" s="78">
        <f t="shared" si="0"/>
        <v>1.0920961462041519E-3</v>
      </c>
      <c r="U60" s="15">
        <f t="shared" si="1"/>
        <v>2.2972336352618314</v>
      </c>
      <c r="V60" s="60">
        <f t="shared" si="2"/>
        <v>9.735417082049846</v>
      </c>
      <c r="W60" s="16">
        <f t="shared" si="4"/>
        <v>90.26458291795015</v>
      </c>
      <c r="X60" s="15">
        <f t="shared" si="5"/>
        <v>2.378963400300623</v>
      </c>
      <c r="Y60" s="60">
        <f t="shared" si="3"/>
        <v>6.5240314223723779</v>
      </c>
      <c r="Z60" s="16">
        <f t="shared" si="6"/>
        <v>93.475968577627626</v>
      </c>
      <c r="AA60" s="64">
        <f t="shared" si="7"/>
        <v>3.2113856596774681</v>
      </c>
      <c r="AB60" s="68">
        <v>1.7558748556724915</v>
      </c>
      <c r="AC60" s="69">
        <f t="shared" si="8"/>
        <v>93.627469337072696</v>
      </c>
    </row>
    <row r="61" spans="16:29" x14ac:dyDescent="0.3">
      <c r="R61" s="87">
        <v>57</v>
      </c>
      <c r="S61" s="13">
        <v>61.7</v>
      </c>
      <c r="T61" s="78">
        <f t="shared" si="0"/>
        <v>1.0903290003365079E-3</v>
      </c>
      <c r="U61" s="15">
        <f t="shared" si="1"/>
        <v>2.3009568664372955</v>
      </c>
      <c r="V61" s="60">
        <f t="shared" si="2"/>
        <v>9.5891211615993903</v>
      </c>
      <c r="W61" s="16">
        <f t="shared" si="4"/>
        <v>90.410878838400606</v>
      </c>
      <c r="X61" s="15">
        <f t="shared" si="5"/>
        <v>2.3828190946285002</v>
      </c>
      <c r="Y61" s="60">
        <f t="shared" si="3"/>
        <v>6.3725306629273</v>
      </c>
      <c r="Z61" s="16">
        <f t="shared" si="6"/>
        <v>93.627469337072696</v>
      </c>
      <c r="AA61" s="64">
        <f t="shared" si="7"/>
        <v>3.2165904986720903</v>
      </c>
      <c r="AB61" s="68">
        <v>1.7634279935629373</v>
      </c>
      <c r="AC61" s="69">
        <f t="shared" si="8"/>
        <v>93.627469337072696</v>
      </c>
    </row>
    <row r="62" spans="16:29" x14ac:dyDescent="0.3">
      <c r="R62" s="87">
        <v>58</v>
      </c>
      <c r="S62" s="13">
        <v>61.7</v>
      </c>
      <c r="T62" s="78">
        <f t="shared" si="0"/>
        <v>1.0903290003365079E-3</v>
      </c>
      <c r="U62" s="15">
        <f t="shared" si="1"/>
        <v>2.3009568664372955</v>
      </c>
      <c r="V62" s="60">
        <f t="shared" si="2"/>
        <v>9.5891211615993903</v>
      </c>
      <c r="W62" s="16">
        <f t="shared" si="4"/>
        <v>90.410878838400606</v>
      </c>
      <c r="X62" s="15">
        <f t="shared" si="5"/>
        <v>2.3828190946285002</v>
      </c>
      <c r="Y62" s="60">
        <f t="shared" si="3"/>
        <v>6.3725306629273</v>
      </c>
      <c r="Z62" s="16">
        <f t="shared" si="6"/>
        <v>93.627469337072696</v>
      </c>
      <c r="AA62" s="64">
        <f t="shared" si="7"/>
        <v>3.2165904986720903</v>
      </c>
      <c r="AB62" s="68">
        <v>1.7708520116421442</v>
      </c>
      <c r="AC62" s="69">
        <f t="shared" si="8"/>
        <v>93.627469337072696</v>
      </c>
    </row>
    <row r="63" spans="16:29" x14ac:dyDescent="0.3">
      <c r="R63" s="87">
        <v>59</v>
      </c>
      <c r="S63" s="13">
        <v>61.7</v>
      </c>
      <c r="T63" s="78">
        <f t="shared" si="0"/>
        <v>1.0903290003365079E-3</v>
      </c>
      <c r="U63" s="15">
        <f t="shared" si="1"/>
        <v>2.3009568664372955</v>
      </c>
      <c r="V63" s="60">
        <f t="shared" si="2"/>
        <v>9.5891211615993903</v>
      </c>
      <c r="W63" s="16">
        <f t="shared" si="4"/>
        <v>90.410878838400606</v>
      </c>
      <c r="X63" s="15">
        <f t="shared" si="5"/>
        <v>2.3828190946285002</v>
      </c>
      <c r="Y63" s="60">
        <f t="shared" si="3"/>
        <v>6.3725306629273</v>
      </c>
      <c r="Z63" s="16">
        <f t="shared" si="6"/>
        <v>93.627469337072696</v>
      </c>
      <c r="AA63" s="64">
        <f t="shared" si="7"/>
        <v>3.2165904986720903</v>
      </c>
      <c r="AB63" s="68">
        <v>1.7781512503836436</v>
      </c>
      <c r="AC63" s="69">
        <f t="shared" si="8"/>
        <v>93.779461982100415</v>
      </c>
    </row>
    <row r="64" spans="16:29" x14ac:dyDescent="0.3">
      <c r="R64" s="87">
        <v>60</v>
      </c>
      <c r="S64" s="13">
        <v>61.6</v>
      </c>
      <c r="T64" s="78">
        <f t="shared" si="0"/>
        <v>1.0885618544688635E-3</v>
      </c>
      <c r="U64" s="15">
        <f t="shared" si="1"/>
        <v>2.3046921860256679</v>
      </c>
      <c r="V64" s="60">
        <f t="shared" si="2"/>
        <v>9.4423502543941833</v>
      </c>
      <c r="W64" s="16">
        <f t="shared" si="4"/>
        <v>90.557649745605815</v>
      </c>
      <c r="X64" s="15">
        <f t="shared" si="5"/>
        <v>2.3866873074444555</v>
      </c>
      <c r="Y64" s="60">
        <f t="shared" si="3"/>
        <v>6.2205380178995906</v>
      </c>
      <c r="Z64" s="16">
        <f t="shared" si="6"/>
        <v>93.779461982100415</v>
      </c>
      <c r="AA64" s="64">
        <f t="shared" si="7"/>
        <v>3.2218122364945927</v>
      </c>
      <c r="AB64" s="68">
        <v>1.7853298350107671</v>
      </c>
      <c r="AC64" s="69">
        <f t="shared" si="8"/>
        <v>93.779461982100415</v>
      </c>
    </row>
    <row r="65" spans="18:29" x14ac:dyDescent="0.3">
      <c r="R65" s="87">
        <v>61</v>
      </c>
      <c r="S65" s="13">
        <v>61.6</v>
      </c>
      <c r="T65" s="78">
        <f t="shared" si="0"/>
        <v>1.0885618544688635E-3</v>
      </c>
      <c r="U65" s="15">
        <f t="shared" si="1"/>
        <v>2.3046921860256679</v>
      </c>
      <c r="V65" s="60">
        <f t="shared" si="2"/>
        <v>9.4423502543941833</v>
      </c>
      <c r="W65" s="16">
        <f t="shared" si="4"/>
        <v>90.557649745605815</v>
      </c>
      <c r="X65" s="15">
        <f t="shared" si="5"/>
        <v>2.3866873074444555</v>
      </c>
      <c r="Y65" s="60">
        <f t="shared" si="3"/>
        <v>6.2205380178995906</v>
      </c>
      <c r="Z65" s="16">
        <f t="shared" si="6"/>
        <v>93.779461982100415</v>
      </c>
      <c r="AA65" s="64">
        <f t="shared" si="7"/>
        <v>3.2218122364945927</v>
      </c>
      <c r="AB65" s="68">
        <v>1.7923916894982539</v>
      </c>
      <c r="AC65" s="69">
        <f t="shared" si="8"/>
        <v>93.779461982100415</v>
      </c>
    </row>
    <row r="66" spans="18:29" x14ac:dyDescent="0.3">
      <c r="R66" s="87">
        <v>62</v>
      </c>
      <c r="S66" s="13">
        <v>61.6</v>
      </c>
      <c r="T66" s="78">
        <f t="shared" si="0"/>
        <v>1.0885618544688635E-3</v>
      </c>
      <c r="U66" s="15">
        <f t="shared" si="1"/>
        <v>2.3046921860256679</v>
      </c>
      <c r="V66" s="60">
        <f t="shared" si="2"/>
        <v>9.4423502543941833</v>
      </c>
      <c r="W66" s="16">
        <f t="shared" si="4"/>
        <v>90.557649745605815</v>
      </c>
      <c r="X66" s="15">
        <f t="shared" si="5"/>
        <v>2.3866873074444555</v>
      </c>
      <c r="Y66" s="60">
        <f t="shared" si="3"/>
        <v>6.2205380178995906</v>
      </c>
      <c r="Z66" s="16">
        <f t="shared" si="6"/>
        <v>93.779461982100415</v>
      </c>
      <c r="AA66" s="64">
        <f t="shared" si="7"/>
        <v>3.2218122364945927</v>
      </c>
      <c r="AB66" s="68">
        <v>1.7993405494535817</v>
      </c>
      <c r="AC66" s="69">
        <f t="shared" si="8"/>
        <v>93.93194891215262</v>
      </c>
    </row>
    <row r="67" spans="18:29" x14ac:dyDescent="0.3">
      <c r="R67" s="87">
        <v>63</v>
      </c>
      <c r="S67" s="13">
        <v>61.5</v>
      </c>
      <c r="T67" s="78">
        <f t="shared" si="0"/>
        <v>1.0867947086012192E-3</v>
      </c>
      <c r="U67" s="15">
        <f t="shared" si="1"/>
        <v>2.3084396529948155</v>
      </c>
      <c r="V67" s="60">
        <f t="shared" si="2"/>
        <v>9.2951020434257181</v>
      </c>
      <c r="W67" s="16">
        <f t="shared" si="4"/>
        <v>90.704897956574285</v>
      </c>
      <c r="X67" s="15">
        <f t="shared" si="5"/>
        <v>2.390568099814284</v>
      </c>
      <c r="Y67" s="60">
        <f t="shared" si="3"/>
        <v>6.0680510878473815</v>
      </c>
      <c r="Z67" s="16">
        <f t="shared" si="6"/>
        <v>93.93194891215262</v>
      </c>
      <c r="AA67" s="64">
        <f t="shared" si="7"/>
        <v>3.2270509555783367</v>
      </c>
      <c r="AB67" s="68">
        <v>1.8061799739838871</v>
      </c>
      <c r="AC67" s="69">
        <f t="shared" si="8"/>
        <v>93.93194891215262</v>
      </c>
    </row>
    <row r="68" spans="18:29" x14ac:dyDescent="0.3">
      <c r="R68" s="87">
        <v>64</v>
      </c>
      <c r="S68" s="13">
        <v>61.5</v>
      </c>
      <c r="T68" s="78">
        <f t="shared" ref="T68:T131" si="9">(PI()*$D$10^2/4*S68)*10^-9</f>
        <v>1.0867947086012192E-3</v>
      </c>
      <c r="U68" s="15">
        <f t="shared" ref="U68:U131" si="10">$D$14/T68*10^-6</f>
        <v>2.3084396529948155</v>
      </c>
      <c r="V68" s="60">
        <f t="shared" ref="V68:V131" si="11">(1-(U68/$D$12))*100</f>
        <v>9.2951020434257181</v>
      </c>
      <c r="W68" s="16">
        <f t="shared" si="4"/>
        <v>90.704897956574285</v>
      </c>
      <c r="X68" s="15">
        <f t="shared" si="5"/>
        <v>2.390568099814284</v>
      </c>
      <c r="Y68" s="60">
        <f t="shared" ref="Y68:Y104" si="12">(1-(X68/$D$12))*100</f>
        <v>6.0680510878473815</v>
      </c>
      <c r="Z68" s="16">
        <f t="shared" si="6"/>
        <v>93.93194891215262</v>
      </c>
      <c r="AA68" s="64">
        <f t="shared" si="7"/>
        <v>3.2270509555783367</v>
      </c>
      <c r="AB68" s="68">
        <v>1.8129133566428555</v>
      </c>
      <c r="AC68" s="69">
        <f t="shared" si="8"/>
        <v>93.93194891215262</v>
      </c>
    </row>
    <row r="69" spans="18:29" x14ac:dyDescent="0.3">
      <c r="R69" s="87">
        <v>65</v>
      </c>
      <c r="S69" s="13">
        <v>61.5</v>
      </c>
      <c r="T69" s="78">
        <f t="shared" si="9"/>
        <v>1.0867947086012192E-3</v>
      </c>
      <c r="U69" s="15">
        <f t="shared" si="10"/>
        <v>2.3084396529948155</v>
      </c>
      <c r="V69" s="60">
        <f t="shared" si="11"/>
        <v>9.2951020434257181</v>
      </c>
      <c r="W69" s="16">
        <f t="shared" ref="W69:W105" si="13">100-V69</f>
        <v>90.704897956574285</v>
      </c>
      <c r="X69" s="15">
        <f t="shared" ref="X69:X132" si="14">$D$15/$U$175*U69</f>
        <v>2.390568099814284</v>
      </c>
      <c r="Y69" s="60">
        <f t="shared" si="12"/>
        <v>6.0680510878473815</v>
      </c>
      <c r="Z69" s="16">
        <f t="shared" ref="Z69:Z105" si="15">100-Y69</f>
        <v>93.93194891215262</v>
      </c>
      <c r="AA69" s="64">
        <f t="shared" ref="AA69:AA130" si="16">V69-Y69</f>
        <v>3.2270509555783367</v>
      </c>
      <c r="AB69" s="68">
        <v>1.8195439355418688</v>
      </c>
      <c r="AC69" s="69">
        <f t="shared" ref="AC69:AC104" si="17">Z70</f>
        <v>94.084932542302695</v>
      </c>
    </row>
    <row r="70" spans="18:29" x14ac:dyDescent="0.3">
      <c r="R70" s="87">
        <v>66</v>
      </c>
      <c r="S70" s="13">
        <v>61.4</v>
      </c>
      <c r="T70" s="78">
        <f t="shared" si="9"/>
        <v>1.0850275627335749E-3</v>
      </c>
      <c r="U70" s="15">
        <f t="shared" si="10"/>
        <v>2.3121993266967613</v>
      </c>
      <c r="V70" s="60">
        <f t="shared" si="11"/>
        <v>9.1473741965909063</v>
      </c>
      <c r="W70" s="16">
        <f t="shared" si="13"/>
        <v>90.852625803409097</v>
      </c>
      <c r="X70" s="15">
        <f t="shared" si="14"/>
        <v>2.3944615332016035</v>
      </c>
      <c r="Y70" s="60">
        <f t="shared" si="12"/>
        <v>5.9150674576973099</v>
      </c>
      <c r="Z70" s="16">
        <f t="shared" si="15"/>
        <v>94.084932542302695</v>
      </c>
      <c r="AA70" s="64">
        <f t="shared" si="16"/>
        <v>3.2323067388935964</v>
      </c>
      <c r="AB70" s="68">
        <v>1.8260748027008264</v>
      </c>
      <c r="AC70" s="69">
        <f t="shared" si="17"/>
        <v>94.084932542302695</v>
      </c>
    </row>
    <row r="71" spans="18:29" x14ac:dyDescent="0.3">
      <c r="R71" s="87">
        <v>67</v>
      </c>
      <c r="S71" s="13">
        <v>61.4</v>
      </c>
      <c r="T71" s="78">
        <f t="shared" si="9"/>
        <v>1.0850275627335749E-3</v>
      </c>
      <c r="U71" s="15">
        <f t="shared" si="10"/>
        <v>2.3121993266967613</v>
      </c>
      <c r="V71" s="60">
        <f t="shared" si="11"/>
        <v>9.1473741965909063</v>
      </c>
      <c r="W71" s="16">
        <f t="shared" si="13"/>
        <v>90.852625803409097</v>
      </c>
      <c r="X71" s="15">
        <f t="shared" si="14"/>
        <v>2.3944615332016035</v>
      </c>
      <c r="Y71" s="60">
        <f t="shared" si="12"/>
        <v>5.9150674576973099</v>
      </c>
      <c r="Z71" s="16">
        <f t="shared" si="15"/>
        <v>94.084932542302695</v>
      </c>
      <c r="AA71" s="64">
        <f t="shared" si="16"/>
        <v>3.2323067388935964</v>
      </c>
      <c r="AB71" s="68">
        <v>1.8325089127062364</v>
      </c>
      <c r="AC71" s="69">
        <f t="shared" si="17"/>
        <v>94.084932542302695</v>
      </c>
    </row>
    <row r="72" spans="18:29" x14ac:dyDescent="0.3">
      <c r="R72" s="87">
        <v>68</v>
      </c>
      <c r="S72" s="13">
        <v>61.4</v>
      </c>
      <c r="T72" s="78">
        <f t="shared" si="9"/>
        <v>1.0850275627335749E-3</v>
      </c>
      <c r="U72" s="15">
        <f t="shared" si="10"/>
        <v>2.3121993266967613</v>
      </c>
      <c r="V72" s="60">
        <f t="shared" si="11"/>
        <v>9.1473741965909063</v>
      </c>
      <c r="W72" s="16">
        <f t="shared" si="13"/>
        <v>90.852625803409097</v>
      </c>
      <c r="X72" s="15">
        <f t="shared" si="14"/>
        <v>2.3944615332016035</v>
      </c>
      <c r="Y72" s="60">
        <f t="shared" si="12"/>
        <v>5.9150674576973099</v>
      </c>
      <c r="Z72" s="16">
        <f t="shared" si="15"/>
        <v>94.084932542302695</v>
      </c>
      <c r="AA72" s="64">
        <f t="shared" si="16"/>
        <v>3.2323067388935964</v>
      </c>
      <c r="AB72" s="68">
        <v>1.8388490907372552</v>
      </c>
      <c r="AC72" s="69">
        <f t="shared" si="17"/>
        <v>94.084932542302695</v>
      </c>
    </row>
    <row r="73" spans="18:29" x14ac:dyDescent="0.3">
      <c r="R73" s="87">
        <v>69</v>
      </c>
      <c r="S73" s="13">
        <v>61.4</v>
      </c>
      <c r="T73" s="78">
        <f t="shared" si="9"/>
        <v>1.0850275627335749E-3</v>
      </c>
      <c r="U73" s="15">
        <f t="shared" si="10"/>
        <v>2.3121993266967613</v>
      </c>
      <c r="V73" s="60">
        <f t="shared" si="11"/>
        <v>9.1473741965909063</v>
      </c>
      <c r="W73" s="16">
        <f t="shared" si="13"/>
        <v>90.852625803409097</v>
      </c>
      <c r="X73" s="15">
        <f t="shared" si="14"/>
        <v>2.3944615332016035</v>
      </c>
      <c r="Y73" s="60">
        <f t="shared" si="12"/>
        <v>5.9150674576973099</v>
      </c>
      <c r="Z73" s="16">
        <f t="shared" si="15"/>
        <v>94.084932542302695</v>
      </c>
      <c r="AA73" s="64">
        <f t="shared" si="16"/>
        <v>3.2323067388935964</v>
      </c>
      <c r="AB73" s="68">
        <v>1.8450980400142569</v>
      </c>
      <c r="AC73" s="69">
        <f t="shared" si="17"/>
        <v>94.238415303383135</v>
      </c>
    </row>
    <row r="74" spans="18:29" x14ac:dyDescent="0.3">
      <c r="R74" s="87">
        <v>70</v>
      </c>
      <c r="S74" s="13">
        <v>61.3</v>
      </c>
      <c r="T74" s="78">
        <f t="shared" si="9"/>
        <v>1.0832604168659308E-3</v>
      </c>
      <c r="U74" s="15">
        <f t="shared" si="10"/>
        <v>2.3159712668708181</v>
      </c>
      <c r="V74" s="60">
        <f t="shared" si="11"/>
        <v>8.9991643665690351</v>
      </c>
      <c r="W74" s="16">
        <f t="shared" si="13"/>
        <v>91.000835633430967</v>
      </c>
      <c r="X74" s="15">
        <f t="shared" si="14"/>
        <v>2.3983676694711007</v>
      </c>
      <c r="Y74" s="60">
        <f t="shared" si="12"/>
        <v>5.7615846966168611</v>
      </c>
      <c r="Z74" s="16">
        <f t="shared" si="15"/>
        <v>94.238415303383135</v>
      </c>
      <c r="AA74" s="64">
        <f t="shared" si="16"/>
        <v>3.2375796699521739</v>
      </c>
      <c r="AB74" s="68">
        <v>1.8512583487190752</v>
      </c>
      <c r="AC74" s="69">
        <f t="shared" si="17"/>
        <v>94.238415303383135</v>
      </c>
    </row>
    <row r="75" spans="18:29" x14ac:dyDescent="0.3">
      <c r="R75" s="87">
        <v>71</v>
      </c>
      <c r="S75" s="13">
        <v>61.3</v>
      </c>
      <c r="T75" s="78">
        <f t="shared" si="9"/>
        <v>1.0832604168659308E-3</v>
      </c>
      <c r="U75" s="15">
        <f t="shared" si="10"/>
        <v>2.3159712668708181</v>
      </c>
      <c r="V75" s="60">
        <f t="shared" si="11"/>
        <v>8.9991643665690351</v>
      </c>
      <c r="W75" s="16">
        <f t="shared" si="13"/>
        <v>91.000835633430967</v>
      </c>
      <c r="X75" s="15">
        <f t="shared" si="14"/>
        <v>2.3983676694711007</v>
      </c>
      <c r="Y75" s="60">
        <f t="shared" si="12"/>
        <v>5.7615846966168611</v>
      </c>
      <c r="Z75" s="16">
        <f t="shared" si="15"/>
        <v>94.238415303383135</v>
      </c>
      <c r="AA75" s="64">
        <f t="shared" si="16"/>
        <v>3.2375796699521739</v>
      </c>
      <c r="AB75" s="68">
        <v>1.8573324964312685</v>
      </c>
      <c r="AC75" s="69">
        <f t="shared" si="17"/>
        <v>94.238415303383135</v>
      </c>
    </row>
    <row r="76" spans="18:29" x14ac:dyDescent="0.3">
      <c r="R76" s="87">
        <v>72</v>
      </c>
      <c r="S76" s="13">
        <v>61.3</v>
      </c>
      <c r="T76" s="78">
        <f t="shared" si="9"/>
        <v>1.0832604168659308E-3</v>
      </c>
      <c r="U76" s="15">
        <f t="shared" si="10"/>
        <v>2.3159712668708181</v>
      </c>
      <c r="V76" s="60">
        <f t="shared" si="11"/>
        <v>8.9991643665690351</v>
      </c>
      <c r="W76" s="16">
        <f t="shared" si="13"/>
        <v>91.000835633430967</v>
      </c>
      <c r="X76" s="15">
        <f t="shared" si="14"/>
        <v>2.3983676694711007</v>
      </c>
      <c r="Y76" s="60">
        <f t="shared" si="12"/>
        <v>5.7615846966168611</v>
      </c>
      <c r="Z76" s="16">
        <f t="shared" si="15"/>
        <v>94.238415303383135</v>
      </c>
      <c r="AA76" s="64">
        <f t="shared" si="16"/>
        <v>3.2375796699521739</v>
      </c>
      <c r="AB76" s="68">
        <v>1.8633228601204559</v>
      </c>
      <c r="AC76" s="69">
        <f t="shared" si="17"/>
        <v>94.238415303383135</v>
      </c>
    </row>
    <row r="77" spans="18:29" x14ac:dyDescent="0.3">
      <c r="R77" s="87">
        <v>73</v>
      </c>
      <c r="S77" s="13">
        <v>61.3</v>
      </c>
      <c r="T77" s="78">
        <f t="shared" si="9"/>
        <v>1.0832604168659308E-3</v>
      </c>
      <c r="U77" s="15">
        <f t="shared" si="10"/>
        <v>2.3159712668708181</v>
      </c>
      <c r="V77" s="60">
        <f t="shared" si="11"/>
        <v>8.9991643665690351</v>
      </c>
      <c r="W77" s="16">
        <f t="shared" si="13"/>
        <v>91.000835633430967</v>
      </c>
      <c r="X77" s="15">
        <f t="shared" si="14"/>
        <v>2.3983676694711007</v>
      </c>
      <c r="Y77" s="60">
        <f t="shared" si="12"/>
        <v>5.7615846966168611</v>
      </c>
      <c r="Z77" s="16">
        <f t="shared" si="15"/>
        <v>94.238415303383135</v>
      </c>
      <c r="AA77" s="64">
        <f t="shared" si="16"/>
        <v>3.2375796699521739</v>
      </c>
      <c r="AB77" s="68">
        <v>1.8692317197309762</v>
      </c>
      <c r="AC77" s="69">
        <f t="shared" si="17"/>
        <v>94.392399642114157</v>
      </c>
    </row>
    <row r="78" spans="18:29" x14ac:dyDescent="0.3">
      <c r="R78" s="87">
        <v>74</v>
      </c>
      <c r="S78" s="13">
        <v>61.2</v>
      </c>
      <c r="T78" s="78">
        <f t="shared" si="9"/>
        <v>1.0814932709982863E-3</v>
      </c>
      <c r="U78" s="15">
        <f t="shared" si="10"/>
        <v>2.319755533646751</v>
      </c>
      <c r="V78" s="60">
        <f t="shared" si="11"/>
        <v>8.8504701906974006</v>
      </c>
      <c r="W78" s="16">
        <f t="shared" si="13"/>
        <v>91.149529809302607</v>
      </c>
      <c r="X78" s="15">
        <f t="shared" si="14"/>
        <v>2.4022865708918051</v>
      </c>
      <c r="Y78" s="60">
        <f t="shared" si="12"/>
        <v>5.6076003578858451</v>
      </c>
      <c r="Z78" s="16">
        <f t="shared" si="15"/>
        <v>94.392399642114157</v>
      </c>
      <c r="AA78" s="64">
        <f t="shared" si="16"/>
        <v>3.2428698328115555</v>
      </c>
      <c r="AB78" s="68">
        <v>1.8750612633917001</v>
      </c>
      <c r="AC78" s="69">
        <f t="shared" si="17"/>
        <v>94.392399642114157</v>
      </c>
    </row>
    <row r="79" spans="18:29" x14ac:dyDescent="0.3">
      <c r="R79" s="87">
        <v>75</v>
      </c>
      <c r="S79" s="13">
        <v>61.2</v>
      </c>
      <c r="T79" s="78">
        <f t="shared" si="9"/>
        <v>1.0814932709982863E-3</v>
      </c>
      <c r="U79" s="15">
        <f t="shared" si="10"/>
        <v>2.319755533646751</v>
      </c>
      <c r="V79" s="60">
        <f t="shared" si="11"/>
        <v>8.8504701906974006</v>
      </c>
      <c r="W79" s="16">
        <f t="shared" si="13"/>
        <v>91.149529809302607</v>
      </c>
      <c r="X79" s="15">
        <f t="shared" si="14"/>
        <v>2.4022865708918051</v>
      </c>
      <c r="Y79" s="60">
        <f t="shared" si="12"/>
        <v>5.6076003578858451</v>
      </c>
      <c r="Z79" s="16">
        <f t="shared" si="15"/>
        <v>94.392399642114157</v>
      </c>
      <c r="AA79" s="64">
        <f t="shared" si="16"/>
        <v>3.2428698328115555</v>
      </c>
      <c r="AB79" s="68">
        <v>1.8808135922807914</v>
      </c>
      <c r="AC79" s="69">
        <f t="shared" si="17"/>
        <v>94.392399642114157</v>
      </c>
    </row>
    <row r="80" spans="18:29" x14ac:dyDescent="0.3">
      <c r="R80" s="87">
        <v>76</v>
      </c>
      <c r="S80" s="13">
        <v>61.2</v>
      </c>
      <c r="T80" s="78">
        <f t="shared" si="9"/>
        <v>1.0814932709982863E-3</v>
      </c>
      <c r="U80" s="15">
        <f t="shared" si="10"/>
        <v>2.319755533646751</v>
      </c>
      <c r="V80" s="60">
        <f t="shared" si="11"/>
        <v>8.8504701906974006</v>
      </c>
      <c r="W80" s="16">
        <f t="shared" si="13"/>
        <v>91.149529809302607</v>
      </c>
      <c r="X80" s="15">
        <f t="shared" si="14"/>
        <v>2.4022865708918051</v>
      </c>
      <c r="Y80" s="60">
        <f t="shared" si="12"/>
        <v>5.6076003578858451</v>
      </c>
      <c r="Z80" s="16">
        <f t="shared" si="15"/>
        <v>94.392399642114157</v>
      </c>
      <c r="AA80" s="64">
        <f t="shared" si="16"/>
        <v>3.2428698328115555</v>
      </c>
      <c r="AB80" s="68">
        <v>1.8864907251724818</v>
      </c>
      <c r="AC80" s="69">
        <f t="shared" si="17"/>
        <v>94.392399642114157</v>
      </c>
    </row>
    <row r="81" spans="18:29" x14ac:dyDescent="0.3">
      <c r="R81" s="87">
        <v>77</v>
      </c>
      <c r="S81" s="13">
        <v>61.2</v>
      </c>
      <c r="T81" s="78">
        <f t="shared" si="9"/>
        <v>1.0814932709982863E-3</v>
      </c>
      <c r="U81" s="15">
        <f t="shared" si="10"/>
        <v>2.319755533646751</v>
      </c>
      <c r="V81" s="60">
        <f t="shared" si="11"/>
        <v>8.8504701906974006</v>
      </c>
      <c r="W81" s="16">
        <f t="shared" si="13"/>
        <v>91.149529809302607</v>
      </c>
      <c r="X81" s="15">
        <f t="shared" si="14"/>
        <v>2.4022865708918051</v>
      </c>
      <c r="Y81" s="60">
        <f t="shared" si="12"/>
        <v>5.6076003578858451</v>
      </c>
      <c r="Z81" s="16">
        <f t="shared" si="15"/>
        <v>94.392399642114157</v>
      </c>
      <c r="AA81" s="64">
        <f t="shared" si="16"/>
        <v>3.2428698328115555</v>
      </c>
      <c r="AB81" s="68">
        <v>1.8920946026904804</v>
      </c>
      <c r="AC81" s="69">
        <f t="shared" si="17"/>
        <v>94.392399642114157</v>
      </c>
    </row>
    <row r="82" spans="18:29" x14ac:dyDescent="0.3">
      <c r="R82" s="87">
        <v>78</v>
      </c>
      <c r="S82" s="13">
        <v>61.2</v>
      </c>
      <c r="T82" s="78">
        <f t="shared" si="9"/>
        <v>1.0814932709982863E-3</v>
      </c>
      <c r="U82" s="15">
        <f t="shared" si="10"/>
        <v>2.319755533646751</v>
      </c>
      <c r="V82" s="60">
        <f t="shared" si="11"/>
        <v>8.8504701906974006</v>
      </c>
      <c r="W82" s="16">
        <f t="shared" si="13"/>
        <v>91.149529809302607</v>
      </c>
      <c r="X82" s="15">
        <f t="shared" si="14"/>
        <v>2.4022865708918051</v>
      </c>
      <c r="Y82" s="60">
        <f t="shared" si="12"/>
        <v>5.6076003578858451</v>
      </c>
      <c r="Z82" s="16">
        <f t="shared" si="15"/>
        <v>94.392399642114157</v>
      </c>
      <c r="AA82" s="64">
        <f t="shared" si="16"/>
        <v>3.2428698328115555</v>
      </c>
      <c r="AB82" s="68">
        <v>1.8976270912904414</v>
      </c>
      <c r="AC82" s="69">
        <f t="shared" si="17"/>
        <v>94.546888021233812</v>
      </c>
    </row>
    <row r="83" spans="18:29" x14ac:dyDescent="0.3">
      <c r="R83" s="87">
        <v>79</v>
      </c>
      <c r="S83" s="13">
        <v>61.1</v>
      </c>
      <c r="T83" s="78">
        <f t="shared" si="9"/>
        <v>1.0797261251306422E-3</v>
      </c>
      <c r="U83" s="15">
        <f t="shared" si="10"/>
        <v>2.323552187547973</v>
      </c>
      <c r="V83" s="60">
        <f t="shared" si="11"/>
        <v>8.7012892908458479</v>
      </c>
      <c r="W83" s="16">
        <f t="shared" si="13"/>
        <v>91.29871070915415</v>
      </c>
      <c r="X83" s="15">
        <f t="shared" si="14"/>
        <v>2.4062183001404005</v>
      </c>
      <c r="Y83" s="60">
        <f t="shared" si="12"/>
        <v>5.4531119787661897</v>
      </c>
      <c r="Z83" s="16">
        <f t="shared" si="15"/>
        <v>94.546888021233812</v>
      </c>
      <c r="AA83" s="64">
        <f t="shared" si="16"/>
        <v>3.2481773120796582</v>
      </c>
      <c r="AB83" s="68">
        <v>1.9030899869919435</v>
      </c>
      <c r="AC83" s="69">
        <f t="shared" si="17"/>
        <v>94.546888021233812</v>
      </c>
    </row>
    <row r="84" spans="18:29" x14ac:dyDescent="0.3">
      <c r="R84" s="87">
        <v>80</v>
      </c>
      <c r="S84" s="13">
        <v>61.1</v>
      </c>
      <c r="T84" s="78">
        <f t="shared" si="9"/>
        <v>1.0797261251306422E-3</v>
      </c>
      <c r="U84" s="15">
        <f t="shared" si="10"/>
        <v>2.323552187547973</v>
      </c>
      <c r="V84" s="60">
        <f t="shared" si="11"/>
        <v>8.7012892908458479</v>
      </c>
      <c r="W84" s="16">
        <f t="shared" si="13"/>
        <v>91.29871070915415</v>
      </c>
      <c r="X84" s="15">
        <f t="shared" si="14"/>
        <v>2.4062183001404005</v>
      </c>
      <c r="Y84" s="60">
        <f t="shared" si="12"/>
        <v>5.4531119787661897</v>
      </c>
      <c r="Z84" s="16">
        <f t="shared" si="15"/>
        <v>94.546888021233812</v>
      </c>
      <c r="AA84" s="64">
        <f t="shared" si="16"/>
        <v>3.2481773120796582</v>
      </c>
      <c r="AB84" s="68">
        <v>1.9084850188786497</v>
      </c>
      <c r="AC84" s="69">
        <f t="shared" si="17"/>
        <v>94.546888021233812</v>
      </c>
    </row>
    <row r="85" spans="18:29" x14ac:dyDescent="0.3">
      <c r="R85" s="87">
        <v>81</v>
      </c>
      <c r="S85" s="13">
        <v>61.1</v>
      </c>
      <c r="T85" s="78">
        <f t="shared" si="9"/>
        <v>1.0797261251306422E-3</v>
      </c>
      <c r="U85" s="15">
        <f t="shared" si="10"/>
        <v>2.323552187547973</v>
      </c>
      <c r="V85" s="60">
        <f t="shared" si="11"/>
        <v>8.7012892908458479</v>
      </c>
      <c r="W85" s="16">
        <f t="shared" si="13"/>
        <v>91.29871070915415</v>
      </c>
      <c r="X85" s="15">
        <f t="shared" si="14"/>
        <v>2.4062183001404005</v>
      </c>
      <c r="Y85" s="60">
        <f t="shared" si="12"/>
        <v>5.4531119787661897</v>
      </c>
      <c r="Z85" s="16">
        <f t="shared" si="15"/>
        <v>94.546888021233812</v>
      </c>
      <c r="AA85" s="64">
        <f t="shared" si="16"/>
        <v>3.2481773120796582</v>
      </c>
      <c r="AB85" s="68">
        <v>1.9138138523837167</v>
      </c>
      <c r="AC85" s="69">
        <f t="shared" si="17"/>
        <v>94.546888021233812</v>
      </c>
    </row>
    <row r="86" spans="18:29" x14ac:dyDescent="0.3">
      <c r="R86" s="87">
        <v>82</v>
      </c>
      <c r="S86" s="13">
        <v>61.1</v>
      </c>
      <c r="T86" s="78">
        <f t="shared" si="9"/>
        <v>1.0797261251306422E-3</v>
      </c>
      <c r="U86" s="15">
        <f t="shared" si="10"/>
        <v>2.323552187547973</v>
      </c>
      <c r="V86" s="60">
        <f t="shared" si="11"/>
        <v>8.7012892908458479</v>
      </c>
      <c r="W86" s="16">
        <f t="shared" si="13"/>
        <v>91.29871070915415</v>
      </c>
      <c r="X86" s="15">
        <f t="shared" si="14"/>
        <v>2.4062183001404005</v>
      </c>
      <c r="Y86" s="60">
        <f t="shared" si="12"/>
        <v>5.4531119787661897</v>
      </c>
      <c r="Z86" s="16">
        <f t="shared" si="15"/>
        <v>94.546888021233812</v>
      </c>
      <c r="AA86" s="64">
        <f t="shared" si="16"/>
        <v>3.2481773120796582</v>
      </c>
      <c r="AB86" s="68">
        <v>1.919078092376074</v>
      </c>
      <c r="AC86" s="69">
        <f t="shared" si="17"/>
        <v>94.70188291962927</v>
      </c>
    </row>
    <row r="87" spans="18:29" x14ac:dyDescent="0.3">
      <c r="R87" s="87">
        <v>83</v>
      </c>
      <c r="S87" s="13">
        <v>61</v>
      </c>
      <c r="T87" s="78">
        <f t="shared" si="9"/>
        <v>1.0779589792629979E-3</v>
      </c>
      <c r="U87" s="15">
        <f t="shared" si="10"/>
        <v>2.3273612894947728</v>
      </c>
      <c r="V87" s="60">
        <f t="shared" si="11"/>
        <v>8.5516192732898677</v>
      </c>
      <c r="W87" s="16">
        <f t="shared" si="13"/>
        <v>91.448380726710127</v>
      </c>
      <c r="X87" s="15">
        <f t="shared" si="14"/>
        <v>2.4101629203045651</v>
      </c>
      <c r="Y87" s="60">
        <f t="shared" si="12"/>
        <v>5.2981170803707229</v>
      </c>
      <c r="Z87" s="16">
        <f t="shared" si="15"/>
        <v>94.70188291962927</v>
      </c>
      <c r="AA87" s="64">
        <f t="shared" si="16"/>
        <v>3.2535021929191448</v>
      </c>
      <c r="AB87" s="68">
        <v>1.9242792860618816</v>
      </c>
      <c r="AC87" s="69">
        <f t="shared" si="17"/>
        <v>94.70188291962927</v>
      </c>
    </row>
    <row r="88" spans="18:29" x14ac:dyDescent="0.3">
      <c r="R88" s="87">
        <v>84</v>
      </c>
      <c r="S88" s="13">
        <v>61</v>
      </c>
      <c r="T88" s="78">
        <f t="shared" si="9"/>
        <v>1.0779589792629979E-3</v>
      </c>
      <c r="U88" s="15">
        <f t="shared" si="10"/>
        <v>2.3273612894947728</v>
      </c>
      <c r="V88" s="60">
        <f t="shared" si="11"/>
        <v>8.5516192732898677</v>
      </c>
      <c r="W88" s="16">
        <f t="shared" si="13"/>
        <v>91.448380726710127</v>
      </c>
      <c r="X88" s="15">
        <f t="shared" si="14"/>
        <v>2.4101629203045651</v>
      </c>
      <c r="Y88" s="60">
        <f t="shared" si="12"/>
        <v>5.2981170803707229</v>
      </c>
      <c r="Z88" s="16">
        <f t="shared" si="15"/>
        <v>94.70188291962927</v>
      </c>
      <c r="AA88" s="64">
        <f t="shared" si="16"/>
        <v>3.2535021929191448</v>
      </c>
      <c r="AB88" s="68">
        <v>1.9294189257142926</v>
      </c>
      <c r="AC88" s="69">
        <f t="shared" si="17"/>
        <v>94.70188291962927</v>
      </c>
    </row>
    <row r="89" spans="18:29" x14ac:dyDescent="0.3">
      <c r="R89" s="87">
        <v>85</v>
      </c>
      <c r="S89" s="13">
        <v>61</v>
      </c>
      <c r="T89" s="78">
        <f t="shared" si="9"/>
        <v>1.0779589792629979E-3</v>
      </c>
      <c r="U89" s="15">
        <f t="shared" si="10"/>
        <v>2.3273612894947728</v>
      </c>
      <c r="V89" s="60">
        <f t="shared" si="11"/>
        <v>8.5516192732898677</v>
      </c>
      <c r="W89" s="16">
        <f t="shared" si="13"/>
        <v>91.448380726710127</v>
      </c>
      <c r="X89" s="15">
        <f t="shared" si="14"/>
        <v>2.4101629203045651</v>
      </c>
      <c r="Y89" s="60">
        <f t="shared" si="12"/>
        <v>5.2981170803707229</v>
      </c>
      <c r="Z89" s="16">
        <f t="shared" si="15"/>
        <v>94.70188291962927</v>
      </c>
      <c r="AA89" s="64">
        <f t="shared" si="16"/>
        <v>3.2535021929191448</v>
      </c>
      <c r="AB89" s="68">
        <v>1.9344984512435677</v>
      </c>
      <c r="AC89" s="69">
        <f t="shared" si="17"/>
        <v>94.70188291962927</v>
      </c>
    </row>
    <row r="90" spans="18:29" x14ac:dyDescent="0.3">
      <c r="R90" s="87">
        <v>86</v>
      </c>
      <c r="S90" s="13">
        <v>61</v>
      </c>
      <c r="T90" s="78">
        <f t="shared" si="9"/>
        <v>1.0779589792629979E-3</v>
      </c>
      <c r="U90" s="15">
        <f t="shared" si="10"/>
        <v>2.3273612894947728</v>
      </c>
      <c r="V90" s="60">
        <f t="shared" si="11"/>
        <v>8.5516192732898677</v>
      </c>
      <c r="W90" s="16">
        <f t="shared" si="13"/>
        <v>91.448380726710127</v>
      </c>
      <c r="X90" s="15">
        <f t="shared" si="14"/>
        <v>2.4101629203045651</v>
      </c>
      <c r="Y90" s="60">
        <f t="shared" si="12"/>
        <v>5.2981170803707229</v>
      </c>
      <c r="Z90" s="16">
        <f t="shared" si="15"/>
        <v>94.70188291962927</v>
      </c>
      <c r="AA90" s="64">
        <f t="shared" si="16"/>
        <v>3.2535021929191448</v>
      </c>
      <c r="AB90" s="68">
        <v>1.9395192526186185</v>
      </c>
      <c r="AC90" s="69">
        <f t="shared" si="17"/>
        <v>94.70188291962927</v>
      </c>
    </row>
    <row r="91" spans="18:29" x14ac:dyDescent="0.3">
      <c r="R91" s="87">
        <v>87</v>
      </c>
      <c r="S91" s="13">
        <v>61</v>
      </c>
      <c r="T91" s="78">
        <f t="shared" si="9"/>
        <v>1.0779589792629979E-3</v>
      </c>
      <c r="U91" s="15">
        <f t="shared" si="10"/>
        <v>2.3273612894947728</v>
      </c>
      <c r="V91" s="60">
        <f t="shared" si="11"/>
        <v>8.5516192732898677</v>
      </c>
      <c r="W91" s="16">
        <f t="shared" si="13"/>
        <v>91.448380726710127</v>
      </c>
      <c r="X91" s="15">
        <f t="shared" si="14"/>
        <v>2.4101629203045651</v>
      </c>
      <c r="Y91" s="60">
        <f t="shared" si="12"/>
        <v>5.2981170803707229</v>
      </c>
      <c r="Z91" s="16">
        <f t="shared" si="15"/>
        <v>94.70188291962927</v>
      </c>
      <c r="AA91" s="64">
        <f t="shared" si="16"/>
        <v>3.2535021929191448</v>
      </c>
      <c r="AB91" s="68">
        <v>1.9444826721501687</v>
      </c>
      <c r="AC91" s="69">
        <f t="shared" si="17"/>
        <v>94.857386832469402</v>
      </c>
    </row>
    <row r="92" spans="18:29" x14ac:dyDescent="0.3">
      <c r="R92" s="87">
        <v>88</v>
      </c>
      <c r="S92" s="13">
        <v>60.9</v>
      </c>
      <c r="T92" s="78">
        <f t="shared" si="9"/>
        <v>1.0761918333953536E-3</v>
      </c>
      <c r="U92" s="15">
        <f t="shared" si="10"/>
        <v>2.3311829008075726</v>
      </c>
      <c r="V92" s="60">
        <f t="shared" si="11"/>
        <v>8.4014577285826064</v>
      </c>
      <c r="W92" s="16">
        <f t="shared" si="13"/>
        <v>91.598542271417386</v>
      </c>
      <c r="X92" s="15">
        <f t="shared" si="14"/>
        <v>2.4141204948863462</v>
      </c>
      <c r="Y92" s="60">
        <f t="shared" si="12"/>
        <v>5.1426131675305964</v>
      </c>
      <c r="Z92" s="16">
        <f t="shared" si="15"/>
        <v>94.857386832469402</v>
      </c>
      <c r="AA92" s="64">
        <f t="shared" si="16"/>
        <v>3.25884456105201</v>
      </c>
      <c r="AB92" s="68">
        <v>1.9493900066449128</v>
      </c>
      <c r="AC92" s="69">
        <f t="shared" si="17"/>
        <v>94.857386832469402</v>
      </c>
    </row>
    <row r="93" spans="18:29" x14ac:dyDescent="0.3">
      <c r="R93" s="87">
        <v>89</v>
      </c>
      <c r="S93" s="13">
        <v>60.9</v>
      </c>
      <c r="T93" s="78">
        <f t="shared" si="9"/>
        <v>1.0761918333953536E-3</v>
      </c>
      <c r="U93" s="15">
        <f t="shared" si="10"/>
        <v>2.3311829008075726</v>
      </c>
      <c r="V93" s="60">
        <f t="shared" si="11"/>
        <v>8.4014577285826064</v>
      </c>
      <c r="W93" s="16">
        <f t="shared" si="13"/>
        <v>91.598542271417386</v>
      </c>
      <c r="X93" s="15">
        <f t="shared" si="14"/>
        <v>2.4141204948863462</v>
      </c>
      <c r="Y93" s="60">
        <f t="shared" si="12"/>
        <v>5.1426131675305964</v>
      </c>
      <c r="Z93" s="16">
        <f t="shared" si="15"/>
        <v>94.857386832469402</v>
      </c>
      <c r="AA93" s="64">
        <f t="shared" si="16"/>
        <v>3.25884456105201</v>
      </c>
      <c r="AB93" s="68">
        <v>1.954242509439325</v>
      </c>
      <c r="AC93" s="69">
        <f t="shared" si="17"/>
        <v>94.857386832469402</v>
      </c>
    </row>
    <row r="94" spans="18:29" x14ac:dyDescent="0.3">
      <c r="R94" s="87">
        <v>90</v>
      </c>
      <c r="S94" s="13">
        <v>60.9</v>
      </c>
      <c r="T94" s="78">
        <f t="shared" si="9"/>
        <v>1.0761918333953536E-3</v>
      </c>
      <c r="U94" s="15">
        <f t="shared" si="10"/>
        <v>2.3311829008075726</v>
      </c>
      <c r="V94" s="60">
        <f t="shared" si="11"/>
        <v>8.4014577285826064</v>
      </c>
      <c r="W94" s="16">
        <f t="shared" si="13"/>
        <v>91.598542271417386</v>
      </c>
      <c r="X94" s="15">
        <f t="shared" si="14"/>
        <v>2.4141204948863462</v>
      </c>
      <c r="Y94" s="60">
        <f t="shared" si="12"/>
        <v>5.1426131675305964</v>
      </c>
      <c r="Z94" s="16">
        <f t="shared" si="15"/>
        <v>94.857386832469402</v>
      </c>
      <c r="AA94" s="64">
        <f t="shared" si="16"/>
        <v>3.25884456105201</v>
      </c>
      <c r="AB94" s="68">
        <v>1.9590413923210936</v>
      </c>
      <c r="AC94" s="69">
        <f t="shared" si="17"/>
        <v>94.857386832469402</v>
      </c>
    </row>
    <row r="95" spans="18:29" x14ac:dyDescent="0.3">
      <c r="R95" s="87">
        <v>91</v>
      </c>
      <c r="S95" s="13">
        <v>60.9</v>
      </c>
      <c r="T95" s="78">
        <f t="shared" si="9"/>
        <v>1.0761918333953536E-3</v>
      </c>
      <c r="U95" s="15">
        <f t="shared" si="10"/>
        <v>2.3311829008075726</v>
      </c>
      <c r="V95" s="60">
        <f t="shared" si="11"/>
        <v>8.4014577285826064</v>
      </c>
      <c r="W95" s="16">
        <f t="shared" si="13"/>
        <v>91.598542271417386</v>
      </c>
      <c r="X95" s="15">
        <f t="shared" si="14"/>
        <v>2.4141204948863462</v>
      </c>
      <c r="Y95" s="60">
        <f t="shared" si="12"/>
        <v>5.1426131675305964</v>
      </c>
      <c r="Z95" s="16">
        <f t="shared" si="15"/>
        <v>94.857386832469402</v>
      </c>
      <c r="AA95" s="64">
        <f t="shared" si="16"/>
        <v>3.25884456105201</v>
      </c>
      <c r="AB95" s="68">
        <v>1.9637878273455553</v>
      </c>
      <c r="AC95" s="69">
        <f t="shared" si="17"/>
        <v>94.857386832469402</v>
      </c>
    </row>
    <row r="96" spans="18:29" x14ac:dyDescent="0.3">
      <c r="R96" s="87">
        <v>92</v>
      </c>
      <c r="S96" s="13">
        <v>60.9</v>
      </c>
      <c r="T96" s="78">
        <f t="shared" si="9"/>
        <v>1.0761918333953536E-3</v>
      </c>
      <c r="U96" s="15">
        <f t="shared" si="10"/>
        <v>2.3311829008075726</v>
      </c>
      <c r="V96" s="60">
        <f t="shared" si="11"/>
        <v>8.4014577285826064</v>
      </c>
      <c r="W96" s="16">
        <f t="shared" si="13"/>
        <v>91.598542271417386</v>
      </c>
      <c r="X96" s="15">
        <f t="shared" si="14"/>
        <v>2.4141204948863462</v>
      </c>
      <c r="Y96" s="60">
        <f t="shared" si="12"/>
        <v>5.1426131675305964</v>
      </c>
      <c r="Z96" s="16">
        <f t="shared" si="15"/>
        <v>94.857386832469402</v>
      </c>
      <c r="AA96" s="64">
        <f t="shared" si="16"/>
        <v>3.25884456105201</v>
      </c>
      <c r="AB96" s="68">
        <v>1.968482948553935</v>
      </c>
      <c r="AC96" s="69">
        <f t="shared" si="17"/>
        <v>94.857386832469402</v>
      </c>
    </row>
    <row r="97" spans="18:29" x14ac:dyDescent="0.3">
      <c r="R97" s="87">
        <v>93</v>
      </c>
      <c r="S97" s="13">
        <v>60.9</v>
      </c>
      <c r="T97" s="78">
        <f t="shared" si="9"/>
        <v>1.0761918333953536E-3</v>
      </c>
      <c r="U97" s="15">
        <f t="shared" si="10"/>
        <v>2.3311829008075726</v>
      </c>
      <c r="V97" s="60">
        <f t="shared" si="11"/>
        <v>8.4014577285826064</v>
      </c>
      <c r="W97" s="16">
        <f t="shared" si="13"/>
        <v>91.598542271417386</v>
      </c>
      <c r="X97" s="15">
        <f t="shared" si="14"/>
        <v>2.4141204948863462</v>
      </c>
      <c r="Y97" s="60">
        <f t="shared" si="12"/>
        <v>5.1426131675305964</v>
      </c>
      <c r="Z97" s="16">
        <f t="shared" si="15"/>
        <v>94.857386832469402</v>
      </c>
      <c r="AA97" s="64">
        <f t="shared" si="16"/>
        <v>3.25884456105201</v>
      </c>
      <c r="AB97" s="68">
        <v>1.9731278535996986</v>
      </c>
      <c r="AC97" s="69">
        <f t="shared" si="17"/>
        <v>95.013402271338606</v>
      </c>
    </row>
    <row r="98" spans="18:29" x14ac:dyDescent="0.3">
      <c r="R98" s="87">
        <v>94</v>
      </c>
      <c r="S98" s="13">
        <v>60.8</v>
      </c>
      <c r="T98" s="78">
        <f t="shared" si="9"/>
        <v>1.0744246875277093E-3</v>
      </c>
      <c r="U98" s="15">
        <f t="shared" si="10"/>
        <v>2.3350170832102166</v>
      </c>
      <c r="V98" s="60">
        <f t="shared" si="11"/>
        <v>8.2508022314256699</v>
      </c>
      <c r="W98" s="16">
        <f t="shared" si="13"/>
        <v>91.749197768574334</v>
      </c>
      <c r="X98" s="15">
        <f t="shared" si="14"/>
        <v>2.4180910878055673</v>
      </c>
      <c r="Y98" s="60">
        <f t="shared" si="12"/>
        <v>4.9865977286614012</v>
      </c>
      <c r="Z98" s="16">
        <f t="shared" si="15"/>
        <v>95.013402271338606</v>
      </c>
      <c r="AA98" s="64">
        <f t="shared" si="16"/>
        <v>3.2642045027642688</v>
      </c>
      <c r="AB98" s="68">
        <v>1.9777236052888478</v>
      </c>
      <c r="AC98" s="69">
        <f t="shared" si="17"/>
        <v>95.013402271338606</v>
      </c>
    </row>
    <row r="99" spans="18:29" x14ac:dyDescent="0.3">
      <c r="R99" s="87">
        <v>95</v>
      </c>
      <c r="S99" s="13">
        <v>60.8</v>
      </c>
      <c r="T99" s="78">
        <f t="shared" si="9"/>
        <v>1.0744246875277093E-3</v>
      </c>
      <c r="U99" s="15">
        <f t="shared" si="10"/>
        <v>2.3350170832102166</v>
      </c>
      <c r="V99" s="60">
        <f t="shared" si="11"/>
        <v>8.2508022314256699</v>
      </c>
      <c r="W99" s="16">
        <f t="shared" si="13"/>
        <v>91.749197768574334</v>
      </c>
      <c r="X99" s="15">
        <f t="shared" si="14"/>
        <v>2.4180910878055673</v>
      </c>
      <c r="Y99" s="60">
        <f t="shared" si="12"/>
        <v>4.9865977286614012</v>
      </c>
      <c r="Z99" s="16">
        <f t="shared" si="15"/>
        <v>95.013402271338606</v>
      </c>
      <c r="AA99" s="64">
        <f t="shared" si="16"/>
        <v>3.2642045027642688</v>
      </c>
      <c r="AB99" s="68">
        <v>1.9822712330395684</v>
      </c>
      <c r="AC99" s="69">
        <f t="shared" si="17"/>
        <v>95.013402271338606</v>
      </c>
    </row>
    <row r="100" spans="18:29" x14ac:dyDescent="0.3">
      <c r="R100" s="87">
        <v>96</v>
      </c>
      <c r="S100" s="13">
        <v>60.8</v>
      </c>
      <c r="T100" s="78">
        <f t="shared" si="9"/>
        <v>1.0744246875277093E-3</v>
      </c>
      <c r="U100" s="15">
        <f t="shared" si="10"/>
        <v>2.3350170832102166</v>
      </c>
      <c r="V100" s="60">
        <f t="shared" si="11"/>
        <v>8.2508022314256699</v>
      </c>
      <c r="W100" s="16">
        <f t="shared" si="13"/>
        <v>91.749197768574334</v>
      </c>
      <c r="X100" s="15">
        <f t="shared" si="14"/>
        <v>2.4180910878055673</v>
      </c>
      <c r="Y100" s="60">
        <f t="shared" si="12"/>
        <v>4.9865977286614012</v>
      </c>
      <c r="Z100" s="16">
        <f t="shared" si="15"/>
        <v>95.013402271338606</v>
      </c>
      <c r="AA100" s="64">
        <f t="shared" si="16"/>
        <v>3.2642045027642688</v>
      </c>
      <c r="AB100" s="68">
        <v>1.9867717342662448</v>
      </c>
      <c r="AC100" s="69">
        <f t="shared" si="17"/>
        <v>95.013402271338606</v>
      </c>
    </row>
    <row r="101" spans="18:29" x14ac:dyDescent="0.3">
      <c r="R101" s="87">
        <v>97</v>
      </c>
      <c r="S101" s="13">
        <v>60.8</v>
      </c>
      <c r="T101" s="78">
        <f t="shared" si="9"/>
        <v>1.0744246875277093E-3</v>
      </c>
      <c r="U101" s="15">
        <f t="shared" si="10"/>
        <v>2.3350170832102166</v>
      </c>
      <c r="V101" s="60">
        <f t="shared" si="11"/>
        <v>8.2508022314256699</v>
      </c>
      <c r="W101" s="16">
        <f t="shared" si="13"/>
        <v>91.749197768574334</v>
      </c>
      <c r="X101" s="15">
        <f t="shared" si="14"/>
        <v>2.4180910878055673</v>
      </c>
      <c r="Y101" s="60">
        <f t="shared" si="12"/>
        <v>4.9865977286614012</v>
      </c>
      <c r="Z101" s="16">
        <f t="shared" si="15"/>
        <v>95.013402271338606</v>
      </c>
      <c r="AA101" s="64">
        <f t="shared" si="16"/>
        <v>3.2642045027642688</v>
      </c>
      <c r="AB101" s="68">
        <v>1.9912260756924949</v>
      </c>
      <c r="AC101" s="69">
        <f t="shared" si="17"/>
        <v>95.013402271338606</v>
      </c>
    </row>
    <row r="102" spans="18:29" x14ac:dyDescent="0.3">
      <c r="R102" s="87">
        <v>98</v>
      </c>
      <c r="S102" s="13">
        <v>60.8</v>
      </c>
      <c r="T102" s="78">
        <f t="shared" si="9"/>
        <v>1.0744246875277093E-3</v>
      </c>
      <c r="U102" s="15">
        <f t="shared" si="10"/>
        <v>2.3350170832102166</v>
      </c>
      <c r="V102" s="60">
        <f t="shared" si="11"/>
        <v>8.2508022314256699</v>
      </c>
      <c r="W102" s="16">
        <f t="shared" si="13"/>
        <v>91.749197768574334</v>
      </c>
      <c r="X102" s="15">
        <f t="shared" si="14"/>
        <v>2.4180910878055673</v>
      </c>
      <c r="Y102" s="60">
        <f t="shared" si="12"/>
        <v>4.9865977286614012</v>
      </c>
      <c r="Z102" s="16">
        <f t="shared" si="15"/>
        <v>95.013402271338606</v>
      </c>
      <c r="AA102" s="64">
        <f t="shared" si="16"/>
        <v>3.2642045027642688</v>
      </c>
      <c r="AB102" s="68">
        <v>1.9956351945975499</v>
      </c>
      <c r="AC102" s="69">
        <f t="shared" si="17"/>
        <v>95.013402271338606</v>
      </c>
    </row>
    <row r="103" spans="18:29" x14ac:dyDescent="0.3">
      <c r="R103" s="87">
        <v>99</v>
      </c>
      <c r="S103" s="13">
        <v>60.8</v>
      </c>
      <c r="T103" s="78">
        <f t="shared" si="9"/>
        <v>1.0744246875277093E-3</v>
      </c>
      <c r="U103" s="15">
        <f t="shared" si="10"/>
        <v>2.3350170832102166</v>
      </c>
      <c r="V103" s="60">
        <f t="shared" si="11"/>
        <v>8.2508022314256699</v>
      </c>
      <c r="W103" s="16">
        <f t="shared" si="13"/>
        <v>91.749197768574334</v>
      </c>
      <c r="X103" s="15">
        <f t="shared" si="14"/>
        <v>2.4180910878055673</v>
      </c>
      <c r="Y103" s="60">
        <f t="shared" si="12"/>
        <v>4.9865977286614012</v>
      </c>
      <c r="Z103" s="16">
        <f t="shared" si="15"/>
        <v>95.013402271338606</v>
      </c>
      <c r="AA103" s="64">
        <f t="shared" si="16"/>
        <v>3.2642045027642688</v>
      </c>
      <c r="AB103" s="68">
        <v>2</v>
      </c>
      <c r="AC103" s="69">
        <f t="shared" si="17"/>
        <v>95.16993176437208</v>
      </c>
    </row>
    <row r="104" spans="18:29" x14ac:dyDescent="0.3">
      <c r="R104" s="87">
        <v>100</v>
      </c>
      <c r="S104" s="13">
        <v>60.7</v>
      </c>
      <c r="T104" s="78">
        <f t="shared" si="9"/>
        <v>1.0726575416600652E-3</v>
      </c>
      <c r="U104" s="15">
        <f t="shared" si="10"/>
        <v>2.338863898833297</v>
      </c>
      <c r="V104" s="60">
        <f t="shared" si="11"/>
        <v>8.0996503405384228</v>
      </c>
      <c r="W104" s="16">
        <f t="shared" si="13"/>
        <v>91.900349659461583</v>
      </c>
      <c r="X104" s="15">
        <f t="shared" si="14"/>
        <v>2.4220747634032693</v>
      </c>
      <c r="Y104" s="60">
        <f t="shared" si="12"/>
        <v>4.8300682356279268</v>
      </c>
      <c r="Z104" s="16">
        <f t="shared" si="15"/>
        <v>95.16993176437208</v>
      </c>
      <c r="AA104" s="64">
        <f t="shared" si="16"/>
        <v>3.2695821049104961</v>
      </c>
      <c r="AB104" s="68">
        <v>2.0043213737826426</v>
      </c>
      <c r="AC104" s="69">
        <f t="shared" si="17"/>
        <v>95.16993176437208</v>
      </c>
    </row>
    <row r="105" spans="18:29" x14ac:dyDescent="0.3">
      <c r="R105" s="87">
        <v>101</v>
      </c>
      <c r="S105" s="13">
        <v>60.7</v>
      </c>
      <c r="T105" s="78">
        <f t="shared" si="9"/>
        <v>1.0726575416600652E-3</v>
      </c>
      <c r="U105" s="15">
        <f t="shared" si="10"/>
        <v>2.338863898833297</v>
      </c>
      <c r="V105" s="60">
        <f t="shared" si="11"/>
        <v>8.0996503405384228</v>
      </c>
      <c r="W105" s="16">
        <f t="shared" si="13"/>
        <v>91.900349659461583</v>
      </c>
      <c r="X105" s="15">
        <f t="shared" si="14"/>
        <v>2.4220747634032693</v>
      </c>
      <c r="Y105" s="60">
        <f>(1-(X105/$D$12))*100</f>
        <v>4.8300682356279268</v>
      </c>
      <c r="Z105" s="16">
        <f t="shared" si="15"/>
        <v>95.16993176437208</v>
      </c>
      <c r="AA105" s="64">
        <f t="shared" si="16"/>
        <v>3.2695821049104961</v>
      </c>
      <c r="AB105" s="68">
        <v>2.0086001717619175</v>
      </c>
      <c r="AC105" s="69">
        <f>Z106</f>
        <v>95.16993176437208</v>
      </c>
    </row>
    <row r="106" spans="18:29" x14ac:dyDescent="0.3">
      <c r="R106" s="87">
        <v>102</v>
      </c>
      <c r="S106" s="29">
        <v>60.7</v>
      </c>
      <c r="T106" s="78">
        <f t="shared" si="9"/>
        <v>1.0726575416600652E-3</v>
      </c>
      <c r="U106" s="15">
        <f t="shared" si="10"/>
        <v>2.338863898833297</v>
      </c>
      <c r="V106" s="60">
        <f t="shared" si="11"/>
        <v>8.0996503405384228</v>
      </c>
      <c r="W106" s="16">
        <f>100-V106</f>
        <v>91.900349659461583</v>
      </c>
      <c r="X106" s="15">
        <f t="shared" si="14"/>
        <v>2.4220747634032693</v>
      </c>
      <c r="Y106" s="60">
        <f t="shared" ref="Y106:Y169" si="18">(1-(X106/$D$12))*100</f>
        <v>4.8300682356279268</v>
      </c>
      <c r="Z106" s="16">
        <f>100-Y106</f>
        <v>95.16993176437208</v>
      </c>
      <c r="AA106" s="64">
        <f t="shared" si="16"/>
        <v>3.2695821049104961</v>
      </c>
      <c r="AB106" s="68">
        <v>2.012837224705172</v>
      </c>
      <c r="AC106" s="69">
        <f t="shared" ref="AC106:AC129" si="19">Z107</f>
        <v>95.16993176437208</v>
      </c>
    </row>
    <row r="107" spans="18:29" x14ac:dyDescent="0.3">
      <c r="R107" s="87">
        <v>103</v>
      </c>
      <c r="S107" s="29">
        <v>60.7</v>
      </c>
      <c r="T107" s="78">
        <f t="shared" si="9"/>
        <v>1.0726575416600652E-3</v>
      </c>
      <c r="U107" s="15">
        <f t="shared" si="10"/>
        <v>2.338863898833297</v>
      </c>
      <c r="V107" s="60">
        <f t="shared" si="11"/>
        <v>8.0996503405384228</v>
      </c>
      <c r="W107" s="16">
        <f t="shared" ref="W107:W130" si="20">100-V107</f>
        <v>91.900349659461583</v>
      </c>
      <c r="X107" s="15">
        <f t="shared" si="14"/>
        <v>2.4220747634032693</v>
      </c>
      <c r="Y107" s="60">
        <f t="shared" si="18"/>
        <v>4.8300682356279268</v>
      </c>
      <c r="Z107" s="16">
        <f t="shared" ref="Z107:Z130" si="21">100-Y107</f>
        <v>95.16993176437208</v>
      </c>
      <c r="AA107" s="64">
        <f t="shared" si="16"/>
        <v>3.2695821049104961</v>
      </c>
      <c r="AB107" s="68">
        <v>2.0170333392987803</v>
      </c>
      <c r="AC107" s="69">
        <f t="shared" si="19"/>
        <v>95.16993176437208</v>
      </c>
    </row>
    <row r="108" spans="18:29" x14ac:dyDescent="0.3">
      <c r="R108" s="87">
        <v>104</v>
      </c>
      <c r="S108" s="29">
        <v>60.7</v>
      </c>
      <c r="T108" s="78">
        <f t="shared" si="9"/>
        <v>1.0726575416600652E-3</v>
      </c>
      <c r="U108" s="15">
        <f t="shared" si="10"/>
        <v>2.338863898833297</v>
      </c>
      <c r="V108" s="60">
        <f t="shared" si="11"/>
        <v>8.0996503405384228</v>
      </c>
      <c r="W108" s="16">
        <f t="shared" si="20"/>
        <v>91.900349659461583</v>
      </c>
      <c r="X108" s="15">
        <f t="shared" si="14"/>
        <v>2.4220747634032693</v>
      </c>
      <c r="Y108" s="60">
        <f t="shared" si="18"/>
        <v>4.8300682356279268</v>
      </c>
      <c r="Z108" s="16">
        <f t="shared" si="21"/>
        <v>95.16993176437208</v>
      </c>
      <c r="AA108" s="64">
        <f t="shared" si="16"/>
        <v>3.2695821049104961</v>
      </c>
      <c r="AB108" s="68">
        <v>2.0211892990699383</v>
      </c>
      <c r="AC108" s="69">
        <f t="shared" si="19"/>
        <v>95.16993176437208</v>
      </c>
    </row>
    <row r="109" spans="18:29" x14ac:dyDescent="0.3">
      <c r="R109" s="87">
        <v>105</v>
      </c>
      <c r="S109" s="29">
        <v>60.7</v>
      </c>
      <c r="T109" s="78">
        <f t="shared" si="9"/>
        <v>1.0726575416600652E-3</v>
      </c>
      <c r="U109" s="15">
        <f t="shared" si="10"/>
        <v>2.338863898833297</v>
      </c>
      <c r="V109" s="60">
        <f t="shared" si="11"/>
        <v>8.0996503405384228</v>
      </c>
      <c r="W109" s="16">
        <f t="shared" si="20"/>
        <v>91.900349659461583</v>
      </c>
      <c r="X109" s="15">
        <f t="shared" si="14"/>
        <v>2.4220747634032693</v>
      </c>
      <c r="Y109" s="60">
        <f t="shared" si="18"/>
        <v>4.8300682356279268</v>
      </c>
      <c r="Z109" s="16">
        <f t="shared" si="21"/>
        <v>95.16993176437208</v>
      </c>
      <c r="AA109" s="64">
        <f t="shared" si="16"/>
        <v>3.2695821049104961</v>
      </c>
      <c r="AB109" s="68">
        <v>2.0253058652647704</v>
      </c>
      <c r="AC109" s="69">
        <f t="shared" si="19"/>
        <v>95.16993176437208</v>
      </c>
    </row>
    <row r="110" spans="18:29" x14ac:dyDescent="0.3">
      <c r="R110" s="87">
        <v>106</v>
      </c>
      <c r="S110" s="29">
        <v>60.7</v>
      </c>
      <c r="T110" s="78">
        <f t="shared" si="9"/>
        <v>1.0726575416600652E-3</v>
      </c>
      <c r="U110" s="15">
        <f t="shared" si="10"/>
        <v>2.338863898833297</v>
      </c>
      <c r="V110" s="60">
        <f t="shared" si="11"/>
        <v>8.0996503405384228</v>
      </c>
      <c r="W110" s="16">
        <f t="shared" si="20"/>
        <v>91.900349659461583</v>
      </c>
      <c r="X110" s="15">
        <f t="shared" si="14"/>
        <v>2.4220747634032693</v>
      </c>
      <c r="Y110" s="60">
        <f t="shared" si="18"/>
        <v>4.8300682356279268</v>
      </c>
      <c r="Z110" s="16">
        <f t="shared" si="21"/>
        <v>95.16993176437208</v>
      </c>
      <c r="AA110" s="64">
        <f t="shared" si="16"/>
        <v>3.2695821049104961</v>
      </c>
      <c r="AB110" s="68">
        <v>2.0293837776852097</v>
      </c>
      <c r="AC110" s="69">
        <f t="shared" si="19"/>
        <v>95.326977856392531</v>
      </c>
    </row>
    <row r="111" spans="18:29" x14ac:dyDescent="0.3">
      <c r="R111" s="87">
        <v>107</v>
      </c>
      <c r="S111" s="29">
        <v>60.6</v>
      </c>
      <c r="T111" s="78">
        <f t="shared" si="9"/>
        <v>1.0708903957924209E-3</v>
      </c>
      <c r="U111" s="15">
        <f t="shared" si="10"/>
        <v>2.342723410217511</v>
      </c>
      <c r="V111" s="60">
        <f t="shared" si="11"/>
        <v>7.9479995985260903</v>
      </c>
      <c r="W111" s="16">
        <f t="shared" si="20"/>
        <v>92.052000401473904</v>
      </c>
      <c r="X111" s="15">
        <f t="shared" si="14"/>
        <v>2.4260715864451896</v>
      </c>
      <c r="Y111" s="60">
        <f t="shared" si="18"/>
        <v>4.6730221436074748</v>
      </c>
      <c r="Z111" s="16">
        <f t="shared" si="21"/>
        <v>95.326977856392531</v>
      </c>
      <c r="AA111" s="64">
        <f t="shared" si="16"/>
        <v>3.2749774549186155</v>
      </c>
      <c r="AB111" s="68">
        <v>2.0334237554869499</v>
      </c>
      <c r="AC111" s="69">
        <f t="shared" si="19"/>
        <v>95.326977856392531</v>
      </c>
    </row>
    <row r="112" spans="18:29" x14ac:dyDescent="0.3">
      <c r="R112" s="87">
        <v>108</v>
      </c>
      <c r="S112" s="29">
        <v>60.6</v>
      </c>
      <c r="T112" s="78">
        <f t="shared" si="9"/>
        <v>1.0708903957924209E-3</v>
      </c>
      <c r="U112" s="15">
        <f t="shared" si="10"/>
        <v>2.342723410217511</v>
      </c>
      <c r="V112" s="60">
        <f t="shared" si="11"/>
        <v>7.9479995985260903</v>
      </c>
      <c r="W112" s="16">
        <f t="shared" si="20"/>
        <v>92.052000401473904</v>
      </c>
      <c r="X112" s="15">
        <f t="shared" si="14"/>
        <v>2.4260715864451896</v>
      </c>
      <c r="Y112" s="60">
        <f t="shared" si="18"/>
        <v>4.6730221436074748</v>
      </c>
      <c r="Z112" s="16">
        <f t="shared" si="21"/>
        <v>95.326977856392531</v>
      </c>
      <c r="AA112" s="64">
        <f t="shared" si="16"/>
        <v>3.2749774549186155</v>
      </c>
      <c r="AB112" s="68">
        <v>2.0374264979406238</v>
      </c>
      <c r="AC112" s="69">
        <f t="shared" si="19"/>
        <v>95.326977856392531</v>
      </c>
    </row>
    <row r="113" spans="18:29" x14ac:dyDescent="0.3">
      <c r="R113" s="87">
        <v>109</v>
      </c>
      <c r="S113" s="29">
        <v>60.6</v>
      </c>
      <c r="T113" s="78">
        <f t="shared" si="9"/>
        <v>1.0708903957924209E-3</v>
      </c>
      <c r="U113" s="15">
        <f t="shared" si="10"/>
        <v>2.342723410217511</v>
      </c>
      <c r="V113" s="60">
        <f t="shared" si="11"/>
        <v>7.9479995985260903</v>
      </c>
      <c r="W113" s="16">
        <f t="shared" si="20"/>
        <v>92.052000401473904</v>
      </c>
      <c r="X113" s="15">
        <f t="shared" si="14"/>
        <v>2.4260715864451896</v>
      </c>
      <c r="Y113" s="60">
        <f t="shared" si="18"/>
        <v>4.6730221436074748</v>
      </c>
      <c r="Z113" s="16">
        <f t="shared" si="21"/>
        <v>95.326977856392531</v>
      </c>
      <c r="AA113" s="64">
        <f t="shared" si="16"/>
        <v>3.2749774549186155</v>
      </c>
      <c r="AB113" s="68">
        <v>2.0413926851582249</v>
      </c>
      <c r="AC113" s="69">
        <f t="shared" si="19"/>
        <v>95.326977856392531</v>
      </c>
    </row>
    <row r="114" spans="18:29" x14ac:dyDescent="0.3">
      <c r="R114" s="87">
        <v>110</v>
      </c>
      <c r="S114" s="29">
        <v>60.6</v>
      </c>
      <c r="T114" s="78">
        <f t="shared" si="9"/>
        <v>1.0708903957924209E-3</v>
      </c>
      <c r="U114" s="15">
        <f t="shared" si="10"/>
        <v>2.342723410217511</v>
      </c>
      <c r="V114" s="60">
        <f t="shared" si="11"/>
        <v>7.9479995985260903</v>
      </c>
      <c r="W114" s="16">
        <f t="shared" si="20"/>
        <v>92.052000401473904</v>
      </c>
      <c r="X114" s="15">
        <f t="shared" si="14"/>
        <v>2.4260715864451896</v>
      </c>
      <c r="Y114" s="60">
        <f t="shared" si="18"/>
        <v>4.6730221436074748</v>
      </c>
      <c r="Z114" s="16">
        <f t="shared" si="21"/>
        <v>95.326977856392531</v>
      </c>
      <c r="AA114" s="64">
        <f t="shared" si="16"/>
        <v>3.2749774549186155</v>
      </c>
      <c r="AB114" s="68">
        <v>2.0453229787866576</v>
      </c>
      <c r="AC114" s="69">
        <f t="shared" si="19"/>
        <v>95.326977856392531</v>
      </c>
    </row>
    <row r="115" spans="18:29" x14ac:dyDescent="0.3">
      <c r="R115" s="87">
        <v>111</v>
      </c>
      <c r="S115" s="29">
        <v>60.6</v>
      </c>
      <c r="T115" s="78">
        <f t="shared" si="9"/>
        <v>1.0708903957924209E-3</v>
      </c>
      <c r="U115" s="15">
        <f t="shared" si="10"/>
        <v>2.342723410217511</v>
      </c>
      <c r="V115" s="60">
        <f t="shared" si="11"/>
        <v>7.9479995985260903</v>
      </c>
      <c r="W115" s="16">
        <f t="shared" si="20"/>
        <v>92.052000401473904</v>
      </c>
      <c r="X115" s="15">
        <f t="shared" si="14"/>
        <v>2.4260715864451896</v>
      </c>
      <c r="Y115" s="60">
        <f t="shared" si="18"/>
        <v>4.6730221436074748</v>
      </c>
      <c r="Z115" s="16">
        <f t="shared" si="21"/>
        <v>95.326977856392531</v>
      </c>
      <c r="AA115" s="64">
        <f t="shared" si="16"/>
        <v>3.2749774549186155</v>
      </c>
      <c r="AB115" s="68">
        <v>2.0492180226701815</v>
      </c>
      <c r="AC115" s="69">
        <f t="shared" si="19"/>
        <v>95.326977856392531</v>
      </c>
    </row>
    <row r="116" spans="18:29" x14ac:dyDescent="0.3">
      <c r="R116" s="87">
        <v>112</v>
      </c>
      <c r="S116" s="29">
        <v>60.6</v>
      </c>
      <c r="T116" s="78">
        <f t="shared" si="9"/>
        <v>1.0708903957924209E-3</v>
      </c>
      <c r="U116" s="15">
        <f t="shared" si="10"/>
        <v>2.342723410217511</v>
      </c>
      <c r="V116" s="60">
        <f t="shared" si="11"/>
        <v>7.9479995985260903</v>
      </c>
      <c r="W116" s="16">
        <f t="shared" si="20"/>
        <v>92.052000401473904</v>
      </c>
      <c r="X116" s="15">
        <f t="shared" si="14"/>
        <v>2.4260715864451896</v>
      </c>
      <c r="Y116" s="60">
        <f t="shared" si="18"/>
        <v>4.6730221436074748</v>
      </c>
      <c r="Z116" s="16">
        <f t="shared" si="21"/>
        <v>95.326977856392531</v>
      </c>
      <c r="AA116" s="64">
        <f t="shared" si="16"/>
        <v>3.2749774549186155</v>
      </c>
      <c r="AB116" s="68">
        <v>2.0530784434834195</v>
      </c>
      <c r="AC116" s="69">
        <f t="shared" si="19"/>
        <v>95.326977856392531</v>
      </c>
    </row>
    <row r="117" spans="18:29" x14ac:dyDescent="0.3">
      <c r="R117" s="87">
        <v>113</v>
      </c>
      <c r="S117" s="29">
        <v>60.6</v>
      </c>
      <c r="T117" s="78">
        <f t="shared" si="9"/>
        <v>1.0708903957924209E-3</v>
      </c>
      <c r="U117" s="15">
        <f t="shared" si="10"/>
        <v>2.342723410217511</v>
      </c>
      <c r="V117" s="60">
        <f t="shared" si="11"/>
        <v>7.9479995985260903</v>
      </c>
      <c r="W117" s="16">
        <f t="shared" si="20"/>
        <v>92.052000401473904</v>
      </c>
      <c r="X117" s="15">
        <f t="shared" si="14"/>
        <v>2.4260715864451896</v>
      </c>
      <c r="Y117" s="60">
        <f t="shared" si="18"/>
        <v>4.6730221436074748</v>
      </c>
      <c r="Z117" s="16">
        <f t="shared" si="21"/>
        <v>95.326977856392531</v>
      </c>
      <c r="AA117" s="64">
        <f t="shared" si="16"/>
        <v>3.2749774549186155</v>
      </c>
      <c r="AB117" s="68">
        <v>2.0569048513364727</v>
      </c>
      <c r="AC117" s="69">
        <f t="shared" si="19"/>
        <v>95.326977856392531</v>
      </c>
    </row>
    <row r="118" spans="18:29" x14ac:dyDescent="0.3">
      <c r="R118" s="87">
        <v>114</v>
      </c>
      <c r="S118" s="29">
        <v>60.6</v>
      </c>
      <c r="T118" s="78">
        <f t="shared" si="9"/>
        <v>1.0708903957924209E-3</v>
      </c>
      <c r="U118" s="15">
        <f t="shared" si="10"/>
        <v>2.342723410217511</v>
      </c>
      <c r="V118" s="60">
        <f t="shared" si="11"/>
        <v>7.9479995985260903</v>
      </c>
      <c r="W118" s="16">
        <f t="shared" si="20"/>
        <v>92.052000401473904</v>
      </c>
      <c r="X118" s="15">
        <f t="shared" si="14"/>
        <v>2.4260715864451896</v>
      </c>
      <c r="Y118" s="60">
        <f t="shared" si="18"/>
        <v>4.6730221436074748</v>
      </c>
      <c r="Z118" s="16">
        <f t="shared" si="21"/>
        <v>95.326977856392531</v>
      </c>
      <c r="AA118" s="64">
        <f t="shared" si="16"/>
        <v>3.2749774549186155</v>
      </c>
      <c r="AB118" s="68">
        <v>2.0606978403536118</v>
      </c>
      <c r="AC118" s="69">
        <f t="shared" si="19"/>
        <v>95.484543109047721</v>
      </c>
    </row>
    <row r="119" spans="18:29" x14ac:dyDescent="0.3">
      <c r="R119" s="87">
        <v>115</v>
      </c>
      <c r="S119" s="29">
        <v>60.5</v>
      </c>
      <c r="T119" s="78">
        <f t="shared" si="9"/>
        <v>1.0691232499247766E-3</v>
      </c>
      <c r="U119" s="15">
        <f t="shared" si="10"/>
        <v>2.3465956803170442</v>
      </c>
      <c r="V119" s="60">
        <f t="shared" si="11"/>
        <v>7.7958475317467801</v>
      </c>
      <c r="W119" s="16">
        <f t="shared" si="20"/>
        <v>92.204152468253227</v>
      </c>
      <c r="X119" s="15">
        <f t="shared" si="14"/>
        <v>2.4300816221252646</v>
      </c>
      <c r="Y119" s="60">
        <f t="shared" si="18"/>
        <v>4.5154568909522741</v>
      </c>
      <c r="Z119" s="16">
        <f t="shared" si="21"/>
        <v>95.484543109047721</v>
      </c>
      <c r="AA119" s="64">
        <f t="shared" si="16"/>
        <v>3.280390640794506</v>
      </c>
      <c r="AB119" s="68">
        <v>2.0644579892269186</v>
      </c>
      <c r="AC119" s="69">
        <f t="shared" si="19"/>
        <v>95.484543109047721</v>
      </c>
    </row>
    <row r="120" spans="18:29" x14ac:dyDescent="0.3">
      <c r="R120" s="87">
        <v>116</v>
      </c>
      <c r="S120" s="29">
        <v>60.5</v>
      </c>
      <c r="T120" s="78">
        <f t="shared" si="9"/>
        <v>1.0691232499247766E-3</v>
      </c>
      <c r="U120" s="15">
        <f t="shared" si="10"/>
        <v>2.3465956803170442</v>
      </c>
      <c r="V120" s="60">
        <f t="shared" si="11"/>
        <v>7.7958475317467801</v>
      </c>
      <c r="W120" s="16">
        <f t="shared" si="20"/>
        <v>92.204152468253227</v>
      </c>
      <c r="X120" s="15">
        <f t="shared" si="14"/>
        <v>2.4300816221252646</v>
      </c>
      <c r="Y120" s="60">
        <f t="shared" si="18"/>
        <v>4.5154568909522741</v>
      </c>
      <c r="Z120" s="16">
        <f t="shared" si="21"/>
        <v>95.484543109047721</v>
      </c>
      <c r="AA120" s="64">
        <f t="shared" si="16"/>
        <v>3.280390640794506</v>
      </c>
      <c r="AB120" s="68">
        <v>2.0681858617461617</v>
      </c>
      <c r="AC120" s="69">
        <f t="shared" si="19"/>
        <v>95.484543109047721</v>
      </c>
    </row>
    <row r="121" spans="18:29" x14ac:dyDescent="0.3">
      <c r="R121" s="87">
        <v>117</v>
      </c>
      <c r="S121" s="29">
        <v>60.5</v>
      </c>
      <c r="T121" s="78">
        <f t="shared" si="9"/>
        <v>1.0691232499247766E-3</v>
      </c>
      <c r="U121" s="15">
        <f t="shared" si="10"/>
        <v>2.3465956803170442</v>
      </c>
      <c r="V121" s="60">
        <f t="shared" si="11"/>
        <v>7.7958475317467801</v>
      </c>
      <c r="W121" s="16">
        <f t="shared" si="20"/>
        <v>92.204152468253227</v>
      </c>
      <c r="X121" s="15">
        <f t="shared" si="14"/>
        <v>2.4300816221252646</v>
      </c>
      <c r="Y121" s="60">
        <f t="shared" si="18"/>
        <v>4.5154568909522741</v>
      </c>
      <c r="Z121" s="16">
        <f t="shared" si="21"/>
        <v>95.484543109047721</v>
      </c>
      <c r="AA121" s="64">
        <f t="shared" si="16"/>
        <v>3.280390640794506</v>
      </c>
      <c r="AB121" s="68">
        <v>2.0718820073061255</v>
      </c>
      <c r="AC121" s="69">
        <f t="shared" si="19"/>
        <v>95.484543109047721</v>
      </c>
    </row>
    <row r="122" spans="18:29" x14ac:dyDescent="0.3">
      <c r="R122" s="87">
        <v>118</v>
      </c>
      <c r="S122" s="29">
        <v>60.5</v>
      </c>
      <c r="T122" s="78">
        <f t="shared" si="9"/>
        <v>1.0691232499247766E-3</v>
      </c>
      <c r="U122" s="15">
        <f t="shared" si="10"/>
        <v>2.3465956803170442</v>
      </c>
      <c r="V122" s="60">
        <f t="shared" si="11"/>
        <v>7.7958475317467801</v>
      </c>
      <c r="W122" s="16">
        <f t="shared" si="20"/>
        <v>92.204152468253227</v>
      </c>
      <c r="X122" s="15">
        <f t="shared" si="14"/>
        <v>2.4300816221252646</v>
      </c>
      <c r="Y122" s="60">
        <f t="shared" si="18"/>
        <v>4.5154568909522741</v>
      </c>
      <c r="Z122" s="16">
        <f t="shared" si="21"/>
        <v>95.484543109047721</v>
      </c>
      <c r="AA122" s="64">
        <f t="shared" si="16"/>
        <v>3.280390640794506</v>
      </c>
      <c r="AB122" s="68">
        <v>2.0755469613925306</v>
      </c>
      <c r="AC122" s="69">
        <f t="shared" si="19"/>
        <v>95.484543109047721</v>
      </c>
    </row>
    <row r="123" spans="18:29" x14ac:dyDescent="0.3">
      <c r="R123" s="87">
        <v>119</v>
      </c>
      <c r="S123" s="29">
        <v>60.5</v>
      </c>
      <c r="T123" s="78">
        <f t="shared" si="9"/>
        <v>1.0691232499247766E-3</v>
      </c>
      <c r="U123" s="15">
        <f t="shared" si="10"/>
        <v>2.3465956803170442</v>
      </c>
      <c r="V123" s="60">
        <f t="shared" si="11"/>
        <v>7.7958475317467801</v>
      </c>
      <c r="W123" s="16">
        <f t="shared" si="20"/>
        <v>92.204152468253227</v>
      </c>
      <c r="X123" s="15">
        <f t="shared" si="14"/>
        <v>2.4300816221252646</v>
      </c>
      <c r="Y123" s="60">
        <f t="shared" si="18"/>
        <v>4.5154568909522741</v>
      </c>
      <c r="Z123" s="16">
        <f t="shared" si="21"/>
        <v>95.484543109047721</v>
      </c>
      <c r="AA123" s="64">
        <f t="shared" si="16"/>
        <v>3.280390640794506</v>
      </c>
      <c r="AB123" s="68">
        <v>2.0791812460476247</v>
      </c>
      <c r="AC123" s="69">
        <f t="shared" si="19"/>
        <v>95.484543109047721</v>
      </c>
    </row>
    <row r="124" spans="18:29" x14ac:dyDescent="0.3">
      <c r="R124" s="87">
        <v>120</v>
      </c>
      <c r="S124" s="29">
        <v>60.5</v>
      </c>
      <c r="T124" s="78">
        <f t="shared" si="9"/>
        <v>1.0691232499247766E-3</v>
      </c>
      <c r="U124" s="15">
        <f t="shared" si="10"/>
        <v>2.3465956803170442</v>
      </c>
      <c r="V124" s="60">
        <f t="shared" si="11"/>
        <v>7.7958475317467801</v>
      </c>
      <c r="W124" s="16">
        <f t="shared" si="20"/>
        <v>92.204152468253227</v>
      </c>
      <c r="X124" s="15">
        <f t="shared" si="14"/>
        <v>2.4300816221252646</v>
      </c>
      <c r="Y124" s="60">
        <f t="shared" si="18"/>
        <v>4.5154568909522741</v>
      </c>
      <c r="Z124" s="16">
        <f t="shared" si="21"/>
        <v>95.484543109047721</v>
      </c>
      <c r="AA124" s="64">
        <f t="shared" si="16"/>
        <v>3.280390640794506</v>
      </c>
      <c r="AB124" s="68">
        <v>2.0827853703164503</v>
      </c>
      <c r="AC124" s="69">
        <f t="shared" si="19"/>
        <v>95.484543109047721</v>
      </c>
    </row>
    <row r="125" spans="18:29" x14ac:dyDescent="0.3">
      <c r="R125" s="87">
        <v>121</v>
      </c>
      <c r="S125" s="29">
        <v>60.5</v>
      </c>
      <c r="T125" s="78">
        <f t="shared" si="9"/>
        <v>1.0691232499247766E-3</v>
      </c>
      <c r="U125" s="15">
        <f t="shared" si="10"/>
        <v>2.3465956803170442</v>
      </c>
      <c r="V125" s="60">
        <f t="shared" si="11"/>
        <v>7.7958475317467801</v>
      </c>
      <c r="W125" s="16">
        <f t="shared" si="20"/>
        <v>92.204152468253227</v>
      </c>
      <c r="X125" s="15">
        <f t="shared" si="14"/>
        <v>2.4300816221252646</v>
      </c>
      <c r="Y125" s="60">
        <f t="shared" si="18"/>
        <v>4.5154568909522741</v>
      </c>
      <c r="Z125" s="16">
        <f t="shared" si="21"/>
        <v>95.484543109047721</v>
      </c>
      <c r="AA125" s="64">
        <f t="shared" si="16"/>
        <v>3.280390640794506</v>
      </c>
      <c r="AB125" s="68">
        <v>2.0863598306747484</v>
      </c>
      <c r="AC125" s="69">
        <f t="shared" si="19"/>
        <v>95.484543109047721</v>
      </c>
    </row>
    <row r="126" spans="18:29" x14ac:dyDescent="0.3">
      <c r="R126" s="87">
        <v>122</v>
      </c>
      <c r="S126" s="29">
        <v>60.5</v>
      </c>
      <c r="T126" s="78">
        <f t="shared" si="9"/>
        <v>1.0691232499247766E-3</v>
      </c>
      <c r="U126" s="15">
        <f t="shared" si="10"/>
        <v>2.3465956803170442</v>
      </c>
      <c r="V126" s="60">
        <f t="shared" si="11"/>
        <v>7.7958475317467801</v>
      </c>
      <c r="W126" s="16">
        <f t="shared" si="20"/>
        <v>92.204152468253227</v>
      </c>
      <c r="X126" s="15">
        <f t="shared" si="14"/>
        <v>2.4300816221252646</v>
      </c>
      <c r="Y126" s="60">
        <f t="shared" si="18"/>
        <v>4.5154568909522741</v>
      </c>
      <c r="Z126" s="16">
        <f t="shared" si="21"/>
        <v>95.484543109047721</v>
      </c>
      <c r="AA126" s="64">
        <f t="shared" si="16"/>
        <v>3.280390640794506</v>
      </c>
      <c r="AB126" s="68">
        <v>2.0899051114393981</v>
      </c>
      <c r="AC126" s="69">
        <f t="shared" si="19"/>
        <v>95.642630100950129</v>
      </c>
    </row>
    <row r="127" spans="18:29" x14ac:dyDescent="0.3">
      <c r="R127" s="87">
        <v>123</v>
      </c>
      <c r="S127" s="29">
        <v>60.4</v>
      </c>
      <c r="T127" s="78">
        <f t="shared" si="9"/>
        <v>1.0673561040571323E-3</v>
      </c>
      <c r="U127" s="15">
        <f t="shared" si="10"/>
        <v>2.3504807725029995</v>
      </c>
      <c r="V127" s="60">
        <f t="shared" si="11"/>
        <v>7.6431916501768393</v>
      </c>
      <c r="W127" s="16">
        <f t="shared" si="20"/>
        <v>92.356808349823154</v>
      </c>
      <c r="X127" s="15">
        <f t="shared" si="14"/>
        <v>2.4341049360691804</v>
      </c>
      <c r="Y127" s="60">
        <f t="shared" si="18"/>
        <v>4.3573698990498784</v>
      </c>
      <c r="Z127" s="16">
        <f t="shared" si="21"/>
        <v>95.642630100950129</v>
      </c>
      <c r="AA127" s="64">
        <f t="shared" si="16"/>
        <v>3.285821751126961</v>
      </c>
      <c r="AB127" s="68">
        <v>2.0934216851622351</v>
      </c>
      <c r="AC127" s="69">
        <f t="shared" si="19"/>
        <v>95.642630100950129</v>
      </c>
    </row>
    <row r="128" spans="18:29" x14ac:dyDescent="0.3">
      <c r="R128" s="87">
        <v>124</v>
      </c>
      <c r="S128" s="29">
        <v>60.4</v>
      </c>
      <c r="T128" s="78">
        <f t="shared" si="9"/>
        <v>1.0673561040571323E-3</v>
      </c>
      <c r="U128" s="15">
        <f t="shared" si="10"/>
        <v>2.3504807725029995</v>
      </c>
      <c r="V128" s="60">
        <f t="shared" si="11"/>
        <v>7.6431916501768393</v>
      </c>
      <c r="W128" s="16">
        <f t="shared" si="20"/>
        <v>92.356808349823154</v>
      </c>
      <c r="X128" s="15">
        <f t="shared" si="14"/>
        <v>2.4341049360691804</v>
      </c>
      <c r="Y128" s="60">
        <f t="shared" si="18"/>
        <v>4.3573698990498784</v>
      </c>
      <c r="Z128" s="16">
        <f t="shared" si="21"/>
        <v>95.642630100950129</v>
      </c>
      <c r="AA128" s="64">
        <f t="shared" si="16"/>
        <v>3.285821751126961</v>
      </c>
      <c r="AB128" s="68">
        <v>2.0969100130080562</v>
      </c>
      <c r="AC128" s="69">
        <f t="shared" si="19"/>
        <v>95.642630100950129</v>
      </c>
    </row>
    <row r="129" spans="18:29" x14ac:dyDescent="0.3">
      <c r="R129" s="87">
        <v>125</v>
      </c>
      <c r="S129" s="29">
        <v>60.4</v>
      </c>
      <c r="T129" s="78">
        <f t="shared" si="9"/>
        <v>1.0673561040571323E-3</v>
      </c>
      <c r="U129" s="15">
        <f t="shared" si="10"/>
        <v>2.3504807725029995</v>
      </c>
      <c r="V129" s="60">
        <f t="shared" si="11"/>
        <v>7.6431916501768393</v>
      </c>
      <c r="W129" s="16">
        <f t="shared" si="20"/>
        <v>92.356808349823154</v>
      </c>
      <c r="X129" s="15">
        <f t="shared" si="14"/>
        <v>2.4341049360691804</v>
      </c>
      <c r="Y129" s="60">
        <f t="shared" si="18"/>
        <v>4.3573698990498784</v>
      </c>
      <c r="Z129" s="16">
        <f t="shared" si="21"/>
        <v>95.642630100950129</v>
      </c>
      <c r="AA129" s="64">
        <f t="shared" si="16"/>
        <v>3.285821751126961</v>
      </c>
      <c r="AB129" s="68">
        <v>2.1003705451175629</v>
      </c>
      <c r="AC129" s="69">
        <f t="shared" si="19"/>
        <v>95.642630100950129</v>
      </c>
    </row>
    <row r="130" spans="18:29" x14ac:dyDescent="0.3">
      <c r="R130" s="87">
        <v>126</v>
      </c>
      <c r="S130" s="29">
        <v>60.4</v>
      </c>
      <c r="T130" s="78">
        <f t="shared" si="9"/>
        <v>1.0673561040571323E-3</v>
      </c>
      <c r="U130" s="15">
        <f t="shared" si="10"/>
        <v>2.3504807725029995</v>
      </c>
      <c r="V130" s="60">
        <f t="shared" si="11"/>
        <v>7.6431916501768393</v>
      </c>
      <c r="W130" s="16">
        <f t="shared" si="20"/>
        <v>92.356808349823154</v>
      </c>
      <c r="X130" s="15">
        <f t="shared" si="14"/>
        <v>2.4341049360691804</v>
      </c>
      <c r="Y130" s="60">
        <f t="shared" si="18"/>
        <v>4.3573698990498784</v>
      </c>
      <c r="Z130" s="16">
        <f t="shared" si="21"/>
        <v>95.642630100950129</v>
      </c>
      <c r="AA130" s="64">
        <f t="shared" si="16"/>
        <v>3.285821751126961</v>
      </c>
      <c r="AB130" s="68">
        <v>2.1038037209559568</v>
      </c>
      <c r="AC130" s="69">
        <f>Z131</f>
        <v>95.642630100950129</v>
      </c>
    </row>
    <row r="131" spans="18:29" x14ac:dyDescent="0.3">
      <c r="R131" s="87">
        <v>127</v>
      </c>
      <c r="S131" s="29">
        <v>60.4</v>
      </c>
      <c r="T131" s="78">
        <f t="shared" si="9"/>
        <v>1.0673561040571323E-3</v>
      </c>
      <c r="U131" s="15">
        <f t="shared" si="10"/>
        <v>2.3504807725029995</v>
      </c>
      <c r="V131" s="60">
        <f t="shared" si="11"/>
        <v>7.6431916501768393</v>
      </c>
      <c r="W131" s="16">
        <f>100-V131</f>
        <v>92.356808349823154</v>
      </c>
      <c r="X131" s="15">
        <f t="shared" si="14"/>
        <v>2.4341049360691804</v>
      </c>
      <c r="Y131" s="60">
        <f t="shared" si="18"/>
        <v>4.3573698990498784</v>
      </c>
      <c r="Z131" s="16">
        <f>100-Y131</f>
        <v>95.642630100950129</v>
      </c>
      <c r="AA131" s="64">
        <f>V131-Y131</f>
        <v>3.285821751126961</v>
      </c>
      <c r="AB131" s="68">
        <v>2.1072099696478683</v>
      </c>
      <c r="AC131" s="69">
        <f t="shared" ref="AC131:AC144" si="22">Z132</f>
        <v>95.642630100950129</v>
      </c>
    </row>
    <row r="132" spans="18:29" x14ac:dyDescent="0.3">
      <c r="R132" s="87">
        <v>128</v>
      </c>
      <c r="S132" s="29">
        <v>60.4</v>
      </c>
      <c r="T132" s="78">
        <f t="shared" ref="T132:T175" si="23">(PI()*$D$10^2/4*S132)*10^-9</f>
        <v>1.0673561040571323E-3</v>
      </c>
      <c r="U132" s="15">
        <f t="shared" ref="U132:U175" si="24">$D$14/T132*10^-6</f>
        <v>2.3504807725029995</v>
      </c>
      <c r="V132" s="60">
        <f t="shared" ref="V132:V175" si="25">(1-(U132/$D$12))*100</f>
        <v>7.6431916501768393</v>
      </c>
      <c r="W132" s="16">
        <f t="shared" ref="W132:W145" si="26">100-V132</f>
        <v>92.356808349823154</v>
      </c>
      <c r="X132" s="15">
        <f t="shared" si="14"/>
        <v>2.4341049360691804</v>
      </c>
      <c r="Y132" s="60">
        <f t="shared" si="18"/>
        <v>4.3573698990498784</v>
      </c>
      <c r="Z132" s="16">
        <f t="shared" ref="Z132:Z145" si="27">100-Y132</f>
        <v>95.642630100950129</v>
      </c>
      <c r="AA132" s="64">
        <f t="shared" ref="AA132:AA145" si="28">V132-Y132</f>
        <v>3.285821751126961</v>
      </c>
      <c r="AB132" s="68">
        <v>2.1105897102992488</v>
      </c>
      <c r="AC132" s="69">
        <f t="shared" si="22"/>
        <v>95.642630100950129</v>
      </c>
    </row>
    <row r="133" spans="18:29" x14ac:dyDescent="0.3">
      <c r="R133" s="87">
        <v>129</v>
      </c>
      <c r="S133" s="29">
        <v>60.4</v>
      </c>
      <c r="T133" s="78">
        <f t="shared" si="23"/>
        <v>1.0673561040571323E-3</v>
      </c>
      <c r="U133" s="15">
        <f t="shared" si="24"/>
        <v>2.3504807725029995</v>
      </c>
      <c r="V133" s="60">
        <f t="shared" si="25"/>
        <v>7.6431916501768393</v>
      </c>
      <c r="W133" s="16">
        <f t="shared" si="26"/>
        <v>92.356808349823154</v>
      </c>
      <c r="X133" s="15">
        <f t="shared" ref="X133:X175" si="29">$D$15/$U$175*U133</f>
        <v>2.4341049360691804</v>
      </c>
      <c r="Y133" s="60">
        <f t="shared" si="18"/>
        <v>4.3573698990498784</v>
      </c>
      <c r="Z133" s="16">
        <f t="shared" si="27"/>
        <v>95.642630100950129</v>
      </c>
      <c r="AA133" s="64">
        <f t="shared" si="28"/>
        <v>3.285821751126961</v>
      </c>
      <c r="AB133" s="68">
        <v>2.1139433523068369</v>
      </c>
      <c r="AC133" s="69">
        <f t="shared" si="22"/>
        <v>95.642630100950129</v>
      </c>
    </row>
    <row r="134" spans="18:29" x14ac:dyDescent="0.3">
      <c r="R134" s="87">
        <v>130</v>
      </c>
      <c r="S134" s="29">
        <v>60.4</v>
      </c>
      <c r="T134" s="78">
        <f t="shared" si="23"/>
        <v>1.0673561040571323E-3</v>
      </c>
      <c r="U134" s="15">
        <f t="shared" si="24"/>
        <v>2.3504807725029995</v>
      </c>
      <c r="V134" s="60">
        <f t="shared" si="25"/>
        <v>7.6431916501768393</v>
      </c>
      <c r="W134" s="16">
        <f t="shared" si="26"/>
        <v>92.356808349823154</v>
      </c>
      <c r="X134" s="15">
        <f t="shared" si="29"/>
        <v>2.4341049360691804</v>
      </c>
      <c r="Y134" s="60">
        <f t="shared" si="18"/>
        <v>4.3573698990498784</v>
      </c>
      <c r="Z134" s="16">
        <f t="shared" si="27"/>
        <v>95.642630100950129</v>
      </c>
      <c r="AA134" s="64">
        <f t="shared" si="28"/>
        <v>3.285821751126961</v>
      </c>
      <c r="AB134" s="68">
        <v>2.1172712956557644</v>
      </c>
      <c r="AC134" s="69">
        <f t="shared" si="22"/>
        <v>95.642630100950129</v>
      </c>
    </row>
    <row r="135" spans="18:29" x14ac:dyDescent="0.3">
      <c r="R135" s="87">
        <v>131</v>
      </c>
      <c r="S135" s="29">
        <v>60.4</v>
      </c>
      <c r="T135" s="78">
        <f t="shared" si="23"/>
        <v>1.0673561040571323E-3</v>
      </c>
      <c r="U135" s="15">
        <f t="shared" si="24"/>
        <v>2.3504807725029995</v>
      </c>
      <c r="V135" s="60">
        <f t="shared" si="25"/>
        <v>7.6431916501768393</v>
      </c>
      <c r="W135" s="16">
        <f t="shared" si="26"/>
        <v>92.356808349823154</v>
      </c>
      <c r="X135" s="15">
        <f t="shared" si="29"/>
        <v>2.4341049360691804</v>
      </c>
      <c r="Y135" s="60">
        <f t="shared" si="18"/>
        <v>4.3573698990498784</v>
      </c>
      <c r="Z135" s="16">
        <f t="shared" si="27"/>
        <v>95.642630100950129</v>
      </c>
      <c r="AA135" s="64">
        <f t="shared" si="28"/>
        <v>3.285821751126961</v>
      </c>
      <c r="AB135" s="68">
        <v>2.12057393120585</v>
      </c>
      <c r="AC135" s="69">
        <f t="shared" si="22"/>
        <v>95.801241427817374</v>
      </c>
    </row>
    <row r="136" spans="18:29" x14ac:dyDescent="0.3">
      <c r="R136" s="87">
        <v>132</v>
      </c>
      <c r="S136" s="29">
        <v>60.3</v>
      </c>
      <c r="T136" s="78">
        <f t="shared" si="23"/>
        <v>1.0655889581894879E-3</v>
      </c>
      <c r="U136" s="15">
        <f t="shared" si="24"/>
        <v>2.3543787505668523</v>
      </c>
      <c r="V136" s="60">
        <f t="shared" si="25"/>
        <v>7.49002944727496</v>
      </c>
      <c r="W136" s="16">
        <f t="shared" si="26"/>
        <v>92.509970552725036</v>
      </c>
      <c r="X136" s="15">
        <f t="shared" si="29"/>
        <v>2.4381415943379521</v>
      </c>
      <c r="Y136" s="60">
        <f t="shared" si="18"/>
        <v>4.1987585721826264</v>
      </c>
      <c r="Z136" s="16">
        <f t="shared" si="27"/>
        <v>95.801241427817374</v>
      </c>
      <c r="AA136" s="64">
        <f t="shared" si="28"/>
        <v>3.2912708750923336</v>
      </c>
      <c r="AB136" s="68">
        <v>2.1238516409670858</v>
      </c>
      <c r="AC136" s="69">
        <f t="shared" si="22"/>
        <v>95.801241427817374</v>
      </c>
    </row>
    <row r="137" spans="18:29" x14ac:dyDescent="0.3">
      <c r="R137" s="87">
        <v>133</v>
      </c>
      <c r="S137" s="29">
        <v>60.3</v>
      </c>
      <c r="T137" s="78">
        <f t="shared" si="23"/>
        <v>1.0655889581894879E-3</v>
      </c>
      <c r="U137" s="15">
        <f t="shared" si="24"/>
        <v>2.3543787505668523</v>
      </c>
      <c r="V137" s="60">
        <f t="shared" si="25"/>
        <v>7.49002944727496</v>
      </c>
      <c r="W137" s="16">
        <f t="shared" si="26"/>
        <v>92.509970552725036</v>
      </c>
      <c r="X137" s="15">
        <f t="shared" si="29"/>
        <v>2.4381415943379521</v>
      </c>
      <c r="Y137" s="60">
        <f t="shared" si="18"/>
        <v>4.1987585721826264</v>
      </c>
      <c r="Z137" s="16">
        <f t="shared" si="27"/>
        <v>95.801241427817374</v>
      </c>
      <c r="AA137" s="64">
        <f t="shared" si="28"/>
        <v>3.2912708750923336</v>
      </c>
      <c r="AB137" s="68">
        <v>2.1271047983648077</v>
      </c>
      <c r="AC137" s="69">
        <f t="shared" si="22"/>
        <v>95.801241427817374</v>
      </c>
    </row>
    <row r="138" spans="18:29" x14ac:dyDescent="0.3">
      <c r="R138" s="87">
        <v>134</v>
      </c>
      <c r="S138" s="29">
        <v>60.3</v>
      </c>
      <c r="T138" s="78">
        <f t="shared" si="23"/>
        <v>1.0655889581894879E-3</v>
      </c>
      <c r="U138" s="15">
        <f t="shared" si="24"/>
        <v>2.3543787505668523</v>
      </c>
      <c r="V138" s="60">
        <f t="shared" si="25"/>
        <v>7.49002944727496</v>
      </c>
      <c r="W138" s="16">
        <f t="shared" si="26"/>
        <v>92.509970552725036</v>
      </c>
      <c r="X138" s="15">
        <f t="shared" si="29"/>
        <v>2.4381415943379521</v>
      </c>
      <c r="Y138" s="60">
        <f t="shared" si="18"/>
        <v>4.1987585721826264</v>
      </c>
      <c r="Z138" s="16">
        <f t="shared" si="27"/>
        <v>95.801241427817374</v>
      </c>
      <c r="AA138" s="64">
        <f t="shared" si="28"/>
        <v>3.2912708750923336</v>
      </c>
      <c r="AB138" s="68">
        <v>2.1303337684950061</v>
      </c>
      <c r="AC138" s="69">
        <f t="shared" si="22"/>
        <v>95.801241427817374</v>
      </c>
    </row>
    <row r="139" spans="18:29" x14ac:dyDescent="0.3">
      <c r="R139" s="87">
        <v>135</v>
      </c>
      <c r="S139" s="29">
        <v>60.3</v>
      </c>
      <c r="T139" s="78">
        <f t="shared" si="23"/>
        <v>1.0655889581894879E-3</v>
      </c>
      <c r="U139" s="15">
        <f t="shared" si="24"/>
        <v>2.3543787505668523</v>
      </c>
      <c r="V139" s="60">
        <f t="shared" si="25"/>
        <v>7.49002944727496</v>
      </c>
      <c r="W139" s="16">
        <f t="shared" si="26"/>
        <v>92.509970552725036</v>
      </c>
      <c r="X139" s="15">
        <f t="shared" si="29"/>
        <v>2.4381415943379521</v>
      </c>
      <c r="Y139" s="60">
        <f t="shared" si="18"/>
        <v>4.1987585721826264</v>
      </c>
      <c r="Z139" s="16">
        <f t="shared" si="27"/>
        <v>95.801241427817374</v>
      </c>
      <c r="AA139" s="64">
        <f t="shared" si="28"/>
        <v>3.2912708750923336</v>
      </c>
      <c r="AB139" s="68">
        <v>2.1335389083702174</v>
      </c>
      <c r="AC139" s="69">
        <f t="shared" si="22"/>
        <v>95.801241427817374</v>
      </c>
    </row>
    <row r="140" spans="18:29" x14ac:dyDescent="0.3">
      <c r="R140" s="87">
        <v>136</v>
      </c>
      <c r="S140" s="29">
        <v>60.3</v>
      </c>
      <c r="T140" s="78">
        <f t="shared" si="23"/>
        <v>1.0655889581894879E-3</v>
      </c>
      <c r="U140" s="15">
        <f t="shared" si="24"/>
        <v>2.3543787505668523</v>
      </c>
      <c r="V140" s="60">
        <f t="shared" si="25"/>
        <v>7.49002944727496</v>
      </c>
      <c r="W140" s="16">
        <f t="shared" si="26"/>
        <v>92.509970552725036</v>
      </c>
      <c r="X140" s="15">
        <f t="shared" si="29"/>
        <v>2.4381415943379521</v>
      </c>
      <c r="Y140" s="60">
        <f t="shared" si="18"/>
        <v>4.1987585721826264</v>
      </c>
      <c r="Z140" s="16">
        <f t="shared" si="27"/>
        <v>95.801241427817374</v>
      </c>
      <c r="AA140" s="64">
        <f t="shared" si="28"/>
        <v>3.2912708750923336</v>
      </c>
      <c r="AB140" s="68">
        <v>2.1367205671564067</v>
      </c>
      <c r="AC140" s="69">
        <f t="shared" si="22"/>
        <v>95.801241427817374</v>
      </c>
    </row>
    <row r="141" spans="18:29" x14ac:dyDescent="0.3">
      <c r="R141" s="87">
        <v>137</v>
      </c>
      <c r="S141" s="29">
        <v>60.3</v>
      </c>
      <c r="T141" s="78">
        <f t="shared" si="23"/>
        <v>1.0655889581894879E-3</v>
      </c>
      <c r="U141" s="15">
        <f t="shared" si="24"/>
        <v>2.3543787505668523</v>
      </c>
      <c r="V141" s="60">
        <f t="shared" si="25"/>
        <v>7.49002944727496</v>
      </c>
      <c r="W141" s="16">
        <f t="shared" si="26"/>
        <v>92.509970552725036</v>
      </c>
      <c r="X141" s="15">
        <f t="shared" si="29"/>
        <v>2.4381415943379521</v>
      </c>
      <c r="Y141" s="60">
        <f t="shared" si="18"/>
        <v>4.1987585721826264</v>
      </c>
      <c r="Z141" s="16">
        <f t="shared" si="27"/>
        <v>95.801241427817374</v>
      </c>
      <c r="AA141" s="64">
        <f t="shared" si="28"/>
        <v>3.2912708750923336</v>
      </c>
      <c r="AB141" s="68">
        <v>2.1398790864012365</v>
      </c>
      <c r="AC141" s="69">
        <f t="shared" si="22"/>
        <v>95.801241427817374</v>
      </c>
    </row>
    <row r="142" spans="18:29" x14ac:dyDescent="0.3">
      <c r="R142" s="87">
        <v>138</v>
      </c>
      <c r="S142" s="29">
        <v>60.3</v>
      </c>
      <c r="T142" s="78">
        <f t="shared" si="23"/>
        <v>1.0655889581894879E-3</v>
      </c>
      <c r="U142" s="15">
        <f t="shared" si="24"/>
        <v>2.3543787505668523</v>
      </c>
      <c r="V142" s="60">
        <f t="shared" si="25"/>
        <v>7.49002944727496</v>
      </c>
      <c r="W142" s="16">
        <f t="shared" si="26"/>
        <v>92.509970552725036</v>
      </c>
      <c r="X142" s="15">
        <f t="shared" si="29"/>
        <v>2.4381415943379521</v>
      </c>
      <c r="Y142" s="60">
        <f t="shared" si="18"/>
        <v>4.1987585721826264</v>
      </c>
      <c r="Z142" s="16">
        <f t="shared" si="27"/>
        <v>95.801241427817374</v>
      </c>
      <c r="AA142" s="64">
        <f t="shared" si="28"/>
        <v>3.2912708750923336</v>
      </c>
      <c r="AB142" s="68">
        <v>2.143014800254095</v>
      </c>
      <c r="AC142" s="69">
        <f t="shared" si="22"/>
        <v>95.801241427817374</v>
      </c>
    </row>
    <row r="143" spans="18:29" x14ac:dyDescent="0.3">
      <c r="R143" s="87">
        <v>139</v>
      </c>
      <c r="S143" s="29">
        <v>60.3</v>
      </c>
      <c r="T143" s="78">
        <f t="shared" si="23"/>
        <v>1.0655889581894879E-3</v>
      </c>
      <c r="U143" s="15">
        <f t="shared" si="24"/>
        <v>2.3543787505668523</v>
      </c>
      <c r="V143" s="60">
        <f t="shared" si="25"/>
        <v>7.49002944727496</v>
      </c>
      <c r="W143" s="16">
        <f t="shared" si="26"/>
        <v>92.509970552725036</v>
      </c>
      <c r="X143" s="15">
        <f t="shared" si="29"/>
        <v>2.4381415943379521</v>
      </c>
      <c r="Y143" s="60">
        <f t="shared" si="18"/>
        <v>4.1987585721826264</v>
      </c>
      <c r="Z143" s="16">
        <f t="shared" si="27"/>
        <v>95.801241427817374</v>
      </c>
      <c r="AA143" s="64">
        <f t="shared" si="28"/>
        <v>3.2912708750923336</v>
      </c>
      <c r="AB143" s="68">
        <v>2.1461280356782382</v>
      </c>
      <c r="AC143" s="69">
        <f t="shared" si="22"/>
        <v>95.801241427817374</v>
      </c>
    </row>
    <row r="144" spans="18:29" x14ac:dyDescent="0.3">
      <c r="R144" s="87">
        <v>140</v>
      </c>
      <c r="S144" s="29">
        <v>60.3</v>
      </c>
      <c r="T144" s="78">
        <f t="shared" si="23"/>
        <v>1.0655889581894879E-3</v>
      </c>
      <c r="U144" s="15">
        <f t="shared" si="24"/>
        <v>2.3543787505668523</v>
      </c>
      <c r="V144" s="60">
        <f t="shared" si="25"/>
        <v>7.49002944727496</v>
      </c>
      <c r="W144" s="16">
        <f t="shared" si="26"/>
        <v>92.509970552725036</v>
      </c>
      <c r="X144" s="15">
        <f t="shared" si="29"/>
        <v>2.4381415943379521</v>
      </c>
      <c r="Y144" s="60">
        <f t="shared" si="18"/>
        <v>4.1987585721826264</v>
      </c>
      <c r="Z144" s="16">
        <f t="shared" si="27"/>
        <v>95.801241427817374</v>
      </c>
      <c r="AA144" s="64">
        <f t="shared" si="28"/>
        <v>3.2912708750923336</v>
      </c>
      <c r="AB144" s="68">
        <v>2.1492191126553797</v>
      </c>
      <c r="AC144" s="69">
        <f t="shared" si="22"/>
        <v>95.960379702614404</v>
      </c>
    </row>
    <row r="145" spans="18:29" x14ac:dyDescent="0.3">
      <c r="R145" s="87">
        <v>141</v>
      </c>
      <c r="S145" s="29">
        <v>60.2</v>
      </c>
      <c r="T145" s="78">
        <f t="shared" si="23"/>
        <v>1.0638218123218439E-3</v>
      </c>
      <c r="U145" s="15">
        <f t="shared" si="24"/>
        <v>2.3582896787239398</v>
      </c>
      <c r="V145" s="60">
        <f t="shared" si="25"/>
        <v>7.3363583998451887</v>
      </c>
      <c r="W145" s="16">
        <f t="shared" si="26"/>
        <v>92.663641600154818</v>
      </c>
      <c r="X145" s="15">
        <f t="shared" si="29"/>
        <v>2.4421916634315366</v>
      </c>
      <c r="Y145" s="60">
        <f t="shared" si="18"/>
        <v>4.0396202973855928</v>
      </c>
      <c r="Z145" s="16">
        <f t="shared" si="27"/>
        <v>95.960379702614404</v>
      </c>
      <c r="AA145" s="64">
        <f t="shared" si="28"/>
        <v>3.2967381024595959</v>
      </c>
      <c r="AB145" s="68">
        <v>2.1522883443830563</v>
      </c>
      <c r="AC145" s="69">
        <f>Z146</f>
        <v>95.960379702614404</v>
      </c>
    </row>
    <row r="146" spans="18:29" x14ac:dyDescent="0.3">
      <c r="R146" s="87">
        <v>142</v>
      </c>
      <c r="S146" s="29">
        <v>60.2</v>
      </c>
      <c r="T146" s="78">
        <f t="shared" si="23"/>
        <v>1.0638218123218439E-3</v>
      </c>
      <c r="U146" s="15">
        <f t="shared" si="24"/>
        <v>2.3582896787239398</v>
      </c>
      <c r="V146" s="60">
        <f t="shared" si="25"/>
        <v>7.3363583998451887</v>
      </c>
      <c r="W146" s="16">
        <f>100-V146</f>
        <v>92.663641600154818</v>
      </c>
      <c r="X146" s="15">
        <f t="shared" si="29"/>
        <v>2.4421916634315366</v>
      </c>
      <c r="Y146" s="60">
        <f t="shared" si="18"/>
        <v>4.0396202973855928</v>
      </c>
      <c r="Z146" s="16">
        <f>100-Y146</f>
        <v>95.960379702614404</v>
      </c>
      <c r="AA146" s="64">
        <f>V146-Y146</f>
        <v>3.2967381024595959</v>
      </c>
      <c r="AB146" s="68">
        <v>2.1553360374650619</v>
      </c>
      <c r="AC146" s="69">
        <f t="shared" ref="AC146:AC174" si="30">Z147</f>
        <v>95.960379702614404</v>
      </c>
    </row>
    <row r="147" spans="18:29" x14ac:dyDescent="0.3">
      <c r="R147" s="87">
        <v>143</v>
      </c>
      <c r="S147" s="29">
        <v>60.2</v>
      </c>
      <c r="T147" s="78">
        <f t="shared" si="23"/>
        <v>1.0638218123218439E-3</v>
      </c>
      <c r="U147" s="15">
        <f t="shared" si="24"/>
        <v>2.3582896787239398</v>
      </c>
      <c r="V147" s="60">
        <f t="shared" si="25"/>
        <v>7.3363583998451887</v>
      </c>
      <c r="W147" s="16">
        <f t="shared" ref="W147:W175" si="31">100-V147</f>
        <v>92.663641600154818</v>
      </c>
      <c r="X147" s="15">
        <f t="shared" si="29"/>
        <v>2.4421916634315366</v>
      </c>
      <c r="Y147" s="60">
        <f t="shared" si="18"/>
        <v>4.0396202973855928</v>
      </c>
      <c r="Z147" s="16">
        <f t="shared" ref="Z147:Z175" si="32">100-Y147</f>
        <v>95.960379702614404</v>
      </c>
      <c r="AA147" s="64">
        <f t="shared" ref="AA147:AA175" si="33">V147-Y147</f>
        <v>3.2967381024595959</v>
      </c>
      <c r="AB147" s="68">
        <v>2.1583624920952498</v>
      </c>
      <c r="AC147" s="69">
        <f t="shared" si="30"/>
        <v>95.960379702614404</v>
      </c>
    </row>
    <row r="148" spans="18:29" x14ac:dyDescent="0.3">
      <c r="R148" s="87">
        <v>144</v>
      </c>
      <c r="S148" s="29">
        <v>60.2</v>
      </c>
      <c r="T148" s="78">
        <f t="shared" si="23"/>
        <v>1.0638218123218439E-3</v>
      </c>
      <c r="U148" s="15">
        <f t="shared" si="24"/>
        <v>2.3582896787239398</v>
      </c>
      <c r="V148" s="60">
        <f t="shared" si="25"/>
        <v>7.3363583998451887</v>
      </c>
      <c r="W148" s="16">
        <f t="shared" si="31"/>
        <v>92.663641600154818</v>
      </c>
      <c r="X148" s="15">
        <f t="shared" si="29"/>
        <v>2.4421916634315366</v>
      </c>
      <c r="Y148" s="60">
        <f t="shared" si="18"/>
        <v>4.0396202973855928</v>
      </c>
      <c r="Z148" s="16">
        <f t="shared" si="32"/>
        <v>95.960379702614404</v>
      </c>
      <c r="AA148" s="64">
        <f t="shared" si="33"/>
        <v>3.2967381024595959</v>
      </c>
      <c r="AB148" s="68">
        <v>2.1613680022349748</v>
      </c>
      <c r="AC148" s="69">
        <f t="shared" si="30"/>
        <v>95.960379702614404</v>
      </c>
    </row>
    <row r="149" spans="18:29" x14ac:dyDescent="0.3">
      <c r="R149" s="87">
        <v>145</v>
      </c>
      <c r="S149" s="29">
        <v>60.2</v>
      </c>
      <c r="T149" s="78">
        <f t="shared" si="23"/>
        <v>1.0638218123218439E-3</v>
      </c>
      <c r="U149" s="15">
        <f t="shared" si="24"/>
        <v>2.3582896787239398</v>
      </c>
      <c r="V149" s="60">
        <f t="shared" si="25"/>
        <v>7.3363583998451887</v>
      </c>
      <c r="W149" s="16">
        <f t="shared" si="31"/>
        <v>92.663641600154818</v>
      </c>
      <c r="X149" s="15">
        <f t="shared" si="29"/>
        <v>2.4421916634315366</v>
      </c>
      <c r="Y149" s="60">
        <f t="shared" si="18"/>
        <v>4.0396202973855928</v>
      </c>
      <c r="Z149" s="16">
        <f t="shared" si="32"/>
        <v>95.960379702614404</v>
      </c>
      <c r="AA149" s="64">
        <f t="shared" si="33"/>
        <v>3.2967381024595959</v>
      </c>
      <c r="AB149" s="68">
        <v>2.1643528557844371</v>
      </c>
      <c r="AC149" s="69">
        <f t="shared" si="30"/>
        <v>95.960379702614404</v>
      </c>
    </row>
    <row r="150" spans="18:29" x14ac:dyDescent="0.3">
      <c r="R150" s="87">
        <v>146</v>
      </c>
      <c r="S150" s="29">
        <v>60.2</v>
      </c>
      <c r="T150" s="78">
        <f t="shared" si="23"/>
        <v>1.0638218123218439E-3</v>
      </c>
      <c r="U150" s="15">
        <f t="shared" si="24"/>
        <v>2.3582896787239398</v>
      </c>
      <c r="V150" s="60">
        <f t="shared" si="25"/>
        <v>7.3363583998451887</v>
      </c>
      <c r="W150" s="16">
        <f t="shared" si="31"/>
        <v>92.663641600154818</v>
      </c>
      <c r="X150" s="15">
        <f t="shared" si="29"/>
        <v>2.4421916634315366</v>
      </c>
      <c r="Y150" s="60">
        <f t="shared" si="18"/>
        <v>4.0396202973855928</v>
      </c>
      <c r="Z150" s="16">
        <f t="shared" si="32"/>
        <v>95.960379702614404</v>
      </c>
      <c r="AA150" s="64">
        <f t="shared" si="33"/>
        <v>3.2967381024595959</v>
      </c>
      <c r="AB150" s="68">
        <v>2.167317334748176</v>
      </c>
      <c r="AC150" s="69">
        <f t="shared" si="30"/>
        <v>95.960379702614404</v>
      </c>
    </row>
    <row r="151" spans="18:29" x14ac:dyDescent="0.3">
      <c r="R151" s="87">
        <v>147</v>
      </c>
      <c r="S151" s="29">
        <v>60.2</v>
      </c>
      <c r="T151" s="78">
        <f t="shared" si="23"/>
        <v>1.0638218123218439E-3</v>
      </c>
      <c r="U151" s="15">
        <f t="shared" si="24"/>
        <v>2.3582896787239398</v>
      </c>
      <c r="V151" s="60">
        <f t="shared" si="25"/>
        <v>7.3363583998451887</v>
      </c>
      <c r="W151" s="16">
        <f t="shared" si="31"/>
        <v>92.663641600154818</v>
      </c>
      <c r="X151" s="15">
        <f t="shared" si="29"/>
        <v>2.4421916634315366</v>
      </c>
      <c r="Y151" s="60">
        <f t="shared" si="18"/>
        <v>4.0396202973855928</v>
      </c>
      <c r="Z151" s="16">
        <f t="shared" si="32"/>
        <v>95.960379702614404</v>
      </c>
      <c r="AA151" s="64">
        <f t="shared" si="33"/>
        <v>3.2967381024595959</v>
      </c>
      <c r="AB151" s="68">
        <v>2.1702617153949575</v>
      </c>
      <c r="AC151" s="69">
        <f t="shared" si="30"/>
        <v>95.960379702614404</v>
      </c>
    </row>
    <row r="152" spans="18:29" x14ac:dyDescent="0.3">
      <c r="R152" s="87">
        <v>148</v>
      </c>
      <c r="S152" s="29">
        <v>60.2</v>
      </c>
      <c r="T152" s="78">
        <f t="shared" si="23"/>
        <v>1.0638218123218439E-3</v>
      </c>
      <c r="U152" s="15">
        <f t="shared" si="24"/>
        <v>2.3582896787239398</v>
      </c>
      <c r="V152" s="60">
        <f t="shared" si="25"/>
        <v>7.3363583998451887</v>
      </c>
      <c r="W152" s="16">
        <f t="shared" si="31"/>
        <v>92.663641600154818</v>
      </c>
      <c r="X152" s="15">
        <f t="shared" si="29"/>
        <v>2.4421916634315366</v>
      </c>
      <c r="Y152" s="60">
        <f t="shared" si="18"/>
        <v>4.0396202973855928</v>
      </c>
      <c r="Z152" s="16">
        <f t="shared" si="32"/>
        <v>95.960379702614404</v>
      </c>
      <c r="AA152" s="64">
        <f t="shared" si="33"/>
        <v>3.2967381024595959</v>
      </c>
      <c r="AB152" s="68">
        <v>2.173186268412274</v>
      </c>
      <c r="AC152" s="69">
        <f t="shared" si="30"/>
        <v>95.960379702614404</v>
      </c>
    </row>
    <row r="153" spans="18:29" x14ac:dyDescent="0.3">
      <c r="R153" s="87">
        <v>149</v>
      </c>
      <c r="S153" s="29">
        <v>60.2</v>
      </c>
      <c r="T153" s="78">
        <f t="shared" si="23"/>
        <v>1.0638218123218439E-3</v>
      </c>
      <c r="U153" s="15">
        <f t="shared" si="24"/>
        <v>2.3582896787239398</v>
      </c>
      <c r="V153" s="60">
        <f t="shared" si="25"/>
        <v>7.3363583998451887</v>
      </c>
      <c r="W153" s="16">
        <f t="shared" si="31"/>
        <v>92.663641600154818</v>
      </c>
      <c r="X153" s="15">
        <f t="shared" si="29"/>
        <v>2.4421916634315366</v>
      </c>
      <c r="Y153" s="60">
        <f t="shared" si="18"/>
        <v>4.0396202973855928</v>
      </c>
      <c r="Z153" s="16">
        <f t="shared" si="32"/>
        <v>95.960379702614404</v>
      </c>
      <c r="AA153" s="64">
        <f t="shared" si="33"/>
        <v>3.2967381024595959</v>
      </c>
      <c r="AB153" s="68">
        <v>2.1760912590556813</v>
      </c>
      <c r="AC153" s="69">
        <f t="shared" si="30"/>
        <v>95.960379702614404</v>
      </c>
    </row>
    <row r="154" spans="18:29" x14ac:dyDescent="0.3">
      <c r="R154" s="87">
        <v>150</v>
      </c>
      <c r="S154" s="29">
        <v>60.2</v>
      </c>
      <c r="T154" s="78">
        <f t="shared" si="23"/>
        <v>1.0638218123218439E-3</v>
      </c>
      <c r="U154" s="15">
        <f t="shared" si="24"/>
        <v>2.3582896787239398</v>
      </c>
      <c r="V154" s="60">
        <f t="shared" si="25"/>
        <v>7.3363583998451887</v>
      </c>
      <c r="W154" s="16">
        <f t="shared" si="31"/>
        <v>92.663641600154818</v>
      </c>
      <c r="X154" s="15">
        <f t="shared" si="29"/>
        <v>2.4421916634315366</v>
      </c>
      <c r="Y154" s="60">
        <f t="shared" si="18"/>
        <v>4.0396202973855928</v>
      </c>
      <c r="Z154" s="16">
        <f t="shared" si="32"/>
        <v>95.960379702614404</v>
      </c>
      <c r="AA154" s="64">
        <f t="shared" si="33"/>
        <v>3.2967381024595959</v>
      </c>
      <c r="AB154" s="68">
        <v>2.1789769472931693</v>
      </c>
      <c r="AC154" s="69">
        <f t="shared" si="30"/>
        <v>95.960379702614404</v>
      </c>
    </row>
    <row r="155" spans="18:29" x14ac:dyDescent="0.3">
      <c r="R155" s="87">
        <v>151</v>
      </c>
      <c r="S155" s="29">
        <v>60.2</v>
      </c>
      <c r="T155" s="78">
        <f t="shared" si="23"/>
        <v>1.0638218123218439E-3</v>
      </c>
      <c r="U155" s="15">
        <f t="shared" si="24"/>
        <v>2.3582896787239398</v>
      </c>
      <c r="V155" s="60">
        <f t="shared" si="25"/>
        <v>7.3363583998451887</v>
      </c>
      <c r="W155" s="16">
        <f t="shared" si="31"/>
        <v>92.663641600154818</v>
      </c>
      <c r="X155" s="15">
        <f t="shared" si="29"/>
        <v>2.4421916634315366</v>
      </c>
      <c r="Y155" s="60">
        <f t="shared" si="18"/>
        <v>4.0396202973855928</v>
      </c>
      <c r="Z155" s="16">
        <f t="shared" si="32"/>
        <v>95.960379702614404</v>
      </c>
      <c r="AA155" s="64">
        <f t="shared" si="33"/>
        <v>3.2967381024595959</v>
      </c>
      <c r="AB155" s="68">
        <v>2.1818435879447726</v>
      </c>
      <c r="AC155" s="69">
        <f t="shared" si="30"/>
        <v>96.120047555696971</v>
      </c>
    </row>
    <row r="156" spans="18:29" x14ac:dyDescent="0.3">
      <c r="R156" s="87">
        <v>152</v>
      </c>
      <c r="S156" s="29">
        <v>60.1</v>
      </c>
      <c r="T156" s="78">
        <f t="shared" si="23"/>
        <v>1.0620546664541995E-3</v>
      </c>
      <c r="U156" s="15">
        <f t="shared" si="24"/>
        <v>2.3622136216169913</v>
      </c>
      <c r="V156" s="60">
        <f t="shared" si="25"/>
        <v>7.1821759678981749</v>
      </c>
      <c r="W156" s="16">
        <f t="shared" si="31"/>
        <v>92.817824032101825</v>
      </c>
      <c r="X156" s="15">
        <f t="shared" si="29"/>
        <v>2.4462552102924877</v>
      </c>
      <c r="Y156" s="60">
        <f t="shared" si="18"/>
        <v>3.8799524443030364</v>
      </c>
      <c r="Z156" s="16">
        <f t="shared" si="32"/>
        <v>96.120047555696971</v>
      </c>
      <c r="AA156" s="64">
        <f t="shared" si="33"/>
        <v>3.3022235235951385</v>
      </c>
      <c r="AB156" s="68">
        <v>2.1846914308175989</v>
      </c>
      <c r="AC156" s="69">
        <f t="shared" si="30"/>
        <v>96.120047555696971</v>
      </c>
    </row>
    <row r="157" spans="18:29" x14ac:dyDescent="0.3">
      <c r="R157" s="87">
        <v>153</v>
      </c>
      <c r="S157" s="29">
        <v>60.1</v>
      </c>
      <c r="T157" s="78">
        <f t="shared" si="23"/>
        <v>1.0620546664541995E-3</v>
      </c>
      <c r="U157" s="15">
        <f t="shared" si="24"/>
        <v>2.3622136216169913</v>
      </c>
      <c r="V157" s="60">
        <f t="shared" si="25"/>
        <v>7.1821759678981749</v>
      </c>
      <c r="W157" s="16">
        <f t="shared" si="31"/>
        <v>92.817824032101825</v>
      </c>
      <c r="X157" s="15">
        <f t="shared" si="29"/>
        <v>2.4462552102924877</v>
      </c>
      <c r="Y157" s="60">
        <f t="shared" si="18"/>
        <v>3.8799524443030364</v>
      </c>
      <c r="Z157" s="16">
        <f t="shared" si="32"/>
        <v>96.120047555696971</v>
      </c>
      <c r="AA157" s="64">
        <f t="shared" si="33"/>
        <v>3.3022235235951385</v>
      </c>
      <c r="AB157" s="68">
        <v>2.1875207208364631</v>
      </c>
      <c r="AC157" s="69">
        <f t="shared" si="30"/>
        <v>96.120047555696971</v>
      </c>
    </row>
    <row r="158" spans="18:29" x14ac:dyDescent="0.3">
      <c r="R158" s="87">
        <v>154</v>
      </c>
      <c r="S158" s="29">
        <v>60.1</v>
      </c>
      <c r="T158" s="78">
        <f t="shared" si="23"/>
        <v>1.0620546664541995E-3</v>
      </c>
      <c r="U158" s="15">
        <f t="shared" si="24"/>
        <v>2.3622136216169913</v>
      </c>
      <c r="V158" s="60">
        <f t="shared" si="25"/>
        <v>7.1821759678981749</v>
      </c>
      <c r="W158" s="16">
        <f t="shared" si="31"/>
        <v>92.817824032101825</v>
      </c>
      <c r="X158" s="15">
        <f t="shared" si="29"/>
        <v>2.4462552102924877</v>
      </c>
      <c r="Y158" s="60">
        <f t="shared" si="18"/>
        <v>3.8799524443030364</v>
      </c>
      <c r="Z158" s="16">
        <f t="shared" si="32"/>
        <v>96.120047555696971</v>
      </c>
      <c r="AA158" s="64">
        <f t="shared" si="33"/>
        <v>3.3022235235951385</v>
      </c>
      <c r="AB158" s="68">
        <v>2.1903316981702914</v>
      </c>
      <c r="AC158" s="69">
        <f t="shared" si="30"/>
        <v>96.120047555696971</v>
      </c>
    </row>
    <row r="159" spans="18:29" x14ac:dyDescent="0.3">
      <c r="R159" s="87">
        <v>155</v>
      </c>
      <c r="S159" s="29">
        <v>60.1</v>
      </c>
      <c r="T159" s="78">
        <f t="shared" si="23"/>
        <v>1.0620546664541995E-3</v>
      </c>
      <c r="U159" s="15">
        <f t="shared" si="24"/>
        <v>2.3622136216169913</v>
      </c>
      <c r="V159" s="60">
        <f t="shared" si="25"/>
        <v>7.1821759678981749</v>
      </c>
      <c r="W159" s="16">
        <f t="shared" si="31"/>
        <v>92.817824032101825</v>
      </c>
      <c r="X159" s="15">
        <f t="shared" si="29"/>
        <v>2.4462552102924877</v>
      </c>
      <c r="Y159" s="60">
        <f t="shared" si="18"/>
        <v>3.8799524443030364</v>
      </c>
      <c r="Z159" s="16">
        <f t="shared" si="32"/>
        <v>96.120047555696971</v>
      </c>
      <c r="AA159" s="64">
        <f t="shared" si="33"/>
        <v>3.3022235235951385</v>
      </c>
      <c r="AB159" s="68">
        <v>2.1931245983544616</v>
      </c>
      <c r="AC159" s="69">
        <f t="shared" si="30"/>
        <v>96.120047555696971</v>
      </c>
    </row>
    <row r="160" spans="18:29" x14ac:dyDescent="0.3">
      <c r="R160" s="87">
        <v>156</v>
      </c>
      <c r="S160" s="29">
        <v>60.1</v>
      </c>
      <c r="T160" s="78">
        <f t="shared" si="23"/>
        <v>1.0620546664541995E-3</v>
      </c>
      <c r="U160" s="15">
        <f t="shared" si="24"/>
        <v>2.3622136216169913</v>
      </c>
      <c r="V160" s="60">
        <f t="shared" si="25"/>
        <v>7.1821759678981749</v>
      </c>
      <c r="W160" s="16">
        <f t="shared" si="31"/>
        <v>92.817824032101825</v>
      </c>
      <c r="X160" s="15">
        <f t="shared" si="29"/>
        <v>2.4462552102924877</v>
      </c>
      <c r="Y160" s="60">
        <f t="shared" si="18"/>
        <v>3.8799524443030364</v>
      </c>
      <c r="Z160" s="16">
        <f t="shared" si="32"/>
        <v>96.120047555696971</v>
      </c>
      <c r="AA160" s="64">
        <f t="shared" si="33"/>
        <v>3.3022235235951385</v>
      </c>
      <c r="AB160" s="68">
        <v>2.1958996524092336</v>
      </c>
      <c r="AC160" s="69">
        <f t="shared" si="30"/>
        <v>96.120047555696971</v>
      </c>
    </row>
    <row r="161" spans="18:29" x14ac:dyDescent="0.3">
      <c r="R161" s="87">
        <v>157</v>
      </c>
      <c r="S161" s="29">
        <v>60.1</v>
      </c>
      <c r="T161" s="78">
        <f t="shared" si="23"/>
        <v>1.0620546664541995E-3</v>
      </c>
      <c r="U161" s="15">
        <f t="shared" si="24"/>
        <v>2.3622136216169913</v>
      </c>
      <c r="V161" s="60">
        <f t="shared" si="25"/>
        <v>7.1821759678981749</v>
      </c>
      <c r="W161" s="16">
        <f t="shared" si="31"/>
        <v>92.817824032101825</v>
      </c>
      <c r="X161" s="15">
        <f t="shared" si="29"/>
        <v>2.4462552102924877</v>
      </c>
      <c r="Y161" s="60">
        <f t="shared" si="18"/>
        <v>3.8799524443030364</v>
      </c>
      <c r="Z161" s="16">
        <f t="shared" si="32"/>
        <v>96.120047555696971</v>
      </c>
      <c r="AA161" s="64">
        <f t="shared" si="33"/>
        <v>3.3022235235951385</v>
      </c>
      <c r="AB161" s="68">
        <v>2.1986570869544226</v>
      </c>
      <c r="AC161" s="69">
        <f t="shared" si="30"/>
        <v>96.120047555696971</v>
      </c>
    </row>
    <row r="162" spans="18:29" x14ac:dyDescent="0.3">
      <c r="R162" s="87">
        <v>158</v>
      </c>
      <c r="S162" s="29">
        <v>60.1</v>
      </c>
      <c r="T162" s="78">
        <f t="shared" si="23"/>
        <v>1.0620546664541995E-3</v>
      </c>
      <c r="U162" s="15">
        <f t="shared" si="24"/>
        <v>2.3622136216169913</v>
      </c>
      <c r="V162" s="60">
        <f t="shared" si="25"/>
        <v>7.1821759678981749</v>
      </c>
      <c r="W162" s="16">
        <f t="shared" si="31"/>
        <v>92.817824032101825</v>
      </c>
      <c r="X162" s="15">
        <f t="shared" si="29"/>
        <v>2.4462552102924877</v>
      </c>
      <c r="Y162" s="60">
        <f t="shared" si="18"/>
        <v>3.8799524443030364</v>
      </c>
      <c r="Z162" s="16">
        <f t="shared" si="32"/>
        <v>96.120047555696971</v>
      </c>
      <c r="AA162" s="64">
        <f t="shared" si="33"/>
        <v>3.3022235235951385</v>
      </c>
      <c r="AB162" s="68">
        <v>2.2013971243204513</v>
      </c>
      <c r="AC162" s="69">
        <f t="shared" si="30"/>
        <v>96.120047555696971</v>
      </c>
    </row>
    <row r="163" spans="18:29" x14ac:dyDescent="0.3">
      <c r="R163" s="87">
        <v>159</v>
      </c>
      <c r="S163" s="29">
        <v>60.1</v>
      </c>
      <c r="T163" s="78">
        <f t="shared" si="23"/>
        <v>1.0620546664541995E-3</v>
      </c>
      <c r="U163" s="15">
        <f t="shared" si="24"/>
        <v>2.3622136216169913</v>
      </c>
      <c r="V163" s="60">
        <f t="shared" si="25"/>
        <v>7.1821759678981749</v>
      </c>
      <c r="W163" s="16">
        <f t="shared" si="31"/>
        <v>92.817824032101825</v>
      </c>
      <c r="X163" s="15">
        <f t="shared" si="29"/>
        <v>2.4462552102924877</v>
      </c>
      <c r="Y163" s="60">
        <f t="shared" si="18"/>
        <v>3.8799524443030364</v>
      </c>
      <c r="Z163" s="16">
        <f t="shared" si="32"/>
        <v>96.120047555696971</v>
      </c>
      <c r="AA163" s="64">
        <f t="shared" si="33"/>
        <v>3.3022235235951385</v>
      </c>
      <c r="AB163" s="68">
        <v>2.2041199826559246</v>
      </c>
      <c r="AC163" s="69">
        <f t="shared" si="30"/>
        <v>96.120047555696971</v>
      </c>
    </row>
    <row r="164" spans="18:29" x14ac:dyDescent="0.3">
      <c r="R164" s="87">
        <v>160</v>
      </c>
      <c r="S164" s="29">
        <v>60.1</v>
      </c>
      <c r="T164" s="78">
        <f t="shared" si="23"/>
        <v>1.0620546664541995E-3</v>
      </c>
      <c r="U164" s="15">
        <f t="shared" si="24"/>
        <v>2.3622136216169913</v>
      </c>
      <c r="V164" s="60">
        <f t="shared" si="25"/>
        <v>7.1821759678981749</v>
      </c>
      <c r="W164" s="16">
        <f t="shared" si="31"/>
        <v>92.817824032101825</v>
      </c>
      <c r="X164" s="15">
        <f t="shared" si="29"/>
        <v>2.4462552102924877</v>
      </c>
      <c r="Y164" s="60">
        <f t="shared" si="18"/>
        <v>3.8799524443030364</v>
      </c>
      <c r="Z164" s="16">
        <f t="shared" si="32"/>
        <v>96.120047555696971</v>
      </c>
      <c r="AA164" s="64">
        <f t="shared" si="33"/>
        <v>3.3022235235951385</v>
      </c>
      <c r="AB164" s="68">
        <v>2.2068258760318495</v>
      </c>
      <c r="AC164" s="69">
        <f t="shared" si="30"/>
        <v>96.120047555696971</v>
      </c>
    </row>
    <row r="165" spans="18:29" x14ac:dyDescent="0.3">
      <c r="R165" s="87">
        <v>161</v>
      </c>
      <c r="S165" s="29">
        <v>60.1</v>
      </c>
      <c r="T165" s="78">
        <f t="shared" si="23"/>
        <v>1.0620546664541995E-3</v>
      </c>
      <c r="U165" s="15">
        <f t="shared" si="24"/>
        <v>2.3622136216169913</v>
      </c>
      <c r="V165" s="60">
        <f t="shared" si="25"/>
        <v>7.1821759678981749</v>
      </c>
      <c r="W165" s="16">
        <f t="shared" si="31"/>
        <v>92.817824032101825</v>
      </c>
      <c r="X165" s="15">
        <f t="shared" si="29"/>
        <v>2.4462552102924877</v>
      </c>
      <c r="Y165" s="60">
        <f t="shared" si="18"/>
        <v>3.8799524443030364</v>
      </c>
      <c r="Z165" s="16">
        <f t="shared" si="32"/>
        <v>96.120047555696971</v>
      </c>
      <c r="AA165" s="64">
        <f t="shared" si="33"/>
        <v>3.3022235235951385</v>
      </c>
      <c r="AB165" s="68">
        <v>2.2095150145426308</v>
      </c>
      <c r="AC165" s="69">
        <f t="shared" si="30"/>
        <v>96.120047555696971</v>
      </c>
    </row>
    <row r="166" spans="18:29" x14ac:dyDescent="0.3">
      <c r="R166" s="87">
        <v>162</v>
      </c>
      <c r="S166" s="29">
        <v>60.1</v>
      </c>
      <c r="T166" s="78">
        <f t="shared" si="23"/>
        <v>1.0620546664541995E-3</v>
      </c>
      <c r="U166" s="15">
        <f t="shared" si="24"/>
        <v>2.3622136216169913</v>
      </c>
      <c r="V166" s="60">
        <f t="shared" si="25"/>
        <v>7.1821759678981749</v>
      </c>
      <c r="W166" s="16">
        <f t="shared" si="31"/>
        <v>92.817824032101825</v>
      </c>
      <c r="X166" s="15">
        <f t="shared" si="29"/>
        <v>2.4462552102924877</v>
      </c>
      <c r="Y166" s="60">
        <f t="shared" si="18"/>
        <v>3.8799524443030364</v>
      </c>
      <c r="Z166" s="16">
        <f t="shared" si="32"/>
        <v>96.120047555696971</v>
      </c>
      <c r="AA166" s="64">
        <f t="shared" si="33"/>
        <v>3.3022235235951385</v>
      </c>
      <c r="AB166" s="68">
        <v>2.2121876044039577</v>
      </c>
      <c r="AC166" s="69">
        <f t="shared" si="30"/>
        <v>96.120047555696971</v>
      </c>
    </row>
    <row r="167" spans="18:29" x14ac:dyDescent="0.3">
      <c r="R167" s="87">
        <v>163</v>
      </c>
      <c r="S167" s="29">
        <v>60.1</v>
      </c>
      <c r="T167" s="78">
        <f t="shared" si="23"/>
        <v>1.0620546664541995E-3</v>
      </c>
      <c r="U167" s="15">
        <f t="shared" si="24"/>
        <v>2.3622136216169913</v>
      </c>
      <c r="V167" s="60">
        <f t="shared" si="25"/>
        <v>7.1821759678981749</v>
      </c>
      <c r="W167" s="16">
        <f t="shared" si="31"/>
        <v>92.817824032101825</v>
      </c>
      <c r="X167" s="15">
        <f t="shared" si="29"/>
        <v>2.4462552102924877</v>
      </c>
      <c r="Y167" s="60">
        <f t="shared" si="18"/>
        <v>3.8799524443030364</v>
      </c>
      <c r="Z167" s="16">
        <f t="shared" si="32"/>
        <v>96.120047555696971</v>
      </c>
      <c r="AA167" s="64">
        <f t="shared" si="33"/>
        <v>3.3022235235951385</v>
      </c>
      <c r="AB167" s="68">
        <v>2.214843848047698</v>
      </c>
      <c r="AC167" s="69">
        <f t="shared" si="30"/>
        <v>96.280247634956424</v>
      </c>
    </row>
    <row r="168" spans="18:29" x14ac:dyDescent="0.3">
      <c r="R168" s="87">
        <v>164</v>
      </c>
      <c r="S168" s="29">
        <v>60</v>
      </c>
      <c r="T168" s="78">
        <f t="shared" si="23"/>
        <v>1.0602875205865555E-3</v>
      </c>
      <c r="U168" s="15">
        <f t="shared" si="24"/>
        <v>2.3661506443196854</v>
      </c>
      <c r="V168" s="60">
        <f t="shared" si="25"/>
        <v>7.0274795945113766</v>
      </c>
      <c r="W168" s="16">
        <f t="shared" si="31"/>
        <v>92.972520405488623</v>
      </c>
      <c r="X168" s="15">
        <f t="shared" si="29"/>
        <v>2.4503323023096408</v>
      </c>
      <c r="Y168" s="60">
        <f t="shared" si="18"/>
        <v>3.7197523650435826</v>
      </c>
      <c r="Z168" s="16">
        <f t="shared" si="32"/>
        <v>96.280247634956424</v>
      </c>
      <c r="AA168" s="64">
        <f t="shared" si="33"/>
        <v>3.307727229467794</v>
      </c>
      <c r="AB168" s="68">
        <v>2.2174839442139063</v>
      </c>
      <c r="AC168" s="69">
        <f t="shared" si="30"/>
        <v>96.280247634956424</v>
      </c>
    </row>
    <row r="169" spans="18:29" x14ac:dyDescent="0.3">
      <c r="R169" s="87">
        <v>165</v>
      </c>
      <c r="S169" s="29">
        <v>60</v>
      </c>
      <c r="T169" s="78">
        <f t="shared" si="23"/>
        <v>1.0602875205865555E-3</v>
      </c>
      <c r="U169" s="15">
        <f t="shared" si="24"/>
        <v>2.3661506443196854</v>
      </c>
      <c r="V169" s="60">
        <f t="shared" si="25"/>
        <v>7.0274795945113766</v>
      </c>
      <c r="W169" s="16">
        <f t="shared" si="31"/>
        <v>92.972520405488623</v>
      </c>
      <c r="X169" s="15">
        <f t="shared" si="29"/>
        <v>2.4503323023096408</v>
      </c>
      <c r="Y169" s="60">
        <f t="shared" si="18"/>
        <v>3.7197523650435826</v>
      </c>
      <c r="Z169" s="16">
        <f t="shared" si="32"/>
        <v>96.280247634956424</v>
      </c>
      <c r="AA169" s="64">
        <f t="shared" si="33"/>
        <v>3.307727229467794</v>
      </c>
      <c r="AB169" s="68">
        <v>2.220108088040055</v>
      </c>
      <c r="AC169" s="69">
        <f t="shared" si="30"/>
        <v>96.280247634956424</v>
      </c>
    </row>
    <row r="170" spans="18:29" x14ac:dyDescent="0.3">
      <c r="R170" s="87">
        <v>166</v>
      </c>
      <c r="S170" s="29">
        <v>60</v>
      </c>
      <c r="T170" s="78">
        <f t="shared" si="23"/>
        <v>1.0602875205865555E-3</v>
      </c>
      <c r="U170" s="15">
        <f t="shared" si="24"/>
        <v>2.3661506443196854</v>
      </c>
      <c r="V170" s="60">
        <f t="shared" si="25"/>
        <v>7.0274795945113766</v>
      </c>
      <c r="W170" s="16">
        <f t="shared" si="31"/>
        <v>92.972520405488623</v>
      </c>
      <c r="X170" s="15">
        <f t="shared" si="29"/>
        <v>2.4503323023096408</v>
      </c>
      <c r="Y170" s="60">
        <f t="shared" ref="Y170:Y175" si="34">(1-(X170/$D$12))*100</f>
        <v>3.7197523650435826</v>
      </c>
      <c r="Z170" s="16">
        <f t="shared" si="32"/>
        <v>96.280247634956424</v>
      </c>
      <c r="AA170" s="64">
        <f t="shared" si="33"/>
        <v>3.307727229467794</v>
      </c>
      <c r="AB170" s="68">
        <v>2.2227164711475833</v>
      </c>
      <c r="AC170" s="69">
        <f t="shared" si="30"/>
        <v>96.280247634956424</v>
      </c>
    </row>
    <row r="171" spans="18:29" x14ac:dyDescent="0.3">
      <c r="R171" s="87">
        <v>167</v>
      </c>
      <c r="S171" s="29">
        <v>60</v>
      </c>
      <c r="T171" s="78">
        <f t="shared" si="23"/>
        <v>1.0602875205865555E-3</v>
      </c>
      <c r="U171" s="15">
        <f t="shared" si="24"/>
        <v>2.3661506443196854</v>
      </c>
      <c r="V171" s="60">
        <f t="shared" si="25"/>
        <v>7.0274795945113766</v>
      </c>
      <c r="W171" s="16">
        <f t="shared" si="31"/>
        <v>92.972520405488623</v>
      </c>
      <c r="X171" s="15">
        <f t="shared" si="29"/>
        <v>2.4503323023096408</v>
      </c>
      <c r="Y171" s="60">
        <f t="shared" si="34"/>
        <v>3.7197523650435826</v>
      </c>
      <c r="Z171" s="16">
        <f t="shared" si="32"/>
        <v>96.280247634956424</v>
      </c>
      <c r="AA171" s="64">
        <f t="shared" si="33"/>
        <v>3.307727229467794</v>
      </c>
      <c r="AB171" s="68">
        <v>2.2253092817258628</v>
      </c>
      <c r="AC171" s="69">
        <f t="shared" si="30"/>
        <v>96.280247634956424</v>
      </c>
    </row>
    <row r="172" spans="18:29" x14ac:dyDescent="0.3">
      <c r="R172" s="87">
        <v>168</v>
      </c>
      <c r="S172" s="29">
        <v>60</v>
      </c>
      <c r="T172" s="78">
        <f t="shared" si="23"/>
        <v>1.0602875205865555E-3</v>
      </c>
      <c r="U172" s="15">
        <f t="shared" si="24"/>
        <v>2.3661506443196854</v>
      </c>
      <c r="V172" s="60">
        <f t="shared" si="25"/>
        <v>7.0274795945113766</v>
      </c>
      <c r="W172" s="16">
        <f t="shared" si="31"/>
        <v>92.972520405488623</v>
      </c>
      <c r="X172" s="15">
        <f t="shared" si="29"/>
        <v>2.4503323023096408</v>
      </c>
      <c r="Y172" s="60">
        <f t="shared" si="34"/>
        <v>3.7197523650435826</v>
      </c>
      <c r="Z172" s="16">
        <f t="shared" si="32"/>
        <v>96.280247634956424</v>
      </c>
      <c r="AA172" s="64">
        <f t="shared" si="33"/>
        <v>3.307727229467794</v>
      </c>
      <c r="AB172" s="68">
        <v>2.2278867046136734</v>
      </c>
      <c r="AC172" s="69">
        <f t="shared" si="30"/>
        <v>96.280247634956424</v>
      </c>
    </row>
    <row r="173" spans="18:29" x14ac:dyDescent="0.3">
      <c r="R173" s="87">
        <v>169</v>
      </c>
      <c r="S173" s="29">
        <v>60</v>
      </c>
      <c r="T173" s="78">
        <f t="shared" si="23"/>
        <v>1.0602875205865555E-3</v>
      </c>
      <c r="U173" s="15">
        <f t="shared" si="24"/>
        <v>2.3661506443196854</v>
      </c>
      <c r="V173" s="60">
        <f t="shared" si="25"/>
        <v>7.0274795945113766</v>
      </c>
      <c r="W173" s="16">
        <f t="shared" si="31"/>
        <v>92.972520405488623</v>
      </c>
      <c r="X173" s="15">
        <f t="shared" si="29"/>
        <v>2.4503323023096408</v>
      </c>
      <c r="Y173" s="60">
        <f t="shared" si="34"/>
        <v>3.7197523650435826</v>
      </c>
      <c r="Z173" s="16">
        <f t="shared" si="32"/>
        <v>96.280247634956424</v>
      </c>
      <c r="AA173" s="64">
        <f t="shared" si="33"/>
        <v>3.307727229467794</v>
      </c>
      <c r="AB173" s="68">
        <v>2.2304489213782741</v>
      </c>
      <c r="AC173" s="69">
        <f t="shared" si="30"/>
        <v>96.280247634956424</v>
      </c>
    </row>
    <row r="174" spans="18:29" ht="15" thickBot="1" x14ac:dyDescent="0.35">
      <c r="R174" s="87">
        <v>170</v>
      </c>
      <c r="S174" s="29">
        <v>60</v>
      </c>
      <c r="T174" s="78">
        <f t="shared" si="23"/>
        <v>1.0602875205865555E-3</v>
      </c>
      <c r="U174" s="15">
        <f t="shared" si="24"/>
        <v>2.3661506443196854</v>
      </c>
      <c r="V174" s="60">
        <f t="shared" si="25"/>
        <v>7.0274795945113766</v>
      </c>
      <c r="W174" s="16">
        <f t="shared" si="31"/>
        <v>92.972520405488623</v>
      </c>
      <c r="X174" s="15">
        <f t="shared" si="29"/>
        <v>2.4503323023096408</v>
      </c>
      <c r="Y174" s="60">
        <f t="shared" si="34"/>
        <v>3.7197523650435826</v>
      </c>
      <c r="Z174" s="16">
        <f t="shared" si="32"/>
        <v>96.280247634956424</v>
      </c>
      <c r="AA174" s="64">
        <f t="shared" si="33"/>
        <v>3.307727229467794</v>
      </c>
      <c r="AB174" s="70">
        <v>2.2329961103921536</v>
      </c>
      <c r="AC174" s="71">
        <f t="shared" si="30"/>
        <v>96.280247634956424</v>
      </c>
    </row>
    <row r="175" spans="18:29" ht="15" thickBot="1" x14ac:dyDescent="0.35">
      <c r="R175" s="88">
        <v>171</v>
      </c>
      <c r="S175" s="31">
        <v>60</v>
      </c>
      <c r="T175" s="79">
        <f t="shared" si="23"/>
        <v>1.0602875205865555E-3</v>
      </c>
      <c r="U175" s="47">
        <f t="shared" si="24"/>
        <v>2.3661506443196854</v>
      </c>
      <c r="V175" s="61">
        <f t="shared" si="25"/>
        <v>7.0274795945113766</v>
      </c>
      <c r="W175" s="48">
        <f t="shared" si="31"/>
        <v>92.972520405488623</v>
      </c>
      <c r="X175" s="47">
        <f t="shared" si="29"/>
        <v>2.4503323023096408</v>
      </c>
      <c r="Y175" s="61">
        <f t="shared" si="34"/>
        <v>3.7197523650435826</v>
      </c>
      <c r="Z175" s="48">
        <f t="shared" si="32"/>
        <v>96.280247634956424</v>
      </c>
      <c r="AA175" s="49">
        <f t="shared" si="33"/>
        <v>3.307727229467794</v>
      </c>
      <c r="AB175" s="75"/>
      <c r="AC175" s="75"/>
    </row>
    <row r="176" spans="18:29" x14ac:dyDescent="0.3">
      <c r="R176" s="34"/>
      <c r="S176" s="35"/>
      <c r="T176" s="80"/>
      <c r="U176" s="75"/>
      <c r="V176" s="72"/>
      <c r="W176" s="72"/>
      <c r="X176" s="75"/>
      <c r="Y176" s="72"/>
      <c r="Z176" s="72"/>
      <c r="AA176" s="72"/>
      <c r="AB176" s="75"/>
      <c r="AC176" s="75"/>
    </row>
    <row r="177" spans="18:29" x14ac:dyDescent="0.3">
      <c r="R177" s="34"/>
      <c r="S177" s="35"/>
      <c r="T177" s="80"/>
      <c r="U177" s="75"/>
      <c r="V177" s="72"/>
      <c r="W177" s="72"/>
      <c r="X177" s="75"/>
      <c r="Y177" s="72"/>
      <c r="Z177" s="72"/>
      <c r="AA177" s="72"/>
      <c r="AB177" s="75"/>
      <c r="AC177" s="75"/>
    </row>
    <row r="178" spans="18:29" x14ac:dyDescent="0.3">
      <c r="R178" s="34"/>
      <c r="S178" s="35"/>
      <c r="T178" s="80"/>
      <c r="U178" s="75"/>
      <c r="V178" s="72"/>
      <c r="W178" s="72"/>
      <c r="X178" s="75"/>
      <c r="Y178" s="72"/>
      <c r="Z178" s="72"/>
      <c r="AA178" s="72"/>
      <c r="AB178" s="75"/>
      <c r="AC178" s="75"/>
    </row>
    <row r="179" spans="18:29" x14ac:dyDescent="0.3">
      <c r="R179" s="34"/>
      <c r="S179" s="35"/>
      <c r="T179" s="80"/>
      <c r="U179" s="75"/>
      <c r="V179" s="72"/>
      <c r="W179" s="72"/>
      <c r="X179" s="75"/>
      <c r="Y179" s="72"/>
      <c r="Z179" s="72"/>
      <c r="AA179" s="72"/>
      <c r="AB179" s="75"/>
      <c r="AC179" s="75"/>
    </row>
    <row r="180" spans="18:29" x14ac:dyDescent="0.3">
      <c r="R180" s="34"/>
      <c r="S180" s="35"/>
      <c r="T180" s="80"/>
      <c r="U180" s="75"/>
      <c r="V180" s="72"/>
      <c r="W180" s="72"/>
      <c r="X180" s="75"/>
      <c r="Y180" s="72"/>
      <c r="Z180" s="72"/>
      <c r="AA180" s="72"/>
      <c r="AB180" s="75"/>
      <c r="AC180" s="75"/>
    </row>
    <row r="181" spans="18:29" x14ac:dyDescent="0.3">
      <c r="R181" s="34"/>
      <c r="S181" s="35"/>
      <c r="T181" s="80"/>
      <c r="U181" s="75"/>
      <c r="V181" s="72"/>
      <c r="W181" s="72"/>
      <c r="X181" s="75"/>
      <c r="Y181" s="72"/>
      <c r="Z181" s="72"/>
      <c r="AA181" s="72"/>
      <c r="AB181" s="75"/>
      <c r="AC181" s="75"/>
    </row>
    <row r="182" spans="18:29" x14ac:dyDescent="0.3">
      <c r="R182" s="34"/>
      <c r="S182" s="35"/>
      <c r="T182" s="80"/>
      <c r="U182" s="75"/>
      <c r="V182" s="72"/>
      <c r="W182" s="72"/>
      <c r="X182" s="75"/>
      <c r="Y182" s="72"/>
      <c r="Z182" s="72"/>
      <c r="AA182" s="72"/>
      <c r="AB182" s="75"/>
      <c r="AC182" s="75"/>
    </row>
    <row r="183" spans="18:29" x14ac:dyDescent="0.3">
      <c r="R183" s="34"/>
      <c r="S183" s="35"/>
      <c r="T183" s="80"/>
      <c r="U183" s="75"/>
      <c r="V183" s="72"/>
      <c r="W183" s="72"/>
      <c r="X183" s="75"/>
      <c r="Y183" s="72"/>
      <c r="Z183" s="72"/>
      <c r="AA183" s="72"/>
      <c r="AB183" s="75"/>
      <c r="AC183" s="75"/>
    </row>
    <row r="184" spans="18:29" x14ac:dyDescent="0.3">
      <c r="R184" s="34"/>
      <c r="S184" s="35"/>
      <c r="T184" s="80"/>
      <c r="U184" s="75"/>
      <c r="V184" s="72"/>
      <c r="W184" s="72"/>
      <c r="X184" s="75"/>
      <c r="Y184" s="72"/>
      <c r="Z184" s="72"/>
      <c r="AA184" s="72"/>
      <c r="AB184" s="75"/>
      <c r="AC184" s="75"/>
    </row>
    <row r="185" spans="18:29" x14ac:dyDescent="0.3">
      <c r="R185" s="34"/>
      <c r="S185" s="35"/>
      <c r="T185" s="80"/>
      <c r="U185" s="75"/>
      <c r="V185" s="72"/>
      <c r="W185" s="72"/>
      <c r="X185" s="75"/>
      <c r="Y185" s="72"/>
      <c r="Z185" s="72"/>
      <c r="AA185" s="72"/>
      <c r="AB185" s="75"/>
      <c r="AC185" s="75"/>
    </row>
    <row r="186" spans="18:29" x14ac:dyDescent="0.3">
      <c r="R186" s="34"/>
      <c r="S186" s="35"/>
      <c r="T186" s="80"/>
      <c r="U186" s="75"/>
      <c r="V186" s="72"/>
      <c r="W186" s="72"/>
      <c r="X186" s="75"/>
      <c r="Y186" s="72"/>
      <c r="Z186" s="72"/>
      <c r="AA186" s="72"/>
      <c r="AB186" s="75"/>
      <c r="AC186" s="75"/>
    </row>
    <row r="187" spans="18:29" x14ac:dyDescent="0.3">
      <c r="R187" s="34"/>
      <c r="S187" s="35"/>
      <c r="T187" s="80"/>
      <c r="U187" s="75"/>
      <c r="V187" s="72"/>
      <c r="W187" s="72"/>
      <c r="X187" s="75"/>
      <c r="Y187" s="72"/>
      <c r="Z187" s="72"/>
      <c r="AA187" s="72"/>
      <c r="AB187" s="75"/>
      <c r="AC187" s="75"/>
    </row>
    <row r="188" spans="18:29" x14ac:dyDescent="0.3">
      <c r="R188" s="34"/>
      <c r="S188" s="35"/>
      <c r="T188" s="80"/>
      <c r="U188" s="75"/>
      <c r="V188" s="72"/>
      <c r="W188" s="72"/>
      <c r="X188" s="75"/>
      <c r="Y188" s="72"/>
      <c r="Z188" s="72"/>
      <c r="AA188" s="72"/>
      <c r="AB188" s="75"/>
      <c r="AC188" s="75"/>
    </row>
    <row r="189" spans="18:29" x14ac:dyDescent="0.3">
      <c r="R189" s="34"/>
      <c r="S189" s="35"/>
      <c r="T189" s="80"/>
      <c r="U189" s="75"/>
      <c r="V189" s="72"/>
      <c r="W189" s="72"/>
      <c r="X189" s="75"/>
      <c r="Y189" s="72"/>
      <c r="Z189" s="72"/>
      <c r="AA189" s="72"/>
      <c r="AB189" s="75"/>
      <c r="AC189" s="75"/>
    </row>
    <row r="190" spans="18:29" x14ac:dyDescent="0.3">
      <c r="R190" s="34"/>
      <c r="S190" s="35"/>
      <c r="T190" s="80"/>
      <c r="U190" s="75"/>
      <c r="V190" s="72"/>
      <c r="W190" s="72"/>
      <c r="X190" s="75"/>
      <c r="Y190" s="72"/>
      <c r="Z190" s="72"/>
      <c r="AA190" s="72"/>
      <c r="AB190" s="75"/>
      <c r="AC190" s="75"/>
    </row>
    <row r="191" spans="18:29" x14ac:dyDescent="0.3">
      <c r="R191" s="34"/>
      <c r="S191" s="35"/>
      <c r="T191" s="80"/>
      <c r="U191" s="75"/>
      <c r="V191" s="72"/>
      <c r="W191" s="72"/>
      <c r="X191" s="75"/>
      <c r="Y191" s="72"/>
      <c r="Z191" s="72"/>
      <c r="AA191" s="72"/>
      <c r="AB191" s="75"/>
      <c r="AC191" s="75"/>
    </row>
    <row r="192" spans="18:29" x14ac:dyDescent="0.3">
      <c r="R192" s="34"/>
      <c r="S192" s="35"/>
      <c r="T192" s="80"/>
      <c r="U192" s="75"/>
      <c r="V192" s="72"/>
      <c r="W192" s="72"/>
      <c r="X192" s="75"/>
      <c r="Y192" s="72"/>
      <c r="Z192" s="72"/>
      <c r="AA192" s="72"/>
      <c r="AB192" s="75"/>
      <c r="AC192" s="75"/>
    </row>
    <row r="193" spans="18:29" x14ac:dyDescent="0.3">
      <c r="R193" s="34"/>
      <c r="S193" s="35"/>
      <c r="T193" s="80"/>
      <c r="U193" s="75"/>
      <c r="V193" s="72"/>
      <c r="W193" s="72"/>
      <c r="X193" s="75"/>
      <c r="Y193" s="72"/>
      <c r="Z193" s="72"/>
      <c r="AA193" s="72"/>
      <c r="AB193" s="75"/>
      <c r="AC193" s="75"/>
    </row>
    <row r="194" spans="18:29" x14ac:dyDescent="0.3">
      <c r="R194" s="34"/>
      <c r="S194" s="35"/>
      <c r="T194" s="80"/>
      <c r="U194" s="75"/>
      <c r="V194" s="72"/>
      <c r="W194" s="72"/>
      <c r="X194" s="75"/>
      <c r="Y194" s="72"/>
      <c r="Z194" s="72"/>
      <c r="AA194" s="72"/>
      <c r="AB194" s="75"/>
      <c r="AC194" s="75"/>
    </row>
    <row r="195" spans="18:29" x14ac:dyDescent="0.3">
      <c r="R195" s="34"/>
      <c r="S195" s="35"/>
      <c r="T195" s="80"/>
      <c r="U195" s="75"/>
      <c r="V195" s="72"/>
      <c r="W195" s="72"/>
      <c r="X195" s="75"/>
      <c r="Y195" s="72"/>
      <c r="Z195" s="72"/>
      <c r="AA195" s="72"/>
      <c r="AB195" s="75"/>
      <c r="AC195" s="75"/>
    </row>
    <row r="196" spans="18:29" x14ac:dyDescent="0.3">
      <c r="R196" s="34"/>
      <c r="S196" s="35"/>
      <c r="T196" s="80"/>
      <c r="U196" s="75"/>
      <c r="V196" s="72"/>
      <c r="W196" s="72"/>
      <c r="X196" s="75"/>
      <c r="Y196" s="72"/>
      <c r="Z196" s="72"/>
      <c r="AA196" s="72"/>
      <c r="AB196" s="75"/>
      <c r="AC196" s="75"/>
    </row>
    <row r="197" spans="18:29" x14ac:dyDescent="0.3">
      <c r="R197" s="34"/>
      <c r="S197" s="35"/>
      <c r="T197" s="80"/>
      <c r="U197" s="75"/>
      <c r="V197" s="72"/>
      <c r="W197" s="72"/>
      <c r="X197" s="75"/>
      <c r="Y197" s="72"/>
      <c r="Z197" s="72"/>
      <c r="AA197" s="72"/>
      <c r="AB197" s="75"/>
      <c r="AC197" s="75"/>
    </row>
    <row r="198" spans="18:29" x14ac:dyDescent="0.3">
      <c r="R198" s="34"/>
      <c r="S198" s="35"/>
      <c r="T198" s="80"/>
      <c r="U198" s="75"/>
      <c r="V198" s="72"/>
      <c r="W198" s="72"/>
      <c r="X198" s="75"/>
      <c r="Y198" s="72"/>
      <c r="Z198" s="72"/>
      <c r="AA198" s="72"/>
      <c r="AB198" s="75"/>
      <c r="AC198" s="75"/>
    </row>
    <row r="199" spans="18:29" x14ac:dyDescent="0.3">
      <c r="R199" s="34"/>
      <c r="S199" s="35"/>
      <c r="T199" s="80"/>
      <c r="U199" s="75"/>
      <c r="V199" s="72"/>
      <c r="W199" s="72"/>
      <c r="X199" s="75"/>
      <c r="Y199" s="72"/>
      <c r="Z199" s="72"/>
      <c r="AA199" s="72"/>
      <c r="AB199" s="75"/>
      <c r="AC199" s="75"/>
    </row>
    <row r="200" spans="18:29" x14ac:dyDescent="0.3">
      <c r="R200" s="34"/>
      <c r="S200" s="35"/>
      <c r="T200" s="80"/>
      <c r="U200" s="75"/>
      <c r="V200" s="72"/>
      <c r="W200" s="72"/>
      <c r="X200" s="75"/>
      <c r="Y200" s="72"/>
      <c r="Z200" s="72"/>
      <c r="AA200" s="72"/>
      <c r="AB200" s="75"/>
      <c r="AC200" s="75"/>
    </row>
    <row r="201" spans="18:29" x14ac:dyDescent="0.3">
      <c r="R201" s="34"/>
      <c r="S201" s="35"/>
      <c r="T201" s="80"/>
      <c r="U201" s="75"/>
      <c r="V201" s="72"/>
      <c r="W201" s="72"/>
      <c r="X201" s="75"/>
      <c r="Y201" s="72"/>
      <c r="Z201" s="72"/>
      <c r="AA201" s="72"/>
      <c r="AB201" s="75"/>
      <c r="AC201" s="75"/>
    </row>
    <row r="202" spans="18:29" x14ac:dyDescent="0.3">
      <c r="R202" s="34"/>
      <c r="S202" s="35"/>
      <c r="T202" s="80"/>
      <c r="U202" s="75"/>
      <c r="V202" s="72"/>
      <c r="W202" s="72"/>
      <c r="X202" s="75"/>
      <c r="Y202" s="72"/>
      <c r="Z202" s="72"/>
      <c r="AA202" s="72"/>
      <c r="AB202" s="75"/>
      <c r="AC202" s="75"/>
    </row>
    <row r="203" spans="18:29" x14ac:dyDescent="0.3">
      <c r="R203" s="34"/>
      <c r="S203" s="35"/>
      <c r="T203" s="80"/>
      <c r="U203" s="75"/>
      <c r="V203" s="72"/>
      <c r="W203" s="72"/>
      <c r="X203" s="75"/>
      <c r="Y203" s="72"/>
      <c r="Z203" s="72"/>
      <c r="AA203" s="72"/>
      <c r="AB203" s="75"/>
      <c r="AC203" s="75"/>
    </row>
    <row r="204" spans="18:29" x14ac:dyDescent="0.3">
      <c r="R204" s="34"/>
      <c r="S204" s="35"/>
      <c r="T204" s="80"/>
      <c r="U204" s="75"/>
      <c r="V204" s="72"/>
      <c r="W204" s="72"/>
      <c r="X204" s="75"/>
      <c r="Y204" s="72"/>
      <c r="Z204" s="72"/>
      <c r="AA204" s="72"/>
      <c r="AB204" s="75"/>
      <c r="AC204" s="75"/>
    </row>
    <row r="205" spans="18:29" x14ac:dyDescent="0.3">
      <c r="R205" s="34"/>
      <c r="S205" s="35"/>
      <c r="T205" s="80"/>
      <c r="U205" s="75"/>
      <c r="V205" s="72"/>
      <c r="W205" s="72"/>
      <c r="X205" s="75"/>
      <c r="Y205" s="72"/>
      <c r="Z205" s="72"/>
      <c r="AA205" s="72"/>
      <c r="AB205" s="75"/>
      <c r="AC205" s="75"/>
    </row>
    <row r="206" spans="18:29" x14ac:dyDescent="0.3">
      <c r="R206" s="34"/>
      <c r="S206" s="35"/>
      <c r="T206" s="80"/>
      <c r="U206" s="75"/>
      <c r="V206" s="72"/>
      <c r="W206" s="72"/>
      <c r="X206" s="75"/>
      <c r="Y206" s="72"/>
      <c r="Z206" s="72"/>
      <c r="AA206" s="72"/>
      <c r="AB206" s="75"/>
      <c r="AC206" s="75"/>
    </row>
    <row r="207" spans="18:29" x14ac:dyDescent="0.3">
      <c r="R207" s="34"/>
      <c r="S207" s="35"/>
      <c r="T207" s="80"/>
      <c r="U207" s="75"/>
      <c r="V207" s="72"/>
      <c r="W207" s="72"/>
      <c r="X207" s="75"/>
      <c r="Y207" s="72"/>
      <c r="Z207" s="72"/>
      <c r="AA207" s="72"/>
      <c r="AB207" s="75"/>
      <c r="AC207" s="75"/>
    </row>
    <row r="208" spans="18:29" x14ac:dyDescent="0.3">
      <c r="R208" s="34"/>
      <c r="S208" s="35"/>
      <c r="T208" s="80"/>
      <c r="U208" s="75"/>
      <c r="V208" s="72"/>
      <c r="W208" s="72"/>
      <c r="X208" s="75"/>
      <c r="Y208" s="72"/>
      <c r="Z208" s="72"/>
      <c r="AA208" s="72"/>
      <c r="AB208" s="75"/>
      <c r="AC208" s="75"/>
    </row>
    <row r="209" spans="18:29" x14ac:dyDescent="0.3">
      <c r="R209" s="34"/>
      <c r="S209" s="35"/>
      <c r="T209" s="80"/>
      <c r="U209" s="75"/>
      <c r="V209" s="72"/>
      <c r="W209" s="72"/>
      <c r="X209" s="75"/>
      <c r="Y209" s="72"/>
      <c r="Z209" s="72"/>
      <c r="AA209" s="72"/>
      <c r="AB209" s="75"/>
      <c r="AC209" s="75"/>
    </row>
    <row r="210" spans="18:29" x14ac:dyDescent="0.3">
      <c r="R210" s="34"/>
      <c r="S210" s="35"/>
      <c r="T210" s="80"/>
      <c r="U210" s="75"/>
      <c r="V210" s="72"/>
      <c r="W210" s="72"/>
      <c r="X210" s="75"/>
      <c r="Y210" s="72"/>
      <c r="Z210" s="72"/>
      <c r="AA210" s="72"/>
      <c r="AB210" s="75"/>
      <c r="AC210" s="75"/>
    </row>
    <row r="211" spans="18:29" x14ac:dyDescent="0.3">
      <c r="R211" s="34"/>
      <c r="S211" s="35"/>
      <c r="T211" s="80"/>
      <c r="U211" s="75"/>
      <c r="V211" s="72"/>
      <c r="W211" s="72"/>
      <c r="X211" s="75"/>
      <c r="Y211" s="72"/>
      <c r="Z211" s="72"/>
      <c r="AA211" s="72"/>
      <c r="AB211" s="75"/>
      <c r="AC211" s="75"/>
    </row>
    <row r="212" spans="18:29" x14ac:dyDescent="0.3">
      <c r="R212" s="34"/>
      <c r="S212" s="35"/>
      <c r="T212" s="80"/>
      <c r="U212" s="75"/>
      <c r="V212" s="72"/>
      <c r="W212" s="72"/>
      <c r="X212" s="75"/>
      <c r="Y212" s="72"/>
      <c r="Z212" s="72"/>
      <c r="AA212" s="72"/>
      <c r="AB212" s="75"/>
      <c r="AC212" s="75"/>
    </row>
    <row r="213" spans="18:29" x14ac:dyDescent="0.3">
      <c r="R213" s="34"/>
      <c r="S213" s="35"/>
      <c r="T213" s="80"/>
      <c r="U213" s="75"/>
      <c r="V213" s="72"/>
      <c r="W213" s="72"/>
      <c r="X213" s="75"/>
      <c r="Y213" s="72"/>
      <c r="Z213" s="72"/>
      <c r="AA213" s="72"/>
      <c r="AB213" s="75"/>
      <c r="AC213" s="75"/>
    </row>
    <row r="214" spans="18:29" x14ac:dyDescent="0.3">
      <c r="R214" s="34"/>
      <c r="S214" s="35"/>
      <c r="T214" s="80"/>
      <c r="U214" s="75"/>
      <c r="V214" s="72"/>
      <c r="W214" s="72"/>
      <c r="X214" s="75"/>
      <c r="Y214" s="72"/>
      <c r="Z214" s="72"/>
      <c r="AA214" s="72"/>
      <c r="AB214" s="75"/>
      <c r="AC214" s="75"/>
    </row>
    <row r="215" spans="18:29" x14ac:dyDescent="0.3">
      <c r="R215" s="34"/>
      <c r="S215" s="35"/>
      <c r="T215" s="80"/>
      <c r="U215" s="75"/>
      <c r="V215" s="72"/>
      <c r="W215" s="72"/>
      <c r="X215" s="75"/>
      <c r="Y215" s="72"/>
      <c r="Z215" s="72"/>
      <c r="AA215" s="72"/>
      <c r="AB215" s="75"/>
      <c r="AC215" s="75"/>
    </row>
    <row r="216" spans="18:29" x14ac:dyDescent="0.3">
      <c r="R216" s="34"/>
      <c r="S216" s="35"/>
      <c r="T216" s="80"/>
      <c r="U216" s="75"/>
      <c r="V216" s="72"/>
      <c r="W216" s="72"/>
      <c r="X216" s="75"/>
      <c r="Y216" s="72"/>
      <c r="Z216" s="72"/>
      <c r="AA216" s="72"/>
      <c r="AB216" s="75"/>
      <c r="AC216" s="75"/>
    </row>
    <row r="217" spans="18:29" x14ac:dyDescent="0.3">
      <c r="R217" s="34"/>
      <c r="S217" s="35"/>
      <c r="T217" s="80"/>
      <c r="U217" s="75"/>
      <c r="V217" s="72"/>
      <c r="W217" s="72"/>
      <c r="X217" s="75"/>
      <c r="Y217" s="72"/>
      <c r="Z217" s="72"/>
      <c r="AA217" s="72"/>
      <c r="AB217" s="75"/>
      <c r="AC217" s="75"/>
    </row>
    <row r="218" spans="18:29" x14ac:dyDescent="0.3">
      <c r="R218" s="34"/>
      <c r="S218" s="35"/>
      <c r="T218" s="80"/>
      <c r="U218" s="75"/>
      <c r="V218" s="72"/>
      <c r="W218" s="72"/>
      <c r="X218" s="75"/>
      <c r="Y218" s="72"/>
      <c r="Z218" s="72"/>
      <c r="AA218" s="72"/>
      <c r="AB218" s="75"/>
      <c r="AC218" s="75"/>
    </row>
    <row r="219" spans="18:29" x14ac:dyDescent="0.3">
      <c r="R219" s="34"/>
      <c r="S219" s="35"/>
      <c r="T219" s="80"/>
      <c r="U219" s="75"/>
      <c r="V219" s="72"/>
      <c r="W219" s="72"/>
      <c r="X219" s="75"/>
      <c r="Y219" s="72"/>
      <c r="Z219" s="72"/>
      <c r="AA219" s="72"/>
      <c r="AB219" s="75"/>
      <c r="AC219" s="75"/>
    </row>
    <row r="220" spans="18:29" x14ac:dyDescent="0.3">
      <c r="R220" s="34"/>
      <c r="S220" s="35"/>
      <c r="T220" s="80"/>
      <c r="U220" s="75"/>
      <c r="V220" s="72"/>
      <c r="W220" s="72"/>
      <c r="X220" s="75"/>
      <c r="Y220" s="72"/>
      <c r="Z220" s="72"/>
      <c r="AA220" s="72"/>
      <c r="AB220" s="75"/>
      <c r="AC220" s="75"/>
    </row>
    <row r="221" spans="18:29" x14ac:dyDescent="0.3">
      <c r="R221" s="34"/>
      <c r="S221" s="35"/>
      <c r="T221" s="80"/>
      <c r="U221" s="75"/>
      <c r="V221" s="72"/>
      <c r="W221" s="72"/>
      <c r="X221" s="75"/>
      <c r="Y221" s="72"/>
      <c r="Z221" s="72"/>
      <c r="AA221" s="72"/>
      <c r="AB221" s="75"/>
      <c r="AC221" s="75"/>
    </row>
    <row r="222" spans="18:29" x14ac:dyDescent="0.3">
      <c r="R222" s="34"/>
      <c r="S222" s="35"/>
      <c r="T222" s="80"/>
      <c r="U222" s="75"/>
      <c r="V222" s="72"/>
      <c r="W222" s="72"/>
      <c r="X222" s="75"/>
      <c r="Y222" s="72"/>
      <c r="Z222" s="72"/>
      <c r="AA222" s="72"/>
      <c r="AB222" s="75"/>
      <c r="AC222" s="75"/>
    </row>
    <row r="223" spans="18:29" x14ac:dyDescent="0.3">
      <c r="R223" s="34"/>
      <c r="S223" s="35"/>
      <c r="T223" s="80"/>
      <c r="U223" s="75"/>
      <c r="V223" s="72"/>
      <c r="W223" s="72"/>
      <c r="X223" s="75"/>
      <c r="Y223" s="72"/>
      <c r="Z223" s="72"/>
      <c r="AA223" s="72"/>
      <c r="AB223" s="75"/>
      <c r="AC223" s="75"/>
    </row>
    <row r="224" spans="18:29" x14ac:dyDescent="0.3">
      <c r="R224" s="34"/>
      <c r="S224" s="35"/>
      <c r="T224" s="80"/>
      <c r="U224" s="75"/>
      <c r="V224" s="72"/>
      <c r="W224" s="72"/>
      <c r="X224" s="75"/>
      <c r="Y224" s="72"/>
      <c r="Z224" s="72"/>
      <c r="AA224" s="72"/>
      <c r="AB224" s="75"/>
      <c r="AC224" s="75"/>
    </row>
    <row r="225" spans="18:29" x14ac:dyDescent="0.3">
      <c r="R225" s="34"/>
      <c r="S225" s="35"/>
      <c r="T225" s="80"/>
      <c r="U225" s="75"/>
      <c r="V225" s="72"/>
      <c r="W225" s="72"/>
      <c r="X225" s="75"/>
      <c r="Y225" s="72"/>
      <c r="Z225" s="72"/>
      <c r="AA225" s="72"/>
      <c r="AB225" s="75"/>
      <c r="AC225" s="75"/>
    </row>
    <row r="226" spans="18:29" x14ac:dyDescent="0.3">
      <c r="R226" s="34"/>
      <c r="S226" s="35"/>
      <c r="T226" s="80"/>
      <c r="U226" s="75"/>
      <c r="V226" s="72"/>
      <c r="W226" s="72"/>
      <c r="X226" s="75"/>
      <c r="Y226" s="72"/>
      <c r="Z226" s="72"/>
      <c r="AA226" s="72"/>
      <c r="AB226" s="75"/>
      <c r="AC226" s="75"/>
    </row>
    <row r="227" spans="18:29" x14ac:dyDescent="0.3">
      <c r="R227" s="34"/>
      <c r="S227" s="35"/>
      <c r="T227" s="80"/>
      <c r="U227" s="75"/>
      <c r="V227" s="72"/>
      <c r="W227" s="72"/>
      <c r="X227" s="75"/>
      <c r="Y227" s="72"/>
      <c r="Z227" s="72"/>
      <c r="AA227" s="72"/>
      <c r="AB227" s="75"/>
      <c r="AC227" s="75"/>
    </row>
    <row r="228" spans="18:29" x14ac:dyDescent="0.3">
      <c r="R228" s="34"/>
      <c r="S228" s="35"/>
      <c r="T228" s="80"/>
      <c r="U228" s="75"/>
      <c r="V228" s="72"/>
      <c r="W228" s="72"/>
      <c r="X228" s="75"/>
      <c r="Y228" s="72"/>
      <c r="Z228" s="72"/>
      <c r="AA228" s="72"/>
      <c r="AB228" s="75"/>
      <c r="AC228" s="75"/>
    </row>
    <row r="229" spans="18:29" x14ac:dyDescent="0.3">
      <c r="R229" s="34"/>
      <c r="S229" s="35"/>
      <c r="T229" s="80"/>
      <c r="U229" s="75"/>
      <c r="V229" s="72"/>
      <c r="W229" s="72"/>
      <c r="X229" s="75"/>
      <c r="Y229" s="72"/>
      <c r="Z229" s="72"/>
      <c r="AA229" s="72"/>
      <c r="AB229" s="75"/>
      <c r="AC229" s="75"/>
    </row>
    <row r="230" spans="18:29" x14ac:dyDescent="0.3">
      <c r="R230" s="34"/>
      <c r="S230" s="35"/>
      <c r="T230" s="80"/>
      <c r="U230" s="75"/>
      <c r="V230" s="72"/>
      <c r="W230" s="72"/>
      <c r="X230" s="75"/>
      <c r="Y230" s="72"/>
      <c r="Z230" s="72"/>
      <c r="AA230" s="72"/>
      <c r="AB230" s="75"/>
      <c r="AC230" s="75"/>
    </row>
    <row r="231" spans="18:29" x14ac:dyDescent="0.3">
      <c r="R231" s="34"/>
      <c r="S231" s="35"/>
      <c r="T231" s="80"/>
      <c r="U231" s="75"/>
      <c r="V231" s="72"/>
      <c r="W231" s="72"/>
      <c r="X231" s="75"/>
      <c r="Y231" s="72"/>
      <c r="Z231" s="72"/>
      <c r="AA231" s="72"/>
      <c r="AB231" s="75"/>
      <c r="AC231" s="75"/>
    </row>
    <row r="232" spans="18:29" x14ac:dyDescent="0.3">
      <c r="R232" s="34"/>
      <c r="S232" s="35"/>
      <c r="T232" s="80"/>
      <c r="U232" s="75"/>
      <c r="V232" s="72"/>
      <c r="W232" s="72"/>
      <c r="X232" s="75"/>
      <c r="Y232" s="72"/>
      <c r="Z232" s="72"/>
      <c r="AA232" s="72"/>
      <c r="AB232" s="75"/>
      <c r="AC232" s="75"/>
    </row>
    <row r="233" spans="18:29" x14ac:dyDescent="0.3">
      <c r="R233" s="34"/>
      <c r="S233" s="35"/>
      <c r="T233" s="80"/>
      <c r="U233" s="75"/>
      <c r="V233" s="72"/>
      <c r="W233" s="72"/>
      <c r="X233" s="75"/>
      <c r="Y233" s="72"/>
      <c r="Z233" s="72"/>
      <c r="AA233" s="72"/>
      <c r="AB233" s="75"/>
      <c r="AC233" s="75"/>
    </row>
    <row r="234" spans="18:29" x14ac:dyDescent="0.3">
      <c r="R234" s="34"/>
      <c r="S234" s="35"/>
      <c r="T234" s="80"/>
      <c r="U234" s="75"/>
      <c r="V234" s="72"/>
      <c r="W234" s="72"/>
      <c r="X234" s="75"/>
      <c r="Y234" s="72"/>
      <c r="Z234" s="72"/>
      <c r="AA234" s="72"/>
      <c r="AB234" s="75"/>
      <c r="AC234" s="75"/>
    </row>
    <row r="235" spans="18:29" x14ac:dyDescent="0.3">
      <c r="R235" s="34"/>
      <c r="S235" s="35"/>
      <c r="T235" s="80"/>
      <c r="U235" s="75"/>
      <c r="V235" s="72"/>
      <c r="W235" s="72"/>
      <c r="X235" s="75"/>
      <c r="Y235" s="72"/>
      <c r="Z235" s="72"/>
      <c r="AA235" s="72"/>
      <c r="AB235" s="75"/>
      <c r="AC235" s="75"/>
    </row>
    <row r="236" spans="18:29" x14ac:dyDescent="0.3">
      <c r="R236" s="34"/>
      <c r="S236" s="35"/>
      <c r="T236" s="80"/>
      <c r="U236" s="75"/>
      <c r="V236" s="72"/>
      <c r="W236" s="72"/>
      <c r="X236" s="75"/>
      <c r="Y236" s="72"/>
      <c r="Z236" s="72"/>
      <c r="AA236" s="72"/>
      <c r="AB236" s="75"/>
      <c r="AC236" s="75"/>
    </row>
    <row r="237" spans="18:29" x14ac:dyDescent="0.3">
      <c r="R237" s="34"/>
      <c r="S237" s="35"/>
      <c r="T237" s="80"/>
      <c r="U237" s="75"/>
      <c r="V237" s="72"/>
      <c r="W237" s="72"/>
      <c r="X237" s="75"/>
      <c r="Y237" s="72"/>
      <c r="Z237" s="72"/>
      <c r="AA237" s="72"/>
      <c r="AB237" s="75"/>
      <c r="AC237" s="75"/>
    </row>
    <row r="238" spans="18:29" x14ac:dyDescent="0.3">
      <c r="R238" s="34"/>
      <c r="S238" s="35"/>
      <c r="T238" s="80"/>
      <c r="U238" s="75"/>
      <c r="V238" s="72"/>
      <c r="W238" s="72"/>
      <c r="X238" s="75"/>
      <c r="Y238" s="72"/>
      <c r="Z238" s="72"/>
      <c r="AA238" s="72"/>
      <c r="AB238" s="75"/>
      <c r="AC238" s="75"/>
    </row>
    <row r="239" spans="18:29" x14ac:dyDescent="0.3">
      <c r="R239" s="34"/>
      <c r="S239" s="35"/>
      <c r="T239" s="80"/>
      <c r="U239" s="75"/>
      <c r="V239" s="72"/>
      <c r="W239" s="72"/>
      <c r="X239" s="75"/>
      <c r="Y239" s="72"/>
      <c r="Z239" s="72"/>
      <c r="AA239" s="72"/>
      <c r="AB239" s="75"/>
      <c r="AC239" s="75"/>
    </row>
    <row r="240" spans="18:29" x14ac:dyDescent="0.3">
      <c r="R240" s="34"/>
      <c r="S240" s="35"/>
      <c r="T240" s="80"/>
      <c r="U240" s="75"/>
      <c r="V240" s="72"/>
      <c r="W240" s="72"/>
      <c r="X240" s="75"/>
      <c r="Y240" s="72"/>
      <c r="Z240" s="72"/>
      <c r="AA240" s="72"/>
      <c r="AB240" s="75"/>
      <c r="AC240" s="75"/>
    </row>
    <row r="241" spans="18:29" x14ac:dyDescent="0.3">
      <c r="R241" s="34"/>
      <c r="S241" s="35"/>
      <c r="T241" s="80"/>
      <c r="U241" s="75"/>
      <c r="V241" s="72"/>
      <c r="W241" s="72"/>
      <c r="X241" s="75"/>
      <c r="Y241" s="72"/>
      <c r="Z241" s="72"/>
      <c r="AA241" s="72"/>
      <c r="AB241" s="75"/>
      <c r="AC241" s="75"/>
    </row>
    <row r="242" spans="18:29" x14ac:dyDescent="0.3">
      <c r="R242" s="34"/>
      <c r="S242" s="35"/>
      <c r="T242" s="80"/>
      <c r="U242" s="75"/>
      <c r="V242" s="72"/>
      <c r="W242" s="72"/>
      <c r="X242" s="75"/>
      <c r="Y242" s="72"/>
      <c r="Z242" s="72"/>
      <c r="AA242" s="72"/>
      <c r="AB242" s="75"/>
      <c r="AC242" s="75"/>
    </row>
    <row r="243" spans="18:29" x14ac:dyDescent="0.3">
      <c r="R243" s="34"/>
      <c r="S243" s="35"/>
      <c r="T243" s="80"/>
      <c r="U243" s="75"/>
      <c r="V243" s="72"/>
      <c r="W243" s="72"/>
      <c r="X243" s="75"/>
      <c r="Y243" s="72"/>
      <c r="Z243" s="72"/>
      <c r="AA243" s="72"/>
      <c r="AB243" s="75"/>
      <c r="AC243" s="75"/>
    </row>
    <row r="244" spans="18:29" x14ac:dyDescent="0.3">
      <c r="R244" s="34"/>
      <c r="S244" s="35"/>
      <c r="T244" s="80"/>
      <c r="U244" s="75"/>
      <c r="V244" s="72"/>
      <c r="W244" s="72"/>
      <c r="X244" s="75"/>
      <c r="Y244" s="72"/>
      <c r="Z244" s="72"/>
      <c r="AA244" s="72"/>
      <c r="AB244" s="75"/>
      <c r="AC244" s="75"/>
    </row>
    <row r="245" spans="18:29" x14ac:dyDescent="0.3">
      <c r="R245" s="34"/>
      <c r="S245" s="35"/>
      <c r="T245" s="80"/>
      <c r="U245" s="75"/>
      <c r="V245" s="72"/>
      <c r="W245" s="72"/>
      <c r="X245" s="75"/>
      <c r="Y245" s="72"/>
      <c r="Z245" s="72"/>
      <c r="AA245" s="72"/>
      <c r="AB245" s="75"/>
      <c r="AC245" s="75"/>
    </row>
    <row r="246" spans="18:29" x14ac:dyDescent="0.3">
      <c r="R246" s="34"/>
      <c r="S246" s="35"/>
      <c r="T246" s="80"/>
      <c r="U246" s="75"/>
      <c r="V246" s="72"/>
      <c r="W246" s="72"/>
      <c r="X246" s="75"/>
      <c r="Y246" s="72"/>
      <c r="Z246" s="72"/>
      <c r="AA246" s="72"/>
      <c r="AB246" s="75"/>
      <c r="AC246" s="75"/>
    </row>
    <row r="247" spans="18:29" x14ac:dyDescent="0.3">
      <c r="R247" s="34"/>
      <c r="S247" s="35"/>
      <c r="T247" s="80"/>
      <c r="U247" s="75"/>
      <c r="V247" s="72"/>
      <c r="W247" s="72"/>
      <c r="X247" s="75"/>
      <c r="Y247" s="72"/>
      <c r="Z247" s="72"/>
      <c r="AA247" s="72"/>
      <c r="AB247" s="75"/>
      <c r="AC247" s="75"/>
    </row>
    <row r="248" spans="18:29" x14ac:dyDescent="0.3">
      <c r="R248" s="34"/>
      <c r="S248" s="35"/>
      <c r="T248" s="80"/>
      <c r="U248" s="75"/>
      <c r="V248" s="72"/>
      <c r="W248" s="72"/>
      <c r="X248" s="75"/>
      <c r="Y248" s="72"/>
      <c r="Z248" s="72"/>
      <c r="AA248" s="72"/>
      <c r="AC24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89AF7-2962-4582-8E07-EE2BDB42A2EF}">
  <dimension ref="B2:AC308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73</v>
      </c>
      <c r="T4" s="77">
        <f t="shared" ref="T4:T67" si="0">(PI()*$D$10^2/4*S4)*10^-9</f>
        <v>1.2900164833803088E-3</v>
      </c>
      <c r="U4" s="57">
        <f t="shared" ref="U4:U67" si="1">$D$14/T4*10^-6</f>
        <v>1.9450139066636203</v>
      </c>
      <c r="V4" s="59">
        <f t="shared" ref="V4:V67" si="2">(1-(U4/$D$12))*100</f>
        <v>23.575092076085646</v>
      </c>
      <c r="W4" s="58">
        <f>100-V4</f>
        <v>76.424907923914361</v>
      </c>
      <c r="X4" s="57">
        <f>$D$15/$U$308*U4</f>
        <v>2.0071853673771023</v>
      </c>
      <c r="Y4" s="59">
        <f t="shared" ref="Y4:Y67" si="3">(1-(X4/$D$12))*100</f>
        <v>21.132205604043129</v>
      </c>
      <c r="Z4" s="58">
        <f>100-Y4</f>
        <v>78.867794395956878</v>
      </c>
      <c r="AA4" s="63">
        <f>V4-Y4</f>
        <v>2.4428864720425167</v>
      </c>
      <c r="AB4" s="66" cm="1">
        <f t="array" ref="AB4:AB307">LOG10(R5:R308)</f>
        <v>0</v>
      </c>
      <c r="AC4" s="67">
        <f>Z5</f>
        <v>81.664524693685848</v>
      </c>
    </row>
    <row r="5" spans="2:29" ht="15" thickBot="1" x14ac:dyDescent="0.35">
      <c r="R5" s="87">
        <v>1</v>
      </c>
      <c r="S5" s="13">
        <v>70.5</v>
      </c>
      <c r="T5" s="78">
        <f t="shared" si="0"/>
        <v>1.2458378366892024E-3</v>
      </c>
      <c r="U5" s="15">
        <f t="shared" si="1"/>
        <v>2.0139860310133941</v>
      </c>
      <c r="V5" s="60">
        <f t="shared" si="2"/>
        <v>20.864988958216337</v>
      </c>
      <c r="W5" s="16">
        <f t="shared" ref="W5:W68" si="4">100-V5</f>
        <v>79.135011041783656</v>
      </c>
      <c r="X5" s="15">
        <f t="shared" ref="X5:X68" si="5">$D$15/$U$308*U5</f>
        <v>2.0783621534543046</v>
      </c>
      <c r="Y5" s="60">
        <f t="shared" si="3"/>
        <v>18.335475306314152</v>
      </c>
      <c r="Z5" s="16">
        <f t="shared" ref="Z5:Z68" si="6">100-Y5</f>
        <v>81.664524693685848</v>
      </c>
      <c r="AA5" s="64">
        <f t="shared" ref="AA5:AA68" si="7">V5-Y5</f>
        <v>2.5295136519021852</v>
      </c>
      <c r="AB5" s="68">
        <v>0.3010299956639812</v>
      </c>
      <c r="AC5" s="69">
        <f t="shared" ref="AC5:AC68" si="8">Z6</f>
        <v>82.958919177303315</v>
      </c>
    </row>
    <row r="6" spans="2:29" x14ac:dyDescent="0.3">
      <c r="B6" s="20" t="s">
        <v>12</v>
      </c>
      <c r="C6" s="21" t="s">
        <v>47</v>
      </c>
      <c r="R6" s="87">
        <v>2</v>
      </c>
      <c r="S6" s="13">
        <v>69.400000000000006</v>
      </c>
      <c r="T6" s="78">
        <f t="shared" si="0"/>
        <v>1.2263992321451158E-3</v>
      </c>
      <c r="U6" s="15">
        <f t="shared" si="1"/>
        <v>2.0459079998046721</v>
      </c>
      <c r="V6" s="60">
        <f t="shared" si="2"/>
        <v>19.610687630464753</v>
      </c>
      <c r="W6" s="16">
        <f t="shared" si="4"/>
        <v>80.389312369535247</v>
      </c>
      <c r="X6" s="15">
        <f t="shared" si="5"/>
        <v>2.1113044930623692</v>
      </c>
      <c r="Y6" s="60">
        <f t="shared" si="3"/>
        <v>17.041080822696685</v>
      </c>
      <c r="Z6" s="16">
        <f t="shared" si="6"/>
        <v>82.958919177303315</v>
      </c>
      <c r="AA6" s="64">
        <f t="shared" si="7"/>
        <v>2.5696068077680678</v>
      </c>
      <c r="AB6" s="68">
        <v>0.47712125471966244</v>
      </c>
      <c r="AC6" s="69">
        <f t="shared" si="8"/>
        <v>83.926370129808333</v>
      </c>
    </row>
    <row r="7" spans="2:29" x14ac:dyDescent="0.3">
      <c r="B7" s="24" t="s">
        <v>14</v>
      </c>
      <c r="C7" s="25">
        <v>45790</v>
      </c>
      <c r="R7" s="87">
        <v>3</v>
      </c>
      <c r="S7" s="13">
        <v>68.599999999999994</v>
      </c>
      <c r="T7" s="78">
        <f t="shared" si="0"/>
        <v>1.2122620652039616E-3</v>
      </c>
      <c r="U7" s="15">
        <f t="shared" si="1"/>
        <v>2.0697669852251352</v>
      </c>
      <c r="V7" s="60">
        <f t="shared" si="2"/>
        <v>18.673202938108634</v>
      </c>
      <c r="W7" s="16">
        <f t="shared" si="4"/>
        <v>81.326797061891369</v>
      </c>
      <c r="X7" s="15">
        <f t="shared" si="5"/>
        <v>2.1359261198036217</v>
      </c>
      <c r="Y7" s="60">
        <f t="shared" si="3"/>
        <v>16.073629870191674</v>
      </c>
      <c r="Z7" s="16">
        <f t="shared" si="6"/>
        <v>83.926370129808333</v>
      </c>
      <c r="AA7" s="64">
        <f t="shared" si="7"/>
        <v>2.5995730679169604</v>
      </c>
      <c r="AB7" s="68">
        <v>0.6020599913279624</v>
      </c>
      <c r="AC7" s="69">
        <f t="shared" si="8"/>
        <v>84.666896925071342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68</v>
      </c>
      <c r="T8" s="78">
        <f t="shared" si="0"/>
        <v>1.2016591899980959E-3</v>
      </c>
      <c r="U8" s="15">
        <f t="shared" si="1"/>
        <v>2.0880296350947689</v>
      </c>
      <c r="V8" s="60">
        <f t="shared" si="2"/>
        <v>17.955613552268414</v>
      </c>
      <c r="W8" s="16">
        <f t="shared" si="4"/>
        <v>82.044386447731583</v>
      </c>
      <c r="X8" s="15">
        <f t="shared" si="5"/>
        <v>2.1547725267430655</v>
      </c>
      <c r="Y8" s="60">
        <f t="shared" si="3"/>
        <v>15.333103074928655</v>
      </c>
      <c r="Z8" s="16">
        <f t="shared" si="6"/>
        <v>84.666896925071342</v>
      </c>
      <c r="AA8" s="64">
        <f t="shared" si="7"/>
        <v>2.6225104773397589</v>
      </c>
      <c r="AB8" s="68">
        <v>0.69897000433601886</v>
      </c>
      <c r="AC8" s="69">
        <f t="shared" si="8"/>
        <v>85.167884480840996</v>
      </c>
    </row>
    <row r="9" spans="2:29" ht="15" thickBot="1" x14ac:dyDescent="0.35">
      <c r="R9" s="87">
        <v>5</v>
      </c>
      <c r="S9" s="13">
        <v>67.599999999999994</v>
      </c>
      <c r="T9" s="78">
        <f t="shared" si="0"/>
        <v>1.1945906065275189E-3</v>
      </c>
      <c r="U9" s="15">
        <f t="shared" si="1"/>
        <v>2.100384840036158</v>
      </c>
      <c r="V9" s="60">
        <f t="shared" si="2"/>
        <v>17.470143809974147</v>
      </c>
      <c r="W9" s="16">
        <f t="shared" si="4"/>
        <v>82.529856190025853</v>
      </c>
      <c r="X9" s="15">
        <f t="shared" si="5"/>
        <v>2.1675226600374033</v>
      </c>
      <c r="Y9" s="60">
        <f t="shared" si="3"/>
        <v>14.832115519159006</v>
      </c>
      <c r="Z9" s="16">
        <f t="shared" si="6"/>
        <v>85.167884480840996</v>
      </c>
      <c r="AA9" s="64">
        <f t="shared" si="7"/>
        <v>2.6380282908151411</v>
      </c>
      <c r="AB9" s="68">
        <v>0.77815125038364363</v>
      </c>
      <c r="AC9" s="69">
        <f t="shared" si="8"/>
        <v>85.674836174179319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67.2</v>
      </c>
      <c r="T10" s="78">
        <f t="shared" si="0"/>
        <v>1.1875220230569421E-3</v>
      </c>
      <c r="U10" s="15">
        <f t="shared" si="1"/>
        <v>2.1128871307506585</v>
      </c>
      <c r="V10" s="60">
        <f t="shared" si="2"/>
        <v>16.978894665985912</v>
      </c>
      <c r="W10" s="16">
        <f t="shared" si="4"/>
        <v>83.021105334014095</v>
      </c>
      <c r="X10" s="15">
        <f t="shared" si="5"/>
        <v>2.1804245806328635</v>
      </c>
      <c r="Y10" s="60">
        <f t="shared" si="3"/>
        <v>14.325163825820686</v>
      </c>
      <c r="Z10" s="16">
        <f t="shared" si="6"/>
        <v>85.674836174179319</v>
      </c>
      <c r="AA10" s="64">
        <f t="shared" si="7"/>
        <v>2.6537308401652258</v>
      </c>
      <c r="AB10" s="68">
        <v>0.84509804001425681</v>
      </c>
      <c r="AC10" s="69">
        <f t="shared" si="8"/>
        <v>86.187859145282204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66.8</v>
      </c>
      <c r="T11" s="78">
        <f t="shared" si="0"/>
        <v>1.1804534395863651E-3</v>
      </c>
      <c r="U11" s="15">
        <f t="shared" si="1"/>
        <v>2.1255391494976688</v>
      </c>
      <c r="V11" s="60">
        <f t="shared" si="2"/>
        <v>16.481762298716351</v>
      </c>
      <c r="W11" s="16">
        <f t="shared" si="4"/>
        <v>83.518237701283653</v>
      </c>
      <c r="X11" s="15">
        <f t="shared" si="5"/>
        <v>2.193481015247432</v>
      </c>
      <c r="Y11" s="60">
        <f t="shared" si="3"/>
        <v>13.812140854717804</v>
      </c>
      <c r="Z11" s="16">
        <f t="shared" si="6"/>
        <v>86.187859145282204</v>
      </c>
      <c r="AA11" s="64">
        <f t="shared" si="7"/>
        <v>2.6696214439985475</v>
      </c>
      <c r="AB11" s="68">
        <v>0.90308998699194354</v>
      </c>
      <c r="AC11" s="69">
        <f t="shared" si="8"/>
        <v>86.576676554960159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66.5</v>
      </c>
      <c r="T12" s="78">
        <f t="shared" si="0"/>
        <v>1.1751520019834321E-3</v>
      </c>
      <c r="U12" s="15">
        <f t="shared" si="1"/>
        <v>2.1351280479164552</v>
      </c>
      <c r="V12" s="60">
        <f t="shared" si="2"/>
        <v>16.104988294048905</v>
      </c>
      <c r="W12" s="16">
        <f t="shared" si="4"/>
        <v>83.895011705951092</v>
      </c>
      <c r="X12" s="15">
        <f t="shared" si="5"/>
        <v>2.2033764183237361</v>
      </c>
      <c r="Y12" s="60">
        <f t="shared" si="3"/>
        <v>13.423323445039836</v>
      </c>
      <c r="Z12" s="16">
        <f t="shared" si="6"/>
        <v>86.576676554960159</v>
      </c>
      <c r="AA12" s="64">
        <f t="shared" si="7"/>
        <v>2.6816648490090689</v>
      </c>
      <c r="AB12" s="68">
        <v>0.95424250943932487</v>
      </c>
      <c r="AC12" s="69">
        <f t="shared" si="8"/>
        <v>86.969017989499264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66.2</v>
      </c>
      <c r="T13" s="78">
        <f t="shared" si="0"/>
        <v>1.1698505643804994E-3</v>
      </c>
      <c r="U13" s="15">
        <f t="shared" si="1"/>
        <v>2.1448038547801249</v>
      </c>
      <c r="V13" s="60">
        <f t="shared" si="2"/>
        <v>15.724799419248525</v>
      </c>
      <c r="W13" s="16">
        <f t="shared" si="4"/>
        <v>84.275200580751473</v>
      </c>
      <c r="X13" s="15">
        <f t="shared" si="5"/>
        <v>2.2133615078327562</v>
      </c>
      <c r="Y13" s="60">
        <f t="shared" si="3"/>
        <v>13.030982010500736</v>
      </c>
      <c r="Z13" s="16">
        <f t="shared" si="6"/>
        <v>86.969017989499264</v>
      </c>
      <c r="AA13" s="64">
        <f t="shared" si="7"/>
        <v>2.6938174087477886</v>
      </c>
      <c r="AB13" s="68">
        <v>1</v>
      </c>
      <c r="AC13" s="69">
        <f t="shared" si="8"/>
        <v>87.232560468255286</v>
      </c>
    </row>
    <row r="14" spans="2:29" x14ac:dyDescent="0.3">
      <c r="B14" s="39" t="s">
        <v>22</v>
      </c>
      <c r="C14" s="37" t="s">
        <v>23</v>
      </c>
      <c r="D14" s="41">
        <v>2509.1</v>
      </c>
      <c r="R14" s="87">
        <v>10</v>
      </c>
      <c r="S14" s="13">
        <v>66</v>
      </c>
      <c r="T14" s="78">
        <f t="shared" si="0"/>
        <v>1.166316272645211E-3</v>
      </c>
      <c r="U14" s="15">
        <f t="shared" si="1"/>
        <v>2.1513032604006703</v>
      </c>
      <c r="V14" s="60">
        <f t="shared" si="2"/>
        <v>15.469420023549297</v>
      </c>
      <c r="W14" s="16">
        <f t="shared" si="4"/>
        <v>84.530579976450696</v>
      </c>
      <c r="X14" s="15">
        <f t="shared" si="5"/>
        <v>2.2200686639170972</v>
      </c>
      <c r="Y14" s="60">
        <f t="shared" si="3"/>
        <v>12.767439531744706</v>
      </c>
      <c r="Z14" s="16">
        <f t="shared" si="6"/>
        <v>87.232560468255286</v>
      </c>
      <c r="AA14" s="64">
        <f t="shared" si="7"/>
        <v>2.7019804918045907</v>
      </c>
      <c r="AB14" s="68">
        <v>1.0413926851582251</v>
      </c>
      <c r="AC14" s="69">
        <f t="shared" si="8"/>
        <v>87.497705028949099</v>
      </c>
    </row>
    <row r="15" spans="2:29" ht="16.8" thickBot="1" x14ac:dyDescent="0.35">
      <c r="B15" s="42" t="s">
        <v>24</v>
      </c>
      <c r="C15" s="43" t="s">
        <v>19</v>
      </c>
      <c r="D15" s="44">
        <v>2.4420755303088071</v>
      </c>
      <c r="R15" s="87">
        <v>11</v>
      </c>
      <c r="S15" s="13">
        <v>65.8</v>
      </c>
      <c r="T15" s="78">
        <f t="shared" si="0"/>
        <v>1.1627819809099222E-3</v>
      </c>
      <c r="U15" s="15">
        <f t="shared" si="1"/>
        <v>2.1578421760857793</v>
      </c>
      <c r="V15" s="60">
        <f t="shared" si="2"/>
        <v>15.212488169517513</v>
      </c>
      <c r="W15" s="16">
        <f t="shared" si="4"/>
        <v>84.787511830482487</v>
      </c>
      <c r="X15" s="15">
        <f t="shared" si="5"/>
        <v>2.2268165929867547</v>
      </c>
      <c r="Y15" s="60">
        <f t="shared" si="3"/>
        <v>12.502294971050897</v>
      </c>
      <c r="Z15" s="16">
        <f t="shared" si="6"/>
        <v>87.497705028949099</v>
      </c>
      <c r="AA15" s="64">
        <f t="shared" si="7"/>
        <v>2.7101931984666159</v>
      </c>
      <c r="AB15" s="68">
        <v>1.0791812460476249</v>
      </c>
      <c r="AC15" s="69">
        <f t="shared" si="8"/>
        <v>87.764466324769089</v>
      </c>
    </row>
    <row r="16" spans="2:29" x14ac:dyDescent="0.3">
      <c r="R16" s="87">
        <v>12</v>
      </c>
      <c r="S16" s="13">
        <v>65.599999999999994</v>
      </c>
      <c r="T16" s="78">
        <f t="shared" si="0"/>
        <v>1.1592476891746338E-3</v>
      </c>
      <c r="U16" s="15">
        <f t="shared" si="1"/>
        <v>2.1644209632079923</v>
      </c>
      <c r="V16" s="60">
        <f t="shared" si="2"/>
        <v>14.953989657839205</v>
      </c>
      <c r="W16" s="16">
        <f t="shared" si="4"/>
        <v>85.046010342160798</v>
      </c>
      <c r="X16" s="15">
        <f t="shared" si="5"/>
        <v>2.2336056679653731</v>
      </c>
      <c r="Y16" s="60">
        <f t="shared" si="3"/>
        <v>12.235533675230915</v>
      </c>
      <c r="Z16" s="16">
        <f t="shared" si="6"/>
        <v>87.764466324769089</v>
      </c>
      <c r="AA16" s="64">
        <f t="shared" si="7"/>
        <v>2.7184559826082904</v>
      </c>
      <c r="AB16" s="68">
        <v>1.1139433523068367</v>
      </c>
      <c r="AC16" s="69">
        <f t="shared" si="8"/>
        <v>88.032859188147569</v>
      </c>
    </row>
    <row r="17" spans="2:29" x14ac:dyDescent="0.3">
      <c r="R17" s="87">
        <v>13</v>
      </c>
      <c r="S17" s="13">
        <v>65.400000000000006</v>
      </c>
      <c r="T17" s="78">
        <f t="shared" si="0"/>
        <v>1.1557133974393454E-3</v>
      </c>
      <c r="U17" s="15">
        <f t="shared" si="1"/>
        <v>2.1710399875603099</v>
      </c>
      <c r="V17" s="60">
        <f t="shared" si="2"/>
        <v>14.693910115508446</v>
      </c>
      <c r="W17" s="16">
        <f t="shared" si="4"/>
        <v>85.306089884491556</v>
      </c>
      <c r="X17" s="15">
        <f t="shared" si="5"/>
        <v>2.2404362663383552</v>
      </c>
      <c r="Y17" s="60">
        <f t="shared" si="3"/>
        <v>11.967140811852438</v>
      </c>
      <c r="Z17" s="16">
        <f t="shared" si="6"/>
        <v>88.032859188147569</v>
      </c>
      <c r="AA17" s="64">
        <f t="shared" si="7"/>
        <v>2.7267693036560079</v>
      </c>
      <c r="AB17" s="68">
        <v>1.146128035678238</v>
      </c>
      <c r="AC17" s="69">
        <f t="shared" si="8"/>
        <v>88.167672142493899</v>
      </c>
    </row>
    <row r="18" spans="2:29" x14ac:dyDescent="0.3">
      <c r="B18" s="6" t="s">
        <v>10</v>
      </c>
      <c r="R18" s="87">
        <v>14</v>
      </c>
      <c r="S18" s="13">
        <v>65.3</v>
      </c>
      <c r="T18" s="78">
        <f t="shared" si="0"/>
        <v>1.1539462515717011E-3</v>
      </c>
      <c r="U18" s="15">
        <f t="shared" si="1"/>
        <v>2.17436470423345</v>
      </c>
      <c r="V18" s="60">
        <f t="shared" si="2"/>
        <v>14.563272918135562</v>
      </c>
      <c r="W18" s="16">
        <f t="shared" si="4"/>
        <v>85.436727081864433</v>
      </c>
      <c r="X18" s="15">
        <f t="shared" si="5"/>
        <v>2.2438672560264696</v>
      </c>
      <c r="Y18" s="60">
        <f t="shared" si="3"/>
        <v>11.832327857506098</v>
      </c>
      <c r="Z18" s="16">
        <f t="shared" si="6"/>
        <v>88.167672142493899</v>
      </c>
      <c r="AA18" s="64">
        <f t="shared" si="7"/>
        <v>2.7309450606294643</v>
      </c>
      <c r="AB18" s="68">
        <v>1.1760912590556813</v>
      </c>
      <c r="AC18" s="69">
        <f t="shared" si="8"/>
        <v>88.438540566894787</v>
      </c>
    </row>
    <row r="19" spans="2:29" x14ac:dyDescent="0.3">
      <c r="R19" s="87">
        <v>15</v>
      </c>
      <c r="S19" s="13">
        <v>65.099999999999994</v>
      </c>
      <c r="T19" s="78">
        <f t="shared" si="0"/>
        <v>1.1504119598364124E-3</v>
      </c>
      <c r="U19" s="15">
        <f t="shared" si="1"/>
        <v>2.1810447801297124</v>
      </c>
      <c r="V19" s="60">
        <f t="shared" si="2"/>
        <v>14.300794493920922</v>
      </c>
      <c r="W19" s="16">
        <f t="shared" si="4"/>
        <v>85.699205506079082</v>
      </c>
      <c r="X19" s="15">
        <f t="shared" si="5"/>
        <v>2.2507608574274722</v>
      </c>
      <c r="Y19" s="60">
        <f t="shared" si="3"/>
        <v>11.561459433105215</v>
      </c>
      <c r="Z19" s="16">
        <f t="shared" si="6"/>
        <v>88.438540566894787</v>
      </c>
      <c r="AA19" s="64">
        <f t="shared" si="7"/>
        <v>2.7393350608157068</v>
      </c>
      <c r="AB19" s="68">
        <v>1.2041199826559248</v>
      </c>
      <c r="AC19" s="69">
        <f t="shared" si="8"/>
        <v>88.574599860074628</v>
      </c>
    </row>
    <row r="20" spans="2:29" ht="15" thickBot="1" x14ac:dyDescent="0.35">
      <c r="R20" s="87">
        <v>16</v>
      </c>
      <c r="S20" s="13">
        <v>65</v>
      </c>
      <c r="T20" s="78">
        <f t="shared" si="0"/>
        <v>1.1486448139687681E-3</v>
      </c>
      <c r="U20" s="15">
        <f t="shared" si="1"/>
        <v>2.1844002336376045</v>
      </c>
      <c r="V20" s="60">
        <f t="shared" si="2"/>
        <v>14.168949562373101</v>
      </c>
      <c r="W20" s="16">
        <f t="shared" si="4"/>
        <v>85.831050437626899</v>
      </c>
      <c r="X20" s="15">
        <f t="shared" si="5"/>
        <v>2.2542235664388994</v>
      </c>
      <c r="Y20" s="60">
        <f t="shared" si="3"/>
        <v>11.425400139925369</v>
      </c>
      <c r="Z20" s="16">
        <f t="shared" si="6"/>
        <v>88.574599860074628</v>
      </c>
      <c r="AA20" s="64">
        <f t="shared" si="7"/>
        <v>2.7435494224477317</v>
      </c>
      <c r="AB20" s="68">
        <v>1.2304489213782739</v>
      </c>
      <c r="AC20" s="69">
        <f t="shared" si="8"/>
        <v>88.847978254704501</v>
      </c>
    </row>
    <row r="21" spans="2:29" ht="15" thickBot="1" x14ac:dyDescent="0.35">
      <c r="E21" s="19" t="s">
        <v>11</v>
      </c>
      <c r="R21" s="87">
        <v>17</v>
      </c>
      <c r="S21" s="13">
        <v>64.8</v>
      </c>
      <c r="T21" s="78">
        <f t="shared" si="0"/>
        <v>1.1451105222334797E-3</v>
      </c>
      <c r="U21" s="15">
        <f t="shared" si="1"/>
        <v>2.1911422096673498</v>
      </c>
      <c r="V21" s="60">
        <f t="shared" si="2"/>
        <v>13.904038912874261</v>
      </c>
      <c r="W21" s="16">
        <f t="shared" si="4"/>
        <v>86.095961087125744</v>
      </c>
      <c r="X21" s="15">
        <f t="shared" si="5"/>
        <v>2.2611810465822293</v>
      </c>
      <c r="Y21" s="60">
        <f t="shared" si="3"/>
        <v>11.152021745295503</v>
      </c>
      <c r="Z21" s="16">
        <f t="shared" si="6"/>
        <v>88.847978254704501</v>
      </c>
      <c r="AA21" s="64">
        <f t="shared" si="7"/>
        <v>2.7520171675787584</v>
      </c>
      <c r="AB21" s="68">
        <v>1.255272505103306</v>
      </c>
      <c r="AC21" s="69">
        <f t="shared" si="8"/>
        <v>88.985301250461362</v>
      </c>
    </row>
    <row r="22" spans="2:29" x14ac:dyDescent="0.3">
      <c r="B22" s="112" t="s">
        <v>13</v>
      </c>
      <c r="C22" s="22">
        <v>1</v>
      </c>
      <c r="D22" s="23">
        <v>59.5</v>
      </c>
      <c r="E22" s="115">
        <f>AVERAGE(D22:D25)</f>
        <v>59.475000000000001</v>
      </c>
      <c r="R22" s="87">
        <v>18</v>
      </c>
      <c r="S22" s="13">
        <v>64.7</v>
      </c>
      <c r="T22" s="78">
        <f t="shared" si="0"/>
        <v>1.1433433763658356E-3</v>
      </c>
      <c r="U22" s="15">
        <f t="shared" si="1"/>
        <v>2.1945288282294317</v>
      </c>
      <c r="V22" s="60">
        <f t="shared" si="2"/>
        <v>13.770969421240398</v>
      </c>
      <c r="W22" s="16">
        <f t="shared" si="4"/>
        <v>86.229030578759605</v>
      </c>
      <c r="X22" s="15">
        <f t="shared" si="5"/>
        <v>2.2646759168242414</v>
      </c>
      <c r="Y22" s="60">
        <f t="shared" si="3"/>
        <v>11.014698749538642</v>
      </c>
      <c r="Z22" s="16">
        <f t="shared" si="6"/>
        <v>88.985301250461362</v>
      </c>
      <c r="AA22" s="64">
        <f t="shared" si="7"/>
        <v>2.7562706717017562</v>
      </c>
      <c r="AB22" s="68">
        <v>1.2787536009528289</v>
      </c>
      <c r="AC22" s="69">
        <f t="shared" si="8"/>
        <v>89.123049394811943</v>
      </c>
    </row>
    <row r="23" spans="2:29" x14ac:dyDescent="0.3">
      <c r="B23" s="113"/>
      <c r="C23" s="26">
        <v>2</v>
      </c>
      <c r="D23" s="14">
        <v>59.4</v>
      </c>
      <c r="E23" s="116"/>
      <c r="R23" s="87">
        <v>19</v>
      </c>
      <c r="S23" s="13">
        <v>64.599999999999994</v>
      </c>
      <c r="T23" s="78">
        <f t="shared" si="0"/>
        <v>1.1415762304981911E-3</v>
      </c>
      <c r="U23" s="15">
        <f t="shared" si="1"/>
        <v>2.1979259316787045</v>
      </c>
      <c r="V23" s="60">
        <f t="shared" si="2"/>
        <v>13.637487949756199</v>
      </c>
      <c r="W23" s="16">
        <f t="shared" si="4"/>
        <v>86.362512050243794</v>
      </c>
      <c r="X23" s="15">
        <f t="shared" si="5"/>
        <v>2.2681816070979641</v>
      </c>
      <c r="Y23" s="60">
        <f t="shared" si="3"/>
        <v>10.876950605188052</v>
      </c>
      <c r="Z23" s="16">
        <f t="shared" si="6"/>
        <v>89.123049394811943</v>
      </c>
      <c r="AA23" s="64">
        <f t="shared" si="7"/>
        <v>2.7605373445681476</v>
      </c>
      <c r="AB23" s="68">
        <v>1.3010299956639813</v>
      </c>
      <c r="AC23" s="69">
        <f t="shared" si="8"/>
        <v>89.261224665191492</v>
      </c>
    </row>
    <row r="24" spans="2:29" x14ac:dyDescent="0.3">
      <c r="B24" s="113"/>
      <c r="C24" s="26">
        <v>3</v>
      </c>
      <c r="D24" s="29">
        <v>59.4</v>
      </c>
      <c r="E24" s="116"/>
      <c r="R24" s="87">
        <v>20</v>
      </c>
      <c r="S24" s="13">
        <v>64.5</v>
      </c>
      <c r="T24" s="78">
        <f t="shared" si="0"/>
        <v>1.139809084630547E-3</v>
      </c>
      <c r="U24" s="15">
        <f t="shared" si="1"/>
        <v>2.2013335687820819</v>
      </c>
      <c r="V24" s="60">
        <f t="shared" si="2"/>
        <v>13.503592582236468</v>
      </c>
      <c r="W24" s="16">
        <f t="shared" si="4"/>
        <v>86.496407417763535</v>
      </c>
      <c r="X24" s="15">
        <f t="shared" si="5"/>
        <v>2.2716981677291233</v>
      </c>
      <c r="Y24" s="60">
        <f t="shared" si="3"/>
        <v>10.738775334808516</v>
      </c>
      <c r="Z24" s="16">
        <f t="shared" si="6"/>
        <v>89.261224665191492</v>
      </c>
      <c r="AA24" s="64">
        <f t="shared" si="7"/>
        <v>2.7648172474279527</v>
      </c>
      <c r="AB24" s="68">
        <v>1.3222192947339193</v>
      </c>
      <c r="AC24" s="69">
        <f t="shared" si="8"/>
        <v>89.399829051317553</v>
      </c>
    </row>
    <row r="25" spans="2:29" ht="15" thickBot="1" x14ac:dyDescent="0.35">
      <c r="B25" s="114"/>
      <c r="C25" s="30">
        <v>4</v>
      </c>
      <c r="D25" s="31">
        <v>59.6</v>
      </c>
      <c r="E25" s="117"/>
      <c r="R25" s="87">
        <v>21</v>
      </c>
      <c r="S25" s="13">
        <v>64.400000000000006</v>
      </c>
      <c r="T25" s="78">
        <f t="shared" si="0"/>
        <v>1.1380419387629029E-3</v>
      </c>
      <c r="U25" s="15">
        <f t="shared" si="1"/>
        <v>2.2047517886093826</v>
      </c>
      <c r="V25" s="60">
        <f t="shared" si="2"/>
        <v>13.369281390594001</v>
      </c>
      <c r="W25" s="16">
        <f t="shared" si="4"/>
        <v>86.630718609406003</v>
      </c>
      <c r="X25" s="15">
        <f t="shared" si="5"/>
        <v>2.2752256493560314</v>
      </c>
      <c r="Y25" s="60">
        <f t="shared" si="3"/>
        <v>10.600170948682452</v>
      </c>
      <c r="Z25" s="16">
        <f t="shared" si="6"/>
        <v>89.399829051317553</v>
      </c>
      <c r="AA25" s="64">
        <f t="shared" si="7"/>
        <v>2.7691104419115486</v>
      </c>
      <c r="AB25" s="68">
        <v>1.3424226808222062</v>
      </c>
      <c r="AC25" s="69">
        <f t="shared" si="8"/>
        <v>89.5388645552854</v>
      </c>
    </row>
    <row r="26" spans="2:29" ht="15" thickBot="1" x14ac:dyDescent="0.35">
      <c r="C26" s="34"/>
      <c r="D26" s="34"/>
      <c r="E26" s="35"/>
      <c r="R26" s="87">
        <v>22</v>
      </c>
      <c r="S26" s="13">
        <v>64.3</v>
      </c>
      <c r="T26" s="78">
        <f t="shared" si="0"/>
        <v>1.1362747928952584E-3</v>
      </c>
      <c r="U26" s="15">
        <f t="shared" si="1"/>
        <v>2.208180640535681</v>
      </c>
      <c r="V26" s="60">
        <f t="shared" si="2"/>
        <v>13.234552434747304</v>
      </c>
      <c r="W26" s="16">
        <f t="shared" si="4"/>
        <v>86.7654475652527</v>
      </c>
      <c r="X26" s="15">
        <f t="shared" si="5"/>
        <v>2.2787641029320134</v>
      </c>
      <c r="Y26" s="60">
        <f t="shared" si="3"/>
        <v>10.461135444714598</v>
      </c>
      <c r="Z26" s="16">
        <f t="shared" si="6"/>
        <v>89.5388645552854</v>
      </c>
      <c r="AA26" s="64">
        <f t="shared" si="7"/>
        <v>2.7734169900327057</v>
      </c>
      <c r="AB26" s="68">
        <v>1.3617278360175928</v>
      </c>
      <c r="AC26" s="69">
        <f t="shared" si="8"/>
        <v>89.678333191664365</v>
      </c>
    </row>
    <row r="27" spans="2:29" x14ac:dyDescent="0.3">
      <c r="B27" s="112" t="s">
        <v>16</v>
      </c>
      <c r="C27" s="22">
        <v>1</v>
      </c>
      <c r="D27" s="23">
        <v>149.6</v>
      </c>
      <c r="E27" s="115">
        <f>AVERAGE(D27:D28)</f>
        <v>149.64999999999998</v>
      </c>
      <c r="R27" s="87">
        <v>23</v>
      </c>
      <c r="S27" s="13">
        <v>64.2</v>
      </c>
      <c r="T27" s="78">
        <f t="shared" si="0"/>
        <v>1.1345076470276141E-3</v>
      </c>
      <c r="U27" s="15">
        <f t="shared" si="1"/>
        <v>2.2116201742436807</v>
      </c>
      <c r="V27" s="60">
        <f t="shared" si="2"/>
        <v>13.099403762527274</v>
      </c>
      <c r="W27" s="16">
        <f t="shared" si="4"/>
        <v>86.900596237472726</v>
      </c>
      <c r="X27" s="15">
        <f t="shared" si="5"/>
        <v>2.282313579727858</v>
      </c>
      <c r="Y27" s="60">
        <f t="shared" si="3"/>
        <v>10.321666808335639</v>
      </c>
      <c r="Z27" s="16">
        <f t="shared" si="6"/>
        <v>89.678333191664365</v>
      </c>
      <c r="AA27" s="64">
        <f t="shared" si="7"/>
        <v>2.777736954191635</v>
      </c>
      <c r="AB27" s="68">
        <v>1.3802112417116059</v>
      </c>
      <c r="AC27" s="69">
        <f t="shared" si="8"/>
        <v>89.818236987595199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87">
        <v>24</v>
      </c>
      <c r="S28" s="13">
        <v>64.099999999999994</v>
      </c>
      <c r="T28" s="78">
        <f t="shared" si="0"/>
        <v>1.1327405011599698E-3</v>
      </c>
      <c r="U28" s="15">
        <f t="shared" si="1"/>
        <v>2.2150704397261203</v>
      </c>
      <c r="V28" s="60">
        <f t="shared" si="2"/>
        <v>12.963833409582692</v>
      </c>
      <c r="W28" s="16">
        <f t="shared" si="4"/>
        <v>87.036166590417309</v>
      </c>
      <c r="X28" s="15">
        <f t="shared" si="5"/>
        <v>2.2858741313342978</v>
      </c>
      <c r="Y28" s="60">
        <f t="shared" si="3"/>
        <v>10.181763012404799</v>
      </c>
      <c r="Z28" s="16">
        <f t="shared" si="6"/>
        <v>89.818236987595199</v>
      </c>
      <c r="AA28" s="64">
        <f t="shared" si="7"/>
        <v>2.7820703971778933</v>
      </c>
      <c r="AB28" s="68">
        <v>1.3979400086720377</v>
      </c>
      <c r="AC28" s="69">
        <f t="shared" si="8"/>
        <v>89.958577982888272</v>
      </c>
    </row>
    <row r="29" spans="2:29" x14ac:dyDescent="0.3">
      <c r="R29" s="87">
        <v>25</v>
      </c>
      <c r="S29" s="13">
        <v>64</v>
      </c>
      <c r="T29" s="78">
        <f t="shared" si="0"/>
        <v>1.1309733552923257E-3</v>
      </c>
      <c r="U29" s="15">
        <f t="shared" si="1"/>
        <v>2.2185314872881916</v>
      </c>
      <c r="V29" s="60">
        <f t="shared" si="2"/>
        <v>12.827839399285201</v>
      </c>
      <c r="W29" s="16">
        <f t="shared" si="4"/>
        <v>87.172160600714804</v>
      </c>
      <c r="X29" s="15">
        <f t="shared" si="5"/>
        <v>2.2894458096645067</v>
      </c>
      <c r="Y29" s="60">
        <f t="shared" si="3"/>
        <v>10.041422017111723</v>
      </c>
      <c r="Z29" s="16">
        <f t="shared" si="6"/>
        <v>89.958577982888272</v>
      </c>
      <c r="AA29" s="64">
        <f t="shared" si="7"/>
        <v>2.7864173821734788</v>
      </c>
      <c r="AB29" s="68">
        <v>1.414973347970818</v>
      </c>
      <c r="AC29" s="69">
        <f t="shared" si="8"/>
        <v>90.09935823012286</v>
      </c>
    </row>
    <row r="30" spans="2:29" x14ac:dyDescent="0.3">
      <c r="B30" s="6" t="s">
        <v>50</v>
      </c>
      <c r="R30" s="87">
        <v>26</v>
      </c>
      <c r="S30" s="13">
        <v>63.9</v>
      </c>
      <c r="T30" s="78">
        <f t="shared" si="0"/>
        <v>1.1292062094246814E-3</v>
      </c>
      <c r="U30" s="15">
        <f t="shared" si="1"/>
        <v>2.2220033675499886</v>
      </c>
      <c r="V30" s="60">
        <f t="shared" si="2"/>
        <v>12.691419742633059</v>
      </c>
      <c r="W30" s="16">
        <f t="shared" si="4"/>
        <v>87.308580257366941</v>
      </c>
      <c r="X30" s="15">
        <f t="shared" si="5"/>
        <v>2.2930286669566269</v>
      </c>
      <c r="Y30" s="60">
        <f t="shared" si="3"/>
        <v>9.9006417698771383</v>
      </c>
      <c r="Z30" s="16">
        <f t="shared" si="6"/>
        <v>90.09935823012286</v>
      </c>
      <c r="AA30" s="64">
        <f t="shared" si="7"/>
        <v>2.7907779727559205</v>
      </c>
      <c r="AB30" s="68">
        <v>1.4313637641589874</v>
      </c>
      <c r="AC30" s="69">
        <f t="shared" si="8"/>
        <v>90.09935823012286</v>
      </c>
    </row>
    <row r="31" spans="2:29" ht="15" thickBot="1" x14ac:dyDescent="0.35">
      <c r="R31" s="87">
        <v>27</v>
      </c>
      <c r="S31" s="13">
        <v>63.9</v>
      </c>
      <c r="T31" s="78">
        <f t="shared" si="0"/>
        <v>1.1292062094246814E-3</v>
      </c>
      <c r="U31" s="15">
        <f t="shared" si="1"/>
        <v>2.2220033675499886</v>
      </c>
      <c r="V31" s="60">
        <f t="shared" si="2"/>
        <v>12.691419742633059</v>
      </c>
      <c r="W31" s="16">
        <f t="shared" si="4"/>
        <v>87.308580257366941</v>
      </c>
      <c r="X31" s="15">
        <f t="shared" si="5"/>
        <v>2.2930286669566269</v>
      </c>
      <c r="Y31" s="60">
        <f t="shared" si="3"/>
        <v>9.9006417698771383</v>
      </c>
      <c r="Z31" s="16">
        <f t="shared" si="6"/>
        <v>90.09935823012286</v>
      </c>
      <c r="AA31" s="64">
        <f t="shared" si="7"/>
        <v>2.7907779727559205</v>
      </c>
      <c r="AB31" s="68">
        <v>1.4471580313422192</v>
      </c>
      <c r="AC31" s="69">
        <f t="shared" si="8"/>
        <v>90.240579794746878</v>
      </c>
    </row>
    <row r="32" spans="2:29" x14ac:dyDescent="0.3">
      <c r="B32" s="89" t="s">
        <v>29</v>
      </c>
      <c r="C32" s="90">
        <f>INTERCEPT(AC4:AC307,_xlfn.ANCHORARRAY(AB4))</f>
        <v>81.787267714146338</v>
      </c>
      <c r="R32" s="87">
        <v>28</v>
      </c>
      <c r="S32" s="13">
        <v>63.8</v>
      </c>
      <c r="T32" s="78">
        <f t="shared" si="0"/>
        <v>1.1274390635570373E-3</v>
      </c>
      <c r="U32" s="15">
        <f t="shared" si="1"/>
        <v>2.2254861314489696</v>
      </c>
      <c r="V32" s="60">
        <f t="shared" si="2"/>
        <v>12.554572438154432</v>
      </c>
      <c r="W32" s="16">
        <f t="shared" si="4"/>
        <v>87.445427561845563</v>
      </c>
      <c r="X32" s="15">
        <f t="shared" si="5"/>
        <v>2.2966227557763079</v>
      </c>
      <c r="Y32" s="60">
        <f t="shared" si="3"/>
        <v>9.7594202052531216</v>
      </c>
      <c r="Z32" s="16">
        <f t="shared" si="6"/>
        <v>90.240579794746878</v>
      </c>
      <c r="AA32" s="64">
        <f t="shared" si="7"/>
        <v>2.7951522329013105</v>
      </c>
      <c r="AB32" s="68">
        <v>1.4623979978989561</v>
      </c>
      <c r="AC32" s="69">
        <f t="shared" si="8"/>
        <v>90.382244755178164</v>
      </c>
    </row>
    <row r="33" spans="2:29" x14ac:dyDescent="0.3">
      <c r="B33" s="91" t="s">
        <v>51</v>
      </c>
      <c r="C33" s="92">
        <f>SLOPE(AC4:AC307,_xlfn.ANCHORARRAY(AB4))</f>
        <v>5.8249725322157024</v>
      </c>
      <c r="R33" s="87">
        <v>29</v>
      </c>
      <c r="S33" s="13">
        <v>63.7</v>
      </c>
      <c r="T33" s="78">
        <f t="shared" si="0"/>
        <v>1.125671917689393E-3</v>
      </c>
      <c r="U33" s="15">
        <f t="shared" si="1"/>
        <v>2.2289798302424528</v>
      </c>
      <c r="V33" s="60">
        <f t="shared" si="2"/>
        <v>12.41729547180932</v>
      </c>
      <c r="W33" s="16">
        <f t="shared" si="4"/>
        <v>87.582704528190675</v>
      </c>
      <c r="X33" s="15">
        <f t="shared" si="5"/>
        <v>2.3002281290192843</v>
      </c>
      <c r="Y33" s="60">
        <f t="shared" si="3"/>
        <v>9.6177552448218346</v>
      </c>
      <c r="Z33" s="16">
        <f t="shared" si="6"/>
        <v>90.382244755178164</v>
      </c>
      <c r="AA33" s="64">
        <f t="shared" si="7"/>
        <v>2.7995402269874852</v>
      </c>
      <c r="AB33" s="68">
        <v>1.4771212547196624</v>
      </c>
      <c r="AC33" s="69">
        <f t="shared" si="8"/>
        <v>90.524355202906463</v>
      </c>
    </row>
    <row r="34" spans="2:29" ht="15" thickBot="1" x14ac:dyDescent="0.35">
      <c r="B34" s="93" t="s">
        <v>52</v>
      </c>
      <c r="C34" s="94">
        <f>(SUMIF(Z12:Z308,"&lt;=92",Z12:Z308)-(Z12*COUNTIF(Z12:Z308,"&lt;=92")))</f>
        <v>164.04297377068178</v>
      </c>
      <c r="R34" s="87">
        <v>30</v>
      </c>
      <c r="S34" s="13">
        <v>63.6</v>
      </c>
      <c r="T34" s="78">
        <f t="shared" si="0"/>
        <v>1.1239047718217487E-3</v>
      </c>
      <c r="U34" s="15">
        <f t="shared" si="1"/>
        <v>2.2324845155101301</v>
      </c>
      <c r="V34" s="60">
        <f t="shared" si="2"/>
        <v>12.279586816890763</v>
      </c>
      <c r="W34" s="16">
        <f t="shared" si="4"/>
        <v>87.72041318310923</v>
      </c>
      <c r="X34" s="15">
        <f t="shared" si="5"/>
        <v>2.3038448399139693</v>
      </c>
      <c r="Y34" s="60">
        <f t="shared" si="3"/>
        <v>9.4756447970935405</v>
      </c>
      <c r="Z34" s="16">
        <f t="shared" si="6"/>
        <v>90.524355202906463</v>
      </c>
      <c r="AA34" s="64">
        <f t="shared" si="7"/>
        <v>2.8039420197972227</v>
      </c>
      <c r="AB34" s="68">
        <v>1.4913616938342726</v>
      </c>
      <c r="AC34" s="69">
        <f t="shared" si="8"/>
        <v>90.524355202906463</v>
      </c>
    </row>
    <row r="35" spans="2:29" x14ac:dyDescent="0.3">
      <c r="R35" s="87">
        <v>31</v>
      </c>
      <c r="S35" s="13">
        <v>63.6</v>
      </c>
      <c r="T35" s="78">
        <f t="shared" si="0"/>
        <v>1.1239047718217487E-3</v>
      </c>
      <c r="U35" s="15">
        <f t="shared" si="1"/>
        <v>2.2324845155101301</v>
      </c>
      <c r="V35" s="60">
        <f t="shared" si="2"/>
        <v>12.279586816890763</v>
      </c>
      <c r="W35" s="16">
        <f t="shared" si="4"/>
        <v>87.72041318310923</v>
      </c>
      <c r="X35" s="15">
        <f t="shared" si="5"/>
        <v>2.3038448399139693</v>
      </c>
      <c r="Y35" s="60">
        <f t="shared" si="3"/>
        <v>9.4756447970935405</v>
      </c>
      <c r="Z35" s="16">
        <f t="shared" si="6"/>
        <v>90.524355202906463</v>
      </c>
      <c r="AA35" s="64">
        <f t="shared" si="7"/>
        <v>2.8039420197972227</v>
      </c>
      <c r="AB35" s="68">
        <v>1.505149978319906</v>
      </c>
      <c r="AC35" s="69">
        <f t="shared" si="8"/>
        <v>90.666913242596067</v>
      </c>
    </row>
    <row r="36" spans="2:29" x14ac:dyDescent="0.3">
      <c r="R36" s="87">
        <v>32</v>
      </c>
      <c r="S36" s="13">
        <v>63.5</v>
      </c>
      <c r="T36" s="78">
        <f t="shared" si="0"/>
        <v>1.1221376259541044E-3</v>
      </c>
      <c r="U36" s="15">
        <f t="shared" si="1"/>
        <v>2.2360002391566027</v>
      </c>
      <c r="V36" s="60">
        <f t="shared" si="2"/>
        <v>12.14144443392523</v>
      </c>
      <c r="W36" s="16">
        <f t="shared" si="4"/>
        <v>87.85855556607477</v>
      </c>
      <c r="X36" s="15">
        <f t="shared" si="5"/>
        <v>2.3074729420240701</v>
      </c>
      <c r="Y36" s="60">
        <f t="shared" si="3"/>
        <v>9.3330867574039296</v>
      </c>
      <c r="Z36" s="16">
        <f t="shared" si="6"/>
        <v>90.666913242596067</v>
      </c>
      <c r="AA36" s="64">
        <f t="shared" si="7"/>
        <v>2.8083576765213003</v>
      </c>
      <c r="AB36" s="68">
        <v>1.5185139398778875</v>
      </c>
      <c r="AC36" s="69">
        <f t="shared" si="8"/>
        <v>90.666913242596067</v>
      </c>
    </row>
    <row r="37" spans="2:29" x14ac:dyDescent="0.3">
      <c r="R37" s="87">
        <v>33</v>
      </c>
      <c r="S37" s="13">
        <v>63.5</v>
      </c>
      <c r="T37" s="78">
        <f t="shared" si="0"/>
        <v>1.1221376259541044E-3</v>
      </c>
      <c r="U37" s="15">
        <f t="shared" si="1"/>
        <v>2.2360002391566027</v>
      </c>
      <c r="V37" s="60">
        <f t="shared" si="2"/>
        <v>12.14144443392523</v>
      </c>
      <c r="W37" s="16">
        <f t="shared" si="4"/>
        <v>87.85855556607477</v>
      </c>
      <c r="X37" s="15">
        <f t="shared" si="5"/>
        <v>2.3074729420240701</v>
      </c>
      <c r="Y37" s="60">
        <f t="shared" si="3"/>
        <v>9.3330867574039296</v>
      </c>
      <c r="Z37" s="16">
        <f t="shared" si="6"/>
        <v>90.666913242596067</v>
      </c>
      <c r="AA37" s="64">
        <f t="shared" si="7"/>
        <v>2.8083576765213003</v>
      </c>
      <c r="AB37" s="68">
        <v>1.5314789170422551</v>
      </c>
      <c r="AC37" s="69">
        <f t="shared" si="8"/>
        <v>90.809920992190072</v>
      </c>
    </row>
    <row r="38" spans="2:29" x14ac:dyDescent="0.3">
      <c r="R38" s="87">
        <v>34</v>
      </c>
      <c r="S38" s="13">
        <v>63.4</v>
      </c>
      <c r="T38" s="78">
        <f t="shared" si="0"/>
        <v>1.12037048008646E-3</v>
      </c>
      <c r="U38" s="15">
        <f t="shared" si="1"/>
        <v>2.2395270534139473</v>
      </c>
      <c r="V38" s="60">
        <f t="shared" si="2"/>
        <v>12.002866270571811</v>
      </c>
      <c r="W38" s="16">
        <f t="shared" si="4"/>
        <v>87.997133729428185</v>
      </c>
      <c r="X38" s="15">
        <f t="shared" si="5"/>
        <v>2.3111124892512374</v>
      </c>
      <c r="Y38" s="60">
        <f t="shared" si="3"/>
        <v>9.1900790078099259</v>
      </c>
      <c r="Z38" s="16">
        <f t="shared" si="6"/>
        <v>90.809920992190072</v>
      </c>
      <c r="AA38" s="64">
        <f t="shared" si="7"/>
        <v>2.8127872627618853</v>
      </c>
      <c r="AB38" s="68">
        <v>1.5440680443502757</v>
      </c>
      <c r="AC38" s="69">
        <f t="shared" si="8"/>
        <v>90.953380583015033</v>
      </c>
    </row>
    <row r="39" spans="2:29" x14ac:dyDescent="0.3">
      <c r="R39" s="87">
        <v>35</v>
      </c>
      <c r="S39" s="13">
        <v>63.3</v>
      </c>
      <c r="T39" s="78">
        <f t="shared" si="0"/>
        <v>1.1186033342188157E-3</v>
      </c>
      <c r="U39" s="15">
        <f t="shared" si="1"/>
        <v>2.2430650108443015</v>
      </c>
      <c r="V39" s="60">
        <f t="shared" si="2"/>
        <v>11.86385026152057</v>
      </c>
      <c r="W39" s="16">
        <f t="shared" si="4"/>
        <v>88.136149738479432</v>
      </c>
      <c r="X39" s="15">
        <f t="shared" si="5"/>
        <v>2.3147635358377325</v>
      </c>
      <c r="Y39" s="60">
        <f t="shared" si="3"/>
        <v>9.046619416984969</v>
      </c>
      <c r="Z39" s="16">
        <f t="shared" si="6"/>
        <v>90.953380583015033</v>
      </c>
      <c r="AA39" s="64">
        <f t="shared" si="7"/>
        <v>2.8172308445356009</v>
      </c>
      <c r="AB39" s="68">
        <v>1.5563025007672873</v>
      </c>
      <c r="AC39" s="69">
        <f t="shared" si="8"/>
        <v>90.953380583015033</v>
      </c>
    </row>
    <row r="40" spans="2:29" x14ac:dyDescent="0.3">
      <c r="R40" s="87">
        <v>36</v>
      </c>
      <c r="S40" s="13">
        <v>63.3</v>
      </c>
      <c r="T40" s="78">
        <f t="shared" si="0"/>
        <v>1.1186033342188157E-3</v>
      </c>
      <c r="U40" s="15">
        <f t="shared" si="1"/>
        <v>2.2430650108443015</v>
      </c>
      <c r="V40" s="60">
        <f t="shared" si="2"/>
        <v>11.86385026152057</v>
      </c>
      <c r="W40" s="16">
        <f t="shared" si="4"/>
        <v>88.136149738479432</v>
      </c>
      <c r="X40" s="15">
        <f t="shared" si="5"/>
        <v>2.3147635358377325</v>
      </c>
      <c r="Y40" s="60">
        <f t="shared" si="3"/>
        <v>9.046619416984969</v>
      </c>
      <c r="Z40" s="16">
        <f t="shared" si="6"/>
        <v>90.953380583015033</v>
      </c>
      <c r="AA40" s="64">
        <f t="shared" si="7"/>
        <v>2.8172308445356009</v>
      </c>
      <c r="AB40" s="68">
        <v>1.568201724066995</v>
      </c>
      <c r="AC40" s="69">
        <f t="shared" si="8"/>
        <v>91.097294159886872</v>
      </c>
    </row>
    <row r="41" spans="2:29" x14ac:dyDescent="0.3">
      <c r="R41" s="87">
        <v>37</v>
      </c>
      <c r="S41" s="13">
        <v>63.2</v>
      </c>
      <c r="T41" s="78">
        <f t="shared" si="0"/>
        <v>1.1168361883511716E-3</v>
      </c>
      <c r="U41" s="15">
        <f t="shared" si="1"/>
        <v>2.2466141643424726</v>
      </c>
      <c r="V41" s="60">
        <f t="shared" si="2"/>
        <v>11.724394328390076</v>
      </c>
      <c r="W41" s="16">
        <f t="shared" si="4"/>
        <v>88.275605671609924</v>
      </c>
      <c r="X41" s="15">
        <f t="shared" si="5"/>
        <v>2.318426136369121</v>
      </c>
      <c r="Y41" s="60">
        <f t="shared" si="3"/>
        <v>8.9027058401131232</v>
      </c>
      <c r="Z41" s="16">
        <f t="shared" si="6"/>
        <v>91.097294159886872</v>
      </c>
      <c r="AA41" s="64">
        <f t="shared" si="7"/>
        <v>2.8216884882769531</v>
      </c>
      <c r="AB41" s="68">
        <v>1.5797835966168101</v>
      </c>
      <c r="AC41" s="69">
        <f t="shared" si="8"/>
        <v>91.097294159886872</v>
      </c>
    </row>
    <row r="42" spans="2:29" x14ac:dyDescent="0.3">
      <c r="R42" s="87">
        <v>38</v>
      </c>
      <c r="S42" s="13">
        <v>63.2</v>
      </c>
      <c r="T42" s="78">
        <f t="shared" si="0"/>
        <v>1.1168361883511716E-3</v>
      </c>
      <c r="U42" s="15">
        <f t="shared" si="1"/>
        <v>2.2466141643424726</v>
      </c>
      <c r="V42" s="60">
        <f t="shared" si="2"/>
        <v>11.724394328390076</v>
      </c>
      <c r="W42" s="16">
        <f t="shared" si="4"/>
        <v>88.275605671609924</v>
      </c>
      <c r="X42" s="15">
        <f t="shared" si="5"/>
        <v>2.318426136369121</v>
      </c>
      <c r="Y42" s="60">
        <f t="shared" si="3"/>
        <v>8.9027058401131232</v>
      </c>
      <c r="Z42" s="16">
        <f t="shared" si="6"/>
        <v>91.097294159886872</v>
      </c>
      <c r="AA42" s="64">
        <f t="shared" si="7"/>
        <v>2.8216884882769531</v>
      </c>
      <c r="AB42" s="68">
        <v>1.5910646070264991</v>
      </c>
      <c r="AC42" s="69">
        <f t="shared" si="8"/>
        <v>91.241663881217931</v>
      </c>
    </row>
    <row r="43" spans="2:29" x14ac:dyDescent="0.3">
      <c r="R43" s="87">
        <v>39</v>
      </c>
      <c r="S43" s="13">
        <v>63.1</v>
      </c>
      <c r="T43" s="78">
        <f t="shared" si="0"/>
        <v>1.1150690424835273E-3</v>
      </c>
      <c r="U43" s="15">
        <f t="shared" si="1"/>
        <v>2.2501745671385782</v>
      </c>
      <c r="V43" s="60">
        <f t="shared" si="2"/>
        <v>11.584496379623644</v>
      </c>
      <c r="W43" s="16">
        <f t="shared" si="4"/>
        <v>88.415503620376356</v>
      </c>
      <c r="X43" s="15">
        <f t="shared" si="5"/>
        <v>2.3221003457769962</v>
      </c>
      <c r="Y43" s="60">
        <f t="shared" si="3"/>
        <v>8.7583361187820721</v>
      </c>
      <c r="Z43" s="16">
        <f t="shared" si="6"/>
        <v>91.241663881217931</v>
      </c>
      <c r="AA43" s="64">
        <f t="shared" si="7"/>
        <v>2.8261602608415721</v>
      </c>
      <c r="AB43" s="68">
        <v>1.6020599913279623</v>
      </c>
      <c r="AC43" s="69">
        <f t="shared" si="8"/>
        <v>91.241663881217931</v>
      </c>
    </row>
    <row r="44" spans="2:29" x14ac:dyDescent="0.3">
      <c r="R44" s="87">
        <v>40</v>
      </c>
      <c r="S44" s="13">
        <v>63.1</v>
      </c>
      <c r="T44" s="78">
        <f t="shared" si="0"/>
        <v>1.1150690424835273E-3</v>
      </c>
      <c r="U44" s="15">
        <f t="shared" si="1"/>
        <v>2.2501745671385782</v>
      </c>
      <c r="V44" s="60">
        <f t="shared" si="2"/>
        <v>11.584496379623644</v>
      </c>
      <c r="W44" s="16">
        <f t="shared" si="4"/>
        <v>88.415503620376356</v>
      </c>
      <c r="X44" s="15">
        <f t="shared" si="5"/>
        <v>2.3221003457769962</v>
      </c>
      <c r="Y44" s="60">
        <f t="shared" si="3"/>
        <v>8.7583361187820721</v>
      </c>
      <c r="Z44" s="16">
        <f t="shared" si="6"/>
        <v>91.241663881217931</v>
      </c>
      <c r="AA44" s="64">
        <f t="shared" si="7"/>
        <v>2.8261602608415721</v>
      </c>
      <c r="AB44" s="68">
        <v>1.6127838567197355</v>
      </c>
      <c r="AC44" s="69">
        <f t="shared" si="8"/>
        <v>91.386491919124609</v>
      </c>
    </row>
    <row r="45" spans="2:29" x14ac:dyDescent="0.3">
      <c r="R45" s="87">
        <v>41</v>
      </c>
      <c r="S45" s="13">
        <v>63</v>
      </c>
      <c r="T45" s="78">
        <f t="shared" si="0"/>
        <v>1.1133018966158832E-3</v>
      </c>
      <c r="U45" s="15">
        <f t="shared" si="1"/>
        <v>2.2537462728007025</v>
      </c>
      <c r="V45" s="60">
        <f t="shared" si="2"/>
        <v>11.444154310384969</v>
      </c>
      <c r="W45" s="16">
        <f t="shared" si="4"/>
        <v>88.555845689615026</v>
      </c>
      <c r="X45" s="15">
        <f t="shared" si="5"/>
        <v>2.3257862193417211</v>
      </c>
      <c r="Y45" s="60">
        <f t="shared" si="3"/>
        <v>8.6135080808753983</v>
      </c>
      <c r="Z45" s="16">
        <f t="shared" si="6"/>
        <v>91.386491919124609</v>
      </c>
      <c r="AA45" s="64">
        <f t="shared" si="7"/>
        <v>2.8306462295095702</v>
      </c>
      <c r="AB45" s="68">
        <v>1.6232492903979006</v>
      </c>
      <c r="AC45" s="69">
        <f t="shared" si="8"/>
        <v>91.386491919124609</v>
      </c>
    </row>
    <row r="46" spans="2:29" x14ac:dyDescent="0.3">
      <c r="R46" s="87">
        <v>42</v>
      </c>
      <c r="S46" s="13">
        <v>63</v>
      </c>
      <c r="T46" s="78">
        <f t="shared" si="0"/>
        <v>1.1133018966158832E-3</v>
      </c>
      <c r="U46" s="15">
        <f t="shared" si="1"/>
        <v>2.2537462728007025</v>
      </c>
      <c r="V46" s="60">
        <f t="shared" si="2"/>
        <v>11.444154310384969</v>
      </c>
      <c r="W46" s="16">
        <f t="shared" si="4"/>
        <v>88.555845689615026</v>
      </c>
      <c r="X46" s="15">
        <f t="shared" si="5"/>
        <v>2.3257862193417211</v>
      </c>
      <c r="Y46" s="60">
        <f t="shared" si="3"/>
        <v>8.6135080808753983</v>
      </c>
      <c r="Z46" s="16">
        <f t="shared" si="6"/>
        <v>91.386491919124609</v>
      </c>
      <c r="AA46" s="64">
        <f t="shared" si="7"/>
        <v>2.8306462295095702</v>
      </c>
      <c r="AB46" s="68">
        <v>1.6334684555795864</v>
      </c>
      <c r="AC46" s="69">
        <f t="shared" si="8"/>
        <v>91.531780459536577</v>
      </c>
    </row>
    <row r="47" spans="2:29" x14ac:dyDescent="0.3">
      <c r="R47" s="87">
        <v>43</v>
      </c>
      <c r="S47" s="13">
        <v>62.9</v>
      </c>
      <c r="T47" s="78">
        <f t="shared" si="0"/>
        <v>1.1115347507482389E-3</v>
      </c>
      <c r="U47" s="15">
        <f t="shared" si="1"/>
        <v>2.2573293352375878</v>
      </c>
      <c r="V47" s="60">
        <f t="shared" si="2"/>
        <v>11.303366002452343</v>
      </c>
      <c r="W47" s="16">
        <f t="shared" si="4"/>
        <v>88.69663399754765</v>
      </c>
      <c r="X47" s="15">
        <f t="shared" si="5"/>
        <v>2.329483812695206</v>
      </c>
      <c r="Y47" s="60">
        <f t="shared" si="3"/>
        <v>8.4682195404634175</v>
      </c>
      <c r="Z47" s="16">
        <f t="shared" si="6"/>
        <v>91.531780459536577</v>
      </c>
      <c r="AA47" s="64">
        <f t="shared" si="7"/>
        <v>2.8351464619889253</v>
      </c>
      <c r="AB47" s="68">
        <v>1.6434526764861874</v>
      </c>
      <c r="AC47" s="69">
        <f t="shared" si="8"/>
        <v>91.531780459536577</v>
      </c>
    </row>
    <row r="48" spans="2:29" x14ac:dyDescent="0.3">
      <c r="R48" s="87">
        <v>44</v>
      </c>
      <c r="S48" s="13">
        <v>62.9</v>
      </c>
      <c r="T48" s="78">
        <f t="shared" si="0"/>
        <v>1.1115347507482389E-3</v>
      </c>
      <c r="U48" s="15">
        <f t="shared" si="1"/>
        <v>2.2573293352375878</v>
      </c>
      <c r="V48" s="60">
        <f t="shared" si="2"/>
        <v>11.303366002452343</v>
      </c>
      <c r="W48" s="16">
        <f t="shared" si="4"/>
        <v>88.69663399754765</v>
      </c>
      <c r="X48" s="15">
        <f t="shared" si="5"/>
        <v>2.329483812695206</v>
      </c>
      <c r="Y48" s="60">
        <f t="shared" si="3"/>
        <v>8.4682195404634175</v>
      </c>
      <c r="Z48" s="16">
        <f t="shared" si="6"/>
        <v>91.531780459536577</v>
      </c>
      <c r="AA48" s="64">
        <f t="shared" si="7"/>
        <v>2.8351464619889253</v>
      </c>
      <c r="AB48" s="68">
        <v>1.6532125137753437</v>
      </c>
      <c r="AC48" s="69">
        <f t="shared" si="8"/>
        <v>91.531780459536577</v>
      </c>
    </row>
    <row r="49" spans="16:29" x14ac:dyDescent="0.3">
      <c r="R49" s="87">
        <v>45</v>
      </c>
      <c r="S49" s="13">
        <v>62.9</v>
      </c>
      <c r="T49" s="78">
        <f t="shared" si="0"/>
        <v>1.1115347507482389E-3</v>
      </c>
      <c r="U49" s="15">
        <f t="shared" si="1"/>
        <v>2.2573293352375878</v>
      </c>
      <c r="V49" s="60">
        <f t="shared" si="2"/>
        <v>11.303366002452343</v>
      </c>
      <c r="W49" s="16">
        <f t="shared" si="4"/>
        <v>88.69663399754765</v>
      </c>
      <c r="X49" s="15">
        <f t="shared" si="5"/>
        <v>2.329483812695206</v>
      </c>
      <c r="Y49" s="60">
        <f t="shared" si="3"/>
        <v>8.4682195404634175</v>
      </c>
      <c r="Z49" s="16">
        <f t="shared" si="6"/>
        <v>91.531780459536577</v>
      </c>
      <c r="AA49" s="64">
        <f t="shared" si="7"/>
        <v>2.8351464619889253</v>
      </c>
      <c r="AB49" s="68">
        <v>1.6627578316815741</v>
      </c>
      <c r="AC49" s="69">
        <f t="shared" si="8"/>
        <v>91.677531702306553</v>
      </c>
    </row>
    <row r="50" spans="16:29" x14ac:dyDescent="0.3">
      <c r="R50" s="87">
        <v>46</v>
      </c>
      <c r="S50" s="13">
        <v>62.8</v>
      </c>
      <c r="T50" s="78">
        <f t="shared" si="0"/>
        <v>1.1097676048805944E-3</v>
      </c>
      <c r="U50" s="15">
        <f t="shared" si="1"/>
        <v>2.2609238087013424</v>
      </c>
      <c r="V50" s="60">
        <f t="shared" si="2"/>
        <v>11.16212932411228</v>
      </c>
      <c r="W50" s="16">
        <f t="shared" si="4"/>
        <v>88.837870675887714</v>
      </c>
      <c r="X50" s="15">
        <f t="shared" si="5"/>
        <v>2.3331931818237019</v>
      </c>
      <c r="Y50" s="60">
        <f t="shared" si="3"/>
        <v>8.3224682976934421</v>
      </c>
      <c r="Z50" s="16">
        <f t="shared" si="6"/>
        <v>91.677531702306553</v>
      </c>
      <c r="AA50" s="64">
        <f t="shared" si="7"/>
        <v>2.8396610264188382</v>
      </c>
      <c r="AB50" s="68">
        <v>1.6720978579357175</v>
      </c>
      <c r="AC50" s="69">
        <f t="shared" si="8"/>
        <v>91.677531702306553</v>
      </c>
    </row>
    <row r="51" spans="16:29" x14ac:dyDescent="0.3">
      <c r="R51" s="87">
        <v>47</v>
      </c>
      <c r="S51" s="13">
        <v>62.8</v>
      </c>
      <c r="T51" s="78">
        <f t="shared" si="0"/>
        <v>1.1097676048805944E-3</v>
      </c>
      <c r="U51" s="15">
        <f t="shared" si="1"/>
        <v>2.2609238087013424</v>
      </c>
      <c r="V51" s="60">
        <f t="shared" si="2"/>
        <v>11.16212932411228</v>
      </c>
      <c r="W51" s="16">
        <f t="shared" si="4"/>
        <v>88.837870675887714</v>
      </c>
      <c r="X51" s="15">
        <f t="shared" si="5"/>
        <v>2.3331931818237019</v>
      </c>
      <c r="Y51" s="60">
        <f t="shared" si="3"/>
        <v>8.3224682976934421</v>
      </c>
      <c r="Z51" s="16">
        <f t="shared" si="6"/>
        <v>91.677531702306553</v>
      </c>
      <c r="AA51" s="64">
        <f t="shared" si="7"/>
        <v>2.8396610264188382</v>
      </c>
      <c r="AB51" s="68">
        <v>1.6812412373755872</v>
      </c>
      <c r="AC51" s="69">
        <f t="shared" si="8"/>
        <v>91.82374786132138</v>
      </c>
    </row>
    <row r="52" spans="16:29" x14ac:dyDescent="0.3">
      <c r="R52" s="87">
        <v>48</v>
      </c>
      <c r="S52" s="13">
        <v>62.7</v>
      </c>
      <c r="T52" s="78">
        <f t="shared" si="0"/>
        <v>1.1080004590129503E-3</v>
      </c>
      <c r="U52" s="15">
        <f t="shared" si="1"/>
        <v>2.2645297477901796</v>
      </c>
      <c r="V52" s="60">
        <f t="shared" si="2"/>
        <v>11.020442130051878</v>
      </c>
      <c r="W52" s="16">
        <f t="shared" si="4"/>
        <v>88.979557869948124</v>
      </c>
      <c r="X52" s="15">
        <f t="shared" si="5"/>
        <v>2.3369143830706292</v>
      </c>
      <c r="Y52" s="60">
        <f t="shared" si="3"/>
        <v>8.1762521386786187</v>
      </c>
      <c r="Z52" s="16">
        <f t="shared" si="6"/>
        <v>91.82374786132138</v>
      </c>
      <c r="AA52" s="64">
        <f t="shared" si="7"/>
        <v>2.8441899913732591</v>
      </c>
      <c r="AB52" s="68">
        <v>1.6901960800285136</v>
      </c>
      <c r="AC52" s="69">
        <f t="shared" si="8"/>
        <v>91.82374786132138</v>
      </c>
    </row>
    <row r="53" spans="16:29" x14ac:dyDescent="0.3">
      <c r="R53" s="87">
        <v>49</v>
      </c>
      <c r="S53" s="13">
        <v>62.7</v>
      </c>
      <c r="T53" s="78">
        <f t="shared" si="0"/>
        <v>1.1080004590129503E-3</v>
      </c>
      <c r="U53" s="15">
        <f t="shared" si="1"/>
        <v>2.2645297477901796</v>
      </c>
      <c r="V53" s="60">
        <f t="shared" si="2"/>
        <v>11.020442130051878</v>
      </c>
      <c r="W53" s="16">
        <f t="shared" si="4"/>
        <v>88.979557869948124</v>
      </c>
      <c r="X53" s="15">
        <f t="shared" si="5"/>
        <v>2.3369143830706292</v>
      </c>
      <c r="Y53" s="60">
        <f t="shared" si="3"/>
        <v>8.1762521386786187</v>
      </c>
      <c r="Z53" s="16">
        <f t="shared" si="6"/>
        <v>91.82374786132138</v>
      </c>
      <c r="AA53" s="64">
        <f t="shared" si="7"/>
        <v>2.8441899913732591</v>
      </c>
      <c r="AB53" s="68">
        <v>1.6989700043360187</v>
      </c>
      <c r="AC53" s="69">
        <f t="shared" si="8"/>
        <v>91.82374786132138</v>
      </c>
    </row>
    <row r="54" spans="16:29" x14ac:dyDescent="0.3">
      <c r="P54" s="50"/>
      <c r="R54" s="87">
        <v>50</v>
      </c>
      <c r="S54" s="13">
        <v>62.7</v>
      </c>
      <c r="T54" s="78">
        <f t="shared" si="0"/>
        <v>1.1080004590129503E-3</v>
      </c>
      <c r="U54" s="15">
        <f t="shared" si="1"/>
        <v>2.2645297477901796</v>
      </c>
      <c r="V54" s="60">
        <f t="shared" si="2"/>
        <v>11.020442130051878</v>
      </c>
      <c r="W54" s="16">
        <f t="shared" si="4"/>
        <v>88.979557869948124</v>
      </c>
      <c r="X54" s="15">
        <f t="shared" si="5"/>
        <v>2.3369143830706292</v>
      </c>
      <c r="Y54" s="60">
        <f t="shared" si="3"/>
        <v>8.1762521386786187</v>
      </c>
      <c r="Z54" s="16">
        <f t="shared" si="6"/>
        <v>91.82374786132138</v>
      </c>
      <c r="AA54" s="64">
        <f t="shared" si="7"/>
        <v>2.8441899913732591</v>
      </c>
      <c r="AB54" s="68">
        <v>1.7075701760979363</v>
      </c>
      <c r="AC54" s="69">
        <f t="shared" si="8"/>
        <v>91.970431164614226</v>
      </c>
    </row>
    <row r="55" spans="16:29" x14ac:dyDescent="0.3">
      <c r="R55" s="87">
        <v>51</v>
      </c>
      <c r="S55" s="13">
        <v>62.6</v>
      </c>
      <c r="T55" s="78">
        <f t="shared" si="0"/>
        <v>1.106233313145306E-3</v>
      </c>
      <c r="U55" s="15">
        <f t="shared" si="1"/>
        <v>2.2681472074511864</v>
      </c>
      <c r="V55" s="60">
        <f t="shared" si="2"/>
        <v>10.878302261250038</v>
      </c>
      <c r="W55" s="16">
        <f t="shared" si="4"/>
        <v>89.121697738749958</v>
      </c>
      <c r="X55" s="15">
        <f t="shared" si="5"/>
        <v>2.3406474731394322</v>
      </c>
      <c r="Y55" s="60">
        <f t="shared" si="3"/>
        <v>8.0295688353857706</v>
      </c>
      <c r="Z55" s="16">
        <f t="shared" si="6"/>
        <v>91.970431164614226</v>
      </c>
      <c r="AA55" s="64">
        <f t="shared" si="7"/>
        <v>2.8487334258642676</v>
      </c>
      <c r="AB55" s="68">
        <v>1.7160033436347992</v>
      </c>
      <c r="AC55" s="69">
        <f t="shared" si="8"/>
        <v>91.970431164614226</v>
      </c>
    </row>
    <row r="56" spans="16:29" x14ac:dyDescent="0.3">
      <c r="R56" s="87">
        <v>52</v>
      </c>
      <c r="S56" s="13">
        <v>62.6</v>
      </c>
      <c r="T56" s="78">
        <f t="shared" si="0"/>
        <v>1.106233313145306E-3</v>
      </c>
      <c r="U56" s="15">
        <f t="shared" si="1"/>
        <v>2.2681472074511864</v>
      </c>
      <c r="V56" s="60">
        <f t="shared" si="2"/>
        <v>10.878302261250038</v>
      </c>
      <c r="W56" s="16">
        <f t="shared" si="4"/>
        <v>89.121697738749958</v>
      </c>
      <c r="X56" s="15">
        <f t="shared" si="5"/>
        <v>2.3406474731394322</v>
      </c>
      <c r="Y56" s="60">
        <f t="shared" si="3"/>
        <v>8.0295688353857706</v>
      </c>
      <c r="Z56" s="16">
        <f t="shared" si="6"/>
        <v>91.970431164614226</v>
      </c>
      <c r="AA56" s="64">
        <f t="shared" si="7"/>
        <v>2.8487334258642676</v>
      </c>
      <c r="AB56" s="68">
        <v>1.7242758696007889</v>
      </c>
      <c r="AC56" s="69">
        <f t="shared" si="8"/>
        <v>91.970431164614226</v>
      </c>
    </row>
    <row r="57" spans="16:29" x14ac:dyDescent="0.3">
      <c r="R57" s="87">
        <v>53</v>
      </c>
      <c r="S57" s="13">
        <v>62.6</v>
      </c>
      <c r="T57" s="78">
        <f t="shared" si="0"/>
        <v>1.106233313145306E-3</v>
      </c>
      <c r="U57" s="15">
        <f t="shared" si="1"/>
        <v>2.2681472074511864</v>
      </c>
      <c r="V57" s="60">
        <f t="shared" si="2"/>
        <v>10.878302261250038</v>
      </c>
      <c r="W57" s="16">
        <f t="shared" si="4"/>
        <v>89.121697738749958</v>
      </c>
      <c r="X57" s="15">
        <f t="shared" si="5"/>
        <v>2.3406474731394322</v>
      </c>
      <c r="Y57" s="60">
        <f t="shared" si="3"/>
        <v>8.0295688353857706</v>
      </c>
      <c r="Z57" s="16">
        <f t="shared" si="6"/>
        <v>91.970431164614226</v>
      </c>
      <c r="AA57" s="64">
        <f t="shared" si="7"/>
        <v>2.8487334258642676</v>
      </c>
      <c r="AB57" s="68">
        <v>1.7323937598229686</v>
      </c>
      <c r="AC57" s="69">
        <f t="shared" si="8"/>
        <v>92.11758385447763</v>
      </c>
    </row>
    <row r="58" spans="16:29" x14ac:dyDescent="0.3">
      <c r="R58" s="87">
        <v>54</v>
      </c>
      <c r="S58" s="13">
        <v>62.5</v>
      </c>
      <c r="T58" s="78">
        <f t="shared" si="0"/>
        <v>1.1044661672776617E-3</v>
      </c>
      <c r="U58" s="15">
        <f t="shared" si="1"/>
        <v>2.2717762429831088</v>
      </c>
      <c r="V58" s="60">
        <f t="shared" si="2"/>
        <v>10.735707544868022</v>
      </c>
      <c r="W58" s="16">
        <f t="shared" si="4"/>
        <v>89.264292455131979</v>
      </c>
      <c r="X58" s="15">
        <f t="shared" si="5"/>
        <v>2.3443925090964557</v>
      </c>
      <c r="Y58" s="60">
        <f t="shared" si="3"/>
        <v>7.882416145522364</v>
      </c>
      <c r="Z58" s="16">
        <f t="shared" si="6"/>
        <v>92.11758385447763</v>
      </c>
      <c r="AA58" s="64">
        <f t="shared" si="7"/>
        <v>2.8532913993456583</v>
      </c>
      <c r="AB58" s="68">
        <v>1.7403626894942439</v>
      </c>
      <c r="AC58" s="69">
        <f t="shared" si="8"/>
        <v>92.11758385447763</v>
      </c>
    </row>
    <row r="59" spans="16:29" x14ac:dyDescent="0.3">
      <c r="R59" s="87">
        <v>55</v>
      </c>
      <c r="S59" s="13">
        <v>62.5</v>
      </c>
      <c r="T59" s="78">
        <f t="shared" si="0"/>
        <v>1.1044661672776617E-3</v>
      </c>
      <c r="U59" s="15">
        <f t="shared" si="1"/>
        <v>2.2717762429831088</v>
      </c>
      <c r="V59" s="60">
        <f t="shared" si="2"/>
        <v>10.735707544868022</v>
      </c>
      <c r="W59" s="16">
        <f t="shared" si="4"/>
        <v>89.264292455131979</v>
      </c>
      <c r="X59" s="15">
        <f t="shared" si="5"/>
        <v>2.3443925090964557</v>
      </c>
      <c r="Y59" s="60">
        <f t="shared" si="3"/>
        <v>7.882416145522364</v>
      </c>
      <c r="Z59" s="16">
        <f t="shared" si="6"/>
        <v>92.11758385447763</v>
      </c>
      <c r="AA59" s="64">
        <f t="shared" si="7"/>
        <v>2.8532913993456583</v>
      </c>
      <c r="AB59" s="68">
        <v>1.7481880270062005</v>
      </c>
      <c r="AC59" s="69">
        <f t="shared" si="8"/>
        <v>92.11758385447763</v>
      </c>
    </row>
    <row r="60" spans="16:29" x14ac:dyDescent="0.3">
      <c r="R60" s="87">
        <v>56</v>
      </c>
      <c r="S60" s="13">
        <v>62.5</v>
      </c>
      <c r="T60" s="78">
        <f t="shared" si="0"/>
        <v>1.1044661672776617E-3</v>
      </c>
      <c r="U60" s="15">
        <f t="shared" si="1"/>
        <v>2.2717762429831088</v>
      </c>
      <c r="V60" s="60">
        <f t="shared" si="2"/>
        <v>10.735707544868022</v>
      </c>
      <c r="W60" s="16">
        <f t="shared" si="4"/>
        <v>89.264292455131979</v>
      </c>
      <c r="X60" s="15">
        <f t="shared" si="5"/>
        <v>2.3443925090964557</v>
      </c>
      <c r="Y60" s="60">
        <f t="shared" si="3"/>
        <v>7.882416145522364</v>
      </c>
      <c r="Z60" s="16">
        <f t="shared" si="6"/>
        <v>92.11758385447763</v>
      </c>
      <c r="AA60" s="64">
        <f t="shared" si="7"/>
        <v>2.8532913993456583</v>
      </c>
      <c r="AB60" s="68">
        <v>1.7558748556724915</v>
      </c>
      <c r="AC60" s="69">
        <f t="shared" si="8"/>
        <v>92.265208187577727</v>
      </c>
    </row>
    <row r="61" spans="16:29" x14ac:dyDescent="0.3">
      <c r="R61" s="87">
        <v>57</v>
      </c>
      <c r="S61" s="13">
        <v>62.4</v>
      </c>
      <c r="T61" s="78">
        <f t="shared" si="0"/>
        <v>1.1026990214100176E-3</v>
      </c>
      <c r="U61" s="15">
        <f t="shared" si="1"/>
        <v>2.275416910039171</v>
      </c>
      <c r="V61" s="60">
        <f t="shared" si="2"/>
        <v>10.592655794138661</v>
      </c>
      <c r="W61" s="16">
        <f t="shared" si="4"/>
        <v>89.407344205861335</v>
      </c>
      <c r="X61" s="15">
        <f t="shared" si="5"/>
        <v>2.3481495483738533</v>
      </c>
      <c r="Y61" s="60">
        <f t="shared" si="3"/>
        <v>7.7347918124222703</v>
      </c>
      <c r="Z61" s="16">
        <f t="shared" si="6"/>
        <v>92.265208187577727</v>
      </c>
      <c r="AA61" s="64">
        <f t="shared" si="7"/>
        <v>2.8578639817163909</v>
      </c>
      <c r="AB61" s="68">
        <v>1.7634279935629373</v>
      </c>
      <c r="AC61" s="69">
        <f t="shared" si="8"/>
        <v>92.265208187577727</v>
      </c>
    </row>
    <row r="62" spans="16:29" x14ac:dyDescent="0.3">
      <c r="R62" s="87">
        <v>58</v>
      </c>
      <c r="S62" s="13">
        <v>62.4</v>
      </c>
      <c r="T62" s="78">
        <f t="shared" si="0"/>
        <v>1.1026990214100176E-3</v>
      </c>
      <c r="U62" s="15">
        <f t="shared" si="1"/>
        <v>2.275416910039171</v>
      </c>
      <c r="V62" s="60">
        <f t="shared" si="2"/>
        <v>10.592655794138661</v>
      </c>
      <c r="W62" s="16">
        <f t="shared" si="4"/>
        <v>89.407344205861335</v>
      </c>
      <c r="X62" s="15">
        <f t="shared" si="5"/>
        <v>2.3481495483738533</v>
      </c>
      <c r="Y62" s="60">
        <f t="shared" si="3"/>
        <v>7.7347918124222703</v>
      </c>
      <c r="Z62" s="16">
        <f t="shared" si="6"/>
        <v>92.265208187577727</v>
      </c>
      <c r="AA62" s="64">
        <f t="shared" si="7"/>
        <v>2.8578639817163909</v>
      </c>
      <c r="AB62" s="68">
        <v>1.7708520116421442</v>
      </c>
      <c r="AC62" s="69">
        <f t="shared" si="8"/>
        <v>92.265208187577727</v>
      </c>
    </row>
    <row r="63" spans="16:29" x14ac:dyDescent="0.3">
      <c r="R63" s="87">
        <v>59</v>
      </c>
      <c r="S63" s="13">
        <v>62.4</v>
      </c>
      <c r="T63" s="78">
        <f t="shared" si="0"/>
        <v>1.1026990214100176E-3</v>
      </c>
      <c r="U63" s="15">
        <f t="shared" si="1"/>
        <v>2.275416910039171</v>
      </c>
      <c r="V63" s="60">
        <f t="shared" si="2"/>
        <v>10.592655794138661</v>
      </c>
      <c r="W63" s="16">
        <f t="shared" si="4"/>
        <v>89.407344205861335</v>
      </c>
      <c r="X63" s="15">
        <f t="shared" si="5"/>
        <v>2.3481495483738533</v>
      </c>
      <c r="Y63" s="60">
        <f t="shared" si="3"/>
        <v>7.7347918124222703</v>
      </c>
      <c r="Z63" s="16">
        <f t="shared" si="6"/>
        <v>92.265208187577727</v>
      </c>
      <c r="AA63" s="64">
        <f t="shared" si="7"/>
        <v>2.8578639817163909</v>
      </c>
      <c r="AB63" s="68">
        <v>1.7781512503836436</v>
      </c>
      <c r="AC63" s="69">
        <f t="shared" si="8"/>
        <v>92.413306435069828</v>
      </c>
    </row>
    <row r="64" spans="16:29" x14ac:dyDescent="0.3">
      <c r="R64" s="87">
        <v>60</v>
      </c>
      <c r="S64" s="13">
        <v>62.3</v>
      </c>
      <c r="T64" s="78">
        <f t="shared" si="0"/>
        <v>1.1009318755423733E-3</v>
      </c>
      <c r="U64" s="15">
        <f t="shared" si="1"/>
        <v>2.279069264629924</v>
      </c>
      <c r="V64" s="60">
        <f t="shared" si="2"/>
        <v>10.449144808254463</v>
      </c>
      <c r="W64" s="16">
        <f t="shared" si="4"/>
        <v>89.550855191745541</v>
      </c>
      <c r="X64" s="15">
        <f t="shared" si="5"/>
        <v>2.3519186487725272</v>
      </c>
      <c r="Y64" s="60">
        <f t="shared" si="3"/>
        <v>7.5866935649301688</v>
      </c>
      <c r="Z64" s="16">
        <f t="shared" si="6"/>
        <v>92.413306435069828</v>
      </c>
      <c r="AA64" s="64">
        <f t="shared" si="7"/>
        <v>2.8624512433242941</v>
      </c>
      <c r="AB64" s="68">
        <v>1.7853298350107671</v>
      </c>
      <c r="AC64" s="69">
        <f t="shared" si="8"/>
        <v>92.413306435069828</v>
      </c>
    </row>
    <row r="65" spans="18:29" x14ac:dyDescent="0.3">
      <c r="R65" s="87">
        <v>61</v>
      </c>
      <c r="S65" s="13">
        <v>62.3</v>
      </c>
      <c r="T65" s="78">
        <f t="shared" si="0"/>
        <v>1.1009318755423733E-3</v>
      </c>
      <c r="U65" s="15">
        <f t="shared" si="1"/>
        <v>2.279069264629924</v>
      </c>
      <c r="V65" s="60">
        <f t="shared" si="2"/>
        <v>10.449144808254463</v>
      </c>
      <c r="W65" s="16">
        <f t="shared" si="4"/>
        <v>89.550855191745541</v>
      </c>
      <c r="X65" s="15">
        <f t="shared" si="5"/>
        <v>2.3519186487725272</v>
      </c>
      <c r="Y65" s="60">
        <f t="shared" si="3"/>
        <v>7.5866935649301688</v>
      </c>
      <c r="Z65" s="16">
        <f t="shared" si="6"/>
        <v>92.413306435069828</v>
      </c>
      <c r="AA65" s="64">
        <f t="shared" si="7"/>
        <v>2.8624512433242941</v>
      </c>
      <c r="AB65" s="68">
        <v>1.7923916894982539</v>
      </c>
      <c r="AC65" s="69">
        <f t="shared" si="8"/>
        <v>92.413306435069828</v>
      </c>
    </row>
    <row r="66" spans="18:29" x14ac:dyDescent="0.3">
      <c r="R66" s="87">
        <v>62</v>
      </c>
      <c r="S66" s="13">
        <v>62.3</v>
      </c>
      <c r="T66" s="78">
        <f t="shared" si="0"/>
        <v>1.1009318755423733E-3</v>
      </c>
      <c r="U66" s="15">
        <f t="shared" si="1"/>
        <v>2.279069264629924</v>
      </c>
      <c r="V66" s="60">
        <f t="shared" si="2"/>
        <v>10.449144808254463</v>
      </c>
      <c r="W66" s="16">
        <f t="shared" si="4"/>
        <v>89.550855191745541</v>
      </c>
      <c r="X66" s="15">
        <f t="shared" si="5"/>
        <v>2.3519186487725272</v>
      </c>
      <c r="Y66" s="60">
        <f t="shared" si="3"/>
        <v>7.5866935649301688</v>
      </c>
      <c r="Z66" s="16">
        <f t="shared" si="6"/>
        <v>92.413306435069828</v>
      </c>
      <c r="AA66" s="64">
        <f t="shared" si="7"/>
        <v>2.8624512433242941</v>
      </c>
      <c r="AB66" s="68">
        <v>1.7993405494535817</v>
      </c>
      <c r="AC66" s="69">
        <f t="shared" si="8"/>
        <v>92.413306435069828</v>
      </c>
    </row>
    <row r="67" spans="18:29" x14ac:dyDescent="0.3">
      <c r="R67" s="87">
        <v>63</v>
      </c>
      <c r="S67" s="13">
        <v>62.3</v>
      </c>
      <c r="T67" s="78">
        <f t="shared" si="0"/>
        <v>1.1009318755423733E-3</v>
      </c>
      <c r="U67" s="15">
        <f t="shared" si="1"/>
        <v>2.279069264629924</v>
      </c>
      <c r="V67" s="60">
        <f t="shared" si="2"/>
        <v>10.449144808254463</v>
      </c>
      <c r="W67" s="16">
        <f t="shared" si="4"/>
        <v>89.550855191745541</v>
      </c>
      <c r="X67" s="15">
        <f t="shared" si="5"/>
        <v>2.3519186487725272</v>
      </c>
      <c r="Y67" s="60">
        <f t="shared" si="3"/>
        <v>7.5866935649301688</v>
      </c>
      <c r="Z67" s="16">
        <f t="shared" si="6"/>
        <v>92.413306435069828</v>
      </c>
      <c r="AA67" s="64">
        <f t="shared" si="7"/>
        <v>2.8624512433242941</v>
      </c>
      <c r="AB67" s="68">
        <v>1.8061799739838871</v>
      </c>
      <c r="AC67" s="69">
        <f t="shared" si="8"/>
        <v>92.561880882714632</v>
      </c>
    </row>
    <row r="68" spans="18:29" x14ac:dyDescent="0.3">
      <c r="R68" s="87">
        <v>64</v>
      </c>
      <c r="S68" s="13">
        <v>62.2</v>
      </c>
      <c r="T68" s="78">
        <f t="shared" ref="T68:T131" si="9">(PI()*$D$10^2/4*S68)*10^-9</f>
        <v>1.0991647296747292E-3</v>
      </c>
      <c r="U68" s="15">
        <f t="shared" ref="U68:U131" si="10">$D$14/T68*10^-6</f>
        <v>2.2827333631261135</v>
      </c>
      <c r="V68" s="60">
        <f t="shared" ref="V68:V131" si="11">(1-(U68/$D$12))*100</f>
        <v>10.305172372254868</v>
      </c>
      <c r="W68" s="16">
        <f t="shared" si="4"/>
        <v>89.694827627745127</v>
      </c>
      <c r="X68" s="15">
        <f t="shared" si="5"/>
        <v>2.3556998684650874</v>
      </c>
      <c r="Y68" s="60">
        <f t="shared" ref="Y68:Y104" si="12">(1-(X68/$D$12))*100</f>
        <v>7.4381191172853693</v>
      </c>
      <c r="Z68" s="16">
        <f t="shared" si="6"/>
        <v>92.561880882714632</v>
      </c>
      <c r="AA68" s="64">
        <f t="shared" si="7"/>
        <v>2.8670532549694983</v>
      </c>
      <c r="AB68" s="68">
        <v>1.8129133566428555</v>
      </c>
      <c r="AC68" s="69">
        <f t="shared" si="8"/>
        <v>92.561880882714632</v>
      </c>
    </row>
    <row r="69" spans="18:29" x14ac:dyDescent="0.3">
      <c r="R69" s="87">
        <v>65</v>
      </c>
      <c r="S69" s="13">
        <v>62.2</v>
      </c>
      <c r="T69" s="78">
        <f t="shared" si="9"/>
        <v>1.0991647296747292E-3</v>
      </c>
      <c r="U69" s="15">
        <f t="shared" si="10"/>
        <v>2.2827333631261135</v>
      </c>
      <c r="V69" s="60">
        <f t="shared" si="11"/>
        <v>10.305172372254868</v>
      </c>
      <c r="W69" s="16">
        <f t="shared" ref="W69:W105" si="13">100-V69</f>
        <v>89.694827627745127</v>
      </c>
      <c r="X69" s="15">
        <f t="shared" ref="X69:X132" si="14">$D$15/$U$308*U69</f>
        <v>2.3556998684650874</v>
      </c>
      <c r="Y69" s="60">
        <f t="shared" si="12"/>
        <v>7.4381191172853693</v>
      </c>
      <c r="Z69" s="16">
        <f t="shared" ref="Z69:Z105" si="15">100-Y69</f>
        <v>92.561880882714632</v>
      </c>
      <c r="AA69" s="64">
        <f t="shared" ref="AA69:AA130" si="16">V69-Y69</f>
        <v>2.8670532549694983</v>
      </c>
      <c r="AB69" s="68">
        <v>1.8195439355418688</v>
      </c>
      <c r="AC69" s="69">
        <f t="shared" ref="AC69:AC104" si="17">Z70</f>
        <v>92.561880882714632</v>
      </c>
    </row>
    <row r="70" spans="18:29" x14ac:dyDescent="0.3">
      <c r="R70" s="87">
        <v>66</v>
      </c>
      <c r="S70" s="13">
        <v>62.2</v>
      </c>
      <c r="T70" s="78">
        <f t="shared" si="9"/>
        <v>1.0991647296747292E-3</v>
      </c>
      <c r="U70" s="15">
        <f t="shared" si="10"/>
        <v>2.2827333631261135</v>
      </c>
      <c r="V70" s="60">
        <f t="shared" si="11"/>
        <v>10.305172372254868</v>
      </c>
      <c r="W70" s="16">
        <f t="shared" si="13"/>
        <v>89.694827627745127</v>
      </c>
      <c r="X70" s="15">
        <f t="shared" si="14"/>
        <v>2.3556998684650874</v>
      </c>
      <c r="Y70" s="60">
        <f t="shared" si="12"/>
        <v>7.4381191172853693</v>
      </c>
      <c r="Z70" s="16">
        <f t="shared" si="15"/>
        <v>92.561880882714632</v>
      </c>
      <c r="AA70" s="64">
        <f t="shared" si="16"/>
        <v>2.8670532549694983</v>
      </c>
      <c r="AB70" s="68">
        <v>1.8260748027008264</v>
      </c>
      <c r="AC70" s="69">
        <f t="shared" si="17"/>
        <v>92.710933830995984</v>
      </c>
    </row>
    <row r="71" spans="18:29" x14ac:dyDescent="0.3">
      <c r="R71" s="87">
        <v>67</v>
      </c>
      <c r="S71" s="13">
        <v>62.1</v>
      </c>
      <c r="T71" s="78">
        <f t="shared" si="9"/>
        <v>1.0973975838070849E-3</v>
      </c>
      <c r="U71" s="15">
        <f t="shared" si="10"/>
        <v>2.2864092622615826</v>
      </c>
      <c r="V71" s="60">
        <f t="shared" si="11"/>
        <v>10.160736256912273</v>
      </c>
      <c r="W71" s="16">
        <f t="shared" si="13"/>
        <v>89.839263743087727</v>
      </c>
      <c r="X71" s="15">
        <f t="shared" si="14"/>
        <v>2.3594932659988479</v>
      </c>
      <c r="Y71" s="60">
        <f t="shared" si="12"/>
        <v>7.2890661690040108</v>
      </c>
      <c r="Z71" s="16">
        <f t="shared" si="15"/>
        <v>92.710933830995984</v>
      </c>
      <c r="AA71" s="64">
        <f t="shared" si="16"/>
        <v>2.8716700879082619</v>
      </c>
      <c r="AB71" s="68">
        <v>1.8325089127062364</v>
      </c>
      <c r="AC71" s="69">
        <f t="shared" si="17"/>
        <v>92.710933830995984</v>
      </c>
    </row>
    <row r="72" spans="18:29" x14ac:dyDescent="0.3">
      <c r="R72" s="87">
        <v>68</v>
      </c>
      <c r="S72" s="13">
        <v>62.1</v>
      </c>
      <c r="T72" s="78">
        <f t="shared" si="9"/>
        <v>1.0973975838070849E-3</v>
      </c>
      <c r="U72" s="15">
        <f t="shared" si="10"/>
        <v>2.2864092622615826</v>
      </c>
      <c r="V72" s="60">
        <f t="shared" si="11"/>
        <v>10.160736256912273</v>
      </c>
      <c r="W72" s="16">
        <f t="shared" si="13"/>
        <v>89.839263743087727</v>
      </c>
      <c r="X72" s="15">
        <f t="shared" si="14"/>
        <v>2.3594932659988479</v>
      </c>
      <c r="Y72" s="60">
        <f t="shared" si="12"/>
        <v>7.2890661690040108</v>
      </c>
      <c r="Z72" s="16">
        <f t="shared" si="15"/>
        <v>92.710933830995984</v>
      </c>
      <c r="AA72" s="64">
        <f t="shared" si="16"/>
        <v>2.8716700879082619</v>
      </c>
      <c r="AB72" s="68">
        <v>1.8388490907372552</v>
      </c>
      <c r="AC72" s="69">
        <f t="shared" si="17"/>
        <v>92.710933830995984</v>
      </c>
    </row>
    <row r="73" spans="18:29" x14ac:dyDescent="0.3">
      <c r="R73" s="87">
        <v>69</v>
      </c>
      <c r="S73" s="13">
        <v>62.1</v>
      </c>
      <c r="T73" s="78">
        <f t="shared" si="9"/>
        <v>1.0973975838070849E-3</v>
      </c>
      <c r="U73" s="15">
        <f t="shared" si="10"/>
        <v>2.2864092622615826</v>
      </c>
      <c r="V73" s="60">
        <f t="shared" si="11"/>
        <v>10.160736256912273</v>
      </c>
      <c r="W73" s="16">
        <f t="shared" si="13"/>
        <v>89.839263743087727</v>
      </c>
      <c r="X73" s="15">
        <f t="shared" si="14"/>
        <v>2.3594932659988479</v>
      </c>
      <c r="Y73" s="60">
        <f t="shared" si="12"/>
        <v>7.2890661690040108</v>
      </c>
      <c r="Z73" s="16">
        <f t="shared" si="15"/>
        <v>92.710933830995984</v>
      </c>
      <c r="AA73" s="64">
        <f t="shared" si="16"/>
        <v>2.8716700879082619</v>
      </c>
      <c r="AB73" s="68">
        <v>1.8450980400142569</v>
      </c>
      <c r="AC73" s="69">
        <f t="shared" si="17"/>
        <v>92.710933830995984</v>
      </c>
    </row>
    <row r="74" spans="18:29" x14ac:dyDescent="0.3">
      <c r="R74" s="87">
        <v>70</v>
      </c>
      <c r="S74" s="13">
        <v>62.1</v>
      </c>
      <c r="T74" s="78">
        <f t="shared" si="9"/>
        <v>1.0973975838070849E-3</v>
      </c>
      <c r="U74" s="15">
        <f t="shared" si="10"/>
        <v>2.2864092622615826</v>
      </c>
      <c r="V74" s="60">
        <f t="shared" si="11"/>
        <v>10.160736256912273</v>
      </c>
      <c r="W74" s="16">
        <f t="shared" si="13"/>
        <v>89.839263743087727</v>
      </c>
      <c r="X74" s="15">
        <f t="shared" si="14"/>
        <v>2.3594932659988479</v>
      </c>
      <c r="Y74" s="60">
        <f t="shared" si="12"/>
        <v>7.2890661690040108</v>
      </c>
      <c r="Z74" s="16">
        <f t="shared" si="15"/>
        <v>92.710933830995984</v>
      </c>
      <c r="AA74" s="64">
        <f t="shared" si="16"/>
        <v>2.8716700879082619</v>
      </c>
      <c r="AB74" s="68">
        <v>1.8512583487190752</v>
      </c>
      <c r="AC74" s="69">
        <f t="shared" si="17"/>
        <v>92.860467595239555</v>
      </c>
    </row>
    <row r="75" spans="18:29" x14ac:dyDescent="0.3">
      <c r="R75" s="87">
        <v>71</v>
      </c>
      <c r="S75" s="13">
        <v>62</v>
      </c>
      <c r="T75" s="78">
        <f t="shared" si="9"/>
        <v>1.0956304379394404E-3</v>
      </c>
      <c r="U75" s="15">
        <f t="shared" si="10"/>
        <v>2.2900970191361982</v>
      </c>
      <c r="V75" s="60">
        <f t="shared" si="11"/>
        <v>10.015834218616959</v>
      </c>
      <c r="W75" s="16">
        <f t="shared" si="13"/>
        <v>89.984165781383041</v>
      </c>
      <c r="X75" s="15">
        <f t="shared" si="14"/>
        <v>2.3632989002988465</v>
      </c>
      <c r="Y75" s="60">
        <f t="shared" si="12"/>
        <v>7.1395324047604518</v>
      </c>
      <c r="Z75" s="16">
        <f t="shared" si="15"/>
        <v>92.860467595239555</v>
      </c>
      <c r="AA75" s="64">
        <f t="shared" si="16"/>
        <v>2.8763018138565073</v>
      </c>
      <c r="AB75" s="68">
        <v>1.8573324964312685</v>
      </c>
      <c r="AC75" s="69">
        <f t="shared" si="17"/>
        <v>92.860467595239555</v>
      </c>
    </row>
    <row r="76" spans="18:29" x14ac:dyDescent="0.3">
      <c r="R76" s="87">
        <v>72</v>
      </c>
      <c r="S76" s="13">
        <v>62</v>
      </c>
      <c r="T76" s="78">
        <f t="shared" si="9"/>
        <v>1.0956304379394404E-3</v>
      </c>
      <c r="U76" s="15">
        <f t="shared" si="10"/>
        <v>2.2900970191361982</v>
      </c>
      <c r="V76" s="60">
        <f t="shared" si="11"/>
        <v>10.015834218616959</v>
      </c>
      <c r="W76" s="16">
        <f t="shared" si="13"/>
        <v>89.984165781383041</v>
      </c>
      <c r="X76" s="15">
        <f t="shared" si="14"/>
        <v>2.3632989002988465</v>
      </c>
      <c r="Y76" s="60">
        <f t="shared" si="12"/>
        <v>7.1395324047604518</v>
      </c>
      <c r="Z76" s="16">
        <f t="shared" si="15"/>
        <v>92.860467595239555</v>
      </c>
      <c r="AA76" s="64">
        <f t="shared" si="16"/>
        <v>2.8763018138565073</v>
      </c>
      <c r="AB76" s="68">
        <v>1.8633228601204559</v>
      </c>
      <c r="AC76" s="69">
        <f t="shared" si="17"/>
        <v>92.860467595239555</v>
      </c>
    </row>
    <row r="77" spans="18:29" x14ac:dyDescent="0.3">
      <c r="R77" s="87">
        <v>73</v>
      </c>
      <c r="S77" s="13">
        <v>62</v>
      </c>
      <c r="T77" s="78">
        <f t="shared" si="9"/>
        <v>1.0956304379394404E-3</v>
      </c>
      <c r="U77" s="15">
        <f t="shared" si="10"/>
        <v>2.2900970191361982</v>
      </c>
      <c r="V77" s="60">
        <f t="shared" si="11"/>
        <v>10.015834218616959</v>
      </c>
      <c r="W77" s="16">
        <f t="shared" si="13"/>
        <v>89.984165781383041</v>
      </c>
      <c r="X77" s="15">
        <f t="shared" si="14"/>
        <v>2.3632989002988465</v>
      </c>
      <c r="Y77" s="60">
        <f t="shared" si="12"/>
        <v>7.1395324047604518</v>
      </c>
      <c r="Z77" s="16">
        <f t="shared" si="15"/>
        <v>92.860467595239555</v>
      </c>
      <c r="AA77" s="64">
        <f t="shared" si="16"/>
        <v>2.8763018138565073</v>
      </c>
      <c r="AB77" s="68">
        <v>1.8692317197309762</v>
      </c>
      <c r="AC77" s="69">
        <f t="shared" si="17"/>
        <v>92.860467595239555</v>
      </c>
    </row>
    <row r="78" spans="18:29" x14ac:dyDescent="0.3">
      <c r="R78" s="87">
        <v>74</v>
      </c>
      <c r="S78" s="13">
        <v>62</v>
      </c>
      <c r="T78" s="78">
        <f t="shared" si="9"/>
        <v>1.0956304379394404E-3</v>
      </c>
      <c r="U78" s="15">
        <f t="shared" si="10"/>
        <v>2.2900970191361982</v>
      </c>
      <c r="V78" s="60">
        <f t="shared" si="11"/>
        <v>10.015834218616959</v>
      </c>
      <c r="W78" s="16">
        <f t="shared" si="13"/>
        <v>89.984165781383041</v>
      </c>
      <c r="X78" s="15">
        <f t="shared" si="14"/>
        <v>2.3632989002988465</v>
      </c>
      <c r="Y78" s="60">
        <f t="shared" si="12"/>
        <v>7.1395324047604518</v>
      </c>
      <c r="Z78" s="16">
        <f t="shared" si="15"/>
        <v>92.860467595239555</v>
      </c>
      <c r="AA78" s="64">
        <f t="shared" si="16"/>
        <v>2.8763018138565073</v>
      </c>
      <c r="AB78" s="68">
        <v>1.8750612633917001</v>
      </c>
      <c r="AC78" s="69">
        <f t="shared" si="17"/>
        <v>92.860467595239555</v>
      </c>
    </row>
    <row r="79" spans="18:29" x14ac:dyDescent="0.3">
      <c r="R79" s="87">
        <v>75</v>
      </c>
      <c r="S79" s="13">
        <v>62</v>
      </c>
      <c r="T79" s="78">
        <f t="shared" si="9"/>
        <v>1.0956304379394404E-3</v>
      </c>
      <c r="U79" s="15">
        <f t="shared" si="10"/>
        <v>2.2900970191361982</v>
      </c>
      <c r="V79" s="60">
        <f t="shared" si="11"/>
        <v>10.015834218616959</v>
      </c>
      <c r="W79" s="16">
        <f t="shared" si="13"/>
        <v>89.984165781383041</v>
      </c>
      <c r="X79" s="15">
        <f t="shared" si="14"/>
        <v>2.3632989002988465</v>
      </c>
      <c r="Y79" s="60">
        <f t="shared" si="12"/>
        <v>7.1395324047604518</v>
      </c>
      <c r="Z79" s="16">
        <f t="shared" si="15"/>
        <v>92.860467595239555</v>
      </c>
      <c r="AA79" s="64">
        <f t="shared" si="16"/>
        <v>2.8763018138565073</v>
      </c>
      <c r="AB79" s="68">
        <v>1.8808135922807914</v>
      </c>
      <c r="AC79" s="69">
        <f t="shared" si="17"/>
        <v>93.010484505732649</v>
      </c>
    </row>
    <row r="80" spans="18:29" x14ac:dyDescent="0.3">
      <c r="R80" s="87">
        <v>76</v>
      </c>
      <c r="S80" s="13">
        <v>61.9</v>
      </c>
      <c r="T80" s="78">
        <f t="shared" si="9"/>
        <v>1.0938632920717963E-3</v>
      </c>
      <c r="U80" s="15">
        <f t="shared" si="10"/>
        <v>2.2937966912188088</v>
      </c>
      <c r="V80" s="60">
        <f t="shared" si="11"/>
        <v>9.8704639992609486</v>
      </c>
      <c r="W80" s="16">
        <f t="shared" si="13"/>
        <v>90.129536000739051</v>
      </c>
      <c r="X80" s="15">
        <f t="shared" si="14"/>
        <v>2.3671168306708958</v>
      </c>
      <c r="Y80" s="60">
        <f t="shared" si="12"/>
        <v>6.9895154942673514</v>
      </c>
      <c r="Z80" s="16">
        <f t="shared" si="15"/>
        <v>93.010484505732649</v>
      </c>
      <c r="AA80" s="64">
        <f t="shared" si="16"/>
        <v>2.8809485049935972</v>
      </c>
      <c r="AB80" s="68">
        <v>1.8864907251724818</v>
      </c>
      <c r="AC80" s="69">
        <f t="shared" si="17"/>
        <v>93.010484505732649</v>
      </c>
    </row>
    <row r="81" spans="18:29" x14ac:dyDescent="0.3">
      <c r="R81" s="87">
        <v>77</v>
      </c>
      <c r="S81" s="13">
        <v>61.9</v>
      </c>
      <c r="T81" s="78">
        <f t="shared" si="9"/>
        <v>1.0938632920717963E-3</v>
      </c>
      <c r="U81" s="15">
        <f t="shared" si="10"/>
        <v>2.2937966912188088</v>
      </c>
      <c r="V81" s="60">
        <f t="shared" si="11"/>
        <v>9.8704639992609486</v>
      </c>
      <c r="W81" s="16">
        <f t="shared" si="13"/>
        <v>90.129536000739051</v>
      </c>
      <c r="X81" s="15">
        <f t="shared" si="14"/>
        <v>2.3671168306708958</v>
      </c>
      <c r="Y81" s="60">
        <f t="shared" si="12"/>
        <v>6.9895154942673514</v>
      </c>
      <c r="Z81" s="16">
        <f t="shared" si="15"/>
        <v>93.010484505732649</v>
      </c>
      <c r="AA81" s="64">
        <f t="shared" si="16"/>
        <v>2.8809485049935972</v>
      </c>
      <c r="AB81" s="68">
        <v>1.8920946026904804</v>
      </c>
      <c r="AC81" s="69">
        <f t="shared" si="17"/>
        <v>93.010484505732649</v>
      </c>
    </row>
    <row r="82" spans="18:29" x14ac:dyDescent="0.3">
      <c r="R82" s="87">
        <v>78</v>
      </c>
      <c r="S82" s="13">
        <v>61.9</v>
      </c>
      <c r="T82" s="78">
        <f t="shared" si="9"/>
        <v>1.0938632920717963E-3</v>
      </c>
      <c r="U82" s="15">
        <f t="shared" si="10"/>
        <v>2.2937966912188088</v>
      </c>
      <c r="V82" s="60">
        <f t="shared" si="11"/>
        <v>9.8704639992609486</v>
      </c>
      <c r="W82" s="16">
        <f t="shared" si="13"/>
        <v>90.129536000739051</v>
      </c>
      <c r="X82" s="15">
        <f t="shared" si="14"/>
        <v>2.3671168306708958</v>
      </c>
      <c r="Y82" s="60">
        <f t="shared" si="12"/>
        <v>6.9895154942673514</v>
      </c>
      <c r="Z82" s="16">
        <f t="shared" si="15"/>
        <v>93.010484505732649</v>
      </c>
      <c r="AA82" s="64">
        <f t="shared" si="16"/>
        <v>2.8809485049935972</v>
      </c>
      <c r="AB82" s="68">
        <v>1.8976270912904414</v>
      </c>
      <c r="AC82" s="69">
        <f t="shared" si="17"/>
        <v>93.010484505732649</v>
      </c>
    </row>
    <row r="83" spans="18:29" x14ac:dyDescent="0.3">
      <c r="R83" s="87">
        <v>79</v>
      </c>
      <c r="S83" s="13">
        <v>61.9</v>
      </c>
      <c r="T83" s="78">
        <f t="shared" si="9"/>
        <v>1.0938632920717963E-3</v>
      </c>
      <c r="U83" s="15">
        <f t="shared" si="10"/>
        <v>2.2937966912188088</v>
      </c>
      <c r="V83" s="60">
        <f t="shared" si="11"/>
        <v>9.8704639992609486</v>
      </c>
      <c r="W83" s="16">
        <f t="shared" si="13"/>
        <v>90.129536000739051</v>
      </c>
      <c r="X83" s="15">
        <f t="shared" si="14"/>
        <v>2.3671168306708958</v>
      </c>
      <c r="Y83" s="60">
        <f t="shared" si="12"/>
        <v>6.9895154942673514</v>
      </c>
      <c r="Z83" s="16">
        <f t="shared" si="15"/>
        <v>93.010484505732649</v>
      </c>
      <c r="AA83" s="64">
        <f t="shared" si="16"/>
        <v>2.8809485049935972</v>
      </c>
      <c r="AB83" s="68">
        <v>1.9030899869919435</v>
      </c>
      <c r="AC83" s="69">
        <f t="shared" si="17"/>
        <v>93.160986907845484</v>
      </c>
    </row>
    <row r="84" spans="18:29" x14ac:dyDescent="0.3">
      <c r="R84" s="87">
        <v>80</v>
      </c>
      <c r="S84" s="13">
        <v>61.8</v>
      </c>
      <c r="T84" s="78">
        <f t="shared" si="9"/>
        <v>1.0920961462041519E-3</v>
      </c>
      <c r="U84" s="15">
        <f t="shared" si="10"/>
        <v>2.2975083363502309</v>
      </c>
      <c r="V84" s="60">
        <f t="shared" si="11"/>
        <v>9.7246233261205965</v>
      </c>
      <c r="W84" s="16">
        <f t="shared" si="13"/>
        <v>90.275376673879407</v>
      </c>
      <c r="X84" s="15">
        <f t="shared" si="14"/>
        <v>2.3709471168046674</v>
      </c>
      <c r="Y84" s="60">
        <f t="shared" si="12"/>
        <v>6.8390130921545218</v>
      </c>
      <c r="Z84" s="16">
        <f t="shared" si="15"/>
        <v>93.160986907845484</v>
      </c>
      <c r="AA84" s="64">
        <f t="shared" si="16"/>
        <v>2.8856102339660747</v>
      </c>
      <c r="AB84" s="68">
        <v>1.9084850188786497</v>
      </c>
      <c r="AC84" s="69">
        <f t="shared" si="17"/>
        <v>93.160986907845484</v>
      </c>
    </row>
    <row r="85" spans="18:29" x14ac:dyDescent="0.3">
      <c r="R85" s="87">
        <v>81</v>
      </c>
      <c r="S85" s="13">
        <v>61.8</v>
      </c>
      <c r="T85" s="78">
        <f t="shared" si="9"/>
        <v>1.0920961462041519E-3</v>
      </c>
      <c r="U85" s="15">
        <f t="shared" si="10"/>
        <v>2.2975083363502309</v>
      </c>
      <c r="V85" s="60">
        <f t="shared" si="11"/>
        <v>9.7246233261205965</v>
      </c>
      <c r="W85" s="16">
        <f t="shared" si="13"/>
        <v>90.275376673879407</v>
      </c>
      <c r="X85" s="15">
        <f t="shared" si="14"/>
        <v>2.3709471168046674</v>
      </c>
      <c r="Y85" s="60">
        <f t="shared" si="12"/>
        <v>6.8390130921545218</v>
      </c>
      <c r="Z85" s="16">
        <f t="shared" si="15"/>
        <v>93.160986907845484</v>
      </c>
      <c r="AA85" s="64">
        <f t="shared" si="16"/>
        <v>2.8856102339660747</v>
      </c>
      <c r="AB85" s="68">
        <v>1.9138138523837167</v>
      </c>
      <c r="AC85" s="69">
        <f t="shared" si="17"/>
        <v>93.160986907845484</v>
      </c>
    </row>
    <row r="86" spans="18:29" x14ac:dyDescent="0.3">
      <c r="R86" s="87">
        <v>82</v>
      </c>
      <c r="S86" s="13">
        <v>61.8</v>
      </c>
      <c r="T86" s="78">
        <f t="shared" si="9"/>
        <v>1.0920961462041519E-3</v>
      </c>
      <c r="U86" s="15">
        <f t="shared" si="10"/>
        <v>2.2975083363502309</v>
      </c>
      <c r="V86" s="60">
        <f t="shared" si="11"/>
        <v>9.7246233261205965</v>
      </c>
      <c r="W86" s="16">
        <f t="shared" si="13"/>
        <v>90.275376673879407</v>
      </c>
      <c r="X86" s="15">
        <f t="shared" si="14"/>
        <v>2.3709471168046674</v>
      </c>
      <c r="Y86" s="60">
        <f t="shared" si="12"/>
        <v>6.8390130921545218</v>
      </c>
      <c r="Z86" s="16">
        <f t="shared" si="15"/>
        <v>93.160986907845484</v>
      </c>
      <c r="AA86" s="64">
        <f t="shared" si="16"/>
        <v>2.8856102339660747</v>
      </c>
      <c r="AB86" s="68">
        <v>1.919078092376074</v>
      </c>
      <c r="AC86" s="69">
        <f t="shared" si="17"/>
        <v>93.160986907845484</v>
      </c>
    </row>
    <row r="87" spans="18:29" x14ac:dyDescent="0.3">
      <c r="R87" s="87">
        <v>83</v>
      </c>
      <c r="S87" s="13">
        <v>61.8</v>
      </c>
      <c r="T87" s="78">
        <f t="shared" si="9"/>
        <v>1.0920961462041519E-3</v>
      </c>
      <c r="U87" s="15">
        <f t="shared" si="10"/>
        <v>2.2975083363502309</v>
      </c>
      <c r="V87" s="60">
        <f t="shared" si="11"/>
        <v>9.7246233261205965</v>
      </c>
      <c r="W87" s="16">
        <f t="shared" si="13"/>
        <v>90.275376673879407</v>
      </c>
      <c r="X87" s="15">
        <f t="shared" si="14"/>
        <v>2.3709471168046674</v>
      </c>
      <c r="Y87" s="60">
        <f t="shared" si="12"/>
        <v>6.8390130921545218</v>
      </c>
      <c r="Z87" s="16">
        <f t="shared" si="15"/>
        <v>93.160986907845484</v>
      </c>
      <c r="AA87" s="64">
        <f t="shared" si="16"/>
        <v>2.8856102339660747</v>
      </c>
      <c r="AB87" s="68">
        <v>1.9242792860618816</v>
      </c>
      <c r="AC87" s="69">
        <f t="shared" si="17"/>
        <v>93.160986907845484</v>
      </c>
    </row>
    <row r="88" spans="18:29" x14ac:dyDescent="0.3">
      <c r="R88" s="87">
        <v>84</v>
      </c>
      <c r="S88" s="13">
        <v>61.8</v>
      </c>
      <c r="T88" s="78">
        <f t="shared" si="9"/>
        <v>1.0920961462041519E-3</v>
      </c>
      <c r="U88" s="15">
        <f t="shared" si="10"/>
        <v>2.2975083363502309</v>
      </c>
      <c r="V88" s="60">
        <f t="shared" si="11"/>
        <v>9.7246233261205965</v>
      </c>
      <c r="W88" s="16">
        <f t="shared" si="13"/>
        <v>90.275376673879407</v>
      </c>
      <c r="X88" s="15">
        <f t="shared" si="14"/>
        <v>2.3709471168046674</v>
      </c>
      <c r="Y88" s="60">
        <f t="shared" si="12"/>
        <v>6.8390130921545218</v>
      </c>
      <c r="Z88" s="16">
        <f t="shared" si="15"/>
        <v>93.160986907845484</v>
      </c>
      <c r="AA88" s="64">
        <f t="shared" si="16"/>
        <v>2.8856102339660747</v>
      </c>
      <c r="AB88" s="68">
        <v>1.9294189257142926</v>
      </c>
      <c r="AC88" s="69">
        <f t="shared" si="17"/>
        <v>93.311977162153156</v>
      </c>
    </row>
    <row r="89" spans="18:29" x14ac:dyDescent="0.3">
      <c r="R89" s="87">
        <v>85</v>
      </c>
      <c r="S89" s="13">
        <v>61.7</v>
      </c>
      <c r="T89" s="78">
        <f t="shared" si="9"/>
        <v>1.0903290003365079E-3</v>
      </c>
      <c r="U89" s="15">
        <f t="shared" si="10"/>
        <v>2.3012320127462602</v>
      </c>
      <c r="V89" s="60">
        <f t="shared" si="11"/>
        <v>9.5783099117383035</v>
      </c>
      <c r="W89" s="16">
        <f t="shared" si="13"/>
        <v>90.421690088261698</v>
      </c>
      <c r="X89" s="15">
        <f t="shared" si="14"/>
        <v>2.3747898187767977</v>
      </c>
      <c r="Y89" s="60">
        <f t="shared" si="12"/>
        <v>6.6880228378468409</v>
      </c>
      <c r="Z89" s="16">
        <f t="shared" si="15"/>
        <v>93.311977162153156</v>
      </c>
      <c r="AA89" s="64">
        <f t="shared" si="16"/>
        <v>2.8902870738914626</v>
      </c>
      <c r="AB89" s="68">
        <v>1.9344984512435677</v>
      </c>
      <c r="AC89" s="69">
        <f t="shared" si="17"/>
        <v>93.311977162153156</v>
      </c>
    </row>
    <row r="90" spans="18:29" x14ac:dyDescent="0.3">
      <c r="R90" s="87">
        <v>86</v>
      </c>
      <c r="S90" s="13">
        <v>61.7</v>
      </c>
      <c r="T90" s="78">
        <f t="shared" si="9"/>
        <v>1.0903290003365079E-3</v>
      </c>
      <c r="U90" s="15">
        <f t="shared" si="10"/>
        <v>2.3012320127462602</v>
      </c>
      <c r="V90" s="60">
        <f t="shared" si="11"/>
        <v>9.5783099117383035</v>
      </c>
      <c r="W90" s="16">
        <f t="shared" si="13"/>
        <v>90.421690088261698</v>
      </c>
      <c r="X90" s="15">
        <f t="shared" si="14"/>
        <v>2.3747898187767977</v>
      </c>
      <c r="Y90" s="60">
        <f t="shared" si="12"/>
        <v>6.6880228378468409</v>
      </c>
      <c r="Z90" s="16">
        <f t="shared" si="15"/>
        <v>93.311977162153156</v>
      </c>
      <c r="AA90" s="64">
        <f t="shared" si="16"/>
        <v>2.8902870738914626</v>
      </c>
      <c r="AB90" s="68">
        <v>1.9395192526186185</v>
      </c>
      <c r="AC90" s="69">
        <f t="shared" si="17"/>
        <v>93.311977162153156</v>
      </c>
    </row>
    <row r="91" spans="18:29" x14ac:dyDescent="0.3">
      <c r="R91" s="87">
        <v>87</v>
      </c>
      <c r="S91" s="13">
        <v>61.7</v>
      </c>
      <c r="T91" s="78">
        <f t="shared" si="9"/>
        <v>1.0903290003365079E-3</v>
      </c>
      <c r="U91" s="15">
        <f t="shared" si="10"/>
        <v>2.3012320127462602</v>
      </c>
      <c r="V91" s="60">
        <f t="shared" si="11"/>
        <v>9.5783099117383035</v>
      </c>
      <c r="W91" s="16">
        <f t="shared" si="13"/>
        <v>90.421690088261698</v>
      </c>
      <c r="X91" s="15">
        <f t="shared" si="14"/>
        <v>2.3747898187767977</v>
      </c>
      <c r="Y91" s="60">
        <f t="shared" si="12"/>
        <v>6.6880228378468409</v>
      </c>
      <c r="Z91" s="16">
        <f t="shared" si="15"/>
        <v>93.311977162153156</v>
      </c>
      <c r="AA91" s="64">
        <f t="shared" si="16"/>
        <v>2.8902870738914626</v>
      </c>
      <c r="AB91" s="68">
        <v>1.9444826721501687</v>
      </c>
      <c r="AC91" s="69">
        <f t="shared" si="17"/>
        <v>93.311977162153156</v>
      </c>
    </row>
    <row r="92" spans="18:29" x14ac:dyDescent="0.3">
      <c r="R92" s="87">
        <v>88</v>
      </c>
      <c r="S92" s="13">
        <v>61.7</v>
      </c>
      <c r="T92" s="78">
        <f t="shared" si="9"/>
        <v>1.0903290003365079E-3</v>
      </c>
      <c r="U92" s="15">
        <f t="shared" si="10"/>
        <v>2.3012320127462602</v>
      </c>
      <c r="V92" s="60">
        <f t="shared" si="11"/>
        <v>9.5783099117383035</v>
      </c>
      <c r="W92" s="16">
        <f t="shared" si="13"/>
        <v>90.421690088261698</v>
      </c>
      <c r="X92" s="15">
        <f t="shared" si="14"/>
        <v>2.3747898187767977</v>
      </c>
      <c r="Y92" s="60">
        <f t="shared" si="12"/>
        <v>6.6880228378468409</v>
      </c>
      <c r="Z92" s="16">
        <f t="shared" si="15"/>
        <v>93.311977162153156</v>
      </c>
      <c r="AA92" s="64">
        <f t="shared" si="16"/>
        <v>2.8902870738914626</v>
      </c>
      <c r="AB92" s="68">
        <v>1.9493900066449128</v>
      </c>
      <c r="AC92" s="69">
        <f t="shared" si="17"/>
        <v>93.311977162153156</v>
      </c>
    </row>
    <row r="93" spans="18:29" x14ac:dyDescent="0.3">
      <c r="R93" s="87">
        <v>89</v>
      </c>
      <c r="S93" s="13">
        <v>61.7</v>
      </c>
      <c r="T93" s="78">
        <f t="shared" si="9"/>
        <v>1.0903290003365079E-3</v>
      </c>
      <c r="U93" s="15">
        <f t="shared" si="10"/>
        <v>2.3012320127462602</v>
      </c>
      <c r="V93" s="60">
        <f t="shared" si="11"/>
        <v>9.5783099117383035</v>
      </c>
      <c r="W93" s="16">
        <f t="shared" si="13"/>
        <v>90.421690088261698</v>
      </c>
      <c r="X93" s="15">
        <f t="shared" si="14"/>
        <v>2.3747898187767977</v>
      </c>
      <c r="Y93" s="60">
        <f t="shared" si="12"/>
        <v>6.6880228378468409</v>
      </c>
      <c r="Z93" s="16">
        <f t="shared" si="15"/>
        <v>93.311977162153156</v>
      </c>
      <c r="AA93" s="64">
        <f t="shared" si="16"/>
        <v>2.8902870738914626</v>
      </c>
      <c r="AB93" s="68">
        <v>1.954242509439325</v>
      </c>
      <c r="AC93" s="69">
        <f t="shared" si="17"/>
        <v>93.311977162153156</v>
      </c>
    </row>
    <row r="94" spans="18:29" x14ac:dyDescent="0.3">
      <c r="R94" s="87">
        <v>90</v>
      </c>
      <c r="S94" s="13">
        <v>61.7</v>
      </c>
      <c r="T94" s="78">
        <f t="shared" si="9"/>
        <v>1.0903290003365079E-3</v>
      </c>
      <c r="U94" s="15">
        <f t="shared" si="10"/>
        <v>2.3012320127462602</v>
      </c>
      <c r="V94" s="60">
        <f t="shared" si="11"/>
        <v>9.5783099117383035</v>
      </c>
      <c r="W94" s="16">
        <f t="shared" si="13"/>
        <v>90.421690088261698</v>
      </c>
      <c r="X94" s="15">
        <f t="shared" si="14"/>
        <v>2.3747898187767977</v>
      </c>
      <c r="Y94" s="60">
        <f t="shared" si="12"/>
        <v>6.6880228378468409</v>
      </c>
      <c r="Z94" s="16">
        <f t="shared" si="15"/>
        <v>93.311977162153156</v>
      </c>
      <c r="AA94" s="64">
        <f t="shared" si="16"/>
        <v>2.8902870738914626</v>
      </c>
      <c r="AB94" s="68">
        <v>1.9590413923210936</v>
      </c>
      <c r="AC94" s="69">
        <f t="shared" si="17"/>
        <v>93.463457644559256</v>
      </c>
    </row>
    <row r="95" spans="18:29" x14ac:dyDescent="0.3">
      <c r="R95" s="87">
        <v>91</v>
      </c>
      <c r="S95" s="13">
        <v>61.6</v>
      </c>
      <c r="T95" s="78">
        <f t="shared" si="9"/>
        <v>1.0885618544688635E-3</v>
      </c>
      <c r="U95" s="15">
        <f t="shared" si="10"/>
        <v>2.3049677790007186</v>
      </c>
      <c r="V95" s="60">
        <f t="shared" si="11"/>
        <v>9.4315214538028052</v>
      </c>
      <c r="W95" s="16">
        <f t="shared" si="13"/>
        <v>90.568478546197198</v>
      </c>
      <c r="X95" s="15">
        <f t="shared" si="14"/>
        <v>2.3786449970540331</v>
      </c>
      <c r="Y95" s="60">
        <f t="shared" si="12"/>
        <v>6.5365423554407442</v>
      </c>
      <c r="Z95" s="16">
        <f t="shared" si="15"/>
        <v>93.463457644559256</v>
      </c>
      <c r="AA95" s="64">
        <f t="shared" si="16"/>
        <v>2.8949790983620609</v>
      </c>
      <c r="AB95" s="68">
        <v>1.9637878273455553</v>
      </c>
      <c r="AC95" s="69">
        <f t="shared" si="17"/>
        <v>93.463457644559256</v>
      </c>
    </row>
    <row r="96" spans="18:29" x14ac:dyDescent="0.3">
      <c r="R96" s="87">
        <v>92</v>
      </c>
      <c r="S96" s="13">
        <v>61.6</v>
      </c>
      <c r="T96" s="78">
        <f t="shared" si="9"/>
        <v>1.0885618544688635E-3</v>
      </c>
      <c r="U96" s="15">
        <f t="shared" si="10"/>
        <v>2.3049677790007186</v>
      </c>
      <c r="V96" s="60">
        <f t="shared" si="11"/>
        <v>9.4315214538028052</v>
      </c>
      <c r="W96" s="16">
        <f t="shared" si="13"/>
        <v>90.568478546197198</v>
      </c>
      <c r="X96" s="15">
        <f t="shared" si="14"/>
        <v>2.3786449970540331</v>
      </c>
      <c r="Y96" s="60">
        <f t="shared" si="12"/>
        <v>6.5365423554407442</v>
      </c>
      <c r="Z96" s="16">
        <f t="shared" si="15"/>
        <v>93.463457644559256</v>
      </c>
      <c r="AA96" s="64">
        <f t="shared" si="16"/>
        <v>2.8949790983620609</v>
      </c>
      <c r="AB96" s="68">
        <v>1.968482948553935</v>
      </c>
      <c r="AC96" s="69">
        <f t="shared" si="17"/>
        <v>93.463457644559256</v>
      </c>
    </row>
    <row r="97" spans="18:29" x14ac:dyDescent="0.3">
      <c r="R97" s="87">
        <v>93</v>
      </c>
      <c r="S97" s="13">
        <v>61.6</v>
      </c>
      <c r="T97" s="78">
        <f t="shared" si="9"/>
        <v>1.0885618544688635E-3</v>
      </c>
      <c r="U97" s="15">
        <f t="shared" si="10"/>
        <v>2.3049677790007186</v>
      </c>
      <c r="V97" s="60">
        <f t="shared" si="11"/>
        <v>9.4315214538028052</v>
      </c>
      <c r="W97" s="16">
        <f t="shared" si="13"/>
        <v>90.568478546197198</v>
      </c>
      <c r="X97" s="15">
        <f t="shared" si="14"/>
        <v>2.3786449970540331</v>
      </c>
      <c r="Y97" s="60">
        <f t="shared" si="12"/>
        <v>6.5365423554407442</v>
      </c>
      <c r="Z97" s="16">
        <f t="shared" si="15"/>
        <v>93.463457644559256</v>
      </c>
      <c r="AA97" s="64">
        <f t="shared" si="16"/>
        <v>2.8949790983620609</v>
      </c>
      <c r="AB97" s="68">
        <v>1.9731278535996986</v>
      </c>
      <c r="AC97" s="69">
        <f t="shared" si="17"/>
        <v>93.463457644559256</v>
      </c>
    </row>
    <row r="98" spans="18:29" x14ac:dyDescent="0.3">
      <c r="R98" s="87">
        <v>94</v>
      </c>
      <c r="S98" s="13">
        <v>61.6</v>
      </c>
      <c r="T98" s="78">
        <f t="shared" si="9"/>
        <v>1.0885618544688635E-3</v>
      </c>
      <c r="U98" s="15">
        <f t="shared" si="10"/>
        <v>2.3049677790007186</v>
      </c>
      <c r="V98" s="60">
        <f t="shared" si="11"/>
        <v>9.4315214538028052</v>
      </c>
      <c r="W98" s="16">
        <f t="shared" si="13"/>
        <v>90.568478546197198</v>
      </c>
      <c r="X98" s="15">
        <f t="shared" si="14"/>
        <v>2.3786449970540331</v>
      </c>
      <c r="Y98" s="60">
        <f t="shared" si="12"/>
        <v>6.5365423554407442</v>
      </c>
      <c r="Z98" s="16">
        <f t="shared" si="15"/>
        <v>93.463457644559256</v>
      </c>
      <c r="AA98" s="64">
        <f t="shared" si="16"/>
        <v>2.8949790983620609</v>
      </c>
      <c r="AB98" s="68">
        <v>1.9777236052888478</v>
      </c>
      <c r="AC98" s="69">
        <f t="shared" si="17"/>
        <v>93.463457644559256</v>
      </c>
    </row>
    <row r="99" spans="18:29" x14ac:dyDescent="0.3">
      <c r="R99" s="87">
        <v>95</v>
      </c>
      <c r="S99" s="13">
        <v>61.6</v>
      </c>
      <c r="T99" s="78">
        <f t="shared" si="9"/>
        <v>1.0885618544688635E-3</v>
      </c>
      <c r="U99" s="15">
        <f t="shared" si="10"/>
        <v>2.3049677790007186</v>
      </c>
      <c r="V99" s="60">
        <f t="shared" si="11"/>
        <v>9.4315214538028052</v>
      </c>
      <c r="W99" s="16">
        <f t="shared" si="13"/>
        <v>90.568478546197198</v>
      </c>
      <c r="X99" s="15">
        <f t="shared" si="14"/>
        <v>2.3786449970540331</v>
      </c>
      <c r="Y99" s="60">
        <f t="shared" si="12"/>
        <v>6.5365423554407442</v>
      </c>
      <c r="Z99" s="16">
        <f t="shared" si="15"/>
        <v>93.463457644559256</v>
      </c>
      <c r="AA99" s="64">
        <f t="shared" si="16"/>
        <v>2.8949790983620609</v>
      </c>
      <c r="AB99" s="68">
        <v>1.9822712330395684</v>
      </c>
      <c r="AC99" s="69">
        <f t="shared" si="17"/>
        <v>93.61543074642033</v>
      </c>
    </row>
    <row r="100" spans="18:29" x14ac:dyDescent="0.3">
      <c r="R100" s="87">
        <v>96</v>
      </c>
      <c r="S100" s="13">
        <v>61.5</v>
      </c>
      <c r="T100" s="78">
        <f t="shared" si="9"/>
        <v>1.0867947086012192E-3</v>
      </c>
      <c r="U100" s="15">
        <f t="shared" si="10"/>
        <v>2.3087156940885247</v>
      </c>
      <c r="V100" s="60">
        <f t="shared" si="11"/>
        <v>9.2842556350284937</v>
      </c>
      <c r="W100" s="16">
        <f t="shared" si="13"/>
        <v>90.715744364971499</v>
      </c>
      <c r="X100" s="15">
        <f t="shared" si="14"/>
        <v>2.3825127124963976</v>
      </c>
      <c r="Y100" s="60">
        <f t="shared" si="12"/>
        <v>6.3845692535796639</v>
      </c>
      <c r="Z100" s="16">
        <f t="shared" si="15"/>
        <v>93.61543074642033</v>
      </c>
      <c r="AA100" s="64">
        <f t="shared" si="16"/>
        <v>2.8996863814488298</v>
      </c>
      <c r="AB100" s="68">
        <v>1.9867717342662448</v>
      </c>
      <c r="AC100" s="69">
        <f t="shared" si="17"/>
        <v>93.61543074642033</v>
      </c>
    </row>
    <row r="101" spans="18:29" x14ac:dyDescent="0.3">
      <c r="R101" s="87">
        <v>97</v>
      </c>
      <c r="S101" s="13">
        <v>61.5</v>
      </c>
      <c r="T101" s="78">
        <f t="shared" si="9"/>
        <v>1.0867947086012192E-3</v>
      </c>
      <c r="U101" s="15">
        <f t="shared" si="10"/>
        <v>2.3087156940885247</v>
      </c>
      <c r="V101" s="60">
        <f t="shared" si="11"/>
        <v>9.2842556350284937</v>
      </c>
      <c r="W101" s="16">
        <f t="shared" si="13"/>
        <v>90.715744364971499</v>
      </c>
      <c r="X101" s="15">
        <f t="shared" si="14"/>
        <v>2.3825127124963976</v>
      </c>
      <c r="Y101" s="60">
        <f t="shared" si="12"/>
        <v>6.3845692535796639</v>
      </c>
      <c r="Z101" s="16">
        <f t="shared" si="15"/>
        <v>93.61543074642033</v>
      </c>
      <c r="AA101" s="64">
        <f t="shared" si="16"/>
        <v>2.8996863814488298</v>
      </c>
      <c r="AB101" s="68">
        <v>1.9912260756924949</v>
      </c>
      <c r="AC101" s="69">
        <f t="shared" si="17"/>
        <v>93.61543074642033</v>
      </c>
    </row>
    <row r="102" spans="18:29" x14ac:dyDescent="0.3">
      <c r="R102" s="87">
        <v>98</v>
      </c>
      <c r="S102" s="13">
        <v>61.5</v>
      </c>
      <c r="T102" s="78">
        <f t="shared" si="9"/>
        <v>1.0867947086012192E-3</v>
      </c>
      <c r="U102" s="15">
        <f t="shared" si="10"/>
        <v>2.3087156940885247</v>
      </c>
      <c r="V102" s="60">
        <f t="shared" si="11"/>
        <v>9.2842556350284937</v>
      </c>
      <c r="W102" s="16">
        <f t="shared" si="13"/>
        <v>90.715744364971499</v>
      </c>
      <c r="X102" s="15">
        <f t="shared" si="14"/>
        <v>2.3825127124963976</v>
      </c>
      <c r="Y102" s="60">
        <f t="shared" si="12"/>
        <v>6.3845692535796639</v>
      </c>
      <c r="Z102" s="16">
        <f t="shared" si="15"/>
        <v>93.61543074642033</v>
      </c>
      <c r="AA102" s="64">
        <f t="shared" si="16"/>
        <v>2.8996863814488298</v>
      </c>
      <c r="AB102" s="68">
        <v>1.9956351945975499</v>
      </c>
      <c r="AC102" s="69">
        <f t="shared" si="17"/>
        <v>93.61543074642033</v>
      </c>
    </row>
    <row r="103" spans="18:29" x14ac:dyDescent="0.3">
      <c r="R103" s="87">
        <v>99</v>
      </c>
      <c r="S103" s="13">
        <v>61.5</v>
      </c>
      <c r="T103" s="78">
        <f t="shared" si="9"/>
        <v>1.0867947086012192E-3</v>
      </c>
      <c r="U103" s="15">
        <f t="shared" si="10"/>
        <v>2.3087156940885247</v>
      </c>
      <c r="V103" s="60">
        <f t="shared" si="11"/>
        <v>9.2842556350284937</v>
      </c>
      <c r="W103" s="16">
        <f t="shared" si="13"/>
        <v>90.715744364971499</v>
      </c>
      <c r="X103" s="15">
        <f t="shared" si="14"/>
        <v>2.3825127124963976</v>
      </c>
      <c r="Y103" s="60">
        <f t="shared" si="12"/>
        <v>6.3845692535796639</v>
      </c>
      <c r="Z103" s="16">
        <f t="shared" si="15"/>
        <v>93.61543074642033</v>
      </c>
      <c r="AA103" s="64">
        <f t="shared" si="16"/>
        <v>2.8996863814488298</v>
      </c>
      <c r="AB103" s="68">
        <v>2</v>
      </c>
      <c r="AC103" s="69">
        <f t="shared" si="17"/>
        <v>93.61543074642033</v>
      </c>
    </row>
    <row r="104" spans="18:29" x14ac:dyDescent="0.3">
      <c r="R104" s="87">
        <v>100</v>
      </c>
      <c r="S104" s="13">
        <v>61.5</v>
      </c>
      <c r="T104" s="78">
        <f t="shared" si="9"/>
        <v>1.0867947086012192E-3</v>
      </c>
      <c r="U104" s="15">
        <f t="shared" si="10"/>
        <v>2.3087156940885247</v>
      </c>
      <c r="V104" s="60">
        <f t="shared" si="11"/>
        <v>9.2842556350284937</v>
      </c>
      <c r="W104" s="16">
        <f t="shared" si="13"/>
        <v>90.715744364971499</v>
      </c>
      <c r="X104" s="15">
        <f t="shared" si="14"/>
        <v>2.3825127124963976</v>
      </c>
      <c r="Y104" s="60">
        <f t="shared" si="12"/>
        <v>6.3845692535796639</v>
      </c>
      <c r="Z104" s="16">
        <f t="shared" si="15"/>
        <v>93.61543074642033</v>
      </c>
      <c r="AA104" s="64">
        <f t="shared" si="16"/>
        <v>2.8996863814488298</v>
      </c>
      <c r="AB104" s="68">
        <v>2.0043213737826426</v>
      </c>
      <c r="AC104" s="69">
        <f t="shared" si="17"/>
        <v>93.61543074642033</v>
      </c>
    </row>
    <row r="105" spans="18:29" x14ac:dyDescent="0.3">
      <c r="R105" s="87">
        <v>101</v>
      </c>
      <c r="S105" s="13">
        <v>61.5</v>
      </c>
      <c r="T105" s="78">
        <f t="shared" si="9"/>
        <v>1.0867947086012192E-3</v>
      </c>
      <c r="U105" s="15">
        <f t="shared" si="10"/>
        <v>2.3087156940885247</v>
      </c>
      <c r="V105" s="60">
        <f t="shared" si="11"/>
        <v>9.2842556350284937</v>
      </c>
      <c r="W105" s="16">
        <f t="shared" si="13"/>
        <v>90.715744364971499</v>
      </c>
      <c r="X105" s="15">
        <f t="shared" si="14"/>
        <v>2.3825127124963976</v>
      </c>
      <c r="Y105" s="60">
        <f>(1-(X105/$D$12))*100</f>
        <v>6.3845692535796639</v>
      </c>
      <c r="Z105" s="16">
        <f t="shared" si="15"/>
        <v>93.61543074642033</v>
      </c>
      <c r="AA105" s="64">
        <f t="shared" si="16"/>
        <v>2.8996863814488298</v>
      </c>
      <c r="AB105" s="68">
        <v>2.0086001717619175</v>
      </c>
      <c r="AC105" s="69">
        <f>Z106</f>
        <v>93.61543074642033</v>
      </c>
    </row>
    <row r="106" spans="18:29" x14ac:dyDescent="0.3">
      <c r="R106" s="87">
        <v>102</v>
      </c>
      <c r="S106" s="29">
        <v>61.5</v>
      </c>
      <c r="T106" s="78">
        <f t="shared" si="9"/>
        <v>1.0867947086012192E-3</v>
      </c>
      <c r="U106" s="15">
        <f t="shared" si="10"/>
        <v>2.3087156940885247</v>
      </c>
      <c r="V106" s="60">
        <f t="shared" si="11"/>
        <v>9.2842556350284937</v>
      </c>
      <c r="W106" s="16">
        <f>100-V106</f>
        <v>90.715744364971499</v>
      </c>
      <c r="X106" s="15">
        <f t="shared" si="14"/>
        <v>2.3825127124963976</v>
      </c>
      <c r="Y106" s="60">
        <f t="shared" ref="Y106:Y169" si="18">(1-(X106/$D$12))*100</f>
        <v>6.3845692535796639</v>
      </c>
      <c r="Z106" s="16">
        <f>100-Y106</f>
        <v>93.61543074642033</v>
      </c>
      <c r="AA106" s="64">
        <f t="shared" si="16"/>
        <v>2.8996863814488298</v>
      </c>
      <c r="AB106" s="68">
        <v>2.012837224705172</v>
      </c>
      <c r="AC106" s="69">
        <f t="shared" ref="AC106:AC129" si="19">Z107</f>
        <v>93.767898874671843</v>
      </c>
    </row>
    <row r="107" spans="18:29" x14ac:dyDescent="0.3">
      <c r="R107" s="87">
        <v>103</v>
      </c>
      <c r="S107" s="29">
        <v>61.4</v>
      </c>
      <c r="T107" s="78">
        <f t="shared" si="9"/>
        <v>1.0850275627335749E-3</v>
      </c>
      <c r="U107" s="15">
        <f t="shared" si="10"/>
        <v>2.3124758173687994</v>
      </c>
      <c r="V107" s="60">
        <f t="shared" si="11"/>
        <v>9.1365101230334247</v>
      </c>
      <c r="W107" s="16">
        <f t="shared" ref="W107:W130" si="20">100-V107</f>
        <v>90.863489876966582</v>
      </c>
      <c r="X107" s="15">
        <f t="shared" si="14"/>
        <v>2.3863930263603983</v>
      </c>
      <c r="Y107" s="60">
        <f t="shared" si="18"/>
        <v>6.2321011253281604</v>
      </c>
      <c r="Z107" s="16">
        <f t="shared" ref="Z107:Z130" si="21">100-Y107</f>
        <v>93.767898874671843</v>
      </c>
      <c r="AA107" s="64">
        <f t="shared" si="16"/>
        <v>2.9044089977052643</v>
      </c>
      <c r="AB107" s="68">
        <v>2.0170333392987803</v>
      </c>
      <c r="AC107" s="69">
        <f t="shared" si="19"/>
        <v>93.767898874671843</v>
      </c>
    </row>
    <row r="108" spans="18:29" x14ac:dyDescent="0.3">
      <c r="R108" s="87">
        <v>104</v>
      </c>
      <c r="S108" s="29">
        <v>61.4</v>
      </c>
      <c r="T108" s="78">
        <f t="shared" si="9"/>
        <v>1.0850275627335749E-3</v>
      </c>
      <c r="U108" s="15">
        <f t="shared" si="10"/>
        <v>2.3124758173687994</v>
      </c>
      <c r="V108" s="60">
        <f t="shared" si="11"/>
        <v>9.1365101230334247</v>
      </c>
      <c r="W108" s="16">
        <f t="shared" si="20"/>
        <v>90.863489876966582</v>
      </c>
      <c r="X108" s="15">
        <f t="shared" si="14"/>
        <v>2.3863930263603983</v>
      </c>
      <c r="Y108" s="60">
        <f t="shared" si="18"/>
        <v>6.2321011253281604</v>
      </c>
      <c r="Z108" s="16">
        <f t="shared" si="21"/>
        <v>93.767898874671843</v>
      </c>
      <c r="AA108" s="64">
        <f t="shared" si="16"/>
        <v>2.9044089977052643</v>
      </c>
      <c r="AB108" s="68">
        <v>2.0211892990699383</v>
      </c>
      <c r="AC108" s="69">
        <f t="shared" si="19"/>
        <v>93.767898874671843</v>
      </c>
    </row>
    <row r="109" spans="18:29" x14ac:dyDescent="0.3">
      <c r="R109" s="87">
        <v>105</v>
      </c>
      <c r="S109" s="29">
        <v>61.4</v>
      </c>
      <c r="T109" s="78">
        <f t="shared" si="9"/>
        <v>1.0850275627335749E-3</v>
      </c>
      <c r="U109" s="15">
        <f t="shared" si="10"/>
        <v>2.3124758173687994</v>
      </c>
      <c r="V109" s="60">
        <f t="shared" si="11"/>
        <v>9.1365101230334247</v>
      </c>
      <c r="W109" s="16">
        <f t="shared" si="20"/>
        <v>90.863489876966582</v>
      </c>
      <c r="X109" s="15">
        <f t="shared" si="14"/>
        <v>2.3863930263603983</v>
      </c>
      <c r="Y109" s="60">
        <f t="shared" si="18"/>
        <v>6.2321011253281604</v>
      </c>
      <c r="Z109" s="16">
        <f t="shared" si="21"/>
        <v>93.767898874671843</v>
      </c>
      <c r="AA109" s="64">
        <f t="shared" si="16"/>
        <v>2.9044089977052643</v>
      </c>
      <c r="AB109" s="68">
        <v>2.0253058652647704</v>
      </c>
      <c r="AC109" s="69">
        <f t="shared" si="19"/>
        <v>93.767898874671843</v>
      </c>
    </row>
    <row r="110" spans="18:29" x14ac:dyDescent="0.3">
      <c r="R110" s="87">
        <v>106</v>
      </c>
      <c r="S110" s="29">
        <v>61.4</v>
      </c>
      <c r="T110" s="78">
        <f t="shared" si="9"/>
        <v>1.0850275627335749E-3</v>
      </c>
      <c r="U110" s="15">
        <f t="shared" si="10"/>
        <v>2.3124758173687994</v>
      </c>
      <c r="V110" s="60">
        <f t="shared" si="11"/>
        <v>9.1365101230334247</v>
      </c>
      <c r="W110" s="16">
        <f t="shared" si="20"/>
        <v>90.863489876966582</v>
      </c>
      <c r="X110" s="15">
        <f t="shared" si="14"/>
        <v>2.3863930263603983</v>
      </c>
      <c r="Y110" s="60">
        <f t="shared" si="18"/>
        <v>6.2321011253281604</v>
      </c>
      <c r="Z110" s="16">
        <f t="shared" si="21"/>
        <v>93.767898874671843</v>
      </c>
      <c r="AA110" s="64">
        <f t="shared" si="16"/>
        <v>2.9044089977052643</v>
      </c>
      <c r="AB110" s="68">
        <v>2.0293837776852097</v>
      </c>
      <c r="AC110" s="69">
        <f t="shared" si="19"/>
        <v>93.767898874671843</v>
      </c>
    </row>
    <row r="111" spans="18:29" x14ac:dyDescent="0.3">
      <c r="R111" s="87">
        <v>107</v>
      </c>
      <c r="S111" s="29">
        <v>61.4</v>
      </c>
      <c r="T111" s="78">
        <f t="shared" si="9"/>
        <v>1.0850275627335749E-3</v>
      </c>
      <c r="U111" s="15">
        <f t="shared" si="10"/>
        <v>2.3124758173687994</v>
      </c>
      <c r="V111" s="60">
        <f t="shared" si="11"/>
        <v>9.1365101230334247</v>
      </c>
      <c r="W111" s="16">
        <f t="shared" si="20"/>
        <v>90.863489876966582</v>
      </c>
      <c r="X111" s="15">
        <f t="shared" si="14"/>
        <v>2.3863930263603983</v>
      </c>
      <c r="Y111" s="60">
        <f t="shared" si="18"/>
        <v>6.2321011253281604</v>
      </c>
      <c r="Z111" s="16">
        <f t="shared" si="21"/>
        <v>93.767898874671843</v>
      </c>
      <c r="AA111" s="64">
        <f t="shared" si="16"/>
        <v>2.9044089977052643</v>
      </c>
      <c r="AB111" s="68">
        <v>2.0334237554869499</v>
      </c>
      <c r="AC111" s="69">
        <f t="shared" si="19"/>
        <v>93.767898874671843</v>
      </c>
    </row>
    <row r="112" spans="18:29" x14ac:dyDescent="0.3">
      <c r="R112" s="87">
        <v>108</v>
      </c>
      <c r="S112" s="29">
        <v>61.4</v>
      </c>
      <c r="T112" s="78">
        <f t="shared" si="9"/>
        <v>1.0850275627335749E-3</v>
      </c>
      <c r="U112" s="15">
        <f t="shared" si="10"/>
        <v>2.3124758173687994</v>
      </c>
      <c r="V112" s="60">
        <f t="shared" si="11"/>
        <v>9.1365101230334247</v>
      </c>
      <c r="W112" s="16">
        <f t="shared" si="20"/>
        <v>90.863489876966582</v>
      </c>
      <c r="X112" s="15">
        <f t="shared" si="14"/>
        <v>2.3863930263603983</v>
      </c>
      <c r="Y112" s="60">
        <f t="shared" si="18"/>
        <v>6.2321011253281604</v>
      </c>
      <c r="Z112" s="16">
        <f t="shared" si="21"/>
        <v>93.767898874671843</v>
      </c>
      <c r="AA112" s="64">
        <f t="shared" si="16"/>
        <v>2.9044089977052643</v>
      </c>
      <c r="AB112" s="68">
        <v>2.0374264979406238</v>
      </c>
      <c r="AC112" s="69">
        <f t="shared" si="19"/>
        <v>93.920864451955126</v>
      </c>
    </row>
    <row r="113" spans="18:29" x14ac:dyDescent="0.3">
      <c r="R113" s="87">
        <v>109</v>
      </c>
      <c r="S113" s="29">
        <v>61.3</v>
      </c>
      <c r="T113" s="78">
        <f t="shared" si="9"/>
        <v>1.0832604168659308E-3</v>
      </c>
      <c r="U113" s="15">
        <f t="shared" si="10"/>
        <v>2.3162482085879974</v>
      </c>
      <c r="V113" s="60">
        <f t="shared" si="11"/>
        <v>8.9882825702162101</v>
      </c>
      <c r="W113" s="16">
        <f t="shared" si="20"/>
        <v>91.011717429783786</v>
      </c>
      <c r="X113" s="15">
        <f t="shared" si="14"/>
        <v>2.3902860003022579</v>
      </c>
      <c r="Y113" s="60">
        <f t="shared" si="18"/>
        <v>6.0791355480448779</v>
      </c>
      <c r="Z113" s="16">
        <f t="shared" si="21"/>
        <v>93.920864451955126</v>
      </c>
      <c r="AA113" s="64">
        <f t="shared" si="16"/>
        <v>2.9091470221713323</v>
      </c>
      <c r="AB113" s="68">
        <v>2.0413926851582249</v>
      </c>
      <c r="AC113" s="69">
        <f t="shared" si="19"/>
        <v>93.920864451955126</v>
      </c>
    </row>
    <row r="114" spans="18:29" x14ac:dyDescent="0.3">
      <c r="R114" s="87">
        <v>110</v>
      </c>
      <c r="S114" s="29">
        <v>61.3</v>
      </c>
      <c r="T114" s="78">
        <f t="shared" si="9"/>
        <v>1.0832604168659308E-3</v>
      </c>
      <c r="U114" s="15">
        <f t="shared" si="10"/>
        <v>2.3162482085879974</v>
      </c>
      <c r="V114" s="60">
        <f t="shared" si="11"/>
        <v>8.9882825702162101</v>
      </c>
      <c r="W114" s="16">
        <f t="shared" si="20"/>
        <v>91.011717429783786</v>
      </c>
      <c r="X114" s="15">
        <f t="shared" si="14"/>
        <v>2.3902860003022579</v>
      </c>
      <c r="Y114" s="60">
        <f t="shared" si="18"/>
        <v>6.0791355480448779</v>
      </c>
      <c r="Z114" s="16">
        <f t="shared" si="21"/>
        <v>93.920864451955126</v>
      </c>
      <c r="AA114" s="64">
        <f t="shared" si="16"/>
        <v>2.9091470221713323</v>
      </c>
      <c r="AB114" s="68">
        <v>2.0453229787866576</v>
      </c>
      <c r="AC114" s="69">
        <f t="shared" si="19"/>
        <v>93.920864451955126</v>
      </c>
    </row>
    <row r="115" spans="18:29" x14ac:dyDescent="0.3">
      <c r="R115" s="87">
        <v>111</v>
      </c>
      <c r="S115" s="29">
        <v>61.3</v>
      </c>
      <c r="T115" s="78">
        <f t="shared" si="9"/>
        <v>1.0832604168659308E-3</v>
      </c>
      <c r="U115" s="15">
        <f t="shared" si="10"/>
        <v>2.3162482085879974</v>
      </c>
      <c r="V115" s="60">
        <f t="shared" si="11"/>
        <v>8.9882825702162101</v>
      </c>
      <c r="W115" s="16">
        <f t="shared" si="20"/>
        <v>91.011717429783786</v>
      </c>
      <c r="X115" s="15">
        <f t="shared" si="14"/>
        <v>2.3902860003022579</v>
      </c>
      <c r="Y115" s="60">
        <f t="shared" si="18"/>
        <v>6.0791355480448779</v>
      </c>
      <c r="Z115" s="16">
        <f t="shared" si="21"/>
        <v>93.920864451955126</v>
      </c>
      <c r="AA115" s="64">
        <f t="shared" si="16"/>
        <v>2.9091470221713323</v>
      </c>
      <c r="AB115" s="68">
        <v>2.0492180226701815</v>
      </c>
      <c r="AC115" s="69">
        <f t="shared" si="19"/>
        <v>93.920864451955126</v>
      </c>
    </row>
    <row r="116" spans="18:29" x14ac:dyDescent="0.3">
      <c r="R116" s="87">
        <v>112</v>
      </c>
      <c r="S116" s="29">
        <v>61.3</v>
      </c>
      <c r="T116" s="78">
        <f t="shared" si="9"/>
        <v>1.0832604168659308E-3</v>
      </c>
      <c r="U116" s="15">
        <f t="shared" si="10"/>
        <v>2.3162482085879974</v>
      </c>
      <c r="V116" s="60">
        <f t="shared" si="11"/>
        <v>8.9882825702162101</v>
      </c>
      <c r="W116" s="16">
        <f t="shared" si="20"/>
        <v>91.011717429783786</v>
      </c>
      <c r="X116" s="15">
        <f t="shared" si="14"/>
        <v>2.3902860003022579</v>
      </c>
      <c r="Y116" s="60">
        <f t="shared" si="18"/>
        <v>6.0791355480448779</v>
      </c>
      <c r="Z116" s="16">
        <f t="shared" si="21"/>
        <v>93.920864451955126</v>
      </c>
      <c r="AA116" s="64">
        <f t="shared" si="16"/>
        <v>2.9091470221713323</v>
      </c>
      <c r="AB116" s="68">
        <v>2.0530784434834195</v>
      </c>
      <c r="AC116" s="69">
        <f t="shared" si="19"/>
        <v>93.920864451955126</v>
      </c>
    </row>
    <row r="117" spans="18:29" x14ac:dyDescent="0.3">
      <c r="R117" s="87">
        <v>113</v>
      </c>
      <c r="S117" s="29">
        <v>61.3</v>
      </c>
      <c r="T117" s="78">
        <f t="shared" si="9"/>
        <v>1.0832604168659308E-3</v>
      </c>
      <c r="U117" s="15">
        <f t="shared" si="10"/>
        <v>2.3162482085879974</v>
      </c>
      <c r="V117" s="60">
        <f t="shared" si="11"/>
        <v>8.9882825702162101</v>
      </c>
      <c r="W117" s="16">
        <f t="shared" si="20"/>
        <v>91.011717429783786</v>
      </c>
      <c r="X117" s="15">
        <f t="shared" si="14"/>
        <v>2.3902860003022579</v>
      </c>
      <c r="Y117" s="60">
        <f t="shared" si="18"/>
        <v>6.0791355480448779</v>
      </c>
      <c r="Z117" s="16">
        <f t="shared" si="21"/>
        <v>93.920864451955126</v>
      </c>
      <c r="AA117" s="64">
        <f t="shared" si="16"/>
        <v>2.9091470221713323</v>
      </c>
      <c r="AB117" s="68">
        <v>2.0569048513364727</v>
      </c>
      <c r="AC117" s="69">
        <f t="shared" si="19"/>
        <v>93.920864451955126</v>
      </c>
    </row>
    <row r="118" spans="18:29" x14ac:dyDescent="0.3">
      <c r="R118" s="87">
        <v>114</v>
      </c>
      <c r="S118" s="29">
        <v>61.3</v>
      </c>
      <c r="T118" s="78">
        <f t="shared" si="9"/>
        <v>1.0832604168659308E-3</v>
      </c>
      <c r="U118" s="15">
        <f t="shared" si="10"/>
        <v>2.3162482085879974</v>
      </c>
      <c r="V118" s="60">
        <f t="shared" si="11"/>
        <v>8.9882825702162101</v>
      </c>
      <c r="W118" s="16">
        <f t="shared" si="20"/>
        <v>91.011717429783786</v>
      </c>
      <c r="X118" s="15">
        <f t="shared" si="14"/>
        <v>2.3902860003022579</v>
      </c>
      <c r="Y118" s="60">
        <f t="shared" si="18"/>
        <v>6.0791355480448779</v>
      </c>
      <c r="Z118" s="16">
        <f t="shared" si="21"/>
        <v>93.920864451955126</v>
      </c>
      <c r="AA118" s="64">
        <f t="shared" si="16"/>
        <v>2.9091470221713323</v>
      </c>
      <c r="AB118" s="68">
        <v>2.0606978403536118</v>
      </c>
      <c r="AC118" s="69">
        <f t="shared" si="19"/>
        <v>93.920864451955126</v>
      </c>
    </row>
    <row r="119" spans="18:29" x14ac:dyDescent="0.3">
      <c r="R119" s="87">
        <v>115</v>
      </c>
      <c r="S119" s="29">
        <v>61.3</v>
      </c>
      <c r="T119" s="78">
        <f t="shared" si="9"/>
        <v>1.0832604168659308E-3</v>
      </c>
      <c r="U119" s="15">
        <f t="shared" si="10"/>
        <v>2.3162482085879974</v>
      </c>
      <c r="V119" s="60">
        <f t="shared" si="11"/>
        <v>8.9882825702162101</v>
      </c>
      <c r="W119" s="16">
        <f t="shared" si="20"/>
        <v>91.011717429783786</v>
      </c>
      <c r="X119" s="15">
        <f t="shared" si="14"/>
        <v>2.3902860003022579</v>
      </c>
      <c r="Y119" s="60">
        <f t="shared" si="18"/>
        <v>6.0791355480448779</v>
      </c>
      <c r="Z119" s="16">
        <f t="shared" si="21"/>
        <v>93.920864451955126</v>
      </c>
      <c r="AA119" s="64">
        <f t="shared" si="16"/>
        <v>2.9091470221713323</v>
      </c>
      <c r="AB119" s="68">
        <v>2.0644579892269186</v>
      </c>
      <c r="AC119" s="69">
        <f t="shared" si="19"/>
        <v>93.920864451955126</v>
      </c>
    </row>
    <row r="120" spans="18:29" x14ac:dyDescent="0.3">
      <c r="R120" s="87">
        <v>116</v>
      </c>
      <c r="S120" s="29">
        <v>61.3</v>
      </c>
      <c r="T120" s="78">
        <f t="shared" si="9"/>
        <v>1.0832604168659308E-3</v>
      </c>
      <c r="U120" s="15">
        <f t="shared" si="10"/>
        <v>2.3162482085879974</v>
      </c>
      <c r="V120" s="60">
        <f t="shared" si="11"/>
        <v>8.9882825702162101</v>
      </c>
      <c r="W120" s="16">
        <f t="shared" si="20"/>
        <v>91.011717429783786</v>
      </c>
      <c r="X120" s="15">
        <f t="shared" si="14"/>
        <v>2.3902860003022579</v>
      </c>
      <c r="Y120" s="60">
        <f t="shared" si="18"/>
        <v>6.0791355480448779</v>
      </c>
      <c r="Z120" s="16">
        <f t="shared" si="21"/>
        <v>93.920864451955126</v>
      </c>
      <c r="AA120" s="64">
        <f t="shared" si="16"/>
        <v>2.9091470221713323</v>
      </c>
      <c r="AB120" s="68">
        <v>2.0681858617461617</v>
      </c>
      <c r="AC120" s="69">
        <f t="shared" si="19"/>
        <v>94.074329916745938</v>
      </c>
    </row>
    <row r="121" spans="18:29" x14ac:dyDescent="0.3">
      <c r="R121" s="87">
        <v>117</v>
      </c>
      <c r="S121" s="29">
        <v>61.2</v>
      </c>
      <c r="T121" s="78">
        <f t="shared" si="9"/>
        <v>1.0814932709982863E-3</v>
      </c>
      <c r="U121" s="15">
        <f t="shared" si="10"/>
        <v>2.3200329278830765</v>
      </c>
      <c r="V121" s="60">
        <f t="shared" si="11"/>
        <v>8.8395706136315759</v>
      </c>
      <c r="W121" s="16">
        <f t="shared" si="20"/>
        <v>91.160429386368421</v>
      </c>
      <c r="X121" s="15">
        <f t="shared" si="14"/>
        <v>2.394191696381184</v>
      </c>
      <c r="Y121" s="60">
        <f t="shared" si="18"/>
        <v>5.9256700832540643</v>
      </c>
      <c r="Z121" s="16">
        <f t="shared" si="21"/>
        <v>94.074329916745938</v>
      </c>
      <c r="AA121" s="64">
        <f t="shared" si="16"/>
        <v>2.9139005303775116</v>
      </c>
      <c r="AB121" s="68">
        <v>2.0718820073061255</v>
      </c>
      <c r="AC121" s="69">
        <f t="shared" si="19"/>
        <v>94.074329916745938</v>
      </c>
    </row>
    <row r="122" spans="18:29" x14ac:dyDescent="0.3">
      <c r="R122" s="87">
        <v>118</v>
      </c>
      <c r="S122" s="29">
        <v>61.2</v>
      </c>
      <c r="T122" s="78">
        <f t="shared" si="9"/>
        <v>1.0814932709982863E-3</v>
      </c>
      <c r="U122" s="15">
        <f t="shared" si="10"/>
        <v>2.3200329278830765</v>
      </c>
      <c r="V122" s="60">
        <f t="shared" si="11"/>
        <v>8.8395706136315759</v>
      </c>
      <c r="W122" s="16">
        <f t="shared" si="20"/>
        <v>91.160429386368421</v>
      </c>
      <c r="X122" s="15">
        <f t="shared" si="14"/>
        <v>2.394191696381184</v>
      </c>
      <c r="Y122" s="60">
        <f t="shared" si="18"/>
        <v>5.9256700832540643</v>
      </c>
      <c r="Z122" s="16">
        <f t="shared" si="21"/>
        <v>94.074329916745938</v>
      </c>
      <c r="AA122" s="64">
        <f t="shared" si="16"/>
        <v>2.9139005303775116</v>
      </c>
      <c r="AB122" s="68">
        <v>2.0755469613925306</v>
      </c>
      <c r="AC122" s="69">
        <f t="shared" si="19"/>
        <v>94.074329916745938</v>
      </c>
    </row>
    <row r="123" spans="18:29" x14ac:dyDescent="0.3">
      <c r="R123" s="87">
        <v>119</v>
      </c>
      <c r="S123" s="29">
        <v>61.2</v>
      </c>
      <c r="T123" s="78">
        <f t="shared" si="9"/>
        <v>1.0814932709982863E-3</v>
      </c>
      <c r="U123" s="15">
        <f t="shared" si="10"/>
        <v>2.3200329278830765</v>
      </c>
      <c r="V123" s="60">
        <f t="shared" si="11"/>
        <v>8.8395706136315759</v>
      </c>
      <c r="W123" s="16">
        <f t="shared" si="20"/>
        <v>91.160429386368421</v>
      </c>
      <c r="X123" s="15">
        <f t="shared" si="14"/>
        <v>2.394191696381184</v>
      </c>
      <c r="Y123" s="60">
        <f t="shared" si="18"/>
        <v>5.9256700832540643</v>
      </c>
      <c r="Z123" s="16">
        <f t="shared" si="21"/>
        <v>94.074329916745938</v>
      </c>
      <c r="AA123" s="64">
        <f t="shared" si="16"/>
        <v>2.9139005303775116</v>
      </c>
      <c r="AB123" s="68">
        <v>2.0791812460476247</v>
      </c>
      <c r="AC123" s="69">
        <f t="shared" si="19"/>
        <v>94.074329916745938</v>
      </c>
    </row>
    <row r="124" spans="18:29" x14ac:dyDescent="0.3">
      <c r="R124" s="87">
        <v>120</v>
      </c>
      <c r="S124" s="29">
        <v>61.2</v>
      </c>
      <c r="T124" s="78">
        <f t="shared" si="9"/>
        <v>1.0814932709982863E-3</v>
      </c>
      <c r="U124" s="15">
        <f t="shared" si="10"/>
        <v>2.3200329278830765</v>
      </c>
      <c r="V124" s="60">
        <f t="shared" si="11"/>
        <v>8.8395706136315759</v>
      </c>
      <c r="W124" s="16">
        <f t="shared" si="20"/>
        <v>91.160429386368421</v>
      </c>
      <c r="X124" s="15">
        <f t="shared" si="14"/>
        <v>2.394191696381184</v>
      </c>
      <c r="Y124" s="60">
        <f t="shared" si="18"/>
        <v>5.9256700832540643</v>
      </c>
      <c r="Z124" s="16">
        <f t="shared" si="21"/>
        <v>94.074329916745938</v>
      </c>
      <c r="AA124" s="64">
        <f t="shared" si="16"/>
        <v>2.9139005303775116</v>
      </c>
      <c r="AB124" s="68">
        <v>2.0827853703164503</v>
      </c>
      <c r="AC124" s="69">
        <f t="shared" si="19"/>
        <v>94.074329916745938</v>
      </c>
    </row>
    <row r="125" spans="18:29" x14ac:dyDescent="0.3">
      <c r="R125" s="87">
        <v>121</v>
      </c>
      <c r="S125" s="29">
        <v>61.2</v>
      </c>
      <c r="T125" s="78">
        <f t="shared" si="9"/>
        <v>1.0814932709982863E-3</v>
      </c>
      <c r="U125" s="15">
        <f t="shared" si="10"/>
        <v>2.3200329278830765</v>
      </c>
      <c r="V125" s="60">
        <f t="shared" si="11"/>
        <v>8.8395706136315759</v>
      </c>
      <c r="W125" s="16">
        <f t="shared" si="20"/>
        <v>91.160429386368421</v>
      </c>
      <c r="X125" s="15">
        <f t="shared" si="14"/>
        <v>2.394191696381184</v>
      </c>
      <c r="Y125" s="60">
        <f t="shared" si="18"/>
        <v>5.9256700832540643</v>
      </c>
      <c r="Z125" s="16">
        <f t="shared" si="21"/>
        <v>94.074329916745938</v>
      </c>
      <c r="AA125" s="64">
        <f t="shared" si="16"/>
        <v>2.9139005303775116</v>
      </c>
      <c r="AB125" s="68">
        <v>2.0863598306747484</v>
      </c>
      <c r="AC125" s="69">
        <f t="shared" si="19"/>
        <v>94.074329916745938</v>
      </c>
    </row>
    <row r="126" spans="18:29" x14ac:dyDescent="0.3">
      <c r="R126" s="87">
        <v>122</v>
      </c>
      <c r="S126" s="29">
        <v>61.2</v>
      </c>
      <c r="T126" s="78">
        <f t="shared" si="9"/>
        <v>1.0814932709982863E-3</v>
      </c>
      <c r="U126" s="15">
        <f t="shared" si="10"/>
        <v>2.3200329278830765</v>
      </c>
      <c r="V126" s="60">
        <f t="shared" si="11"/>
        <v>8.8395706136315759</v>
      </c>
      <c r="W126" s="16">
        <f t="shared" si="20"/>
        <v>91.160429386368421</v>
      </c>
      <c r="X126" s="15">
        <f t="shared" si="14"/>
        <v>2.394191696381184</v>
      </c>
      <c r="Y126" s="60">
        <f t="shared" si="18"/>
        <v>5.9256700832540643</v>
      </c>
      <c r="Z126" s="16">
        <f t="shared" si="21"/>
        <v>94.074329916745938</v>
      </c>
      <c r="AA126" s="64">
        <f t="shared" si="16"/>
        <v>2.9139005303775116</v>
      </c>
      <c r="AB126" s="68">
        <v>2.0899051114393981</v>
      </c>
      <c r="AC126" s="69">
        <f t="shared" si="19"/>
        <v>94.074329916745938</v>
      </c>
    </row>
    <row r="127" spans="18:29" x14ac:dyDescent="0.3">
      <c r="R127" s="87">
        <v>123</v>
      </c>
      <c r="S127" s="29">
        <v>61.2</v>
      </c>
      <c r="T127" s="78">
        <f t="shared" si="9"/>
        <v>1.0814932709982863E-3</v>
      </c>
      <c r="U127" s="15">
        <f t="shared" si="10"/>
        <v>2.3200329278830765</v>
      </c>
      <c r="V127" s="60">
        <f t="shared" si="11"/>
        <v>8.8395706136315759</v>
      </c>
      <c r="W127" s="16">
        <f t="shared" si="20"/>
        <v>91.160429386368421</v>
      </c>
      <c r="X127" s="15">
        <f t="shared" si="14"/>
        <v>2.394191696381184</v>
      </c>
      <c r="Y127" s="60">
        <f t="shared" si="18"/>
        <v>5.9256700832540643</v>
      </c>
      <c r="Z127" s="16">
        <f t="shared" si="21"/>
        <v>94.074329916745938</v>
      </c>
      <c r="AA127" s="64">
        <f t="shared" si="16"/>
        <v>2.9139005303775116</v>
      </c>
      <c r="AB127" s="68">
        <v>2.0934216851622351</v>
      </c>
      <c r="AC127" s="69">
        <f t="shared" si="19"/>
        <v>94.074329916745938</v>
      </c>
    </row>
    <row r="128" spans="18:29" x14ac:dyDescent="0.3">
      <c r="R128" s="87">
        <v>124</v>
      </c>
      <c r="S128" s="29">
        <v>61.2</v>
      </c>
      <c r="T128" s="78">
        <f t="shared" si="9"/>
        <v>1.0814932709982863E-3</v>
      </c>
      <c r="U128" s="15">
        <f t="shared" si="10"/>
        <v>2.3200329278830765</v>
      </c>
      <c r="V128" s="60">
        <f t="shared" si="11"/>
        <v>8.8395706136315759</v>
      </c>
      <c r="W128" s="16">
        <f t="shared" si="20"/>
        <v>91.160429386368421</v>
      </c>
      <c r="X128" s="15">
        <f t="shared" si="14"/>
        <v>2.394191696381184</v>
      </c>
      <c r="Y128" s="60">
        <f t="shared" si="18"/>
        <v>5.9256700832540643</v>
      </c>
      <c r="Z128" s="16">
        <f t="shared" si="21"/>
        <v>94.074329916745938</v>
      </c>
      <c r="AA128" s="64">
        <f t="shared" si="16"/>
        <v>2.9139005303775116</v>
      </c>
      <c r="AB128" s="68">
        <v>2.0969100130080562</v>
      </c>
      <c r="AC128" s="69">
        <f t="shared" si="19"/>
        <v>94.228297723483664</v>
      </c>
    </row>
    <row r="129" spans="18:29" x14ac:dyDescent="0.3">
      <c r="R129" s="87">
        <v>125</v>
      </c>
      <c r="S129" s="29">
        <v>61.1</v>
      </c>
      <c r="T129" s="78">
        <f t="shared" si="9"/>
        <v>1.0797261251306422E-3</v>
      </c>
      <c r="U129" s="15">
        <f t="shared" si="10"/>
        <v>2.3238300357846855</v>
      </c>
      <c r="V129" s="60">
        <f t="shared" si="11"/>
        <v>8.6903718748650114</v>
      </c>
      <c r="W129" s="16">
        <f t="shared" si="20"/>
        <v>91.309628125134992</v>
      </c>
      <c r="X129" s="15">
        <f t="shared" si="14"/>
        <v>2.3981101770626592</v>
      </c>
      <c r="Y129" s="60">
        <f t="shared" si="18"/>
        <v>5.7717022765163328</v>
      </c>
      <c r="Z129" s="16">
        <f t="shared" si="21"/>
        <v>94.228297723483664</v>
      </c>
      <c r="AA129" s="64">
        <f t="shared" si="16"/>
        <v>2.9186695983486786</v>
      </c>
      <c r="AB129" s="68">
        <v>2.1003705451175629</v>
      </c>
      <c r="AC129" s="69">
        <f t="shared" si="19"/>
        <v>94.228297723483664</v>
      </c>
    </row>
    <row r="130" spans="18:29" x14ac:dyDescent="0.3">
      <c r="R130" s="87">
        <v>126</v>
      </c>
      <c r="S130" s="29">
        <v>61.1</v>
      </c>
      <c r="T130" s="78">
        <f t="shared" si="9"/>
        <v>1.0797261251306422E-3</v>
      </c>
      <c r="U130" s="15">
        <f t="shared" si="10"/>
        <v>2.3238300357846855</v>
      </c>
      <c r="V130" s="60">
        <f t="shared" si="11"/>
        <v>8.6903718748650114</v>
      </c>
      <c r="W130" s="16">
        <f t="shared" si="20"/>
        <v>91.309628125134992</v>
      </c>
      <c r="X130" s="15">
        <f t="shared" si="14"/>
        <v>2.3981101770626592</v>
      </c>
      <c r="Y130" s="60">
        <f t="shared" si="18"/>
        <v>5.7717022765163328</v>
      </c>
      <c r="Z130" s="16">
        <f t="shared" si="21"/>
        <v>94.228297723483664</v>
      </c>
      <c r="AA130" s="64">
        <f t="shared" si="16"/>
        <v>2.9186695983486786</v>
      </c>
      <c r="AB130" s="68">
        <v>2.1038037209559568</v>
      </c>
      <c r="AC130" s="69">
        <f>Z131</f>
        <v>94.228297723483664</v>
      </c>
    </row>
    <row r="131" spans="18:29" x14ac:dyDescent="0.3">
      <c r="R131" s="87">
        <v>127</v>
      </c>
      <c r="S131" s="29">
        <v>61.1</v>
      </c>
      <c r="T131" s="78">
        <f t="shared" si="9"/>
        <v>1.0797261251306422E-3</v>
      </c>
      <c r="U131" s="15">
        <f t="shared" si="10"/>
        <v>2.3238300357846855</v>
      </c>
      <c r="V131" s="60">
        <f t="shared" si="11"/>
        <v>8.6903718748650114</v>
      </c>
      <c r="W131" s="16">
        <f>100-V131</f>
        <v>91.309628125134992</v>
      </c>
      <c r="X131" s="15">
        <f t="shared" si="14"/>
        <v>2.3981101770626592</v>
      </c>
      <c r="Y131" s="60">
        <f t="shared" si="18"/>
        <v>5.7717022765163328</v>
      </c>
      <c r="Z131" s="16">
        <f>100-Y131</f>
        <v>94.228297723483664</v>
      </c>
      <c r="AA131" s="64">
        <f>V131-Y131</f>
        <v>2.9186695983486786</v>
      </c>
      <c r="AB131" s="68">
        <v>2.1072099696478683</v>
      </c>
      <c r="AC131" s="69">
        <f t="shared" ref="AC131:AC144" si="22">Z132</f>
        <v>94.228297723483664</v>
      </c>
    </row>
    <row r="132" spans="18:29" x14ac:dyDescent="0.3">
      <c r="R132" s="87">
        <v>128</v>
      </c>
      <c r="S132" s="29">
        <v>61.1</v>
      </c>
      <c r="T132" s="78">
        <f t="shared" ref="T132:T195" si="23">(PI()*$D$10^2/4*S132)*10^-9</f>
        <v>1.0797261251306422E-3</v>
      </c>
      <c r="U132" s="15">
        <f t="shared" ref="U132:U195" si="24">$D$14/T132*10^-6</f>
        <v>2.3238300357846855</v>
      </c>
      <c r="V132" s="60">
        <f t="shared" ref="V132:V195" si="25">(1-(U132/$D$12))*100</f>
        <v>8.6903718748650114</v>
      </c>
      <c r="W132" s="16">
        <f t="shared" ref="W132:W145" si="26">100-V132</f>
        <v>91.309628125134992</v>
      </c>
      <c r="X132" s="15">
        <f t="shared" si="14"/>
        <v>2.3981101770626592</v>
      </c>
      <c r="Y132" s="60">
        <f t="shared" si="18"/>
        <v>5.7717022765163328</v>
      </c>
      <c r="Z132" s="16">
        <f t="shared" ref="Z132:Z145" si="27">100-Y132</f>
        <v>94.228297723483664</v>
      </c>
      <c r="AA132" s="64">
        <f t="shared" ref="AA132:AA145" si="28">V132-Y132</f>
        <v>2.9186695983486786</v>
      </c>
      <c r="AB132" s="68">
        <v>2.1105897102992488</v>
      </c>
      <c r="AC132" s="69">
        <f t="shared" si="22"/>
        <v>94.228297723483664</v>
      </c>
    </row>
    <row r="133" spans="18:29" x14ac:dyDescent="0.3">
      <c r="R133" s="87">
        <v>129</v>
      </c>
      <c r="S133" s="29">
        <v>61.1</v>
      </c>
      <c r="T133" s="78">
        <f t="shared" si="23"/>
        <v>1.0797261251306422E-3</v>
      </c>
      <c r="U133" s="15">
        <f t="shared" si="24"/>
        <v>2.3238300357846855</v>
      </c>
      <c r="V133" s="60">
        <f t="shared" si="25"/>
        <v>8.6903718748650114</v>
      </c>
      <c r="W133" s="16">
        <f t="shared" si="26"/>
        <v>91.309628125134992</v>
      </c>
      <c r="X133" s="15">
        <f t="shared" ref="X133:X196" si="29">$D$15/$U$308*U133</f>
        <v>2.3981101770626592</v>
      </c>
      <c r="Y133" s="60">
        <f t="shared" si="18"/>
        <v>5.7717022765163328</v>
      </c>
      <c r="Z133" s="16">
        <f t="shared" si="27"/>
        <v>94.228297723483664</v>
      </c>
      <c r="AA133" s="64">
        <f t="shared" si="28"/>
        <v>2.9186695983486786</v>
      </c>
      <c r="AB133" s="68">
        <v>2.1139433523068369</v>
      </c>
      <c r="AC133" s="69">
        <f t="shared" si="22"/>
        <v>94.228297723483664</v>
      </c>
    </row>
    <row r="134" spans="18:29" x14ac:dyDescent="0.3">
      <c r="R134" s="87">
        <v>130</v>
      </c>
      <c r="S134" s="29">
        <v>61.1</v>
      </c>
      <c r="T134" s="78">
        <f t="shared" si="23"/>
        <v>1.0797261251306422E-3</v>
      </c>
      <c r="U134" s="15">
        <f t="shared" si="24"/>
        <v>2.3238300357846855</v>
      </c>
      <c r="V134" s="60">
        <f t="shared" si="25"/>
        <v>8.6903718748650114</v>
      </c>
      <c r="W134" s="16">
        <f t="shared" si="26"/>
        <v>91.309628125134992</v>
      </c>
      <c r="X134" s="15">
        <f t="shared" si="29"/>
        <v>2.3981101770626592</v>
      </c>
      <c r="Y134" s="60">
        <f t="shared" si="18"/>
        <v>5.7717022765163328</v>
      </c>
      <c r="Z134" s="16">
        <f t="shared" si="27"/>
        <v>94.228297723483664</v>
      </c>
      <c r="AA134" s="64">
        <f t="shared" si="28"/>
        <v>2.9186695983486786</v>
      </c>
      <c r="AB134" s="68">
        <v>2.1172712956557644</v>
      </c>
      <c r="AC134" s="69">
        <f t="shared" si="22"/>
        <v>94.228297723483664</v>
      </c>
    </row>
    <row r="135" spans="18:29" x14ac:dyDescent="0.3">
      <c r="R135" s="87">
        <v>131</v>
      </c>
      <c r="S135" s="29">
        <v>61.1</v>
      </c>
      <c r="T135" s="78">
        <f t="shared" si="23"/>
        <v>1.0797261251306422E-3</v>
      </c>
      <c r="U135" s="15">
        <f t="shared" si="24"/>
        <v>2.3238300357846855</v>
      </c>
      <c r="V135" s="60">
        <f t="shared" si="25"/>
        <v>8.6903718748650114</v>
      </c>
      <c r="W135" s="16">
        <f t="shared" si="26"/>
        <v>91.309628125134992</v>
      </c>
      <c r="X135" s="15">
        <f t="shared" si="29"/>
        <v>2.3981101770626592</v>
      </c>
      <c r="Y135" s="60">
        <f t="shared" si="18"/>
        <v>5.7717022765163328</v>
      </c>
      <c r="Z135" s="16">
        <f t="shared" si="27"/>
        <v>94.228297723483664</v>
      </c>
      <c r="AA135" s="64">
        <f t="shared" si="28"/>
        <v>2.9186695983486786</v>
      </c>
      <c r="AB135" s="68">
        <v>2.12057393120585</v>
      </c>
      <c r="AC135" s="69">
        <f t="shared" si="22"/>
        <v>94.228297723483664</v>
      </c>
    </row>
    <row r="136" spans="18:29" x14ac:dyDescent="0.3">
      <c r="R136" s="87">
        <v>132</v>
      </c>
      <c r="S136" s="29">
        <v>61.1</v>
      </c>
      <c r="T136" s="78">
        <f t="shared" si="23"/>
        <v>1.0797261251306422E-3</v>
      </c>
      <c r="U136" s="15">
        <f t="shared" si="24"/>
        <v>2.3238300357846855</v>
      </c>
      <c r="V136" s="60">
        <f t="shared" si="25"/>
        <v>8.6903718748650114</v>
      </c>
      <c r="W136" s="16">
        <f t="shared" si="26"/>
        <v>91.309628125134992</v>
      </c>
      <c r="X136" s="15">
        <f t="shared" si="29"/>
        <v>2.3981101770626592</v>
      </c>
      <c r="Y136" s="60">
        <f t="shared" si="18"/>
        <v>5.7717022765163328</v>
      </c>
      <c r="Z136" s="16">
        <f t="shared" si="27"/>
        <v>94.228297723483664</v>
      </c>
      <c r="AA136" s="64">
        <f t="shared" si="28"/>
        <v>2.9186695983486786</v>
      </c>
      <c r="AB136" s="68">
        <v>2.1238516409670858</v>
      </c>
      <c r="AC136" s="69">
        <f t="shared" si="22"/>
        <v>94.228297723483664</v>
      </c>
    </row>
    <row r="137" spans="18:29" x14ac:dyDescent="0.3">
      <c r="R137" s="87">
        <v>133</v>
      </c>
      <c r="S137" s="29">
        <v>61.1</v>
      </c>
      <c r="T137" s="78">
        <f t="shared" si="23"/>
        <v>1.0797261251306422E-3</v>
      </c>
      <c r="U137" s="15">
        <f t="shared" si="24"/>
        <v>2.3238300357846855</v>
      </c>
      <c r="V137" s="60">
        <f t="shared" si="25"/>
        <v>8.6903718748650114</v>
      </c>
      <c r="W137" s="16">
        <f t="shared" si="26"/>
        <v>91.309628125134992</v>
      </c>
      <c r="X137" s="15">
        <f t="shared" si="29"/>
        <v>2.3981101770626592</v>
      </c>
      <c r="Y137" s="60">
        <f t="shared" si="18"/>
        <v>5.7717022765163328</v>
      </c>
      <c r="Z137" s="16">
        <f t="shared" si="27"/>
        <v>94.228297723483664</v>
      </c>
      <c r="AA137" s="64">
        <f t="shared" si="28"/>
        <v>2.9186695983486786</v>
      </c>
      <c r="AB137" s="68">
        <v>2.1271047983648077</v>
      </c>
      <c r="AC137" s="69">
        <f t="shared" si="22"/>
        <v>94.382770342702472</v>
      </c>
    </row>
    <row r="138" spans="18:29" x14ac:dyDescent="0.3">
      <c r="R138" s="87">
        <v>134</v>
      </c>
      <c r="S138" s="29">
        <v>61</v>
      </c>
      <c r="T138" s="78">
        <f t="shared" si="23"/>
        <v>1.0779589792629979E-3</v>
      </c>
      <c r="U138" s="15">
        <f t="shared" si="24"/>
        <v>2.3276395932203977</v>
      </c>
      <c r="V138" s="60">
        <f t="shared" si="25"/>
        <v>8.5406839599057811</v>
      </c>
      <c r="W138" s="16">
        <f t="shared" si="26"/>
        <v>91.459316040094222</v>
      </c>
      <c r="X138" s="15">
        <f t="shared" si="29"/>
        <v>2.4020415052217778</v>
      </c>
      <c r="Y138" s="60">
        <f t="shared" si="18"/>
        <v>5.6172296572975284</v>
      </c>
      <c r="Z138" s="16">
        <f t="shared" si="27"/>
        <v>94.382770342702472</v>
      </c>
      <c r="AA138" s="64">
        <f t="shared" si="28"/>
        <v>2.9234543026082527</v>
      </c>
      <c r="AB138" s="68">
        <v>2.1303337684950061</v>
      </c>
      <c r="AC138" s="69">
        <f t="shared" si="22"/>
        <v>94.382770342702472</v>
      </c>
    </row>
    <row r="139" spans="18:29" x14ac:dyDescent="0.3">
      <c r="R139" s="87">
        <v>135</v>
      </c>
      <c r="S139" s="29">
        <v>61</v>
      </c>
      <c r="T139" s="78">
        <f t="shared" si="23"/>
        <v>1.0779589792629979E-3</v>
      </c>
      <c r="U139" s="15">
        <f t="shared" si="24"/>
        <v>2.3276395932203977</v>
      </c>
      <c r="V139" s="60">
        <f t="shared" si="25"/>
        <v>8.5406839599057811</v>
      </c>
      <c r="W139" s="16">
        <f t="shared" si="26"/>
        <v>91.459316040094222</v>
      </c>
      <c r="X139" s="15">
        <f t="shared" si="29"/>
        <v>2.4020415052217778</v>
      </c>
      <c r="Y139" s="60">
        <f t="shared" si="18"/>
        <v>5.6172296572975284</v>
      </c>
      <c r="Z139" s="16">
        <f t="shared" si="27"/>
        <v>94.382770342702472</v>
      </c>
      <c r="AA139" s="64">
        <f t="shared" si="28"/>
        <v>2.9234543026082527</v>
      </c>
      <c r="AB139" s="68">
        <v>2.1335389083702174</v>
      </c>
      <c r="AC139" s="69">
        <f t="shared" si="22"/>
        <v>94.382770342702472</v>
      </c>
    </row>
    <row r="140" spans="18:29" x14ac:dyDescent="0.3">
      <c r="R140" s="87">
        <v>136</v>
      </c>
      <c r="S140" s="29">
        <v>61</v>
      </c>
      <c r="T140" s="78">
        <f t="shared" si="23"/>
        <v>1.0779589792629979E-3</v>
      </c>
      <c r="U140" s="15">
        <f t="shared" si="24"/>
        <v>2.3276395932203977</v>
      </c>
      <c r="V140" s="60">
        <f t="shared" si="25"/>
        <v>8.5406839599057811</v>
      </c>
      <c r="W140" s="16">
        <f t="shared" si="26"/>
        <v>91.459316040094222</v>
      </c>
      <c r="X140" s="15">
        <f t="shared" si="29"/>
        <v>2.4020415052217778</v>
      </c>
      <c r="Y140" s="60">
        <f t="shared" si="18"/>
        <v>5.6172296572975284</v>
      </c>
      <c r="Z140" s="16">
        <f t="shared" si="27"/>
        <v>94.382770342702472</v>
      </c>
      <c r="AA140" s="64">
        <f t="shared" si="28"/>
        <v>2.9234543026082527</v>
      </c>
      <c r="AB140" s="68">
        <v>2.1367205671564067</v>
      </c>
      <c r="AC140" s="69">
        <f t="shared" si="22"/>
        <v>94.382770342702472</v>
      </c>
    </row>
    <row r="141" spans="18:29" x14ac:dyDescent="0.3">
      <c r="R141" s="87">
        <v>137</v>
      </c>
      <c r="S141" s="29">
        <v>61</v>
      </c>
      <c r="T141" s="78">
        <f t="shared" si="23"/>
        <v>1.0779589792629979E-3</v>
      </c>
      <c r="U141" s="15">
        <f t="shared" si="24"/>
        <v>2.3276395932203977</v>
      </c>
      <c r="V141" s="60">
        <f t="shared" si="25"/>
        <v>8.5406839599057811</v>
      </c>
      <c r="W141" s="16">
        <f t="shared" si="26"/>
        <v>91.459316040094222</v>
      </c>
      <c r="X141" s="15">
        <f t="shared" si="29"/>
        <v>2.4020415052217778</v>
      </c>
      <c r="Y141" s="60">
        <f t="shared" si="18"/>
        <v>5.6172296572975284</v>
      </c>
      <c r="Z141" s="16">
        <f t="shared" si="27"/>
        <v>94.382770342702472</v>
      </c>
      <c r="AA141" s="64">
        <f t="shared" si="28"/>
        <v>2.9234543026082527</v>
      </c>
      <c r="AB141" s="68">
        <v>2.1398790864012365</v>
      </c>
      <c r="AC141" s="69">
        <f t="shared" si="22"/>
        <v>94.382770342702472</v>
      </c>
    </row>
    <row r="142" spans="18:29" x14ac:dyDescent="0.3">
      <c r="R142" s="87">
        <v>138</v>
      </c>
      <c r="S142" s="29">
        <v>61</v>
      </c>
      <c r="T142" s="78">
        <f t="shared" si="23"/>
        <v>1.0779589792629979E-3</v>
      </c>
      <c r="U142" s="15">
        <f t="shared" si="24"/>
        <v>2.3276395932203977</v>
      </c>
      <c r="V142" s="60">
        <f t="shared" si="25"/>
        <v>8.5406839599057811</v>
      </c>
      <c r="W142" s="16">
        <f t="shared" si="26"/>
        <v>91.459316040094222</v>
      </c>
      <c r="X142" s="15">
        <f t="shared" si="29"/>
        <v>2.4020415052217778</v>
      </c>
      <c r="Y142" s="60">
        <f t="shared" si="18"/>
        <v>5.6172296572975284</v>
      </c>
      <c r="Z142" s="16">
        <f t="shared" si="27"/>
        <v>94.382770342702472</v>
      </c>
      <c r="AA142" s="64">
        <f t="shared" si="28"/>
        <v>2.9234543026082527</v>
      </c>
      <c r="AB142" s="68">
        <v>2.143014800254095</v>
      </c>
      <c r="AC142" s="69">
        <f t="shared" si="22"/>
        <v>94.382770342702472</v>
      </c>
    </row>
    <row r="143" spans="18:29" x14ac:dyDescent="0.3">
      <c r="R143" s="87">
        <v>139</v>
      </c>
      <c r="S143" s="29">
        <v>61</v>
      </c>
      <c r="T143" s="78">
        <f t="shared" si="23"/>
        <v>1.0779589792629979E-3</v>
      </c>
      <c r="U143" s="15">
        <f t="shared" si="24"/>
        <v>2.3276395932203977</v>
      </c>
      <c r="V143" s="60">
        <f t="shared" si="25"/>
        <v>8.5406839599057811</v>
      </c>
      <c r="W143" s="16">
        <f t="shared" si="26"/>
        <v>91.459316040094222</v>
      </c>
      <c r="X143" s="15">
        <f t="shared" si="29"/>
        <v>2.4020415052217778</v>
      </c>
      <c r="Y143" s="60">
        <f t="shared" si="18"/>
        <v>5.6172296572975284</v>
      </c>
      <c r="Z143" s="16">
        <f t="shared" si="27"/>
        <v>94.382770342702472</v>
      </c>
      <c r="AA143" s="64">
        <f t="shared" si="28"/>
        <v>2.9234543026082527</v>
      </c>
      <c r="AB143" s="68">
        <v>2.1461280356782382</v>
      </c>
      <c r="AC143" s="69">
        <f t="shared" si="22"/>
        <v>94.382770342702472</v>
      </c>
    </row>
    <row r="144" spans="18:29" x14ac:dyDescent="0.3">
      <c r="R144" s="87">
        <v>140</v>
      </c>
      <c r="S144" s="29">
        <v>61</v>
      </c>
      <c r="T144" s="78">
        <f t="shared" si="23"/>
        <v>1.0779589792629979E-3</v>
      </c>
      <c r="U144" s="15">
        <f t="shared" si="24"/>
        <v>2.3276395932203977</v>
      </c>
      <c r="V144" s="60">
        <f t="shared" si="25"/>
        <v>8.5406839599057811</v>
      </c>
      <c r="W144" s="16">
        <f t="shared" si="26"/>
        <v>91.459316040094222</v>
      </c>
      <c r="X144" s="15">
        <f t="shared" si="29"/>
        <v>2.4020415052217778</v>
      </c>
      <c r="Y144" s="60">
        <f t="shared" si="18"/>
        <v>5.6172296572975284</v>
      </c>
      <c r="Z144" s="16">
        <f t="shared" si="27"/>
        <v>94.382770342702472</v>
      </c>
      <c r="AA144" s="64">
        <f t="shared" si="28"/>
        <v>2.9234543026082527</v>
      </c>
      <c r="AB144" s="68">
        <v>2.1492191126553797</v>
      </c>
      <c r="AC144" s="69">
        <f t="shared" si="22"/>
        <v>94.382770342702472</v>
      </c>
    </row>
    <row r="145" spans="18:29" x14ac:dyDescent="0.3">
      <c r="R145" s="87">
        <v>141</v>
      </c>
      <c r="S145" s="29">
        <v>61</v>
      </c>
      <c r="T145" s="78">
        <f t="shared" si="23"/>
        <v>1.0779589792629979E-3</v>
      </c>
      <c r="U145" s="15">
        <f t="shared" si="24"/>
        <v>2.3276395932203977</v>
      </c>
      <c r="V145" s="60">
        <f t="shared" si="25"/>
        <v>8.5406839599057811</v>
      </c>
      <c r="W145" s="16">
        <f t="shared" si="26"/>
        <v>91.459316040094222</v>
      </c>
      <c r="X145" s="15">
        <f t="shared" si="29"/>
        <v>2.4020415052217778</v>
      </c>
      <c r="Y145" s="60">
        <f t="shared" si="18"/>
        <v>5.6172296572975284</v>
      </c>
      <c r="Z145" s="16">
        <f t="shared" si="27"/>
        <v>94.382770342702472</v>
      </c>
      <c r="AA145" s="64">
        <f t="shared" si="28"/>
        <v>2.9234543026082527</v>
      </c>
      <c r="AB145" s="68">
        <v>2.1522883443830563</v>
      </c>
      <c r="AC145" s="69">
        <f>Z146</f>
        <v>94.382770342702472</v>
      </c>
    </row>
    <row r="146" spans="18:29" x14ac:dyDescent="0.3">
      <c r="R146" s="87">
        <v>142</v>
      </c>
      <c r="S146" s="29">
        <v>61</v>
      </c>
      <c r="T146" s="78">
        <f t="shared" si="23"/>
        <v>1.0779589792629979E-3</v>
      </c>
      <c r="U146" s="15">
        <f t="shared" si="24"/>
        <v>2.3276395932203977</v>
      </c>
      <c r="V146" s="60">
        <f t="shared" si="25"/>
        <v>8.5406839599057811</v>
      </c>
      <c r="W146" s="16">
        <f>100-V146</f>
        <v>91.459316040094222</v>
      </c>
      <c r="X146" s="15">
        <f t="shared" si="29"/>
        <v>2.4020415052217778</v>
      </c>
      <c r="Y146" s="60">
        <f t="shared" si="18"/>
        <v>5.6172296572975284</v>
      </c>
      <c r="Z146" s="16">
        <f>100-Y146</f>
        <v>94.382770342702472</v>
      </c>
      <c r="AA146" s="64">
        <f>V146-Y146</f>
        <v>2.9234543026082527</v>
      </c>
      <c r="AB146" s="68">
        <v>2.1553360374650619</v>
      </c>
      <c r="AC146" s="69">
        <f t="shared" ref="AC146:AC174" si="30">Z147</f>
        <v>94.537750261163396</v>
      </c>
    </row>
    <row r="147" spans="18:29" x14ac:dyDescent="0.3">
      <c r="R147" s="87">
        <v>143</v>
      </c>
      <c r="S147" s="29">
        <v>60.9</v>
      </c>
      <c r="T147" s="78">
        <f t="shared" si="23"/>
        <v>1.0761918333953536E-3</v>
      </c>
      <c r="U147" s="15">
        <f t="shared" si="24"/>
        <v>2.3314616615179684</v>
      </c>
      <c r="V147" s="60">
        <f t="shared" si="25"/>
        <v>8.3905044590189206</v>
      </c>
      <c r="W147" s="16">
        <f t="shared" ref="W147:W175" si="31">100-V147</f>
        <v>91.609495540981072</v>
      </c>
      <c r="X147" s="15">
        <f t="shared" si="29"/>
        <v>2.4059857441466086</v>
      </c>
      <c r="Y147" s="60">
        <f t="shared" si="18"/>
        <v>5.4622497388365998</v>
      </c>
      <c r="Z147" s="16">
        <f t="shared" ref="Z147:Z175" si="32">100-Y147</f>
        <v>94.537750261163396</v>
      </c>
      <c r="AA147" s="64">
        <f t="shared" ref="AA147:AA175" si="33">V147-Y147</f>
        <v>2.9282547201823208</v>
      </c>
      <c r="AB147" s="68">
        <v>2.1583624920952498</v>
      </c>
      <c r="AC147" s="69">
        <f t="shared" si="30"/>
        <v>94.537750261163396</v>
      </c>
    </row>
    <row r="148" spans="18:29" x14ac:dyDescent="0.3">
      <c r="R148" s="87">
        <v>144</v>
      </c>
      <c r="S148" s="29">
        <v>60.9</v>
      </c>
      <c r="T148" s="78">
        <f t="shared" si="23"/>
        <v>1.0761918333953536E-3</v>
      </c>
      <c r="U148" s="15">
        <f t="shared" si="24"/>
        <v>2.3314616615179684</v>
      </c>
      <c r="V148" s="60">
        <f t="shared" si="25"/>
        <v>8.3905044590189206</v>
      </c>
      <c r="W148" s="16">
        <f t="shared" si="31"/>
        <v>91.609495540981072</v>
      </c>
      <c r="X148" s="15">
        <f t="shared" si="29"/>
        <v>2.4059857441466086</v>
      </c>
      <c r="Y148" s="60">
        <f t="shared" si="18"/>
        <v>5.4622497388365998</v>
      </c>
      <c r="Z148" s="16">
        <f t="shared" si="32"/>
        <v>94.537750261163396</v>
      </c>
      <c r="AA148" s="64">
        <f t="shared" si="33"/>
        <v>2.9282547201823208</v>
      </c>
      <c r="AB148" s="68">
        <v>2.1613680022349748</v>
      </c>
      <c r="AC148" s="69">
        <f t="shared" si="30"/>
        <v>94.537750261163396</v>
      </c>
    </row>
    <row r="149" spans="18:29" x14ac:dyDescent="0.3">
      <c r="R149" s="87">
        <v>145</v>
      </c>
      <c r="S149" s="29">
        <v>60.9</v>
      </c>
      <c r="T149" s="78">
        <f t="shared" si="23"/>
        <v>1.0761918333953536E-3</v>
      </c>
      <c r="U149" s="15">
        <f t="shared" si="24"/>
        <v>2.3314616615179684</v>
      </c>
      <c r="V149" s="60">
        <f t="shared" si="25"/>
        <v>8.3905044590189206</v>
      </c>
      <c r="W149" s="16">
        <f t="shared" si="31"/>
        <v>91.609495540981072</v>
      </c>
      <c r="X149" s="15">
        <f t="shared" si="29"/>
        <v>2.4059857441466086</v>
      </c>
      <c r="Y149" s="60">
        <f t="shared" si="18"/>
        <v>5.4622497388365998</v>
      </c>
      <c r="Z149" s="16">
        <f t="shared" si="32"/>
        <v>94.537750261163396</v>
      </c>
      <c r="AA149" s="64">
        <f t="shared" si="33"/>
        <v>2.9282547201823208</v>
      </c>
      <c r="AB149" s="68">
        <v>2.1643528557844371</v>
      </c>
      <c r="AC149" s="69">
        <f t="shared" si="30"/>
        <v>94.537750261163396</v>
      </c>
    </row>
    <row r="150" spans="18:29" x14ac:dyDescent="0.3">
      <c r="R150" s="87">
        <v>146</v>
      </c>
      <c r="S150" s="29">
        <v>60.9</v>
      </c>
      <c r="T150" s="78">
        <f t="shared" si="23"/>
        <v>1.0761918333953536E-3</v>
      </c>
      <c r="U150" s="15">
        <f t="shared" si="24"/>
        <v>2.3314616615179684</v>
      </c>
      <c r="V150" s="60">
        <f t="shared" si="25"/>
        <v>8.3905044590189206</v>
      </c>
      <c r="W150" s="16">
        <f t="shared" si="31"/>
        <v>91.609495540981072</v>
      </c>
      <c r="X150" s="15">
        <f t="shared" si="29"/>
        <v>2.4059857441466086</v>
      </c>
      <c r="Y150" s="60">
        <f t="shared" si="18"/>
        <v>5.4622497388365998</v>
      </c>
      <c r="Z150" s="16">
        <f t="shared" si="32"/>
        <v>94.537750261163396</v>
      </c>
      <c r="AA150" s="64">
        <f t="shared" si="33"/>
        <v>2.9282547201823208</v>
      </c>
      <c r="AB150" s="68">
        <v>2.167317334748176</v>
      </c>
      <c r="AC150" s="69">
        <f t="shared" si="30"/>
        <v>94.537750261163396</v>
      </c>
    </row>
    <row r="151" spans="18:29" x14ac:dyDescent="0.3">
      <c r="R151" s="87">
        <v>147</v>
      </c>
      <c r="S151" s="29">
        <v>60.9</v>
      </c>
      <c r="T151" s="78">
        <f t="shared" si="23"/>
        <v>1.0761918333953536E-3</v>
      </c>
      <c r="U151" s="15">
        <f t="shared" si="24"/>
        <v>2.3314616615179684</v>
      </c>
      <c r="V151" s="60">
        <f t="shared" si="25"/>
        <v>8.3905044590189206</v>
      </c>
      <c r="W151" s="16">
        <f t="shared" si="31"/>
        <v>91.609495540981072</v>
      </c>
      <c r="X151" s="15">
        <f t="shared" si="29"/>
        <v>2.4059857441466086</v>
      </c>
      <c r="Y151" s="60">
        <f t="shared" si="18"/>
        <v>5.4622497388365998</v>
      </c>
      <c r="Z151" s="16">
        <f t="shared" si="32"/>
        <v>94.537750261163396</v>
      </c>
      <c r="AA151" s="64">
        <f t="shared" si="33"/>
        <v>2.9282547201823208</v>
      </c>
      <c r="AB151" s="68">
        <v>2.1702617153949575</v>
      </c>
      <c r="AC151" s="69">
        <f t="shared" si="30"/>
        <v>94.537750261163396</v>
      </c>
    </row>
    <row r="152" spans="18:29" x14ac:dyDescent="0.3">
      <c r="R152" s="87">
        <v>148</v>
      </c>
      <c r="S152" s="29">
        <v>60.9</v>
      </c>
      <c r="T152" s="78">
        <f t="shared" si="23"/>
        <v>1.0761918333953536E-3</v>
      </c>
      <c r="U152" s="15">
        <f t="shared" si="24"/>
        <v>2.3314616615179684</v>
      </c>
      <c r="V152" s="60">
        <f t="shared" si="25"/>
        <v>8.3905044590189206</v>
      </c>
      <c r="W152" s="16">
        <f t="shared" si="31"/>
        <v>91.609495540981072</v>
      </c>
      <c r="X152" s="15">
        <f t="shared" si="29"/>
        <v>2.4059857441466086</v>
      </c>
      <c r="Y152" s="60">
        <f t="shared" si="18"/>
        <v>5.4622497388365998</v>
      </c>
      <c r="Z152" s="16">
        <f t="shared" si="32"/>
        <v>94.537750261163396</v>
      </c>
      <c r="AA152" s="64">
        <f t="shared" si="33"/>
        <v>2.9282547201823208</v>
      </c>
      <c r="AB152" s="68">
        <v>2.173186268412274</v>
      </c>
      <c r="AC152" s="69">
        <f t="shared" si="30"/>
        <v>94.537750261163396</v>
      </c>
    </row>
    <row r="153" spans="18:29" x14ac:dyDescent="0.3">
      <c r="R153" s="87">
        <v>149</v>
      </c>
      <c r="S153" s="29">
        <v>60.9</v>
      </c>
      <c r="T153" s="78">
        <f t="shared" si="23"/>
        <v>1.0761918333953536E-3</v>
      </c>
      <c r="U153" s="15">
        <f t="shared" si="24"/>
        <v>2.3314616615179684</v>
      </c>
      <c r="V153" s="60">
        <f t="shared" si="25"/>
        <v>8.3905044590189206</v>
      </c>
      <c r="W153" s="16">
        <f t="shared" si="31"/>
        <v>91.609495540981072</v>
      </c>
      <c r="X153" s="15">
        <f t="shared" si="29"/>
        <v>2.4059857441466086</v>
      </c>
      <c r="Y153" s="60">
        <f t="shared" si="18"/>
        <v>5.4622497388365998</v>
      </c>
      <c r="Z153" s="16">
        <f t="shared" si="32"/>
        <v>94.537750261163396</v>
      </c>
      <c r="AA153" s="64">
        <f t="shared" si="33"/>
        <v>2.9282547201823208</v>
      </c>
      <c r="AB153" s="68">
        <v>2.1760912590556813</v>
      </c>
      <c r="AC153" s="69">
        <f t="shared" si="30"/>
        <v>94.537750261163396</v>
      </c>
    </row>
    <row r="154" spans="18:29" x14ac:dyDescent="0.3">
      <c r="R154" s="87">
        <v>150</v>
      </c>
      <c r="S154" s="29">
        <v>60.9</v>
      </c>
      <c r="T154" s="78">
        <f t="shared" si="23"/>
        <v>1.0761918333953536E-3</v>
      </c>
      <c r="U154" s="15">
        <f t="shared" si="24"/>
        <v>2.3314616615179684</v>
      </c>
      <c r="V154" s="60">
        <f t="shared" si="25"/>
        <v>8.3905044590189206</v>
      </c>
      <c r="W154" s="16">
        <f t="shared" si="31"/>
        <v>91.609495540981072</v>
      </c>
      <c r="X154" s="15">
        <f t="shared" si="29"/>
        <v>2.4059857441466086</v>
      </c>
      <c r="Y154" s="60">
        <f t="shared" si="18"/>
        <v>5.4622497388365998</v>
      </c>
      <c r="Z154" s="16">
        <f t="shared" si="32"/>
        <v>94.537750261163396</v>
      </c>
      <c r="AA154" s="64">
        <f t="shared" si="33"/>
        <v>2.9282547201823208</v>
      </c>
      <c r="AB154" s="68">
        <v>2.1789769472931693</v>
      </c>
      <c r="AC154" s="69">
        <f t="shared" si="30"/>
        <v>94.537750261163396</v>
      </c>
    </row>
    <row r="155" spans="18:29" x14ac:dyDescent="0.3">
      <c r="R155" s="87">
        <v>151</v>
      </c>
      <c r="S155" s="29">
        <v>60.9</v>
      </c>
      <c r="T155" s="78">
        <f t="shared" si="23"/>
        <v>1.0761918333953536E-3</v>
      </c>
      <c r="U155" s="15">
        <f t="shared" si="24"/>
        <v>2.3314616615179684</v>
      </c>
      <c r="V155" s="60">
        <f t="shared" si="25"/>
        <v>8.3905044590189206</v>
      </c>
      <c r="W155" s="16">
        <f t="shared" si="31"/>
        <v>91.609495540981072</v>
      </c>
      <c r="X155" s="15">
        <f t="shared" si="29"/>
        <v>2.4059857441466086</v>
      </c>
      <c r="Y155" s="60">
        <f t="shared" si="18"/>
        <v>5.4622497388365998</v>
      </c>
      <c r="Z155" s="16">
        <f t="shared" si="32"/>
        <v>94.537750261163396</v>
      </c>
      <c r="AA155" s="64">
        <f t="shared" si="33"/>
        <v>2.9282547201823208</v>
      </c>
      <c r="AB155" s="68">
        <v>2.1818435879447726</v>
      </c>
      <c r="AC155" s="69">
        <f t="shared" si="30"/>
        <v>94.537750261163396</v>
      </c>
    </row>
    <row r="156" spans="18:29" x14ac:dyDescent="0.3">
      <c r="R156" s="87">
        <v>152</v>
      </c>
      <c r="S156" s="29">
        <v>60.9</v>
      </c>
      <c r="T156" s="78">
        <f t="shared" si="23"/>
        <v>1.0761918333953536E-3</v>
      </c>
      <c r="U156" s="15">
        <f t="shared" si="24"/>
        <v>2.3314616615179684</v>
      </c>
      <c r="V156" s="60">
        <f t="shared" si="25"/>
        <v>8.3905044590189206</v>
      </c>
      <c r="W156" s="16">
        <f t="shared" si="31"/>
        <v>91.609495540981072</v>
      </c>
      <c r="X156" s="15">
        <f t="shared" si="29"/>
        <v>2.4059857441466086</v>
      </c>
      <c r="Y156" s="60">
        <f t="shared" si="18"/>
        <v>5.4622497388365998</v>
      </c>
      <c r="Z156" s="16">
        <f t="shared" si="32"/>
        <v>94.537750261163396</v>
      </c>
      <c r="AA156" s="64">
        <f t="shared" si="33"/>
        <v>2.9282547201823208</v>
      </c>
      <c r="AB156" s="68">
        <v>2.1846914308175989</v>
      </c>
      <c r="AC156" s="69">
        <f t="shared" si="30"/>
        <v>94.537750261163396</v>
      </c>
    </row>
    <row r="157" spans="18:29" x14ac:dyDescent="0.3">
      <c r="R157" s="87">
        <v>153</v>
      </c>
      <c r="S157" s="29">
        <v>60.9</v>
      </c>
      <c r="T157" s="78">
        <f t="shared" si="23"/>
        <v>1.0761918333953536E-3</v>
      </c>
      <c r="U157" s="15">
        <f t="shared" si="24"/>
        <v>2.3314616615179684</v>
      </c>
      <c r="V157" s="60">
        <f t="shared" si="25"/>
        <v>8.3905044590189206</v>
      </c>
      <c r="W157" s="16">
        <f t="shared" si="31"/>
        <v>91.609495540981072</v>
      </c>
      <c r="X157" s="15">
        <f t="shared" si="29"/>
        <v>2.4059857441466086</v>
      </c>
      <c r="Y157" s="60">
        <f t="shared" si="18"/>
        <v>5.4622497388365998</v>
      </c>
      <c r="Z157" s="16">
        <f t="shared" si="32"/>
        <v>94.537750261163396</v>
      </c>
      <c r="AA157" s="64">
        <f t="shared" si="33"/>
        <v>2.9282547201823208</v>
      </c>
      <c r="AB157" s="68">
        <v>2.1875207208364631</v>
      </c>
      <c r="AC157" s="69">
        <f t="shared" si="30"/>
        <v>94.693239981987688</v>
      </c>
    </row>
    <row r="158" spans="18:29" x14ac:dyDescent="0.3">
      <c r="R158" s="87">
        <v>154</v>
      </c>
      <c r="S158" s="29">
        <v>60.8</v>
      </c>
      <c r="T158" s="78">
        <f t="shared" si="23"/>
        <v>1.0744246875277093E-3</v>
      </c>
      <c r="U158" s="15">
        <f t="shared" si="24"/>
        <v>2.3352963024086231</v>
      </c>
      <c r="V158" s="60">
        <f t="shared" si="25"/>
        <v>8.2398309466159887</v>
      </c>
      <c r="W158" s="16">
        <f t="shared" si="31"/>
        <v>91.760169053384004</v>
      </c>
      <c r="X158" s="15">
        <f t="shared" si="29"/>
        <v>2.4099429575415865</v>
      </c>
      <c r="Y158" s="60">
        <f t="shared" si="18"/>
        <v>5.3067600180123131</v>
      </c>
      <c r="Z158" s="16">
        <f t="shared" si="32"/>
        <v>94.693239981987688</v>
      </c>
      <c r="AA158" s="64">
        <f t="shared" si="33"/>
        <v>2.9330709286036756</v>
      </c>
      <c r="AB158" s="68">
        <v>2.1903316981702914</v>
      </c>
      <c r="AC158" s="69">
        <f t="shared" si="30"/>
        <v>94.693239981987688</v>
      </c>
    </row>
    <row r="159" spans="18:29" x14ac:dyDescent="0.3">
      <c r="R159" s="87">
        <v>155</v>
      </c>
      <c r="S159" s="29">
        <v>60.8</v>
      </c>
      <c r="T159" s="78">
        <f t="shared" si="23"/>
        <v>1.0744246875277093E-3</v>
      </c>
      <c r="U159" s="15">
        <f t="shared" si="24"/>
        <v>2.3352963024086231</v>
      </c>
      <c r="V159" s="60">
        <f t="shared" si="25"/>
        <v>8.2398309466159887</v>
      </c>
      <c r="W159" s="16">
        <f t="shared" si="31"/>
        <v>91.760169053384004</v>
      </c>
      <c r="X159" s="15">
        <f t="shared" si="29"/>
        <v>2.4099429575415865</v>
      </c>
      <c r="Y159" s="60">
        <f t="shared" si="18"/>
        <v>5.3067600180123131</v>
      </c>
      <c r="Z159" s="16">
        <f t="shared" si="32"/>
        <v>94.693239981987688</v>
      </c>
      <c r="AA159" s="64">
        <f t="shared" si="33"/>
        <v>2.9330709286036756</v>
      </c>
      <c r="AB159" s="68">
        <v>2.1931245983544616</v>
      </c>
      <c r="AC159" s="69">
        <f t="shared" si="30"/>
        <v>94.693239981987688</v>
      </c>
    </row>
    <row r="160" spans="18:29" x14ac:dyDescent="0.3">
      <c r="R160" s="87">
        <v>156</v>
      </c>
      <c r="S160" s="29">
        <v>60.8</v>
      </c>
      <c r="T160" s="78">
        <f t="shared" si="23"/>
        <v>1.0744246875277093E-3</v>
      </c>
      <c r="U160" s="15">
        <f t="shared" si="24"/>
        <v>2.3352963024086231</v>
      </c>
      <c r="V160" s="60">
        <f t="shared" si="25"/>
        <v>8.2398309466159887</v>
      </c>
      <c r="W160" s="16">
        <f t="shared" si="31"/>
        <v>91.760169053384004</v>
      </c>
      <c r="X160" s="15">
        <f t="shared" si="29"/>
        <v>2.4099429575415865</v>
      </c>
      <c r="Y160" s="60">
        <f t="shared" si="18"/>
        <v>5.3067600180123131</v>
      </c>
      <c r="Z160" s="16">
        <f t="shared" si="32"/>
        <v>94.693239981987688</v>
      </c>
      <c r="AA160" s="64">
        <f t="shared" si="33"/>
        <v>2.9330709286036756</v>
      </c>
      <c r="AB160" s="68">
        <v>2.1958996524092336</v>
      </c>
      <c r="AC160" s="69">
        <f t="shared" si="30"/>
        <v>94.693239981987688</v>
      </c>
    </row>
    <row r="161" spans="18:29" x14ac:dyDescent="0.3">
      <c r="R161" s="87">
        <v>157</v>
      </c>
      <c r="S161" s="29">
        <v>60.8</v>
      </c>
      <c r="T161" s="78">
        <f t="shared" si="23"/>
        <v>1.0744246875277093E-3</v>
      </c>
      <c r="U161" s="15">
        <f t="shared" si="24"/>
        <v>2.3352963024086231</v>
      </c>
      <c r="V161" s="60">
        <f t="shared" si="25"/>
        <v>8.2398309466159887</v>
      </c>
      <c r="W161" s="16">
        <f t="shared" si="31"/>
        <v>91.760169053384004</v>
      </c>
      <c r="X161" s="15">
        <f t="shared" si="29"/>
        <v>2.4099429575415865</v>
      </c>
      <c r="Y161" s="60">
        <f t="shared" si="18"/>
        <v>5.3067600180123131</v>
      </c>
      <c r="Z161" s="16">
        <f t="shared" si="32"/>
        <v>94.693239981987688</v>
      </c>
      <c r="AA161" s="64">
        <f t="shared" si="33"/>
        <v>2.9330709286036756</v>
      </c>
      <c r="AB161" s="68">
        <v>2.1986570869544226</v>
      </c>
      <c r="AC161" s="69">
        <f t="shared" si="30"/>
        <v>94.693239981987688</v>
      </c>
    </row>
    <row r="162" spans="18:29" x14ac:dyDescent="0.3">
      <c r="R162" s="87">
        <v>158</v>
      </c>
      <c r="S162" s="29">
        <v>60.8</v>
      </c>
      <c r="T162" s="78">
        <f t="shared" si="23"/>
        <v>1.0744246875277093E-3</v>
      </c>
      <c r="U162" s="15">
        <f t="shared" si="24"/>
        <v>2.3352963024086231</v>
      </c>
      <c r="V162" s="60">
        <f t="shared" si="25"/>
        <v>8.2398309466159887</v>
      </c>
      <c r="W162" s="16">
        <f t="shared" si="31"/>
        <v>91.760169053384004</v>
      </c>
      <c r="X162" s="15">
        <f t="shared" si="29"/>
        <v>2.4099429575415865</v>
      </c>
      <c r="Y162" s="60">
        <f t="shared" si="18"/>
        <v>5.3067600180123131</v>
      </c>
      <c r="Z162" s="16">
        <f t="shared" si="32"/>
        <v>94.693239981987688</v>
      </c>
      <c r="AA162" s="64">
        <f t="shared" si="33"/>
        <v>2.9330709286036756</v>
      </c>
      <c r="AB162" s="68">
        <v>2.2013971243204513</v>
      </c>
      <c r="AC162" s="69">
        <f t="shared" si="30"/>
        <v>94.693239981987688</v>
      </c>
    </row>
    <row r="163" spans="18:29" x14ac:dyDescent="0.3">
      <c r="R163" s="87">
        <v>159</v>
      </c>
      <c r="S163" s="29">
        <v>60.8</v>
      </c>
      <c r="T163" s="78">
        <f t="shared" si="23"/>
        <v>1.0744246875277093E-3</v>
      </c>
      <c r="U163" s="15">
        <f t="shared" si="24"/>
        <v>2.3352963024086231</v>
      </c>
      <c r="V163" s="60">
        <f t="shared" si="25"/>
        <v>8.2398309466159887</v>
      </c>
      <c r="W163" s="16">
        <f t="shared" si="31"/>
        <v>91.760169053384004</v>
      </c>
      <c r="X163" s="15">
        <f t="shared" si="29"/>
        <v>2.4099429575415865</v>
      </c>
      <c r="Y163" s="60">
        <f t="shared" si="18"/>
        <v>5.3067600180123131</v>
      </c>
      <c r="Z163" s="16">
        <f t="shared" si="32"/>
        <v>94.693239981987688</v>
      </c>
      <c r="AA163" s="64">
        <f t="shared" si="33"/>
        <v>2.9330709286036756</v>
      </c>
      <c r="AB163" s="68">
        <v>2.2041199826559246</v>
      </c>
      <c r="AC163" s="69">
        <f t="shared" si="30"/>
        <v>94.693239981987688</v>
      </c>
    </row>
    <row r="164" spans="18:29" x14ac:dyDescent="0.3">
      <c r="R164" s="87">
        <v>160</v>
      </c>
      <c r="S164" s="29">
        <v>60.8</v>
      </c>
      <c r="T164" s="78">
        <f t="shared" si="23"/>
        <v>1.0744246875277093E-3</v>
      </c>
      <c r="U164" s="15">
        <f t="shared" si="24"/>
        <v>2.3352963024086231</v>
      </c>
      <c r="V164" s="60">
        <f t="shared" si="25"/>
        <v>8.2398309466159887</v>
      </c>
      <c r="W164" s="16">
        <f t="shared" si="31"/>
        <v>91.760169053384004</v>
      </c>
      <c r="X164" s="15">
        <f t="shared" si="29"/>
        <v>2.4099429575415865</v>
      </c>
      <c r="Y164" s="60">
        <f t="shared" si="18"/>
        <v>5.3067600180123131</v>
      </c>
      <c r="Z164" s="16">
        <f t="shared" si="32"/>
        <v>94.693239981987688</v>
      </c>
      <c r="AA164" s="64">
        <f t="shared" si="33"/>
        <v>2.9330709286036756</v>
      </c>
      <c r="AB164" s="68">
        <v>2.2068258760318495</v>
      </c>
      <c r="AC164" s="69">
        <f t="shared" si="30"/>
        <v>94.693239981987688</v>
      </c>
    </row>
    <row r="165" spans="18:29" x14ac:dyDescent="0.3">
      <c r="R165" s="87">
        <v>161</v>
      </c>
      <c r="S165" s="29">
        <v>60.8</v>
      </c>
      <c r="T165" s="78">
        <f t="shared" si="23"/>
        <v>1.0744246875277093E-3</v>
      </c>
      <c r="U165" s="15">
        <f t="shared" si="24"/>
        <v>2.3352963024086231</v>
      </c>
      <c r="V165" s="60">
        <f t="shared" si="25"/>
        <v>8.2398309466159887</v>
      </c>
      <c r="W165" s="16">
        <f t="shared" si="31"/>
        <v>91.760169053384004</v>
      </c>
      <c r="X165" s="15">
        <f t="shared" si="29"/>
        <v>2.4099429575415865</v>
      </c>
      <c r="Y165" s="60">
        <f t="shared" si="18"/>
        <v>5.3067600180123131</v>
      </c>
      <c r="Z165" s="16">
        <f t="shared" si="32"/>
        <v>94.693239981987688</v>
      </c>
      <c r="AA165" s="64">
        <f t="shared" si="33"/>
        <v>2.9330709286036756</v>
      </c>
      <c r="AB165" s="68">
        <v>2.2095150145426308</v>
      </c>
      <c r="AC165" s="69">
        <f t="shared" si="30"/>
        <v>94.693239981987688</v>
      </c>
    </row>
    <row r="166" spans="18:29" x14ac:dyDescent="0.3">
      <c r="R166" s="87">
        <v>162</v>
      </c>
      <c r="S166" s="29">
        <v>60.8</v>
      </c>
      <c r="T166" s="78">
        <f t="shared" si="23"/>
        <v>1.0744246875277093E-3</v>
      </c>
      <c r="U166" s="15">
        <f t="shared" si="24"/>
        <v>2.3352963024086231</v>
      </c>
      <c r="V166" s="60">
        <f t="shared" si="25"/>
        <v>8.2398309466159887</v>
      </c>
      <c r="W166" s="16">
        <f t="shared" si="31"/>
        <v>91.760169053384004</v>
      </c>
      <c r="X166" s="15">
        <f t="shared" si="29"/>
        <v>2.4099429575415865</v>
      </c>
      <c r="Y166" s="60">
        <f t="shared" si="18"/>
        <v>5.3067600180123131</v>
      </c>
      <c r="Z166" s="16">
        <f t="shared" si="32"/>
        <v>94.693239981987688</v>
      </c>
      <c r="AA166" s="64">
        <f t="shared" si="33"/>
        <v>2.9330709286036756</v>
      </c>
      <c r="AB166" s="68">
        <v>2.2121876044039577</v>
      </c>
      <c r="AC166" s="69">
        <f t="shared" si="30"/>
        <v>94.693239981987688</v>
      </c>
    </row>
    <row r="167" spans="18:29" x14ac:dyDescent="0.3">
      <c r="R167" s="87">
        <v>163</v>
      </c>
      <c r="S167" s="29">
        <v>60.8</v>
      </c>
      <c r="T167" s="78">
        <f t="shared" si="23"/>
        <v>1.0744246875277093E-3</v>
      </c>
      <c r="U167" s="15">
        <f t="shared" si="24"/>
        <v>2.3352963024086231</v>
      </c>
      <c r="V167" s="60">
        <f t="shared" si="25"/>
        <v>8.2398309466159887</v>
      </c>
      <c r="W167" s="16">
        <f t="shared" si="31"/>
        <v>91.760169053384004</v>
      </c>
      <c r="X167" s="15">
        <f t="shared" si="29"/>
        <v>2.4099429575415865</v>
      </c>
      <c r="Y167" s="60">
        <f t="shared" si="18"/>
        <v>5.3067600180123131</v>
      </c>
      <c r="Z167" s="16">
        <f t="shared" si="32"/>
        <v>94.693239981987688</v>
      </c>
      <c r="AA167" s="64">
        <f t="shared" si="33"/>
        <v>2.9330709286036756</v>
      </c>
      <c r="AB167" s="68">
        <v>2.214843848047698</v>
      </c>
      <c r="AC167" s="69">
        <f t="shared" si="30"/>
        <v>94.693239981987688</v>
      </c>
    </row>
    <row r="168" spans="18:29" x14ac:dyDescent="0.3">
      <c r="R168" s="87">
        <v>164</v>
      </c>
      <c r="S168" s="29">
        <v>60.8</v>
      </c>
      <c r="T168" s="78">
        <f t="shared" si="23"/>
        <v>1.0744246875277093E-3</v>
      </c>
      <c r="U168" s="15">
        <f t="shared" si="24"/>
        <v>2.3352963024086231</v>
      </c>
      <c r="V168" s="60">
        <f t="shared" si="25"/>
        <v>8.2398309466159887</v>
      </c>
      <c r="W168" s="16">
        <f t="shared" si="31"/>
        <v>91.760169053384004</v>
      </c>
      <c r="X168" s="15">
        <f t="shared" si="29"/>
        <v>2.4099429575415865</v>
      </c>
      <c r="Y168" s="60">
        <f t="shared" si="18"/>
        <v>5.3067600180123131</v>
      </c>
      <c r="Z168" s="16">
        <f t="shared" si="32"/>
        <v>94.693239981987688</v>
      </c>
      <c r="AA168" s="64">
        <f t="shared" si="33"/>
        <v>2.9330709286036756</v>
      </c>
      <c r="AB168" s="68">
        <v>2.2174839442139063</v>
      </c>
      <c r="AC168" s="69">
        <f t="shared" si="30"/>
        <v>94.693239981987688</v>
      </c>
    </row>
    <row r="169" spans="18:29" x14ac:dyDescent="0.3">
      <c r="R169" s="87">
        <v>165</v>
      </c>
      <c r="S169" s="29">
        <v>60.8</v>
      </c>
      <c r="T169" s="78">
        <f t="shared" si="23"/>
        <v>1.0744246875277093E-3</v>
      </c>
      <c r="U169" s="15">
        <f t="shared" si="24"/>
        <v>2.3352963024086231</v>
      </c>
      <c r="V169" s="60">
        <f t="shared" si="25"/>
        <v>8.2398309466159887</v>
      </c>
      <c r="W169" s="16">
        <f t="shared" si="31"/>
        <v>91.760169053384004</v>
      </c>
      <c r="X169" s="15">
        <f t="shared" si="29"/>
        <v>2.4099429575415865</v>
      </c>
      <c r="Y169" s="60">
        <f t="shared" si="18"/>
        <v>5.3067600180123131</v>
      </c>
      <c r="Z169" s="16">
        <f t="shared" si="32"/>
        <v>94.693239981987688</v>
      </c>
      <c r="AA169" s="64">
        <f t="shared" si="33"/>
        <v>2.9330709286036756</v>
      </c>
      <c r="AB169" s="68">
        <v>2.220108088040055</v>
      </c>
      <c r="AC169" s="69">
        <f t="shared" si="30"/>
        <v>94.849242024791607</v>
      </c>
    </row>
    <row r="170" spans="18:29" x14ac:dyDescent="0.3">
      <c r="R170" s="87">
        <v>166</v>
      </c>
      <c r="S170" s="29">
        <v>60.7</v>
      </c>
      <c r="T170" s="78">
        <f t="shared" si="23"/>
        <v>1.0726575416600652E-3</v>
      </c>
      <c r="U170" s="15">
        <f t="shared" si="24"/>
        <v>2.3391435780303831</v>
      </c>
      <c r="V170" s="60">
        <f t="shared" si="25"/>
        <v>8.0886609811244288</v>
      </c>
      <c r="W170" s="16">
        <f t="shared" si="31"/>
        <v>91.911339018875566</v>
      </c>
      <c r="X170" s="15">
        <f t="shared" si="29"/>
        <v>2.4139132095309463</v>
      </c>
      <c r="Y170" s="60">
        <f t="shared" ref="Y170:Y233" si="34">(1-(X170/$D$12))*100</f>
        <v>5.1507579752083981</v>
      </c>
      <c r="Z170" s="16">
        <f t="shared" si="32"/>
        <v>94.849242024791607</v>
      </c>
      <c r="AA170" s="64">
        <f t="shared" si="33"/>
        <v>2.9379030059160307</v>
      </c>
      <c r="AB170" s="68">
        <v>2.2227164711475833</v>
      </c>
      <c r="AC170" s="69">
        <f t="shared" si="30"/>
        <v>94.849242024791607</v>
      </c>
    </row>
    <row r="171" spans="18:29" x14ac:dyDescent="0.3">
      <c r="R171" s="87">
        <v>167</v>
      </c>
      <c r="S171" s="29">
        <v>60.7</v>
      </c>
      <c r="T171" s="78">
        <f t="shared" si="23"/>
        <v>1.0726575416600652E-3</v>
      </c>
      <c r="U171" s="15">
        <f t="shared" si="24"/>
        <v>2.3391435780303831</v>
      </c>
      <c r="V171" s="60">
        <f t="shared" si="25"/>
        <v>8.0886609811244288</v>
      </c>
      <c r="W171" s="16">
        <f t="shared" si="31"/>
        <v>91.911339018875566</v>
      </c>
      <c r="X171" s="15">
        <f t="shared" si="29"/>
        <v>2.4139132095309463</v>
      </c>
      <c r="Y171" s="60">
        <f t="shared" si="34"/>
        <v>5.1507579752083981</v>
      </c>
      <c r="Z171" s="16">
        <f t="shared" si="32"/>
        <v>94.849242024791607</v>
      </c>
      <c r="AA171" s="64">
        <f t="shared" si="33"/>
        <v>2.9379030059160307</v>
      </c>
      <c r="AB171" s="68">
        <v>2.2253092817258628</v>
      </c>
      <c r="AC171" s="69">
        <f t="shared" si="30"/>
        <v>94.849242024791607</v>
      </c>
    </row>
    <row r="172" spans="18:29" x14ac:dyDescent="0.3">
      <c r="R172" s="87">
        <v>168</v>
      </c>
      <c r="S172" s="29">
        <v>60.7</v>
      </c>
      <c r="T172" s="78">
        <f t="shared" si="23"/>
        <v>1.0726575416600652E-3</v>
      </c>
      <c r="U172" s="15">
        <f t="shared" si="24"/>
        <v>2.3391435780303831</v>
      </c>
      <c r="V172" s="60">
        <f t="shared" si="25"/>
        <v>8.0886609811244288</v>
      </c>
      <c r="W172" s="16">
        <f t="shared" si="31"/>
        <v>91.911339018875566</v>
      </c>
      <c r="X172" s="15">
        <f t="shared" si="29"/>
        <v>2.4139132095309463</v>
      </c>
      <c r="Y172" s="60">
        <f t="shared" si="34"/>
        <v>5.1507579752083981</v>
      </c>
      <c r="Z172" s="16">
        <f t="shared" si="32"/>
        <v>94.849242024791607</v>
      </c>
      <c r="AA172" s="64">
        <f t="shared" si="33"/>
        <v>2.9379030059160307</v>
      </c>
      <c r="AB172" s="68">
        <v>2.2278867046136734</v>
      </c>
      <c r="AC172" s="69">
        <f t="shared" si="30"/>
        <v>94.849242024791607</v>
      </c>
    </row>
    <row r="173" spans="18:29" x14ac:dyDescent="0.3">
      <c r="R173" s="87">
        <v>169</v>
      </c>
      <c r="S173" s="29">
        <v>60.7</v>
      </c>
      <c r="T173" s="78">
        <f t="shared" si="23"/>
        <v>1.0726575416600652E-3</v>
      </c>
      <c r="U173" s="15">
        <f t="shared" si="24"/>
        <v>2.3391435780303831</v>
      </c>
      <c r="V173" s="60">
        <f t="shared" si="25"/>
        <v>8.0886609811244288</v>
      </c>
      <c r="W173" s="16">
        <f t="shared" si="31"/>
        <v>91.911339018875566</v>
      </c>
      <c r="X173" s="15">
        <f t="shared" si="29"/>
        <v>2.4139132095309463</v>
      </c>
      <c r="Y173" s="60">
        <f t="shared" si="34"/>
        <v>5.1507579752083981</v>
      </c>
      <c r="Z173" s="16">
        <f t="shared" si="32"/>
        <v>94.849242024791607</v>
      </c>
      <c r="AA173" s="64">
        <f t="shared" si="33"/>
        <v>2.9379030059160307</v>
      </c>
      <c r="AB173" s="68">
        <v>2.2304489213782741</v>
      </c>
      <c r="AC173" s="69">
        <f t="shared" si="30"/>
        <v>94.849242024791607</v>
      </c>
    </row>
    <row r="174" spans="18:29" x14ac:dyDescent="0.3">
      <c r="R174" s="87">
        <v>170</v>
      </c>
      <c r="S174" s="29">
        <v>60.7</v>
      </c>
      <c r="T174" s="78">
        <f t="shared" si="23"/>
        <v>1.0726575416600652E-3</v>
      </c>
      <c r="U174" s="15">
        <f t="shared" si="24"/>
        <v>2.3391435780303831</v>
      </c>
      <c r="V174" s="60">
        <f t="shared" si="25"/>
        <v>8.0886609811244288</v>
      </c>
      <c r="W174" s="16">
        <f t="shared" si="31"/>
        <v>91.911339018875566</v>
      </c>
      <c r="X174" s="15">
        <f t="shared" si="29"/>
        <v>2.4139132095309463</v>
      </c>
      <c r="Y174" s="60">
        <f t="shared" si="34"/>
        <v>5.1507579752083981</v>
      </c>
      <c r="Z174" s="16">
        <f t="shared" si="32"/>
        <v>94.849242024791607</v>
      </c>
      <c r="AA174" s="64">
        <f t="shared" si="33"/>
        <v>2.9379030059160307</v>
      </c>
      <c r="AB174" s="68">
        <v>2.2329961103921536</v>
      </c>
      <c r="AC174" s="69">
        <f t="shared" si="30"/>
        <v>94.849242024791607</v>
      </c>
    </row>
    <row r="175" spans="18:29" x14ac:dyDescent="0.3">
      <c r="R175" s="87">
        <v>171</v>
      </c>
      <c r="S175" s="29">
        <v>60.7</v>
      </c>
      <c r="T175" s="78">
        <f t="shared" si="23"/>
        <v>1.0726575416600652E-3</v>
      </c>
      <c r="U175" s="15">
        <f t="shared" si="24"/>
        <v>2.3391435780303831</v>
      </c>
      <c r="V175" s="60">
        <f t="shared" si="25"/>
        <v>8.0886609811244288</v>
      </c>
      <c r="W175" s="16">
        <f t="shared" si="31"/>
        <v>91.911339018875566</v>
      </c>
      <c r="X175" s="15">
        <f t="shared" si="29"/>
        <v>2.4139132095309463</v>
      </c>
      <c r="Y175" s="60">
        <f t="shared" si="34"/>
        <v>5.1507579752083981</v>
      </c>
      <c r="Z175" s="16">
        <f t="shared" si="32"/>
        <v>94.849242024791607</v>
      </c>
      <c r="AA175" s="64">
        <f t="shared" si="33"/>
        <v>2.9379030059160307</v>
      </c>
      <c r="AB175" s="68">
        <v>2.2355284469075487</v>
      </c>
      <c r="AC175" s="69">
        <f>Z176</f>
        <v>94.849242024791607</v>
      </c>
    </row>
    <row r="176" spans="18:29" x14ac:dyDescent="0.3">
      <c r="R176" s="87">
        <v>172</v>
      </c>
      <c r="S176" s="29">
        <v>60.7</v>
      </c>
      <c r="T176" s="78">
        <f t="shared" si="23"/>
        <v>1.0726575416600652E-3</v>
      </c>
      <c r="U176" s="15">
        <f t="shared" si="24"/>
        <v>2.3391435780303831</v>
      </c>
      <c r="V176" s="60">
        <f t="shared" si="25"/>
        <v>8.0886609811244288</v>
      </c>
      <c r="W176" s="16">
        <f>100-V176</f>
        <v>91.911339018875566</v>
      </c>
      <c r="X176" s="15">
        <f t="shared" si="29"/>
        <v>2.4139132095309463</v>
      </c>
      <c r="Y176" s="60">
        <f t="shared" si="34"/>
        <v>5.1507579752083981</v>
      </c>
      <c r="Z176" s="16">
        <f>100-Y176</f>
        <v>94.849242024791607</v>
      </c>
      <c r="AA176" s="64">
        <f>V176-Y176</f>
        <v>2.9379030059160307</v>
      </c>
      <c r="AB176" s="68">
        <v>2.2380461031287955</v>
      </c>
      <c r="AC176" s="69">
        <f t="shared" ref="AC176:AC239" si="35">Z177</f>
        <v>94.849242024791607</v>
      </c>
    </row>
    <row r="177" spans="18:29" x14ac:dyDescent="0.3">
      <c r="R177" s="87">
        <v>173</v>
      </c>
      <c r="S177" s="29">
        <v>60.7</v>
      </c>
      <c r="T177" s="78">
        <f t="shared" si="23"/>
        <v>1.0726575416600652E-3</v>
      </c>
      <c r="U177" s="15">
        <f t="shared" si="24"/>
        <v>2.3391435780303831</v>
      </c>
      <c r="V177" s="60">
        <f t="shared" si="25"/>
        <v>8.0886609811244288</v>
      </c>
      <c r="W177" s="16">
        <f t="shared" ref="W177:W240" si="36">100-V177</f>
        <v>91.911339018875566</v>
      </c>
      <c r="X177" s="15">
        <f t="shared" si="29"/>
        <v>2.4139132095309463</v>
      </c>
      <c r="Y177" s="60">
        <f t="shared" si="34"/>
        <v>5.1507579752083981</v>
      </c>
      <c r="Z177" s="16">
        <f t="shared" ref="Z177:Z240" si="37">100-Y177</f>
        <v>94.849242024791607</v>
      </c>
      <c r="AA177" s="64">
        <f t="shared" ref="AA177:AA240" si="38">V177-Y177</f>
        <v>2.9379030059160307</v>
      </c>
      <c r="AB177" s="68">
        <v>2.2405492482825999</v>
      </c>
      <c r="AC177" s="69">
        <f t="shared" si="35"/>
        <v>94.849242024791607</v>
      </c>
    </row>
    <row r="178" spans="18:29" x14ac:dyDescent="0.3">
      <c r="R178" s="87">
        <v>174</v>
      </c>
      <c r="S178" s="29">
        <v>60.7</v>
      </c>
      <c r="T178" s="78">
        <f t="shared" si="23"/>
        <v>1.0726575416600652E-3</v>
      </c>
      <c r="U178" s="15">
        <f t="shared" si="24"/>
        <v>2.3391435780303831</v>
      </c>
      <c r="V178" s="60">
        <f t="shared" si="25"/>
        <v>8.0886609811244288</v>
      </c>
      <c r="W178" s="16">
        <f t="shared" si="36"/>
        <v>91.911339018875566</v>
      </c>
      <c r="X178" s="15">
        <f t="shared" si="29"/>
        <v>2.4139132095309463</v>
      </c>
      <c r="Y178" s="60">
        <f t="shared" si="34"/>
        <v>5.1507579752083981</v>
      </c>
      <c r="Z178" s="16">
        <f t="shared" si="37"/>
        <v>94.849242024791607</v>
      </c>
      <c r="AA178" s="64">
        <f t="shared" si="38"/>
        <v>2.9379030059160307</v>
      </c>
      <c r="AB178" s="68">
        <v>2.2430380486862944</v>
      </c>
      <c r="AC178" s="69">
        <f t="shared" si="35"/>
        <v>94.849242024791607</v>
      </c>
    </row>
    <row r="179" spans="18:29" x14ac:dyDescent="0.3">
      <c r="R179" s="87">
        <v>175</v>
      </c>
      <c r="S179" s="29">
        <v>60.7</v>
      </c>
      <c r="T179" s="78">
        <f t="shared" si="23"/>
        <v>1.0726575416600652E-3</v>
      </c>
      <c r="U179" s="15">
        <f t="shared" si="24"/>
        <v>2.3391435780303831</v>
      </c>
      <c r="V179" s="60">
        <f t="shared" si="25"/>
        <v>8.0886609811244288</v>
      </c>
      <c r="W179" s="16">
        <f t="shared" si="36"/>
        <v>91.911339018875566</v>
      </c>
      <c r="X179" s="15">
        <f t="shared" si="29"/>
        <v>2.4139132095309463</v>
      </c>
      <c r="Y179" s="60">
        <f t="shared" si="34"/>
        <v>5.1507579752083981</v>
      </c>
      <c r="Z179" s="16">
        <f t="shared" si="37"/>
        <v>94.849242024791607</v>
      </c>
      <c r="AA179" s="64">
        <f t="shared" si="38"/>
        <v>2.9379030059160307</v>
      </c>
      <c r="AB179" s="68">
        <v>2.2455126678141499</v>
      </c>
      <c r="AC179" s="69">
        <f t="shared" si="35"/>
        <v>94.849242024791607</v>
      </c>
    </row>
    <row r="180" spans="18:29" x14ac:dyDescent="0.3">
      <c r="R180" s="87">
        <v>176</v>
      </c>
      <c r="S180" s="29">
        <v>60.7</v>
      </c>
      <c r="T180" s="78">
        <f t="shared" si="23"/>
        <v>1.0726575416600652E-3</v>
      </c>
      <c r="U180" s="15">
        <f t="shared" si="24"/>
        <v>2.3391435780303831</v>
      </c>
      <c r="V180" s="60">
        <f t="shared" si="25"/>
        <v>8.0886609811244288</v>
      </c>
      <c r="W180" s="16">
        <f t="shared" si="36"/>
        <v>91.911339018875566</v>
      </c>
      <c r="X180" s="15">
        <f t="shared" si="29"/>
        <v>2.4139132095309463</v>
      </c>
      <c r="Y180" s="60">
        <f t="shared" si="34"/>
        <v>5.1507579752083981</v>
      </c>
      <c r="Z180" s="16">
        <f t="shared" si="37"/>
        <v>94.849242024791607</v>
      </c>
      <c r="AA180" s="64">
        <f t="shared" si="38"/>
        <v>2.9379030059160307</v>
      </c>
      <c r="AB180" s="68">
        <v>2.2479732663618068</v>
      </c>
      <c r="AC180" s="69">
        <f t="shared" si="35"/>
        <v>94.849242024791607</v>
      </c>
    </row>
    <row r="181" spans="18:29" x14ac:dyDescent="0.3">
      <c r="R181" s="87">
        <v>177</v>
      </c>
      <c r="S181" s="29">
        <v>60.7</v>
      </c>
      <c r="T181" s="78">
        <f t="shared" si="23"/>
        <v>1.0726575416600652E-3</v>
      </c>
      <c r="U181" s="15">
        <f t="shared" si="24"/>
        <v>2.3391435780303831</v>
      </c>
      <c r="V181" s="60">
        <f t="shared" si="25"/>
        <v>8.0886609811244288</v>
      </c>
      <c r="W181" s="16">
        <f t="shared" si="36"/>
        <v>91.911339018875566</v>
      </c>
      <c r="X181" s="15">
        <f t="shared" si="29"/>
        <v>2.4139132095309463</v>
      </c>
      <c r="Y181" s="60">
        <f t="shared" si="34"/>
        <v>5.1507579752083981</v>
      </c>
      <c r="Z181" s="16">
        <f t="shared" si="37"/>
        <v>94.849242024791607</v>
      </c>
      <c r="AA181" s="64">
        <f t="shared" si="38"/>
        <v>2.9379030059160307</v>
      </c>
      <c r="AB181" s="68">
        <v>2.2504200023088941</v>
      </c>
      <c r="AC181" s="69">
        <f t="shared" si="35"/>
        <v>95.005758925822633</v>
      </c>
    </row>
    <row r="182" spans="18:29" x14ac:dyDescent="0.3">
      <c r="R182" s="87">
        <v>178</v>
      </c>
      <c r="S182" s="29">
        <v>60.6</v>
      </c>
      <c r="T182" s="78">
        <f t="shared" si="23"/>
        <v>1.0708903957924209E-3</v>
      </c>
      <c r="U182" s="15">
        <f t="shared" si="24"/>
        <v>2.343003550931424</v>
      </c>
      <c r="V182" s="60">
        <f t="shared" si="25"/>
        <v>7.9369921048556336</v>
      </c>
      <c r="W182" s="16">
        <f t="shared" si="36"/>
        <v>92.063007895144366</v>
      </c>
      <c r="X182" s="15">
        <f t="shared" si="29"/>
        <v>2.4178965646621862</v>
      </c>
      <c r="Y182" s="60">
        <f t="shared" si="34"/>
        <v>4.9942410741773635</v>
      </c>
      <c r="Z182" s="16">
        <f t="shared" si="37"/>
        <v>95.005758925822633</v>
      </c>
      <c r="AA182" s="64">
        <f t="shared" si="38"/>
        <v>2.94275103067827</v>
      </c>
      <c r="AB182" s="68">
        <v>2.2528530309798933</v>
      </c>
      <c r="AC182" s="69">
        <f t="shared" si="35"/>
        <v>95.005758925822633</v>
      </c>
    </row>
    <row r="183" spans="18:29" x14ac:dyDescent="0.3">
      <c r="R183" s="87">
        <v>179</v>
      </c>
      <c r="S183" s="29">
        <v>60.6</v>
      </c>
      <c r="T183" s="78">
        <f t="shared" si="23"/>
        <v>1.0708903957924209E-3</v>
      </c>
      <c r="U183" s="15">
        <f t="shared" si="24"/>
        <v>2.343003550931424</v>
      </c>
      <c r="V183" s="60">
        <f t="shared" si="25"/>
        <v>7.9369921048556336</v>
      </c>
      <c r="W183" s="16">
        <f t="shared" si="36"/>
        <v>92.063007895144366</v>
      </c>
      <c r="X183" s="15">
        <f t="shared" si="29"/>
        <v>2.4178965646621862</v>
      </c>
      <c r="Y183" s="60">
        <f t="shared" si="34"/>
        <v>4.9942410741773635</v>
      </c>
      <c r="Z183" s="16">
        <f t="shared" si="37"/>
        <v>95.005758925822633</v>
      </c>
      <c r="AA183" s="64">
        <f t="shared" si="38"/>
        <v>2.94275103067827</v>
      </c>
      <c r="AB183" s="68">
        <v>2.255272505103306</v>
      </c>
      <c r="AC183" s="69">
        <f t="shared" si="35"/>
        <v>95.005758925822633</v>
      </c>
    </row>
    <row r="184" spans="18:29" x14ac:dyDescent="0.3">
      <c r="R184" s="87">
        <v>180</v>
      </c>
      <c r="S184" s="29">
        <v>60.6</v>
      </c>
      <c r="T184" s="78">
        <f t="shared" si="23"/>
        <v>1.0708903957924209E-3</v>
      </c>
      <c r="U184" s="15">
        <f t="shared" si="24"/>
        <v>2.343003550931424</v>
      </c>
      <c r="V184" s="60">
        <f t="shared" si="25"/>
        <v>7.9369921048556336</v>
      </c>
      <c r="W184" s="16">
        <f t="shared" si="36"/>
        <v>92.063007895144366</v>
      </c>
      <c r="X184" s="15">
        <f t="shared" si="29"/>
        <v>2.4178965646621862</v>
      </c>
      <c r="Y184" s="60">
        <f t="shared" si="34"/>
        <v>4.9942410741773635</v>
      </c>
      <c r="Z184" s="16">
        <f t="shared" si="37"/>
        <v>95.005758925822633</v>
      </c>
      <c r="AA184" s="64">
        <f t="shared" si="38"/>
        <v>2.94275103067827</v>
      </c>
      <c r="AB184" s="68">
        <v>2.2576785748691846</v>
      </c>
      <c r="AC184" s="69">
        <f t="shared" si="35"/>
        <v>95.005758925822633</v>
      </c>
    </row>
    <row r="185" spans="18:29" x14ac:dyDescent="0.3">
      <c r="R185" s="87">
        <v>181</v>
      </c>
      <c r="S185" s="29">
        <v>60.6</v>
      </c>
      <c r="T185" s="78">
        <f t="shared" si="23"/>
        <v>1.0708903957924209E-3</v>
      </c>
      <c r="U185" s="15">
        <f t="shared" si="24"/>
        <v>2.343003550931424</v>
      </c>
      <c r="V185" s="60">
        <f t="shared" si="25"/>
        <v>7.9369921048556336</v>
      </c>
      <c r="W185" s="16">
        <f t="shared" si="36"/>
        <v>92.063007895144366</v>
      </c>
      <c r="X185" s="15">
        <f t="shared" si="29"/>
        <v>2.4178965646621862</v>
      </c>
      <c r="Y185" s="60">
        <f t="shared" si="34"/>
        <v>4.9942410741773635</v>
      </c>
      <c r="Z185" s="16">
        <f t="shared" si="37"/>
        <v>95.005758925822633</v>
      </c>
      <c r="AA185" s="64">
        <f t="shared" si="38"/>
        <v>2.94275103067827</v>
      </c>
      <c r="AB185" s="68">
        <v>2.2600713879850747</v>
      </c>
      <c r="AC185" s="69">
        <f t="shared" si="35"/>
        <v>95.005758925822633</v>
      </c>
    </row>
    <row r="186" spans="18:29" x14ac:dyDescent="0.3">
      <c r="R186" s="87">
        <v>182</v>
      </c>
      <c r="S186" s="29">
        <v>60.6</v>
      </c>
      <c r="T186" s="78">
        <f t="shared" si="23"/>
        <v>1.0708903957924209E-3</v>
      </c>
      <c r="U186" s="15">
        <f t="shared" si="24"/>
        <v>2.343003550931424</v>
      </c>
      <c r="V186" s="60">
        <f t="shared" si="25"/>
        <v>7.9369921048556336</v>
      </c>
      <c r="W186" s="16">
        <f t="shared" si="36"/>
        <v>92.063007895144366</v>
      </c>
      <c r="X186" s="15">
        <f t="shared" si="29"/>
        <v>2.4178965646621862</v>
      </c>
      <c r="Y186" s="60">
        <f t="shared" si="34"/>
        <v>4.9942410741773635</v>
      </c>
      <c r="Z186" s="16">
        <f t="shared" si="37"/>
        <v>95.005758925822633</v>
      </c>
      <c r="AA186" s="64">
        <f t="shared" si="38"/>
        <v>2.94275103067827</v>
      </c>
      <c r="AB186" s="68">
        <v>2.2624510897304293</v>
      </c>
      <c r="AC186" s="69">
        <f t="shared" si="35"/>
        <v>95.005758925822633</v>
      </c>
    </row>
    <row r="187" spans="18:29" x14ac:dyDescent="0.3">
      <c r="R187" s="87">
        <v>183</v>
      </c>
      <c r="S187" s="29">
        <v>60.6</v>
      </c>
      <c r="T187" s="78">
        <f t="shared" si="23"/>
        <v>1.0708903957924209E-3</v>
      </c>
      <c r="U187" s="15">
        <f t="shared" si="24"/>
        <v>2.343003550931424</v>
      </c>
      <c r="V187" s="60">
        <f t="shared" si="25"/>
        <v>7.9369921048556336</v>
      </c>
      <c r="W187" s="16">
        <f t="shared" si="36"/>
        <v>92.063007895144366</v>
      </c>
      <c r="X187" s="15">
        <f t="shared" si="29"/>
        <v>2.4178965646621862</v>
      </c>
      <c r="Y187" s="60">
        <f t="shared" si="34"/>
        <v>4.9942410741773635</v>
      </c>
      <c r="Z187" s="16">
        <f t="shared" si="37"/>
        <v>95.005758925822633</v>
      </c>
      <c r="AA187" s="64">
        <f t="shared" si="38"/>
        <v>2.94275103067827</v>
      </c>
      <c r="AB187" s="68">
        <v>2.2648178230095364</v>
      </c>
      <c r="AC187" s="69">
        <f t="shared" si="35"/>
        <v>95.005758925822633</v>
      </c>
    </row>
    <row r="188" spans="18:29" x14ac:dyDescent="0.3">
      <c r="R188" s="87">
        <v>184</v>
      </c>
      <c r="S188" s="29">
        <v>60.6</v>
      </c>
      <c r="T188" s="78">
        <f t="shared" si="23"/>
        <v>1.0708903957924209E-3</v>
      </c>
      <c r="U188" s="15">
        <f t="shared" si="24"/>
        <v>2.343003550931424</v>
      </c>
      <c r="V188" s="60">
        <f t="shared" si="25"/>
        <v>7.9369921048556336</v>
      </c>
      <c r="W188" s="16">
        <f t="shared" si="36"/>
        <v>92.063007895144366</v>
      </c>
      <c r="X188" s="15">
        <f t="shared" si="29"/>
        <v>2.4178965646621862</v>
      </c>
      <c r="Y188" s="60">
        <f t="shared" si="34"/>
        <v>4.9942410741773635</v>
      </c>
      <c r="Z188" s="16">
        <f t="shared" si="37"/>
        <v>95.005758925822633</v>
      </c>
      <c r="AA188" s="64">
        <f t="shared" si="38"/>
        <v>2.94275103067827</v>
      </c>
      <c r="AB188" s="68">
        <v>2.2671717284030137</v>
      </c>
      <c r="AC188" s="69">
        <f t="shared" si="35"/>
        <v>95.005758925822633</v>
      </c>
    </row>
    <row r="189" spans="18:29" x14ac:dyDescent="0.3">
      <c r="R189" s="87">
        <v>185</v>
      </c>
      <c r="S189" s="29">
        <v>60.6</v>
      </c>
      <c r="T189" s="78">
        <f t="shared" si="23"/>
        <v>1.0708903957924209E-3</v>
      </c>
      <c r="U189" s="15">
        <f t="shared" si="24"/>
        <v>2.343003550931424</v>
      </c>
      <c r="V189" s="60">
        <f t="shared" si="25"/>
        <v>7.9369921048556336</v>
      </c>
      <c r="W189" s="16">
        <f t="shared" si="36"/>
        <v>92.063007895144366</v>
      </c>
      <c r="X189" s="15">
        <f t="shared" si="29"/>
        <v>2.4178965646621862</v>
      </c>
      <c r="Y189" s="60">
        <f t="shared" si="34"/>
        <v>4.9942410741773635</v>
      </c>
      <c r="Z189" s="16">
        <f t="shared" si="37"/>
        <v>95.005758925822633</v>
      </c>
      <c r="AA189" s="64">
        <f t="shared" si="38"/>
        <v>2.94275103067827</v>
      </c>
      <c r="AB189" s="68">
        <v>2.2695129442179165</v>
      </c>
      <c r="AC189" s="69">
        <f t="shared" si="35"/>
        <v>95.005758925822633</v>
      </c>
    </row>
    <row r="190" spans="18:29" x14ac:dyDescent="0.3">
      <c r="R190" s="87">
        <v>186</v>
      </c>
      <c r="S190" s="29">
        <v>60.6</v>
      </c>
      <c r="T190" s="78">
        <f t="shared" si="23"/>
        <v>1.0708903957924209E-3</v>
      </c>
      <c r="U190" s="15">
        <f t="shared" si="24"/>
        <v>2.343003550931424</v>
      </c>
      <c r="V190" s="60">
        <f t="shared" si="25"/>
        <v>7.9369921048556336</v>
      </c>
      <c r="W190" s="16">
        <f t="shared" si="36"/>
        <v>92.063007895144366</v>
      </c>
      <c r="X190" s="15">
        <f t="shared" si="29"/>
        <v>2.4178965646621862</v>
      </c>
      <c r="Y190" s="60">
        <f t="shared" si="34"/>
        <v>4.9942410741773635</v>
      </c>
      <c r="Z190" s="16">
        <f t="shared" si="37"/>
        <v>95.005758925822633</v>
      </c>
      <c r="AA190" s="64">
        <f t="shared" si="38"/>
        <v>2.94275103067827</v>
      </c>
      <c r="AB190" s="68">
        <v>2.271841606536499</v>
      </c>
      <c r="AC190" s="69">
        <f t="shared" si="35"/>
        <v>95.005758925822633</v>
      </c>
    </row>
    <row r="191" spans="18:29" x14ac:dyDescent="0.3">
      <c r="R191" s="87">
        <v>187</v>
      </c>
      <c r="S191" s="29">
        <v>60.6</v>
      </c>
      <c r="T191" s="78">
        <f t="shared" si="23"/>
        <v>1.0708903957924209E-3</v>
      </c>
      <c r="U191" s="15">
        <f t="shared" si="24"/>
        <v>2.343003550931424</v>
      </c>
      <c r="V191" s="60">
        <f t="shared" si="25"/>
        <v>7.9369921048556336</v>
      </c>
      <c r="W191" s="16">
        <f t="shared" si="36"/>
        <v>92.063007895144366</v>
      </c>
      <c r="X191" s="15">
        <f t="shared" si="29"/>
        <v>2.4178965646621862</v>
      </c>
      <c r="Y191" s="60">
        <f t="shared" si="34"/>
        <v>4.9942410741773635</v>
      </c>
      <c r="Z191" s="16">
        <f t="shared" si="37"/>
        <v>95.005758925822633</v>
      </c>
      <c r="AA191" s="64">
        <f t="shared" si="38"/>
        <v>2.94275103067827</v>
      </c>
      <c r="AB191" s="68">
        <v>2.27415784926368</v>
      </c>
      <c r="AC191" s="69">
        <f t="shared" si="35"/>
        <v>95.005758925822633</v>
      </c>
    </row>
    <row r="192" spans="18:29" x14ac:dyDescent="0.3">
      <c r="R192" s="87">
        <v>188</v>
      </c>
      <c r="S192" s="29">
        <v>60.6</v>
      </c>
      <c r="T192" s="78">
        <f t="shared" si="23"/>
        <v>1.0708903957924209E-3</v>
      </c>
      <c r="U192" s="15">
        <f t="shared" si="24"/>
        <v>2.343003550931424</v>
      </c>
      <c r="V192" s="60">
        <f t="shared" si="25"/>
        <v>7.9369921048556336</v>
      </c>
      <c r="W192" s="16">
        <f t="shared" si="36"/>
        <v>92.063007895144366</v>
      </c>
      <c r="X192" s="15">
        <f t="shared" si="29"/>
        <v>2.4178965646621862</v>
      </c>
      <c r="Y192" s="60">
        <f t="shared" si="34"/>
        <v>4.9942410741773635</v>
      </c>
      <c r="Z192" s="16">
        <f t="shared" si="37"/>
        <v>95.005758925822633</v>
      </c>
      <c r="AA192" s="64">
        <f t="shared" si="38"/>
        <v>2.94275103067827</v>
      </c>
      <c r="AB192" s="68">
        <v>2.2764618041732443</v>
      </c>
      <c r="AC192" s="69">
        <f t="shared" si="35"/>
        <v>95.005758925822633</v>
      </c>
    </row>
    <row r="193" spans="18:29" x14ac:dyDescent="0.3">
      <c r="R193" s="87">
        <v>189</v>
      </c>
      <c r="S193" s="29">
        <v>60.6</v>
      </c>
      <c r="T193" s="78">
        <f t="shared" si="23"/>
        <v>1.0708903957924209E-3</v>
      </c>
      <c r="U193" s="15">
        <f t="shared" si="24"/>
        <v>2.343003550931424</v>
      </c>
      <c r="V193" s="60">
        <f t="shared" si="25"/>
        <v>7.9369921048556336</v>
      </c>
      <c r="W193" s="16">
        <f t="shared" si="36"/>
        <v>92.063007895144366</v>
      </c>
      <c r="X193" s="15">
        <f t="shared" si="29"/>
        <v>2.4178965646621862</v>
      </c>
      <c r="Y193" s="60">
        <f t="shared" si="34"/>
        <v>4.9942410741773635</v>
      </c>
      <c r="Z193" s="16">
        <f t="shared" si="37"/>
        <v>95.005758925822633</v>
      </c>
      <c r="AA193" s="64">
        <f t="shared" si="38"/>
        <v>2.94275103067827</v>
      </c>
      <c r="AB193" s="68">
        <v>2.2787536009528289</v>
      </c>
      <c r="AC193" s="69">
        <f t="shared" si="35"/>
        <v>95.005758925822633</v>
      </c>
    </row>
    <row r="194" spans="18:29" x14ac:dyDescent="0.3">
      <c r="R194" s="87">
        <v>190</v>
      </c>
      <c r="S194" s="29">
        <v>60.6</v>
      </c>
      <c r="T194" s="78">
        <f t="shared" si="23"/>
        <v>1.0708903957924209E-3</v>
      </c>
      <c r="U194" s="15">
        <f t="shared" si="24"/>
        <v>2.343003550931424</v>
      </c>
      <c r="V194" s="60">
        <f t="shared" si="25"/>
        <v>7.9369921048556336</v>
      </c>
      <c r="W194" s="16">
        <f t="shared" si="36"/>
        <v>92.063007895144366</v>
      </c>
      <c r="X194" s="15">
        <f t="shared" si="29"/>
        <v>2.4178965646621862</v>
      </c>
      <c r="Y194" s="60">
        <f t="shared" si="34"/>
        <v>4.9942410741773635</v>
      </c>
      <c r="Z194" s="16">
        <f t="shared" si="37"/>
        <v>95.005758925822633</v>
      </c>
      <c r="AA194" s="64">
        <f t="shared" si="38"/>
        <v>2.94275103067827</v>
      </c>
      <c r="AB194" s="68">
        <v>2.2810333672477277</v>
      </c>
      <c r="AC194" s="69">
        <f t="shared" si="35"/>
        <v>95.005758925822633</v>
      </c>
    </row>
    <row r="195" spans="18:29" x14ac:dyDescent="0.3">
      <c r="R195" s="87">
        <v>191</v>
      </c>
      <c r="S195" s="29">
        <v>60.6</v>
      </c>
      <c r="T195" s="78">
        <f t="shared" si="23"/>
        <v>1.0708903957924209E-3</v>
      </c>
      <c r="U195" s="15">
        <f t="shared" si="24"/>
        <v>2.343003550931424</v>
      </c>
      <c r="V195" s="60">
        <f t="shared" si="25"/>
        <v>7.9369921048556336</v>
      </c>
      <c r="W195" s="16">
        <f t="shared" si="36"/>
        <v>92.063007895144366</v>
      </c>
      <c r="X195" s="15">
        <f t="shared" si="29"/>
        <v>2.4178965646621862</v>
      </c>
      <c r="Y195" s="60">
        <f t="shared" si="34"/>
        <v>4.9942410741773635</v>
      </c>
      <c r="Z195" s="16">
        <f t="shared" si="37"/>
        <v>95.005758925822633</v>
      </c>
      <c r="AA195" s="64">
        <f t="shared" si="38"/>
        <v>2.94275103067827</v>
      </c>
      <c r="AB195" s="68">
        <v>2.2833012287035497</v>
      </c>
      <c r="AC195" s="69">
        <f t="shared" si="35"/>
        <v>95.162793238096725</v>
      </c>
    </row>
    <row r="196" spans="18:29" x14ac:dyDescent="0.3">
      <c r="R196" s="87">
        <v>192</v>
      </c>
      <c r="S196" s="29">
        <v>60.5</v>
      </c>
      <c r="T196" s="78">
        <f t="shared" ref="T196:T259" si="39">(PI()*$D$10^2/4*S196)*10^-9</f>
        <v>1.0691232499247766E-3</v>
      </c>
      <c r="U196" s="15">
        <f t="shared" ref="U196:U259" si="40">$D$14/T196*10^-6</f>
        <v>2.3468762840734594</v>
      </c>
      <c r="V196" s="60">
        <f t="shared" ref="V196:V259" si="41">(1-(U196/$D$12))*100</f>
        <v>7.7848218438719252</v>
      </c>
      <c r="W196" s="16">
        <f t="shared" si="36"/>
        <v>92.215178156128076</v>
      </c>
      <c r="X196" s="15">
        <f t="shared" si="29"/>
        <v>2.4218930879095617</v>
      </c>
      <c r="Y196" s="60">
        <f t="shared" si="34"/>
        <v>4.8372067619032677</v>
      </c>
      <c r="Z196" s="16">
        <f t="shared" si="37"/>
        <v>95.162793238096725</v>
      </c>
      <c r="AA196" s="64">
        <f t="shared" si="38"/>
        <v>2.9476150819686575</v>
      </c>
      <c r="AB196" s="68">
        <v>2.2855573090077739</v>
      </c>
      <c r="AC196" s="69">
        <f t="shared" si="35"/>
        <v>95.162793238096725</v>
      </c>
    </row>
    <row r="197" spans="18:29" x14ac:dyDescent="0.3">
      <c r="R197" s="87">
        <v>193</v>
      </c>
      <c r="S197" s="29">
        <v>60.5</v>
      </c>
      <c r="T197" s="78">
        <f t="shared" si="39"/>
        <v>1.0691232499247766E-3</v>
      </c>
      <c r="U197" s="15">
        <f t="shared" si="40"/>
        <v>2.3468762840734594</v>
      </c>
      <c r="V197" s="60">
        <f t="shared" si="41"/>
        <v>7.7848218438719252</v>
      </c>
      <c r="W197" s="16">
        <f t="shared" si="36"/>
        <v>92.215178156128076</v>
      </c>
      <c r="X197" s="15">
        <f t="shared" ref="X197:X260" si="42">$D$15/$U$308*U197</f>
        <v>2.4218930879095617</v>
      </c>
      <c r="Y197" s="60">
        <f t="shared" si="34"/>
        <v>4.8372067619032677</v>
      </c>
      <c r="Z197" s="16">
        <f t="shared" si="37"/>
        <v>95.162793238096725</v>
      </c>
      <c r="AA197" s="64">
        <f t="shared" si="38"/>
        <v>2.9476150819686575</v>
      </c>
      <c r="AB197" s="68">
        <v>2.287801729930226</v>
      </c>
      <c r="AC197" s="69">
        <f t="shared" si="35"/>
        <v>95.162793238096725</v>
      </c>
    </row>
    <row r="198" spans="18:29" x14ac:dyDescent="0.3">
      <c r="R198" s="87">
        <v>194</v>
      </c>
      <c r="S198" s="29">
        <v>60.5</v>
      </c>
      <c r="T198" s="78">
        <f t="shared" si="39"/>
        <v>1.0691232499247766E-3</v>
      </c>
      <c r="U198" s="15">
        <f t="shared" si="40"/>
        <v>2.3468762840734594</v>
      </c>
      <c r="V198" s="60">
        <f t="shared" si="41"/>
        <v>7.7848218438719252</v>
      </c>
      <c r="W198" s="16">
        <f t="shared" si="36"/>
        <v>92.215178156128076</v>
      </c>
      <c r="X198" s="15">
        <f t="shared" si="42"/>
        <v>2.4218930879095617</v>
      </c>
      <c r="Y198" s="60">
        <f t="shared" si="34"/>
        <v>4.8372067619032677</v>
      </c>
      <c r="Z198" s="16">
        <f t="shared" si="37"/>
        <v>95.162793238096725</v>
      </c>
      <c r="AA198" s="64">
        <f t="shared" si="38"/>
        <v>2.9476150819686575</v>
      </c>
      <c r="AB198" s="68">
        <v>2.2900346113625178</v>
      </c>
      <c r="AC198" s="69">
        <f t="shared" si="35"/>
        <v>95.162793238096725</v>
      </c>
    </row>
    <row r="199" spans="18:29" x14ac:dyDescent="0.3">
      <c r="R199" s="87">
        <v>195</v>
      </c>
      <c r="S199" s="29">
        <v>60.5</v>
      </c>
      <c r="T199" s="78">
        <f t="shared" si="39"/>
        <v>1.0691232499247766E-3</v>
      </c>
      <c r="U199" s="15">
        <f t="shared" si="40"/>
        <v>2.3468762840734594</v>
      </c>
      <c r="V199" s="60">
        <f t="shared" si="41"/>
        <v>7.7848218438719252</v>
      </c>
      <c r="W199" s="16">
        <f t="shared" si="36"/>
        <v>92.215178156128076</v>
      </c>
      <c r="X199" s="15">
        <f t="shared" si="42"/>
        <v>2.4218930879095617</v>
      </c>
      <c r="Y199" s="60">
        <f t="shared" si="34"/>
        <v>4.8372067619032677</v>
      </c>
      <c r="Z199" s="16">
        <f t="shared" si="37"/>
        <v>95.162793238096725</v>
      </c>
      <c r="AA199" s="64">
        <f t="shared" si="38"/>
        <v>2.9476150819686575</v>
      </c>
      <c r="AB199" s="68">
        <v>2.2922560713564759</v>
      </c>
      <c r="AC199" s="69">
        <f t="shared" si="35"/>
        <v>95.162793238096725</v>
      </c>
    </row>
    <row r="200" spans="18:29" x14ac:dyDescent="0.3">
      <c r="R200" s="87">
        <v>196</v>
      </c>
      <c r="S200" s="29">
        <v>60.5</v>
      </c>
      <c r="T200" s="78">
        <f t="shared" si="39"/>
        <v>1.0691232499247766E-3</v>
      </c>
      <c r="U200" s="15">
        <f t="shared" si="40"/>
        <v>2.3468762840734594</v>
      </c>
      <c r="V200" s="60">
        <f t="shared" si="41"/>
        <v>7.7848218438719252</v>
      </c>
      <c r="W200" s="16">
        <f t="shared" si="36"/>
        <v>92.215178156128076</v>
      </c>
      <c r="X200" s="15">
        <f t="shared" si="42"/>
        <v>2.4218930879095617</v>
      </c>
      <c r="Y200" s="60">
        <f t="shared" si="34"/>
        <v>4.8372067619032677</v>
      </c>
      <c r="Z200" s="16">
        <f t="shared" si="37"/>
        <v>95.162793238096725</v>
      </c>
      <c r="AA200" s="64">
        <f t="shared" si="38"/>
        <v>2.9476150819686575</v>
      </c>
      <c r="AB200" s="68">
        <v>2.2944662261615929</v>
      </c>
      <c r="AC200" s="69">
        <f t="shared" si="35"/>
        <v>95.162793238096725</v>
      </c>
    </row>
    <row r="201" spans="18:29" x14ac:dyDescent="0.3">
      <c r="R201" s="87">
        <v>197</v>
      </c>
      <c r="S201" s="29">
        <v>60.5</v>
      </c>
      <c r="T201" s="78">
        <f t="shared" si="39"/>
        <v>1.0691232499247766E-3</v>
      </c>
      <c r="U201" s="15">
        <f t="shared" si="40"/>
        <v>2.3468762840734594</v>
      </c>
      <c r="V201" s="60">
        <f t="shared" si="41"/>
        <v>7.7848218438719252</v>
      </c>
      <c r="W201" s="16">
        <f t="shared" si="36"/>
        <v>92.215178156128076</v>
      </c>
      <c r="X201" s="15">
        <f t="shared" si="42"/>
        <v>2.4218930879095617</v>
      </c>
      <c r="Y201" s="60">
        <f t="shared" si="34"/>
        <v>4.8372067619032677</v>
      </c>
      <c r="Z201" s="16">
        <f t="shared" si="37"/>
        <v>95.162793238096725</v>
      </c>
      <c r="AA201" s="64">
        <f t="shared" si="38"/>
        <v>2.9476150819686575</v>
      </c>
      <c r="AB201" s="68">
        <v>2.2966651902615309</v>
      </c>
      <c r="AC201" s="69">
        <f t="shared" si="35"/>
        <v>95.162793238096725</v>
      </c>
    </row>
    <row r="202" spans="18:29" x14ac:dyDescent="0.3">
      <c r="R202" s="87">
        <v>198</v>
      </c>
      <c r="S202" s="29">
        <v>60.5</v>
      </c>
      <c r="T202" s="78">
        <f t="shared" si="39"/>
        <v>1.0691232499247766E-3</v>
      </c>
      <c r="U202" s="15">
        <f t="shared" si="40"/>
        <v>2.3468762840734594</v>
      </c>
      <c r="V202" s="60">
        <f t="shared" si="41"/>
        <v>7.7848218438719252</v>
      </c>
      <c r="W202" s="16">
        <f t="shared" si="36"/>
        <v>92.215178156128076</v>
      </c>
      <c r="X202" s="15">
        <f t="shared" si="42"/>
        <v>2.4218930879095617</v>
      </c>
      <c r="Y202" s="60">
        <f t="shared" si="34"/>
        <v>4.8372067619032677</v>
      </c>
      <c r="Z202" s="16">
        <f t="shared" si="37"/>
        <v>95.162793238096725</v>
      </c>
      <c r="AA202" s="64">
        <f t="shared" si="38"/>
        <v>2.9476150819686575</v>
      </c>
      <c r="AB202" s="68">
        <v>2.2988530764097068</v>
      </c>
      <c r="AC202" s="69">
        <f t="shared" si="35"/>
        <v>95.162793238096725</v>
      </c>
    </row>
    <row r="203" spans="18:29" x14ac:dyDescent="0.3">
      <c r="R203" s="87">
        <v>199</v>
      </c>
      <c r="S203" s="29">
        <v>60.5</v>
      </c>
      <c r="T203" s="78">
        <f t="shared" si="39"/>
        <v>1.0691232499247766E-3</v>
      </c>
      <c r="U203" s="15">
        <f t="shared" si="40"/>
        <v>2.3468762840734594</v>
      </c>
      <c r="V203" s="60">
        <f t="shared" si="41"/>
        <v>7.7848218438719252</v>
      </c>
      <c r="W203" s="16">
        <f t="shared" si="36"/>
        <v>92.215178156128076</v>
      </c>
      <c r="X203" s="15">
        <f t="shared" si="42"/>
        <v>2.4218930879095617</v>
      </c>
      <c r="Y203" s="60">
        <f t="shared" si="34"/>
        <v>4.8372067619032677</v>
      </c>
      <c r="Z203" s="16">
        <f t="shared" si="37"/>
        <v>95.162793238096725</v>
      </c>
      <c r="AA203" s="64">
        <f t="shared" si="38"/>
        <v>2.9476150819686575</v>
      </c>
      <c r="AB203" s="68">
        <v>2.3010299956639813</v>
      </c>
      <c r="AC203" s="69">
        <f t="shared" si="35"/>
        <v>95.162793238096725</v>
      </c>
    </row>
    <row r="204" spans="18:29" x14ac:dyDescent="0.3">
      <c r="R204" s="87">
        <v>200</v>
      </c>
      <c r="S204" s="29">
        <v>60.5</v>
      </c>
      <c r="T204" s="78">
        <f t="shared" si="39"/>
        <v>1.0691232499247766E-3</v>
      </c>
      <c r="U204" s="15">
        <f t="shared" si="40"/>
        <v>2.3468762840734594</v>
      </c>
      <c r="V204" s="60">
        <f t="shared" si="41"/>
        <v>7.7848218438719252</v>
      </c>
      <c r="W204" s="16">
        <f t="shared" si="36"/>
        <v>92.215178156128076</v>
      </c>
      <c r="X204" s="15">
        <f t="shared" si="42"/>
        <v>2.4218930879095617</v>
      </c>
      <c r="Y204" s="60">
        <f t="shared" si="34"/>
        <v>4.8372067619032677</v>
      </c>
      <c r="Z204" s="16">
        <f t="shared" si="37"/>
        <v>95.162793238096725</v>
      </c>
      <c r="AA204" s="64">
        <f t="shared" si="38"/>
        <v>2.9476150819686575</v>
      </c>
      <c r="AB204" s="68">
        <v>2.3031960574204891</v>
      </c>
      <c r="AC204" s="69">
        <f t="shared" si="35"/>
        <v>95.162793238096725</v>
      </c>
    </row>
    <row r="205" spans="18:29" x14ac:dyDescent="0.3">
      <c r="R205" s="87">
        <v>201</v>
      </c>
      <c r="S205" s="29">
        <v>60.5</v>
      </c>
      <c r="T205" s="78">
        <f t="shared" si="39"/>
        <v>1.0691232499247766E-3</v>
      </c>
      <c r="U205" s="15">
        <f t="shared" si="40"/>
        <v>2.3468762840734594</v>
      </c>
      <c r="V205" s="60">
        <f t="shared" si="41"/>
        <v>7.7848218438719252</v>
      </c>
      <c r="W205" s="16">
        <f t="shared" si="36"/>
        <v>92.215178156128076</v>
      </c>
      <c r="X205" s="15">
        <f t="shared" si="42"/>
        <v>2.4218930879095617</v>
      </c>
      <c r="Y205" s="60">
        <f t="shared" si="34"/>
        <v>4.8372067619032677</v>
      </c>
      <c r="Z205" s="16">
        <f t="shared" si="37"/>
        <v>95.162793238096725</v>
      </c>
      <c r="AA205" s="64">
        <f t="shared" si="38"/>
        <v>2.9476150819686575</v>
      </c>
      <c r="AB205" s="68">
        <v>2.3053513694466239</v>
      </c>
      <c r="AC205" s="69">
        <f t="shared" si="35"/>
        <v>95.162793238096725</v>
      </c>
    </row>
    <row r="206" spans="18:29" x14ac:dyDescent="0.3">
      <c r="R206" s="87">
        <v>202</v>
      </c>
      <c r="S206" s="29">
        <v>60.5</v>
      </c>
      <c r="T206" s="78">
        <f t="shared" si="39"/>
        <v>1.0691232499247766E-3</v>
      </c>
      <c r="U206" s="15">
        <f t="shared" si="40"/>
        <v>2.3468762840734594</v>
      </c>
      <c r="V206" s="60">
        <f t="shared" si="41"/>
        <v>7.7848218438719252</v>
      </c>
      <c r="W206" s="16">
        <f t="shared" si="36"/>
        <v>92.215178156128076</v>
      </c>
      <c r="X206" s="15">
        <f t="shared" si="42"/>
        <v>2.4218930879095617</v>
      </c>
      <c r="Y206" s="60">
        <f t="shared" si="34"/>
        <v>4.8372067619032677</v>
      </c>
      <c r="Z206" s="16">
        <f t="shared" si="37"/>
        <v>95.162793238096725</v>
      </c>
      <c r="AA206" s="64">
        <f t="shared" si="38"/>
        <v>2.9476150819686575</v>
      </c>
      <c r="AB206" s="68">
        <v>2.307496037913213</v>
      </c>
      <c r="AC206" s="69">
        <f t="shared" si="35"/>
        <v>95.162793238096725</v>
      </c>
    </row>
    <row r="207" spans="18:29" x14ac:dyDescent="0.3">
      <c r="R207" s="87">
        <v>203</v>
      </c>
      <c r="S207" s="29">
        <v>60.5</v>
      </c>
      <c r="T207" s="78">
        <f t="shared" si="39"/>
        <v>1.0691232499247766E-3</v>
      </c>
      <c r="U207" s="15">
        <f t="shared" si="40"/>
        <v>2.3468762840734594</v>
      </c>
      <c r="V207" s="60">
        <f t="shared" si="41"/>
        <v>7.7848218438719252</v>
      </c>
      <c r="W207" s="16">
        <f t="shared" si="36"/>
        <v>92.215178156128076</v>
      </c>
      <c r="X207" s="15">
        <f t="shared" si="42"/>
        <v>2.4218930879095617</v>
      </c>
      <c r="Y207" s="60">
        <f t="shared" si="34"/>
        <v>4.8372067619032677</v>
      </c>
      <c r="Z207" s="16">
        <f t="shared" si="37"/>
        <v>95.162793238096725</v>
      </c>
      <c r="AA207" s="64">
        <f t="shared" si="38"/>
        <v>2.9476150819686575</v>
      </c>
      <c r="AB207" s="68">
        <v>2.3096301674258988</v>
      </c>
      <c r="AC207" s="69">
        <f t="shared" si="35"/>
        <v>95.162793238096725</v>
      </c>
    </row>
    <row r="208" spans="18:29" x14ac:dyDescent="0.3">
      <c r="R208" s="87">
        <v>204</v>
      </c>
      <c r="S208" s="29">
        <v>60.5</v>
      </c>
      <c r="T208" s="78">
        <f t="shared" si="39"/>
        <v>1.0691232499247766E-3</v>
      </c>
      <c r="U208" s="15">
        <f t="shared" si="40"/>
        <v>2.3468762840734594</v>
      </c>
      <c r="V208" s="60">
        <f t="shared" si="41"/>
        <v>7.7848218438719252</v>
      </c>
      <c r="W208" s="16">
        <f t="shared" si="36"/>
        <v>92.215178156128076</v>
      </c>
      <c r="X208" s="15">
        <f t="shared" si="42"/>
        <v>2.4218930879095617</v>
      </c>
      <c r="Y208" s="60">
        <f t="shared" si="34"/>
        <v>4.8372067619032677</v>
      </c>
      <c r="Z208" s="16">
        <f t="shared" si="37"/>
        <v>95.162793238096725</v>
      </c>
      <c r="AA208" s="64">
        <f t="shared" si="38"/>
        <v>2.9476150819686575</v>
      </c>
      <c r="AB208" s="68">
        <v>2.3117538610557542</v>
      </c>
      <c r="AC208" s="69">
        <f t="shared" si="35"/>
        <v>95.162793238096725</v>
      </c>
    </row>
    <row r="209" spans="18:29" x14ac:dyDescent="0.3">
      <c r="R209" s="87">
        <v>205</v>
      </c>
      <c r="S209" s="29">
        <v>60.5</v>
      </c>
      <c r="T209" s="78">
        <f t="shared" si="39"/>
        <v>1.0691232499247766E-3</v>
      </c>
      <c r="U209" s="15">
        <f t="shared" si="40"/>
        <v>2.3468762840734594</v>
      </c>
      <c r="V209" s="60">
        <f t="shared" si="41"/>
        <v>7.7848218438719252</v>
      </c>
      <c r="W209" s="16">
        <f t="shared" si="36"/>
        <v>92.215178156128076</v>
      </c>
      <c r="X209" s="15">
        <f t="shared" si="42"/>
        <v>2.4218930879095617</v>
      </c>
      <c r="Y209" s="60">
        <f t="shared" si="34"/>
        <v>4.8372067619032677</v>
      </c>
      <c r="Z209" s="16">
        <f t="shared" si="37"/>
        <v>95.162793238096725</v>
      </c>
      <c r="AA209" s="64">
        <f t="shared" si="38"/>
        <v>2.9476150819686575</v>
      </c>
      <c r="AB209" s="68">
        <v>2.3138672203691533</v>
      </c>
      <c r="AC209" s="69">
        <f t="shared" si="35"/>
        <v>95.162793238096725</v>
      </c>
    </row>
    <row r="210" spans="18:29" x14ac:dyDescent="0.3">
      <c r="R210" s="87">
        <v>206</v>
      </c>
      <c r="S210" s="29">
        <v>60.5</v>
      </c>
      <c r="T210" s="78">
        <f t="shared" si="39"/>
        <v>1.0691232499247766E-3</v>
      </c>
      <c r="U210" s="15">
        <f t="shared" si="40"/>
        <v>2.3468762840734594</v>
      </c>
      <c r="V210" s="60">
        <f t="shared" si="41"/>
        <v>7.7848218438719252</v>
      </c>
      <c r="W210" s="16">
        <f t="shared" si="36"/>
        <v>92.215178156128076</v>
      </c>
      <c r="X210" s="15">
        <f t="shared" si="42"/>
        <v>2.4218930879095617</v>
      </c>
      <c r="Y210" s="60">
        <f t="shared" si="34"/>
        <v>4.8372067619032677</v>
      </c>
      <c r="Z210" s="16">
        <f t="shared" si="37"/>
        <v>95.162793238096725</v>
      </c>
      <c r="AA210" s="64">
        <f t="shared" si="38"/>
        <v>2.9476150819686575</v>
      </c>
      <c r="AB210" s="68">
        <v>2.3159703454569178</v>
      </c>
      <c r="AC210" s="69">
        <f t="shared" si="35"/>
        <v>95.162793238096725</v>
      </c>
    </row>
    <row r="211" spans="18:29" x14ac:dyDescent="0.3">
      <c r="R211" s="87">
        <v>207</v>
      </c>
      <c r="S211" s="29">
        <v>60.5</v>
      </c>
      <c r="T211" s="78">
        <f t="shared" si="39"/>
        <v>1.0691232499247766E-3</v>
      </c>
      <c r="U211" s="15">
        <f t="shared" si="40"/>
        <v>2.3468762840734594</v>
      </c>
      <c r="V211" s="60">
        <f t="shared" si="41"/>
        <v>7.7848218438719252</v>
      </c>
      <c r="W211" s="16">
        <f t="shared" si="36"/>
        <v>92.215178156128076</v>
      </c>
      <c r="X211" s="15">
        <f t="shared" si="42"/>
        <v>2.4218930879095617</v>
      </c>
      <c r="Y211" s="60">
        <f t="shared" si="34"/>
        <v>4.8372067619032677</v>
      </c>
      <c r="Z211" s="16">
        <f t="shared" si="37"/>
        <v>95.162793238096725</v>
      </c>
      <c r="AA211" s="64">
        <f t="shared" si="38"/>
        <v>2.9476150819686575</v>
      </c>
      <c r="AB211" s="68">
        <v>2.3180633349627615</v>
      </c>
      <c r="AC211" s="69">
        <f t="shared" si="35"/>
        <v>95.32034753153728</v>
      </c>
    </row>
    <row r="212" spans="18:29" x14ac:dyDescent="0.3">
      <c r="R212" s="87">
        <v>208</v>
      </c>
      <c r="S212" s="29">
        <v>60.4</v>
      </c>
      <c r="T212" s="78">
        <f t="shared" si="39"/>
        <v>1.0673561040571323E-3</v>
      </c>
      <c r="U212" s="15">
        <f t="shared" si="40"/>
        <v>2.3507618408351703</v>
      </c>
      <c r="V212" s="60">
        <f t="shared" si="41"/>
        <v>7.6321477078518551</v>
      </c>
      <c r="W212" s="16">
        <f t="shared" si="36"/>
        <v>92.367852292148143</v>
      </c>
      <c r="X212" s="15">
        <f t="shared" si="42"/>
        <v>2.4259028446776236</v>
      </c>
      <c r="Y212" s="60">
        <f t="shared" si="34"/>
        <v>4.6796524684627254</v>
      </c>
      <c r="Z212" s="16">
        <f t="shared" si="37"/>
        <v>95.32034753153728</v>
      </c>
      <c r="AA212" s="64">
        <f t="shared" si="38"/>
        <v>2.9524952393891297</v>
      </c>
      <c r="AB212" s="68">
        <v>2.3201462861110542</v>
      </c>
      <c r="AC212" s="69">
        <f t="shared" si="35"/>
        <v>95.32034753153728</v>
      </c>
    </row>
    <row r="213" spans="18:29" x14ac:dyDescent="0.3">
      <c r="R213" s="87">
        <v>209</v>
      </c>
      <c r="S213" s="29">
        <v>60.4</v>
      </c>
      <c r="T213" s="78">
        <f t="shared" si="39"/>
        <v>1.0673561040571323E-3</v>
      </c>
      <c r="U213" s="15">
        <f t="shared" si="40"/>
        <v>2.3507618408351703</v>
      </c>
      <c r="V213" s="60">
        <f t="shared" si="41"/>
        <v>7.6321477078518551</v>
      </c>
      <c r="W213" s="16">
        <f t="shared" si="36"/>
        <v>92.367852292148143</v>
      </c>
      <c r="X213" s="15">
        <f t="shared" si="42"/>
        <v>2.4259028446776236</v>
      </c>
      <c r="Y213" s="60">
        <f t="shared" si="34"/>
        <v>4.6796524684627254</v>
      </c>
      <c r="Z213" s="16">
        <f t="shared" si="37"/>
        <v>95.32034753153728</v>
      </c>
      <c r="AA213" s="64">
        <f t="shared" si="38"/>
        <v>2.9524952393891297</v>
      </c>
      <c r="AB213" s="68">
        <v>2.3222192947339191</v>
      </c>
      <c r="AC213" s="69">
        <f t="shared" si="35"/>
        <v>95.32034753153728</v>
      </c>
    </row>
    <row r="214" spans="18:29" x14ac:dyDescent="0.3">
      <c r="R214" s="87">
        <v>210</v>
      </c>
      <c r="S214" s="29">
        <v>60.4</v>
      </c>
      <c r="T214" s="78">
        <f t="shared" si="39"/>
        <v>1.0673561040571323E-3</v>
      </c>
      <c r="U214" s="15">
        <f t="shared" si="40"/>
        <v>2.3507618408351703</v>
      </c>
      <c r="V214" s="60">
        <f t="shared" si="41"/>
        <v>7.6321477078518551</v>
      </c>
      <c r="W214" s="16">
        <f t="shared" si="36"/>
        <v>92.367852292148143</v>
      </c>
      <c r="X214" s="15">
        <f t="shared" si="42"/>
        <v>2.4259028446776236</v>
      </c>
      <c r="Y214" s="60">
        <f t="shared" si="34"/>
        <v>4.6796524684627254</v>
      </c>
      <c r="Z214" s="16">
        <f t="shared" si="37"/>
        <v>95.32034753153728</v>
      </c>
      <c r="AA214" s="64">
        <f t="shared" si="38"/>
        <v>2.9524952393891297</v>
      </c>
      <c r="AB214" s="68">
        <v>2.3242824552976926</v>
      </c>
      <c r="AC214" s="69">
        <f t="shared" si="35"/>
        <v>95.32034753153728</v>
      </c>
    </row>
    <row r="215" spans="18:29" x14ac:dyDescent="0.3">
      <c r="R215" s="87">
        <v>211</v>
      </c>
      <c r="S215" s="29">
        <v>60.4</v>
      </c>
      <c r="T215" s="78">
        <f t="shared" si="39"/>
        <v>1.0673561040571323E-3</v>
      </c>
      <c r="U215" s="15">
        <f t="shared" si="40"/>
        <v>2.3507618408351703</v>
      </c>
      <c r="V215" s="60">
        <f t="shared" si="41"/>
        <v>7.6321477078518551</v>
      </c>
      <c r="W215" s="16">
        <f t="shared" si="36"/>
        <v>92.367852292148143</v>
      </c>
      <c r="X215" s="15">
        <f t="shared" si="42"/>
        <v>2.4259028446776236</v>
      </c>
      <c r="Y215" s="60">
        <f t="shared" si="34"/>
        <v>4.6796524684627254</v>
      </c>
      <c r="Z215" s="16">
        <f t="shared" si="37"/>
        <v>95.32034753153728</v>
      </c>
      <c r="AA215" s="64">
        <f t="shared" si="38"/>
        <v>2.9524952393891297</v>
      </c>
      <c r="AB215" s="68">
        <v>2.3263358609287512</v>
      </c>
      <c r="AC215" s="69">
        <f t="shared" si="35"/>
        <v>95.32034753153728</v>
      </c>
    </row>
    <row r="216" spans="18:29" x14ac:dyDescent="0.3">
      <c r="R216" s="87">
        <v>212</v>
      </c>
      <c r="S216" s="29">
        <v>60.4</v>
      </c>
      <c r="T216" s="78">
        <f t="shared" si="39"/>
        <v>1.0673561040571323E-3</v>
      </c>
      <c r="U216" s="15">
        <f t="shared" si="40"/>
        <v>2.3507618408351703</v>
      </c>
      <c r="V216" s="60">
        <f t="shared" si="41"/>
        <v>7.6321477078518551</v>
      </c>
      <c r="W216" s="16">
        <f t="shared" si="36"/>
        <v>92.367852292148143</v>
      </c>
      <c r="X216" s="15">
        <f t="shared" si="42"/>
        <v>2.4259028446776236</v>
      </c>
      <c r="Y216" s="60">
        <f t="shared" si="34"/>
        <v>4.6796524684627254</v>
      </c>
      <c r="Z216" s="16">
        <f t="shared" si="37"/>
        <v>95.32034753153728</v>
      </c>
      <c r="AA216" s="64">
        <f t="shared" si="38"/>
        <v>2.9524952393891297</v>
      </c>
      <c r="AB216" s="68">
        <v>2.3283796034387376</v>
      </c>
      <c r="AC216" s="69">
        <f t="shared" si="35"/>
        <v>95.32034753153728</v>
      </c>
    </row>
    <row r="217" spans="18:29" x14ac:dyDescent="0.3">
      <c r="R217" s="87">
        <v>213</v>
      </c>
      <c r="S217" s="29">
        <v>60.4</v>
      </c>
      <c r="T217" s="78">
        <f t="shared" si="39"/>
        <v>1.0673561040571323E-3</v>
      </c>
      <c r="U217" s="15">
        <f t="shared" si="40"/>
        <v>2.3507618408351703</v>
      </c>
      <c r="V217" s="60">
        <f t="shared" si="41"/>
        <v>7.6321477078518551</v>
      </c>
      <c r="W217" s="16">
        <f t="shared" si="36"/>
        <v>92.367852292148143</v>
      </c>
      <c r="X217" s="15">
        <f t="shared" si="42"/>
        <v>2.4259028446776236</v>
      </c>
      <c r="Y217" s="60">
        <f t="shared" si="34"/>
        <v>4.6796524684627254</v>
      </c>
      <c r="Z217" s="16">
        <f t="shared" si="37"/>
        <v>95.32034753153728</v>
      </c>
      <c r="AA217" s="64">
        <f t="shared" si="38"/>
        <v>2.9524952393891297</v>
      </c>
      <c r="AB217" s="68">
        <v>2.330413773349191</v>
      </c>
      <c r="AC217" s="69">
        <f t="shared" si="35"/>
        <v>95.32034753153728</v>
      </c>
    </row>
    <row r="218" spans="18:29" x14ac:dyDescent="0.3">
      <c r="R218" s="87">
        <v>214</v>
      </c>
      <c r="S218" s="29">
        <v>60.4</v>
      </c>
      <c r="T218" s="78">
        <f t="shared" si="39"/>
        <v>1.0673561040571323E-3</v>
      </c>
      <c r="U218" s="15">
        <f t="shared" si="40"/>
        <v>2.3507618408351703</v>
      </c>
      <c r="V218" s="60">
        <f t="shared" si="41"/>
        <v>7.6321477078518551</v>
      </c>
      <c r="W218" s="16">
        <f t="shared" si="36"/>
        <v>92.367852292148143</v>
      </c>
      <c r="X218" s="15">
        <f t="shared" si="42"/>
        <v>2.4259028446776236</v>
      </c>
      <c r="Y218" s="60">
        <f t="shared" si="34"/>
        <v>4.6796524684627254</v>
      </c>
      <c r="Z218" s="16">
        <f t="shared" si="37"/>
        <v>95.32034753153728</v>
      </c>
      <c r="AA218" s="64">
        <f t="shared" si="38"/>
        <v>2.9524952393891297</v>
      </c>
      <c r="AB218" s="68">
        <v>2.3324384599156054</v>
      </c>
      <c r="AC218" s="69">
        <f t="shared" si="35"/>
        <v>95.32034753153728</v>
      </c>
    </row>
    <row r="219" spans="18:29" x14ac:dyDescent="0.3">
      <c r="R219" s="87">
        <v>215</v>
      </c>
      <c r="S219" s="29">
        <v>60.4</v>
      </c>
      <c r="T219" s="78">
        <f t="shared" si="39"/>
        <v>1.0673561040571323E-3</v>
      </c>
      <c r="U219" s="15">
        <f t="shared" si="40"/>
        <v>2.3507618408351703</v>
      </c>
      <c r="V219" s="60">
        <f t="shared" si="41"/>
        <v>7.6321477078518551</v>
      </c>
      <c r="W219" s="16">
        <f t="shared" si="36"/>
        <v>92.367852292148143</v>
      </c>
      <c r="X219" s="15">
        <f t="shared" si="42"/>
        <v>2.4259028446776236</v>
      </c>
      <c r="Y219" s="60">
        <f t="shared" si="34"/>
        <v>4.6796524684627254</v>
      </c>
      <c r="Z219" s="16">
        <f t="shared" si="37"/>
        <v>95.32034753153728</v>
      </c>
      <c r="AA219" s="64">
        <f t="shared" si="38"/>
        <v>2.9524952393891297</v>
      </c>
      <c r="AB219" s="68">
        <v>2.3344537511509307</v>
      </c>
      <c r="AC219" s="69">
        <f t="shared" si="35"/>
        <v>95.32034753153728</v>
      </c>
    </row>
    <row r="220" spans="18:29" x14ac:dyDescent="0.3">
      <c r="R220" s="87">
        <v>216</v>
      </c>
      <c r="S220" s="29">
        <v>60.4</v>
      </c>
      <c r="T220" s="78">
        <f t="shared" si="39"/>
        <v>1.0673561040571323E-3</v>
      </c>
      <c r="U220" s="15">
        <f t="shared" si="40"/>
        <v>2.3507618408351703</v>
      </c>
      <c r="V220" s="60">
        <f t="shared" si="41"/>
        <v>7.6321477078518551</v>
      </c>
      <c r="W220" s="16">
        <f t="shared" si="36"/>
        <v>92.367852292148143</v>
      </c>
      <c r="X220" s="15">
        <f t="shared" si="42"/>
        <v>2.4259028446776236</v>
      </c>
      <c r="Y220" s="60">
        <f t="shared" si="34"/>
        <v>4.6796524684627254</v>
      </c>
      <c r="Z220" s="16">
        <f t="shared" si="37"/>
        <v>95.32034753153728</v>
      </c>
      <c r="AA220" s="64">
        <f t="shared" si="38"/>
        <v>2.9524952393891297</v>
      </c>
      <c r="AB220" s="68">
        <v>2.3364597338485296</v>
      </c>
      <c r="AC220" s="69">
        <f t="shared" si="35"/>
        <v>95.32034753153728</v>
      </c>
    </row>
    <row r="221" spans="18:29" x14ac:dyDescent="0.3">
      <c r="R221" s="87">
        <v>217</v>
      </c>
      <c r="S221" s="29">
        <v>60.4</v>
      </c>
      <c r="T221" s="78">
        <f t="shared" si="39"/>
        <v>1.0673561040571323E-3</v>
      </c>
      <c r="U221" s="15">
        <f t="shared" si="40"/>
        <v>2.3507618408351703</v>
      </c>
      <c r="V221" s="60">
        <f t="shared" si="41"/>
        <v>7.6321477078518551</v>
      </c>
      <c r="W221" s="16">
        <f t="shared" si="36"/>
        <v>92.367852292148143</v>
      </c>
      <c r="X221" s="15">
        <f t="shared" si="42"/>
        <v>2.4259028446776236</v>
      </c>
      <c r="Y221" s="60">
        <f t="shared" si="34"/>
        <v>4.6796524684627254</v>
      </c>
      <c r="Z221" s="16">
        <f t="shared" si="37"/>
        <v>95.32034753153728</v>
      </c>
      <c r="AA221" s="64">
        <f t="shared" si="38"/>
        <v>2.9524952393891297</v>
      </c>
      <c r="AB221" s="68">
        <v>2.3384564936046046</v>
      </c>
      <c r="AC221" s="69">
        <f t="shared" si="35"/>
        <v>95.32034753153728</v>
      </c>
    </row>
    <row r="222" spans="18:29" x14ac:dyDescent="0.3">
      <c r="R222" s="87">
        <v>218</v>
      </c>
      <c r="S222" s="29">
        <v>60.4</v>
      </c>
      <c r="T222" s="78">
        <f t="shared" si="39"/>
        <v>1.0673561040571323E-3</v>
      </c>
      <c r="U222" s="15">
        <f t="shared" si="40"/>
        <v>2.3507618408351703</v>
      </c>
      <c r="V222" s="60">
        <f t="shared" si="41"/>
        <v>7.6321477078518551</v>
      </c>
      <c r="W222" s="16">
        <f t="shared" si="36"/>
        <v>92.367852292148143</v>
      </c>
      <c r="X222" s="15">
        <f t="shared" si="42"/>
        <v>2.4259028446776236</v>
      </c>
      <c r="Y222" s="60">
        <f t="shared" si="34"/>
        <v>4.6796524684627254</v>
      </c>
      <c r="Z222" s="16">
        <f t="shared" si="37"/>
        <v>95.32034753153728</v>
      </c>
      <c r="AA222" s="64">
        <f t="shared" si="38"/>
        <v>2.9524952393891297</v>
      </c>
      <c r="AB222" s="68">
        <v>2.3404441148401185</v>
      </c>
      <c r="AC222" s="69">
        <f t="shared" si="35"/>
        <v>95.32034753153728</v>
      </c>
    </row>
    <row r="223" spans="18:29" x14ac:dyDescent="0.3">
      <c r="R223" s="87">
        <v>219</v>
      </c>
      <c r="S223" s="29">
        <v>60.4</v>
      </c>
      <c r="T223" s="78">
        <f t="shared" si="39"/>
        <v>1.0673561040571323E-3</v>
      </c>
      <c r="U223" s="15">
        <f t="shared" si="40"/>
        <v>2.3507618408351703</v>
      </c>
      <c r="V223" s="60">
        <f t="shared" si="41"/>
        <v>7.6321477078518551</v>
      </c>
      <c r="W223" s="16">
        <f t="shared" si="36"/>
        <v>92.367852292148143</v>
      </c>
      <c r="X223" s="15">
        <f t="shared" si="42"/>
        <v>2.4259028446776236</v>
      </c>
      <c r="Y223" s="60">
        <f t="shared" si="34"/>
        <v>4.6796524684627254</v>
      </c>
      <c r="Z223" s="16">
        <f t="shared" si="37"/>
        <v>95.32034753153728</v>
      </c>
      <c r="AA223" s="64">
        <f t="shared" si="38"/>
        <v>2.9524952393891297</v>
      </c>
      <c r="AB223" s="68">
        <v>2.3424226808222062</v>
      </c>
      <c r="AC223" s="69">
        <f t="shared" si="35"/>
        <v>95.32034753153728</v>
      </c>
    </row>
    <row r="224" spans="18:29" x14ac:dyDescent="0.3">
      <c r="R224" s="87">
        <v>220</v>
      </c>
      <c r="S224" s="29">
        <v>60.4</v>
      </c>
      <c r="T224" s="78">
        <f t="shared" si="39"/>
        <v>1.0673561040571323E-3</v>
      </c>
      <c r="U224" s="15">
        <f t="shared" si="40"/>
        <v>2.3507618408351703</v>
      </c>
      <c r="V224" s="60">
        <f t="shared" si="41"/>
        <v>7.6321477078518551</v>
      </c>
      <c r="W224" s="16">
        <f t="shared" si="36"/>
        <v>92.367852292148143</v>
      </c>
      <c r="X224" s="15">
        <f t="shared" si="42"/>
        <v>2.4259028446776236</v>
      </c>
      <c r="Y224" s="60">
        <f t="shared" si="34"/>
        <v>4.6796524684627254</v>
      </c>
      <c r="Z224" s="16">
        <f t="shared" si="37"/>
        <v>95.32034753153728</v>
      </c>
      <c r="AA224" s="64">
        <f t="shared" si="38"/>
        <v>2.9524952393891297</v>
      </c>
      <c r="AB224" s="68">
        <v>2.3443922736851106</v>
      </c>
      <c r="AC224" s="69">
        <f t="shared" si="35"/>
        <v>95.32034753153728</v>
      </c>
    </row>
    <row r="225" spans="18:29" x14ac:dyDescent="0.3">
      <c r="R225" s="87">
        <v>221</v>
      </c>
      <c r="S225" s="29">
        <v>60.4</v>
      </c>
      <c r="T225" s="78">
        <f t="shared" si="39"/>
        <v>1.0673561040571323E-3</v>
      </c>
      <c r="U225" s="15">
        <f t="shared" si="40"/>
        <v>2.3507618408351703</v>
      </c>
      <c r="V225" s="60">
        <f t="shared" si="41"/>
        <v>7.6321477078518551</v>
      </c>
      <c r="W225" s="16">
        <f t="shared" si="36"/>
        <v>92.367852292148143</v>
      </c>
      <c r="X225" s="15">
        <f t="shared" si="42"/>
        <v>2.4259028446776236</v>
      </c>
      <c r="Y225" s="60">
        <f t="shared" si="34"/>
        <v>4.6796524684627254</v>
      </c>
      <c r="Z225" s="16">
        <f t="shared" si="37"/>
        <v>95.32034753153728</v>
      </c>
      <c r="AA225" s="64">
        <f t="shared" si="38"/>
        <v>2.9524952393891297</v>
      </c>
      <c r="AB225" s="68">
        <v>2.3463529744506388</v>
      </c>
      <c r="AC225" s="69">
        <f t="shared" si="35"/>
        <v>95.32034753153728</v>
      </c>
    </row>
    <row r="226" spans="18:29" x14ac:dyDescent="0.3">
      <c r="R226" s="87">
        <v>222</v>
      </c>
      <c r="S226" s="29">
        <v>60.4</v>
      </c>
      <c r="T226" s="78">
        <f t="shared" si="39"/>
        <v>1.0673561040571323E-3</v>
      </c>
      <c r="U226" s="15">
        <f t="shared" si="40"/>
        <v>2.3507618408351703</v>
      </c>
      <c r="V226" s="60">
        <f t="shared" si="41"/>
        <v>7.6321477078518551</v>
      </c>
      <c r="W226" s="16">
        <f t="shared" si="36"/>
        <v>92.367852292148143</v>
      </c>
      <c r="X226" s="15">
        <f t="shared" si="42"/>
        <v>2.4259028446776236</v>
      </c>
      <c r="Y226" s="60">
        <f t="shared" si="34"/>
        <v>4.6796524684627254</v>
      </c>
      <c r="Z226" s="16">
        <f t="shared" si="37"/>
        <v>95.32034753153728</v>
      </c>
      <c r="AA226" s="64">
        <f t="shared" si="38"/>
        <v>2.9524952393891297</v>
      </c>
      <c r="AB226" s="68">
        <v>2.3483048630481607</v>
      </c>
      <c r="AC226" s="69">
        <f t="shared" si="35"/>
        <v>95.32034753153728</v>
      </c>
    </row>
    <row r="227" spans="18:29" x14ac:dyDescent="0.3">
      <c r="R227" s="87">
        <v>223</v>
      </c>
      <c r="S227" s="29">
        <v>60.4</v>
      </c>
      <c r="T227" s="78">
        <f t="shared" si="39"/>
        <v>1.0673561040571323E-3</v>
      </c>
      <c r="U227" s="15">
        <f t="shared" si="40"/>
        <v>2.3507618408351703</v>
      </c>
      <c r="V227" s="60">
        <f t="shared" si="41"/>
        <v>7.6321477078518551</v>
      </c>
      <c r="W227" s="16">
        <f t="shared" si="36"/>
        <v>92.367852292148143</v>
      </c>
      <c r="X227" s="15">
        <f t="shared" si="42"/>
        <v>2.4259028446776236</v>
      </c>
      <c r="Y227" s="60">
        <f t="shared" si="34"/>
        <v>4.6796524684627254</v>
      </c>
      <c r="Z227" s="16">
        <f t="shared" si="37"/>
        <v>95.32034753153728</v>
      </c>
      <c r="AA227" s="64">
        <f t="shared" si="38"/>
        <v>2.9524952393891297</v>
      </c>
      <c r="AB227" s="68">
        <v>2.3502480183341627</v>
      </c>
      <c r="AC227" s="69">
        <f t="shared" si="35"/>
        <v>95.32034753153728</v>
      </c>
    </row>
    <row r="228" spans="18:29" x14ac:dyDescent="0.3">
      <c r="R228" s="87">
        <v>224</v>
      </c>
      <c r="S228" s="29">
        <v>60.4</v>
      </c>
      <c r="T228" s="78">
        <f t="shared" si="39"/>
        <v>1.0673561040571323E-3</v>
      </c>
      <c r="U228" s="15">
        <f t="shared" si="40"/>
        <v>2.3507618408351703</v>
      </c>
      <c r="V228" s="60">
        <f t="shared" si="41"/>
        <v>7.6321477078518551</v>
      </c>
      <c r="W228" s="16">
        <f t="shared" si="36"/>
        <v>92.367852292148143</v>
      </c>
      <c r="X228" s="15">
        <f t="shared" si="42"/>
        <v>2.4259028446776236</v>
      </c>
      <c r="Y228" s="60">
        <f t="shared" si="34"/>
        <v>4.6796524684627254</v>
      </c>
      <c r="Z228" s="16">
        <f t="shared" si="37"/>
        <v>95.32034753153728</v>
      </c>
      <c r="AA228" s="64">
        <f t="shared" si="38"/>
        <v>2.9524952393891297</v>
      </c>
      <c r="AB228" s="68">
        <v>2.3521825181113627</v>
      </c>
      <c r="AC228" s="69">
        <f t="shared" si="35"/>
        <v>95.32034753153728</v>
      </c>
    </row>
    <row r="229" spans="18:29" x14ac:dyDescent="0.3">
      <c r="R229" s="87">
        <v>225</v>
      </c>
      <c r="S229" s="29">
        <v>60.4</v>
      </c>
      <c r="T229" s="78">
        <f t="shared" si="39"/>
        <v>1.0673561040571323E-3</v>
      </c>
      <c r="U229" s="15">
        <f t="shared" si="40"/>
        <v>2.3507618408351703</v>
      </c>
      <c r="V229" s="60">
        <f t="shared" si="41"/>
        <v>7.6321477078518551</v>
      </c>
      <c r="W229" s="16">
        <f t="shared" si="36"/>
        <v>92.367852292148143</v>
      </c>
      <c r="X229" s="15">
        <f t="shared" si="42"/>
        <v>2.4259028446776236</v>
      </c>
      <c r="Y229" s="60">
        <f t="shared" si="34"/>
        <v>4.6796524684627254</v>
      </c>
      <c r="Z229" s="16">
        <f t="shared" si="37"/>
        <v>95.32034753153728</v>
      </c>
      <c r="AA229" s="64">
        <f t="shared" si="38"/>
        <v>2.9524952393891297</v>
      </c>
      <c r="AB229" s="68">
        <v>2.3541084391474008</v>
      </c>
      <c r="AC229" s="69">
        <f t="shared" si="35"/>
        <v>95.47842439311529</v>
      </c>
    </row>
    <row r="230" spans="18:29" x14ac:dyDescent="0.3">
      <c r="R230" s="87">
        <v>226</v>
      </c>
      <c r="S230" s="29">
        <v>60.3</v>
      </c>
      <c r="T230" s="78">
        <f t="shared" si="39"/>
        <v>1.0655889581894879E-3</v>
      </c>
      <c r="U230" s="15">
        <f t="shared" si="40"/>
        <v>2.3546602850156599</v>
      </c>
      <c r="V230" s="60">
        <f t="shared" si="41"/>
        <v>7.4789671899544219</v>
      </c>
      <c r="W230" s="16">
        <f t="shared" si="36"/>
        <v>92.521032810045583</v>
      </c>
      <c r="X230" s="15">
        <f t="shared" si="42"/>
        <v>2.429925900804784</v>
      </c>
      <c r="Y230" s="60">
        <f t="shared" si="34"/>
        <v>4.5215756068847091</v>
      </c>
      <c r="Z230" s="16">
        <f t="shared" si="37"/>
        <v>95.47842439311529</v>
      </c>
      <c r="AA230" s="64">
        <f t="shared" si="38"/>
        <v>2.9573915830697128</v>
      </c>
      <c r="AB230" s="68">
        <v>2.3560258571931225</v>
      </c>
      <c r="AC230" s="69">
        <f t="shared" si="35"/>
        <v>95.47842439311529</v>
      </c>
    </row>
    <row r="231" spans="18:29" x14ac:dyDescent="0.3">
      <c r="R231" s="87">
        <v>227</v>
      </c>
      <c r="S231" s="29">
        <v>60.3</v>
      </c>
      <c r="T231" s="78">
        <f t="shared" si="39"/>
        <v>1.0655889581894879E-3</v>
      </c>
      <c r="U231" s="15">
        <f t="shared" si="40"/>
        <v>2.3546602850156599</v>
      </c>
      <c r="V231" s="60">
        <f t="shared" si="41"/>
        <v>7.4789671899544219</v>
      </c>
      <c r="W231" s="16">
        <f t="shared" si="36"/>
        <v>92.521032810045583</v>
      </c>
      <c r="X231" s="15">
        <f t="shared" si="42"/>
        <v>2.429925900804784</v>
      </c>
      <c r="Y231" s="60">
        <f t="shared" si="34"/>
        <v>4.5215756068847091</v>
      </c>
      <c r="Z231" s="16">
        <f t="shared" si="37"/>
        <v>95.47842439311529</v>
      </c>
      <c r="AA231" s="64">
        <f t="shared" si="38"/>
        <v>2.9573915830697128</v>
      </c>
      <c r="AB231" s="68">
        <v>2.357934847000454</v>
      </c>
      <c r="AC231" s="69">
        <f t="shared" si="35"/>
        <v>95.47842439311529</v>
      </c>
    </row>
    <row r="232" spans="18:29" x14ac:dyDescent="0.3">
      <c r="R232" s="87">
        <v>228</v>
      </c>
      <c r="S232" s="29">
        <v>60.3</v>
      </c>
      <c r="T232" s="78">
        <f t="shared" si="39"/>
        <v>1.0655889581894879E-3</v>
      </c>
      <c r="U232" s="15">
        <f t="shared" si="40"/>
        <v>2.3546602850156599</v>
      </c>
      <c r="V232" s="60">
        <f t="shared" si="41"/>
        <v>7.4789671899544219</v>
      </c>
      <c r="W232" s="16">
        <f t="shared" si="36"/>
        <v>92.521032810045583</v>
      </c>
      <c r="X232" s="15">
        <f t="shared" si="42"/>
        <v>2.429925900804784</v>
      </c>
      <c r="Y232" s="60">
        <f t="shared" si="34"/>
        <v>4.5215756068847091</v>
      </c>
      <c r="Z232" s="16">
        <f t="shared" si="37"/>
        <v>95.47842439311529</v>
      </c>
      <c r="AA232" s="64">
        <f t="shared" si="38"/>
        <v>2.9573915830697128</v>
      </c>
      <c r="AB232" s="68">
        <v>2.3598354823398879</v>
      </c>
      <c r="AC232" s="69">
        <f t="shared" si="35"/>
        <v>95.47842439311529</v>
      </c>
    </row>
    <row r="233" spans="18:29" x14ac:dyDescent="0.3">
      <c r="R233" s="87">
        <v>229</v>
      </c>
      <c r="S233" s="29">
        <v>60.3</v>
      </c>
      <c r="T233" s="78">
        <f t="shared" si="39"/>
        <v>1.0655889581894879E-3</v>
      </c>
      <c r="U233" s="15">
        <f t="shared" si="40"/>
        <v>2.3546602850156599</v>
      </c>
      <c r="V233" s="60">
        <f t="shared" si="41"/>
        <v>7.4789671899544219</v>
      </c>
      <c r="W233" s="16">
        <f t="shared" si="36"/>
        <v>92.521032810045583</v>
      </c>
      <c r="X233" s="15">
        <f t="shared" si="42"/>
        <v>2.429925900804784</v>
      </c>
      <c r="Y233" s="60">
        <f t="shared" si="34"/>
        <v>4.5215756068847091</v>
      </c>
      <c r="Z233" s="16">
        <f t="shared" si="37"/>
        <v>95.47842439311529</v>
      </c>
      <c r="AA233" s="64">
        <f t="shared" si="38"/>
        <v>2.9573915830697128</v>
      </c>
      <c r="AB233" s="68">
        <v>2.3617278360175931</v>
      </c>
      <c r="AC233" s="69">
        <f t="shared" si="35"/>
        <v>95.47842439311529</v>
      </c>
    </row>
    <row r="234" spans="18:29" x14ac:dyDescent="0.3">
      <c r="R234" s="87">
        <v>230</v>
      </c>
      <c r="S234" s="29">
        <v>60.3</v>
      </c>
      <c r="T234" s="78">
        <f t="shared" si="39"/>
        <v>1.0655889581894879E-3</v>
      </c>
      <c r="U234" s="15">
        <f t="shared" si="40"/>
        <v>2.3546602850156599</v>
      </c>
      <c r="V234" s="60">
        <f t="shared" si="41"/>
        <v>7.4789671899544219</v>
      </c>
      <c r="W234" s="16">
        <f t="shared" si="36"/>
        <v>92.521032810045583</v>
      </c>
      <c r="X234" s="15">
        <f t="shared" si="42"/>
        <v>2.429925900804784</v>
      </c>
      <c r="Y234" s="60">
        <f t="shared" ref="Y234:Y276" si="43">(1-(X234/$D$12))*100</f>
        <v>4.5215756068847091</v>
      </c>
      <c r="Z234" s="16">
        <f t="shared" si="37"/>
        <v>95.47842439311529</v>
      </c>
      <c r="AA234" s="64">
        <f t="shared" si="38"/>
        <v>2.9573915830697128</v>
      </c>
      <c r="AB234" s="68">
        <v>2.3636119798921444</v>
      </c>
      <c r="AC234" s="69">
        <f t="shared" si="35"/>
        <v>95.47842439311529</v>
      </c>
    </row>
    <row r="235" spans="18:29" x14ac:dyDescent="0.3">
      <c r="R235" s="87">
        <v>231</v>
      </c>
      <c r="S235" s="29">
        <v>60.3</v>
      </c>
      <c r="T235" s="78">
        <f t="shared" si="39"/>
        <v>1.0655889581894879E-3</v>
      </c>
      <c r="U235" s="15">
        <f t="shared" si="40"/>
        <v>2.3546602850156599</v>
      </c>
      <c r="V235" s="60">
        <f t="shared" si="41"/>
        <v>7.4789671899544219</v>
      </c>
      <c r="W235" s="16">
        <f t="shared" si="36"/>
        <v>92.521032810045583</v>
      </c>
      <c r="X235" s="15">
        <f t="shared" si="42"/>
        <v>2.429925900804784</v>
      </c>
      <c r="Y235" s="60">
        <f t="shared" si="43"/>
        <v>4.5215756068847091</v>
      </c>
      <c r="Z235" s="16">
        <f t="shared" si="37"/>
        <v>95.47842439311529</v>
      </c>
      <c r="AA235" s="64">
        <f t="shared" si="38"/>
        <v>2.9573915830697128</v>
      </c>
      <c r="AB235" s="68">
        <v>2.3654879848908998</v>
      </c>
      <c r="AC235" s="69">
        <f t="shared" si="35"/>
        <v>95.47842439311529</v>
      </c>
    </row>
    <row r="236" spans="18:29" x14ac:dyDescent="0.3">
      <c r="R236" s="87">
        <v>232</v>
      </c>
      <c r="S236" s="29">
        <v>60.3</v>
      </c>
      <c r="T236" s="78">
        <f t="shared" si="39"/>
        <v>1.0655889581894879E-3</v>
      </c>
      <c r="U236" s="15">
        <f t="shared" si="40"/>
        <v>2.3546602850156599</v>
      </c>
      <c r="V236" s="60">
        <f t="shared" si="41"/>
        <v>7.4789671899544219</v>
      </c>
      <c r="W236" s="16">
        <f t="shared" si="36"/>
        <v>92.521032810045583</v>
      </c>
      <c r="X236" s="15">
        <f t="shared" si="42"/>
        <v>2.429925900804784</v>
      </c>
      <c r="Y236" s="60">
        <f t="shared" si="43"/>
        <v>4.5215756068847091</v>
      </c>
      <c r="Z236" s="16">
        <f t="shared" si="37"/>
        <v>95.47842439311529</v>
      </c>
      <c r="AA236" s="64">
        <f t="shared" si="38"/>
        <v>2.9573915830697128</v>
      </c>
      <c r="AB236" s="68">
        <v>2.3673559210260189</v>
      </c>
      <c r="AC236" s="69">
        <f t="shared" si="35"/>
        <v>95.47842439311529</v>
      </c>
    </row>
    <row r="237" spans="18:29" x14ac:dyDescent="0.3">
      <c r="R237" s="87">
        <v>233</v>
      </c>
      <c r="S237" s="29">
        <v>60.3</v>
      </c>
      <c r="T237" s="78">
        <f t="shared" si="39"/>
        <v>1.0655889581894879E-3</v>
      </c>
      <c r="U237" s="15">
        <f t="shared" si="40"/>
        <v>2.3546602850156599</v>
      </c>
      <c r="V237" s="60">
        <f t="shared" si="41"/>
        <v>7.4789671899544219</v>
      </c>
      <c r="W237" s="16">
        <f t="shared" si="36"/>
        <v>92.521032810045583</v>
      </c>
      <c r="X237" s="15">
        <f t="shared" si="42"/>
        <v>2.429925900804784</v>
      </c>
      <c r="Y237" s="60">
        <f t="shared" si="43"/>
        <v>4.5215756068847091</v>
      </c>
      <c r="Z237" s="16">
        <f t="shared" si="37"/>
        <v>95.47842439311529</v>
      </c>
      <c r="AA237" s="64">
        <f t="shared" si="38"/>
        <v>2.9573915830697128</v>
      </c>
      <c r="AB237" s="68">
        <v>2.369215857410143</v>
      </c>
      <c r="AC237" s="69">
        <f t="shared" si="35"/>
        <v>95.47842439311529</v>
      </c>
    </row>
    <row r="238" spans="18:29" x14ac:dyDescent="0.3">
      <c r="R238" s="87">
        <v>234</v>
      </c>
      <c r="S238" s="29">
        <v>60.3</v>
      </c>
      <c r="T238" s="78">
        <f t="shared" si="39"/>
        <v>1.0655889581894879E-3</v>
      </c>
      <c r="U238" s="15">
        <f t="shared" si="40"/>
        <v>2.3546602850156599</v>
      </c>
      <c r="V238" s="60">
        <f t="shared" si="41"/>
        <v>7.4789671899544219</v>
      </c>
      <c r="W238" s="16">
        <f t="shared" si="36"/>
        <v>92.521032810045583</v>
      </c>
      <c r="X238" s="15">
        <f t="shared" si="42"/>
        <v>2.429925900804784</v>
      </c>
      <c r="Y238" s="60">
        <f t="shared" si="43"/>
        <v>4.5215756068847091</v>
      </c>
      <c r="Z238" s="16">
        <f t="shared" si="37"/>
        <v>95.47842439311529</v>
      </c>
      <c r="AA238" s="64">
        <f t="shared" si="38"/>
        <v>2.9573915830697128</v>
      </c>
      <c r="AB238" s="68">
        <v>2.3710678622717363</v>
      </c>
      <c r="AC238" s="69">
        <f t="shared" si="35"/>
        <v>95.47842439311529</v>
      </c>
    </row>
    <row r="239" spans="18:29" x14ac:dyDescent="0.3">
      <c r="R239" s="87">
        <v>235</v>
      </c>
      <c r="S239" s="29">
        <v>60.3</v>
      </c>
      <c r="T239" s="78">
        <f t="shared" si="39"/>
        <v>1.0655889581894879E-3</v>
      </c>
      <c r="U239" s="15">
        <f t="shared" si="40"/>
        <v>2.3546602850156599</v>
      </c>
      <c r="V239" s="60">
        <f t="shared" si="41"/>
        <v>7.4789671899544219</v>
      </c>
      <c r="W239" s="16">
        <f t="shared" si="36"/>
        <v>92.521032810045583</v>
      </c>
      <c r="X239" s="15">
        <f t="shared" si="42"/>
        <v>2.429925900804784</v>
      </c>
      <c r="Y239" s="60">
        <f t="shared" si="43"/>
        <v>4.5215756068847091</v>
      </c>
      <c r="Z239" s="16">
        <f t="shared" si="37"/>
        <v>95.47842439311529</v>
      </c>
      <c r="AA239" s="64">
        <f t="shared" si="38"/>
        <v>2.9573915830697128</v>
      </c>
      <c r="AB239" s="68">
        <v>2.3729120029701067</v>
      </c>
      <c r="AC239" s="69">
        <f t="shared" si="35"/>
        <v>95.47842439311529</v>
      </c>
    </row>
    <row r="240" spans="18:29" x14ac:dyDescent="0.3">
      <c r="R240" s="87">
        <v>236</v>
      </c>
      <c r="S240" s="29">
        <v>60.3</v>
      </c>
      <c r="T240" s="78">
        <f t="shared" si="39"/>
        <v>1.0655889581894879E-3</v>
      </c>
      <c r="U240" s="15">
        <f t="shared" si="40"/>
        <v>2.3546602850156599</v>
      </c>
      <c r="V240" s="60">
        <f t="shared" si="41"/>
        <v>7.4789671899544219</v>
      </c>
      <c r="W240" s="16">
        <f t="shared" si="36"/>
        <v>92.521032810045583</v>
      </c>
      <c r="X240" s="15">
        <f t="shared" si="42"/>
        <v>2.429925900804784</v>
      </c>
      <c r="Y240" s="60">
        <f t="shared" si="43"/>
        <v>4.5215756068847091</v>
      </c>
      <c r="Z240" s="16">
        <f t="shared" si="37"/>
        <v>95.47842439311529</v>
      </c>
      <c r="AA240" s="64">
        <f t="shared" si="38"/>
        <v>2.9573915830697128</v>
      </c>
      <c r="AB240" s="68">
        <v>2.374748346010104</v>
      </c>
      <c r="AC240" s="69">
        <f t="shared" ref="AC240:AC275" si="44">Z241</f>
        <v>95.47842439311529</v>
      </c>
    </row>
    <row r="241" spans="18:29" x14ac:dyDescent="0.3">
      <c r="R241" s="87">
        <v>237</v>
      </c>
      <c r="S241" s="29">
        <v>60.3</v>
      </c>
      <c r="T241" s="78">
        <f t="shared" si="39"/>
        <v>1.0655889581894879E-3</v>
      </c>
      <c r="U241" s="15">
        <f t="shared" si="40"/>
        <v>2.3546602850156599</v>
      </c>
      <c r="V241" s="60">
        <f t="shared" si="41"/>
        <v>7.4789671899544219</v>
      </c>
      <c r="W241" s="16">
        <f t="shared" ref="W241:W277" si="45">100-V241</f>
        <v>92.521032810045583</v>
      </c>
      <c r="X241" s="15">
        <f t="shared" si="42"/>
        <v>2.429925900804784</v>
      </c>
      <c r="Y241" s="60">
        <f t="shared" si="43"/>
        <v>4.5215756068847091</v>
      </c>
      <c r="Z241" s="16">
        <f t="shared" ref="Z241:Z277" si="46">100-Y241</f>
        <v>95.47842439311529</v>
      </c>
      <c r="AA241" s="64">
        <f t="shared" ref="AA241:AA302" si="47">V241-Y241</f>
        <v>2.9573915830697128</v>
      </c>
      <c r="AB241" s="68">
        <v>2.3765769570565118</v>
      </c>
      <c r="AC241" s="69">
        <f t="shared" si="44"/>
        <v>95.47842439311529</v>
      </c>
    </row>
    <row r="242" spans="18:29" x14ac:dyDescent="0.3">
      <c r="R242" s="87">
        <v>238</v>
      </c>
      <c r="S242" s="29">
        <v>60.3</v>
      </c>
      <c r="T242" s="78">
        <f t="shared" si="39"/>
        <v>1.0655889581894879E-3</v>
      </c>
      <c r="U242" s="15">
        <f t="shared" si="40"/>
        <v>2.3546602850156599</v>
      </c>
      <c r="V242" s="60">
        <f t="shared" si="41"/>
        <v>7.4789671899544219</v>
      </c>
      <c r="W242" s="16">
        <f t="shared" si="45"/>
        <v>92.521032810045583</v>
      </c>
      <c r="X242" s="15">
        <f t="shared" si="42"/>
        <v>2.429925900804784</v>
      </c>
      <c r="Y242" s="60">
        <f t="shared" si="43"/>
        <v>4.5215756068847091</v>
      </c>
      <c r="Z242" s="16">
        <f t="shared" si="46"/>
        <v>95.47842439311529</v>
      </c>
      <c r="AA242" s="64">
        <f t="shared" si="47"/>
        <v>2.9573915830697128</v>
      </c>
      <c r="AB242" s="68">
        <v>2.3783979009481375</v>
      </c>
      <c r="AC242" s="69">
        <f t="shared" si="44"/>
        <v>95.47842439311529</v>
      </c>
    </row>
    <row r="243" spans="18:29" x14ac:dyDescent="0.3">
      <c r="R243" s="87">
        <v>239</v>
      </c>
      <c r="S243" s="29">
        <v>60.3</v>
      </c>
      <c r="T243" s="78">
        <f t="shared" si="39"/>
        <v>1.0655889581894879E-3</v>
      </c>
      <c r="U243" s="15">
        <f t="shared" si="40"/>
        <v>2.3546602850156599</v>
      </c>
      <c r="V243" s="60">
        <f t="shared" si="41"/>
        <v>7.4789671899544219</v>
      </c>
      <c r="W243" s="16">
        <f t="shared" si="45"/>
        <v>92.521032810045583</v>
      </c>
      <c r="X243" s="15">
        <f t="shared" si="42"/>
        <v>2.429925900804784</v>
      </c>
      <c r="Y243" s="60">
        <f t="shared" si="43"/>
        <v>4.5215756068847091</v>
      </c>
      <c r="Z243" s="16">
        <f t="shared" si="46"/>
        <v>95.47842439311529</v>
      </c>
      <c r="AA243" s="64">
        <f t="shared" si="47"/>
        <v>2.9573915830697128</v>
      </c>
      <c r="AB243" s="68">
        <v>2.3802112417116059</v>
      </c>
      <c r="AC243" s="69">
        <f t="shared" si="44"/>
        <v>95.47842439311529</v>
      </c>
    </row>
    <row r="244" spans="18:29" x14ac:dyDescent="0.3">
      <c r="R244" s="87">
        <v>240</v>
      </c>
      <c r="S244" s="29">
        <v>60.3</v>
      </c>
      <c r="T244" s="78">
        <f t="shared" si="39"/>
        <v>1.0655889581894879E-3</v>
      </c>
      <c r="U244" s="15">
        <f t="shared" si="40"/>
        <v>2.3546602850156599</v>
      </c>
      <c r="V244" s="60">
        <f t="shared" si="41"/>
        <v>7.4789671899544219</v>
      </c>
      <c r="W244" s="16">
        <f t="shared" si="45"/>
        <v>92.521032810045583</v>
      </c>
      <c r="X244" s="15">
        <f t="shared" si="42"/>
        <v>2.429925900804784</v>
      </c>
      <c r="Y244" s="60">
        <f t="shared" si="43"/>
        <v>4.5215756068847091</v>
      </c>
      <c r="Z244" s="16">
        <f t="shared" si="46"/>
        <v>95.47842439311529</v>
      </c>
      <c r="AA244" s="64">
        <f t="shared" si="47"/>
        <v>2.9573915830697128</v>
      </c>
      <c r="AB244" s="68">
        <v>2.3820170425748683</v>
      </c>
      <c r="AC244" s="69">
        <f t="shared" si="44"/>
        <v>95.47842439311529</v>
      </c>
    </row>
    <row r="245" spans="18:29" x14ac:dyDescent="0.3">
      <c r="R245" s="87">
        <v>241</v>
      </c>
      <c r="S245" s="29">
        <v>60.3</v>
      </c>
      <c r="T245" s="78">
        <f t="shared" si="39"/>
        <v>1.0655889581894879E-3</v>
      </c>
      <c r="U245" s="15">
        <f t="shared" si="40"/>
        <v>2.3546602850156599</v>
      </c>
      <c r="V245" s="60">
        <f t="shared" si="41"/>
        <v>7.4789671899544219</v>
      </c>
      <c r="W245" s="16">
        <f t="shared" si="45"/>
        <v>92.521032810045583</v>
      </c>
      <c r="X245" s="15">
        <f t="shared" si="42"/>
        <v>2.429925900804784</v>
      </c>
      <c r="Y245" s="60">
        <f t="shared" si="43"/>
        <v>4.5215756068847091</v>
      </c>
      <c r="Z245" s="16">
        <f t="shared" si="46"/>
        <v>95.47842439311529</v>
      </c>
      <c r="AA245" s="64">
        <f t="shared" si="47"/>
        <v>2.9573915830697128</v>
      </c>
      <c r="AB245" s="68">
        <v>2.3838153659804311</v>
      </c>
      <c r="AC245" s="69">
        <f t="shared" si="44"/>
        <v>95.47842439311529</v>
      </c>
    </row>
    <row r="246" spans="18:29" x14ac:dyDescent="0.3">
      <c r="R246" s="87">
        <v>242</v>
      </c>
      <c r="S246" s="29">
        <v>60.3</v>
      </c>
      <c r="T246" s="78">
        <f t="shared" si="39"/>
        <v>1.0655889581894879E-3</v>
      </c>
      <c r="U246" s="15">
        <f t="shared" si="40"/>
        <v>2.3546602850156599</v>
      </c>
      <c r="V246" s="60">
        <f t="shared" si="41"/>
        <v>7.4789671899544219</v>
      </c>
      <c r="W246" s="16">
        <f t="shared" si="45"/>
        <v>92.521032810045583</v>
      </c>
      <c r="X246" s="15">
        <f t="shared" si="42"/>
        <v>2.429925900804784</v>
      </c>
      <c r="Y246" s="60">
        <f t="shared" si="43"/>
        <v>4.5215756068847091</v>
      </c>
      <c r="Z246" s="16">
        <f t="shared" si="46"/>
        <v>95.47842439311529</v>
      </c>
      <c r="AA246" s="64">
        <f t="shared" si="47"/>
        <v>2.9573915830697128</v>
      </c>
      <c r="AB246" s="68">
        <v>2.3856062735983121</v>
      </c>
      <c r="AC246" s="69">
        <f t="shared" si="44"/>
        <v>95.47842439311529</v>
      </c>
    </row>
    <row r="247" spans="18:29" x14ac:dyDescent="0.3">
      <c r="R247" s="87">
        <v>243</v>
      </c>
      <c r="S247" s="29">
        <v>60.3</v>
      </c>
      <c r="T247" s="78">
        <f t="shared" si="39"/>
        <v>1.0655889581894879E-3</v>
      </c>
      <c r="U247" s="15">
        <f t="shared" si="40"/>
        <v>2.3546602850156599</v>
      </c>
      <c r="V247" s="60">
        <f t="shared" si="41"/>
        <v>7.4789671899544219</v>
      </c>
      <c r="W247" s="16">
        <f t="shared" si="45"/>
        <v>92.521032810045583</v>
      </c>
      <c r="X247" s="15">
        <f t="shared" si="42"/>
        <v>2.429925900804784</v>
      </c>
      <c r="Y247" s="60">
        <f t="shared" si="43"/>
        <v>4.5215756068847091</v>
      </c>
      <c r="Z247" s="16">
        <f t="shared" si="46"/>
        <v>95.47842439311529</v>
      </c>
      <c r="AA247" s="64">
        <f t="shared" si="47"/>
        <v>2.9573915830697128</v>
      </c>
      <c r="AB247" s="68">
        <v>2.3873898263387292</v>
      </c>
      <c r="AC247" s="69">
        <f t="shared" si="44"/>
        <v>95.47842439311529</v>
      </c>
    </row>
    <row r="248" spans="18:29" x14ac:dyDescent="0.3">
      <c r="R248" s="87">
        <v>244</v>
      </c>
      <c r="S248" s="29">
        <v>60.3</v>
      </c>
      <c r="T248" s="78">
        <f t="shared" si="39"/>
        <v>1.0655889581894879E-3</v>
      </c>
      <c r="U248" s="15">
        <f t="shared" si="40"/>
        <v>2.3546602850156599</v>
      </c>
      <c r="V248" s="60">
        <f t="shared" si="41"/>
        <v>7.4789671899544219</v>
      </c>
      <c r="W248" s="16">
        <f t="shared" si="45"/>
        <v>92.521032810045583</v>
      </c>
      <c r="X248" s="15">
        <f t="shared" si="42"/>
        <v>2.429925900804784</v>
      </c>
      <c r="Y248" s="60">
        <f t="shared" si="43"/>
        <v>4.5215756068847091</v>
      </c>
      <c r="Z248" s="16">
        <f t="shared" si="46"/>
        <v>95.47842439311529</v>
      </c>
      <c r="AA248" s="64">
        <f t="shared" si="47"/>
        <v>2.9573915830697128</v>
      </c>
      <c r="AB248" s="68">
        <v>2.3891660843645326</v>
      </c>
      <c r="AC248" s="69">
        <f t="shared" si="44"/>
        <v>95.637026426990872</v>
      </c>
    </row>
    <row r="249" spans="18:29" x14ac:dyDescent="0.3">
      <c r="R249" s="87">
        <v>245</v>
      </c>
      <c r="S249" s="29">
        <v>60.2</v>
      </c>
      <c r="T249" s="78">
        <f t="shared" si="39"/>
        <v>1.0638218123218439E-3</v>
      </c>
      <c r="U249" s="15">
        <f t="shared" si="40"/>
        <v>2.3585716808379447</v>
      </c>
      <c r="V249" s="60">
        <f t="shared" si="41"/>
        <v>7.3252777666819373</v>
      </c>
      <c r="W249" s="16">
        <f t="shared" si="45"/>
        <v>92.674722233318064</v>
      </c>
      <c r="X249" s="15">
        <f t="shared" si="42"/>
        <v>2.4339623225669178</v>
      </c>
      <c r="Y249" s="60">
        <f t="shared" si="43"/>
        <v>4.3629735730091213</v>
      </c>
      <c r="Z249" s="16">
        <f t="shared" si="46"/>
        <v>95.637026426990872</v>
      </c>
      <c r="AA249" s="64">
        <f t="shared" si="47"/>
        <v>2.9623041936728161</v>
      </c>
      <c r="AB249" s="68">
        <v>2.3909351071033793</v>
      </c>
      <c r="AC249" s="69">
        <f t="shared" si="44"/>
        <v>95.637026426990872</v>
      </c>
    </row>
    <row r="250" spans="18:29" x14ac:dyDescent="0.3">
      <c r="R250" s="87">
        <v>246</v>
      </c>
      <c r="S250" s="29">
        <v>60.2</v>
      </c>
      <c r="T250" s="78">
        <f t="shared" si="39"/>
        <v>1.0638218123218439E-3</v>
      </c>
      <c r="U250" s="15">
        <f t="shared" si="40"/>
        <v>2.3585716808379447</v>
      </c>
      <c r="V250" s="60">
        <f t="shared" si="41"/>
        <v>7.3252777666819373</v>
      </c>
      <c r="W250" s="16">
        <f t="shared" si="45"/>
        <v>92.674722233318064</v>
      </c>
      <c r="X250" s="15">
        <f t="shared" si="42"/>
        <v>2.4339623225669178</v>
      </c>
      <c r="Y250" s="60">
        <f t="shared" si="43"/>
        <v>4.3629735730091213</v>
      </c>
      <c r="Z250" s="16">
        <f t="shared" si="46"/>
        <v>95.637026426990872</v>
      </c>
      <c r="AA250" s="64">
        <f t="shared" si="47"/>
        <v>2.9623041936728161</v>
      </c>
      <c r="AB250" s="68">
        <v>2.3926969532596658</v>
      </c>
      <c r="AC250" s="69">
        <f t="shared" si="44"/>
        <v>95.637026426990872</v>
      </c>
    </row>
    <row r="251" spans="18:29" x14ac:dyDescent="0.3">
      <c r="R251" s="87">
        <v>247</v>
      </c>
      <c r="S251" s="29">
        <v>60.2</v>
      </c>
      <c r="T251" s="78">
        <f t="shared" si="39"/>
        <v>1.0638218123218439E-3</v>
      </c>
      <c r="U251" s="15">
        <f t="shared" si="40"/>
        <v>2.3585716808379447</v>
      </c>
      <c r="V251" s="60">
        <f t="shared" si="41"/>
        <v>7.3252777666819373</v>
      </c>
      <c r="W251" s="16">
        <f t="shared" si="45"/>
        <v>92.674722233318064</v>
      </c>
      <c r="X251" s="15">
        <f t="shared" si="42"/>
        <v>2.4339623225669178</v>
      </c>
      <c r="Y251" s="60">
        <f t="shared" si="43"/>
        <v>4.3629735730091213</v>
      </c>
      <c r="Z251" s="16">
        <f t="shared" si="46"/>
        <v>95.637026426990872</v>
      </c>
      <c r="AA251" s="64">
        <f t="shared" si="47"/>
        <v>2.9623041936728161</v>
      </c>
      <c r="AB251" s="68">
        <v>2.3944516808262164</v>
      </c>
      <c r="AC251" s="69">
        <f t="shared" si="44"/>
        <v>95.637026426990872</v>
      </c>
    </row>
    <row r="252" spans="18:29" x14ac:dyDescent="0.3">
      <c r="R252" s="87">
        <v>248</v>
      </c>
      <c r="S252" s="29">
        <v>60.2</v>
      </c>
      <c r="T252" s="78">
        <f t="shared" si="39"/>
        <v>1.0638218123218439E-3</v>
      </c>
      <c r="U252" s="15">
        <f t="shared" si="40"/>
        <v>2.3585716808379447</v>
      </c>
      <c r="V252" s="60">
        <f t="shared" si="41"/>
        <v>7.3252777666819373</v>
      </c>
      <c r="W252" s="16">
        <f t="shared" si="45"/>
        <v>92.674722233318064</v>
      </c>
      <c r="X252" s="15">
        <f t="shared" si="42"/>
        <v>2.4339623225669178</v>
      </c>
      <c r="Y252" s="60">
        <f t="shared" si="43"/>
        <v>4.3629735730091213</v>
      </c>
      <c r="Z252" s="16">
        <f t="shared" si="46"/>
        <v>95.637026426990872</v>
      </c>
      <c r="AA252" s="64">
        <f t="shared" si="47"/>
        <v>2.9623041936728161</v>
      </c>
      <c r="AB252" s="68">
        <v>2.3961993470957363</v>
      </c>
      <c r="AC252" s="69">
        <f t="shared" si="44"/>
        <v>95.637026426990872</v>
      </c>
    </row>
    <row r="253" spans="18:29" x14ac:dyDescent="0.3">
      <c r="R253" s="87">
        <v>249</v>
      </c>
      <c r="S253" s="29">
        <v>60.2</v>
      </c>
      <c r="T253" s="78">
        <f t="shared" si="39"/>
        <v>1.0638218123218439E-3</v>
      </c>
      <c r="U253" s="15">
        <f t="shared" si="40"/>
        <v>2.3585716808379447</v>
      </c>
      <c r="V253" s="60">
        <f t="shared" si="41"/>
        <v>7.3252777666819373</v>
      </c>
      <c r="W253" s="16">
        <f t="shared" si="45"/>
        <v>92.674722233318064</v>
      </c>
      <c r="X253" s="15">
        <f t="shared" si="42"/>
        <v>2.4339623225669178</v>
      </c>
      <c r="Y253" s="60">
        <f t="shared" si="43"/>
        <v>4.3629735730091213</v>
      </c>
      <c r="Z253" s="16">
        <f t="shared" si="46"/>
        <v>95.637026426990872</v>
      </c>
      <c r="AA253" s="64">
        <f t="shared" si="47"/>
        <v>2.9623041936728161</v>
      </c>
      <c r="AB253" s="68">
        <v>2.3979400086720375</v>
      </c>
      <c r="AC253" s="69">
        <f t="shared" si="44"/>
        <v>95.637026426990872</v>
      </c>
    </row>
    <row r="254" spans="18:29" x14ac:dyDescent="0.3">
      <c r="R254" s="87">
        <v>250</v>
      </c>
      <c r="S254" s="29">
        <v>60.2</v>
      </c>
      <c r="T254" s="78">
        <f t="shared" si="39"/>
        <v>1.0638218123218439E-3</v>
      </c>
      <c r="U254" s="15">
        <f t="shared" si="40"/>
        <v>2.3585716808379447</v>
      </c>
      <c r="V254" s="60">
        <f t="shared" si="41"/>
        <v>7.3252777666819373</v>
      </c>
      <c r="W254" s="16">
        <f t="shared" si="45"/>
        <v>92.674722233318064</v>
      </c>
      <c r="X254" s="15">
        <f t="shared" si="42"/>
        <v>2.4339623225669178</v>
      </c>
      <c r="Y254" s="60">
        <f t="shared" si="43"/>
        <v>4.3629735730091213</v>
      </c>
      <c r="Z254" s="16">
        <f t="shared" si="46"/>
        <v>95.637026426990872</v>
      </c>
      <c r="AA254" s="64">
        <f t="shared" si="47"/>
        <v>2.9623041936728161</v>
      </c>
      <c r="AB254" s="68">
        <v>2.399673721481038</v>
      </c>
      <c r="AC254" s="69">
        <f t="shared" si="44"/>
        <v>95.637026426990872</v>
      </c>
    </row>
    <row r="255" spans="18:29" x14ac:dyDescent="0.3">
      <c r="R255" s="87">
        <v>251</v>
      </c>
      <c r="S255" s="29">
        <v>60.2</v>
      </c>
      <c r="T255" s="78">
        <f t="shared" si="39"/>
        <v>1.0638218123218439E-3</v>
      </c>
      <c r="U255" s="15">
        <f t="shared" si="40"/>
        <v>2.3585716808379447</v>
      </c>
      <c r="V255" s="60">
        <f t="shared" si="41"/>
        <v>7.3252777666819373</v>
      </c>
      <c r="W255" s="16">
        <f t="shared" si="45"/>
        <v>92.674722233318064</v>
      </c>
      <c r="X255" s="15">
        <f t="shared" si="42"/>
        <v>2.4339623225669178</v>
      </c>
      <c r="Y255" s="60">
        <f t="shared" si="43"/>
        <v>4.3629735730091213</v>
      </c>
      <c r="Z255" s="16">
        <f t="shared" si="46"/>
        <v>95.637026426990872</v>
      </c>
      <c r="AA255" s="64">
        <f t="shared" si="47"/>
        <v>2.9623041936728161</v>
      </c>
      <c r="AB255" s="68">
        <v>2.4014005407815442</v>
      </c>
      <c r="AC255" s="69">
        <f t="shared" si="44"/>
        <v>95.637026426990872</v>
      </c>
    </row>
    <row r="256" spans="18:29" x14ac:dyDescent="0.3">
      <c r="R256" s="87">
        <v>252</v>
      </c>
      <c r="S256" s="29">
        <v>60.2</v>
      </c>
      <c r="T256" s="78">
        <f t="shared" si="39"/>
        <v>1.0638218123218439E-3</v>
      </c>
      <c r="U256" s="15">
        <f t="shared" si="40"/>
        <v>2.3585716808379447</v>
      </c>
      <c r="V256" s="60">
        <f t="shared" si="41"/>
        <v>7.3252777666819373</v>
      </c>
      <c r="W256" s="16">
        <f t="shared" si="45"/>
        <v>92.674722233318064</v>
      </c>
      <c r="X256" s="15">
        <f t="shared" si="42"/>
        <v>2.4339623225669178</v>
      </c>
      <c r="Y256" s="60">
        <f t="shared" si="43"/>
        <v>4.3629735730091213</v>
      </c>
      <c r="Z256" s="16">
        <f t="shared" si="46"/>
        <v>95.637026426990872</v>
      </c>
      <c r="AA256" s="64">
        <f t="shared" si="47"/>
        <v>2.9623041936728161</v>
      </c>
      <c r="AB256" s="68">
        <v>2.403120521175818</v>
      </c>
      <c r="AC256" s="69">
        <f t="shared" si="44"/>
        <v>95.637026426990872</v>
      </c>
    </row>
    <row r="257" spans="18:29" x14ac:dyDescent="0.3">
      <c r="R257" s="87">
        <v>253</v>
      </c>
      <c r="S257" s="29">
        <v>60.2</v>
      </c>
      <c r="T257" s="78">
        <f t="shared" si="39"/>
        <v>1.0638218123218439E-3</v>
      </c>
      <c r="U257" s="15">
        <f t="shared" si="40"/>
        <v>2.3585716808379447</v>
      </c>
      <c r="V257" s="60">
        <f t="shared" si="41"/>
        <v>7.3252777666819373</v>
      </c>
      <c r="W257" s="16">
        <f t="shared" si="45"/>
        <v>92.674722233318064</v>
      </c>
      <c r="X257" s="15">
        <f t="shared" si="42"/>
        <v>2.4339623225669178</v>
      </c>
      <c r="Y257" s="60">
        <f t="shared" si="43"/>
        <v>4.3629735730091213</v>
      </c>
      <c r="Z257" s="16">
        <f t="shared" si="46"/>
        <v>95.637026426990872</v>
      </c>
      <c r="AA257" s="64">
        <f t="shared" si="47"/>
        <v>2.9623041936728161</v>
      </c>
      <c r="AB257" s="68">
        <v>2.4048337166199381</v>
      </c>
      <c r="AC257" s="69">
        <f t="shared" si="44"/>
        <v>95.637026426990872</v>
      </c>
    </row>
    <row r="258" spans="18:29" x14ac:dyDescent="0.3">
      <c r="R258" s="87">
        <v>254</v>
      </c>
      <c r="S258" s="29">
        <v>60.2</v>
      </c>
      <c r="T258" s="78">
        <f t="shared" si="39"/>
        <v>1.0638218123218439E-3</v>
      </c>
      <c r="U258" s="15">
        <f t="shared" si="40"/>
        <v>2.3585716808379447</v>
      </c>
      <c r="V258" s="60">
        <f t="shared" si="41"/>
        <v>7.3252777666819373</v>
      </c>
      <c r="W258" s="16">
        <f t="shared" si="45"/>
        <v>92.674722233318064</v>
      </c>
      <c r="X258" s="15">
        <f t="shared" si="42"/>
        <v>2.4339623225669178</v>
      </c>
      <c r="Y258" s="60">
        <f t="shared" si="43"/>
        <v>4.3629735730091213</v>
      </c>
      <c r="Z258" s="16">
        <f t="shared" si="46"/>
        <v>95.637026426990872</v>
      </c>
      <c r="AA258" s="64">
        <f t="shared" si="47"/>
        <v>2.9623041936728161</v>
      </c>
      <c r="AB258" s="68">
        <v>2.406540180433955</v>
      </c>
      <c r="AC258" s="69">
        <f t="shared" si="44"/>
        <v>95.637026426990872</v>
      </c>
    </row>
    <row r="259" spans="18:29" x14ac:dyDescent="0.3">
      <c r="R259" s="87">
        <v>255</v>
      </c>
      <c r="S259" s="29">
        <v>60.2</v>
      </c>
      <c r="T259" s="78">
        <f t="shared" si="39"/>
        <v>1.0638218123218439E-3</v>
      </c>
      <c r="U259" s="15">
        <f t="shared" si="40"/>
        <v>2.3585716808379447</v>
      </c>
      <c r="V259" s="60">
        <f t="shared" si="41"/>
        <v>7.3252777666819373</v>
      </c>
      <c r="W259" s="16">
        <f t="shared" si="45"/>
        <v>92.674722233318064</v>
      </c>
      <c r="X259" s="15">
        <f t="shared" si="42"/>
        <v>2.4339623225669178</v>
      </c>
      <c r="Y259" s="60">
        <f t="shared" si="43"/>
        <v>4.3629735730091213</v>
      </c>
      <c r="Z259" s="16">
        <f t="shared" si="46"/>
        <v>95.637026426990872</v>
      </c>
      <c r="AA259" s="64">
        <f t="shared" si="47"/>
        <v>2.9623041936728161</v>
      </c>
      <c r="AB259" s="68">
        <v>2.4082399653118496</v>
      </c>
      <c r="AC259" s="69">
        <f t="shared" si="44"/>
        <v>95.637026426990872</v>
      </c>
    </row>
    <row r="260" spans="18:29" x14ac:dyDescent="0.3">
      <c r="R260" s="87">
        <v>256</v>
      </c>
      <c r="S260" s="29">
        <v>60.2</v>
      </c>
      <c r="T260" s="78">
        <f t="shared" ref="T260:T308" si="48">(PI()*$D$10^2/4*S260)*10^-9</f>
        <v>1.0638218123218439E-3</v>
      </c>
      <c r="U260" s="15">
        <f t="shared" ref="U260:U308" si="49">$D$14/T260*10^-6</f>
        <v>2.3585716808379447</v>
      </c>
      <c r="V260" s="60">
        <f t="shared" ref="V260:V308" si="50">(1-(U260/$D$12))*100</f>
        <v>7.3252777666819373</v>
      </c>
      <c r="W260" s="16">
        <f t="shared" si="45"/>
        <v>92.674722233318064</v>
      </c>
      <c r="X260" s="15">
        <f t="shared" si="42"/>
        <v>2.4339623225669178</v>
      </c>
      <c r="Y260" s="60">
        <f t="shared" si="43"/>
        <v>4.3629735730091213</v>
      </c>
      <c r="Z260" s="16">
        <f t="shared" si="46"/>
        <v>95.637026426990872</v>
      </c>
      <c r="AA260" s="64">
        <f t="shared" si="47"/>
        <v>2.9623041936728161</v>
      </c>
      <c r="AB260" s="68">
        <v>2.4099331233312946</v>
      </c>
      <c r="AC260" s="69">
        <f t="shared" si="44"/>
        <v>95.637026426990872</v>
      </c>
    </row>
    <row r="261" spans="18:29" x14ac:dyDescent="0.3">
      <c r="R261" s="87">
        <v>257</v>
      </c>
      <c r="S261" s="29">
        <v>60.2</v>
      </c>
      <c r="T261" s="78">
        <f t="shared" si="48"/>
        <v>1.0638218123218439E-3</v>
      </c>
      <c r="U261" s="15">
        <f t="shared" si="49"/>
        <v>2.3585716808379447</v>
      </c>
      <c r="V261" s="60">
        <f t="shared" si="50"/>
        <v>7.3252777666819373</v>
      </c>
      <c r="W261" s="16">
        <f t="shared" si="45"/>
        <v>92.674722233318064</v>
      </c>
      <c r="X261" s="15">
        <f t="shared" ref="X261:X308" si="51">$D$15/$U$308*U261</f>
        <v>2.4339623225669178</v>
      </c>
      <c r="Y261" s="60">
        <f t="shared" si="43"/>
        <v>4.3629735730091213</v>
      </c>
      <c r="Z261" s="16">
        <f t="shared" si="46"/>
        <v>95.637026426990872</v>
      </c>
      <c r="AA261" s="64">
        <f t="shared" si="47"/>
        <v>2.9623041936728161</v>
      </c>
      <c r="AB261" s="68">
        <v>2.4116197059632301</v>
      </c>
      <c r="AC261" s="69">
        <f t="shared" si="44"/>
        <v>95.637026426990872</v>
      </c>
    </row>
    <row r="262" spans="18:29" x14ac:dyDescent="0.3">
      <c r="R262" s="87">
        <v>258</v>
      </c>
      <c r="S262" s="29">
        <v>60.2</v>
      </c>
      <c r="T262" s="78">
        <f t="shared" si="48"/>
        <v>1.0638218123218439E-3</v>
      </c>
      <c r="U262" s="15">
        <f t="shared" si="49"/>
        <v>2.3585716808379447</v>
      </c>
      <c r="V262" s="60">
        <f t="shared" si="50"/>
        <v>7.3252777666819373</v>
      </c>
      <c r="W262" s="16">
        <f t="shared" si="45"/>
        <v>92.674722233318064</v>
      </c>
      <c r="X262" s="15">
        <f t="shared" si="51"/>
        <v>2.4339623225669178</v>
      </c>
      <c r="Y262" s="60">
        <f t="shared" si="43"/>
        <v>4.3629735730091213</v>
      </c>
      <c r="Z262" s="16">
        <f t="shared" si="46"/>
        <v>95.637026426990872</v>
      </c>
      <c r="AA262" s="64">
        <f t="shared" si="47"/>
        <v>2.9623041936728161</v>
      </c>
      <c r="AB262" s="68">
        <v>2.4132997640812519</v>
      </c>
      <c r="AC262" s="69">
        <f t="shared" si="44"/>
        <v>95.637026426990872</v>
      </c>
    </row>
    <row r="263" spans="18:29" x14ac:dyDescent="0.3">
      <c r="R263" s="87">
        <v>259</v>
      </c>
      <c r="S263" s="29">
        <v>60.2</v>
      </c>
      <c r="T263" s="78">
        <f t="shared" si="48"/>
        <v>1.0638218123218439E-3</v>
      </c>
      <c r="U263" s="15">
        <f t="shared" si="49"/>
        <v>2.3585716808379447</v>
      </c>
      <c r="V263" s="60">
        <f t="shared" si="50"/>
        <v>7.3252777666819373</v>
      </c>
      <c r="W263" s="16">
        <f t="shared" si="45"/>
        <v>92.674722233318064</v>
      </c>
      <c r="X263" s="15">
        <f t="shared" si="51"/>
        <v>2.4339623225669178</v>
      </c>
      <c r="Y263" s="60">
        <f t="shared" si="43"/>
        <v>4.3629735730091213</v>
      </c>
      <c r="Z263" s="16">
        <f t="shared" si="46"/>
        <v>95.637026426990872</v>
      </c>
      <c r="AA263" s="64">
        <f t="shared" si="47"/>
        <v>2.9623041936728161</v>
      </c>
      <c r="AB263" s="68">
        <v>2.4149733479708178</v>
      </c>
      <c r="AC263" s="69">
        <f t="shared" si="44"/>
        <v>95.637026426990872</v>
      </c>
    </row>
    <row r="264" spans="18:29" x14ac:dyDescent="0.3">
      <c r="R264" s="87">
        <v>260</v>
      </c>
      <c r="S264" s="29">
        <v>60.2</v>
      </c>
      <c r="T264" s="78">
        <f t="shared" si="48"/>
        <v>1.0638218123218439E-3</v>
      </c>
      <c r="U264" s="15">
        <f t="shared" si="49"/>
        <v>2.3585716808379447</v>
      </c>
      <c r="V264" s="60">
        <f t="shared" si="50"/>
        <v>7.3252777666819373</v>
      </c>
      <c r="W264" s="16">
        <f t="shared" si="45"/>
        <v>92.674722233318064</v>
      </c>
      <c r="X264" s="15">
        <f t="shared" si="51"/>
        <v>2.4339623225669178</v>
      </c>
      <c r="Y264" s="60">
        <f t="shared" si="43"/>
        <v>4.3629735730091213</v>
      </c>
      <c r="Z264" s="16">
        <f t="shared" si="46"/>
        <v>95.637026426990872</v>
      </c>
      <c r="AA264" s="64">
        <f t="shared" si="47"/>
        <v>2.9623041936728161</v>
      </c>
      <c r="AB264" s="68">
        <v>2.4166405073382808</v>
      </c>
      <c r="AC264" s="69">
        <f t="shared" si="44"/>
        <v>95.637026426990872</v>
      </c>
    </row>
    <row r="265" spans="18:29" x14ac:dyDescent="0.3">
      <c r="R265" s="87">
        <v>261</v>
      </c>
      <c r="S265" s="29">
        <v>60.2</v>
      </c>
      <c r="T265" s="78">
        <f t="shared" si="48"/>
        <v>1.0638218123218439E-3</v>
      </c>
      <c r="U265" s="15">
        <f t="shared" si="49"/>
        <v>2.3585716808379447</v>
      </c>
      <c r="V265" s="60">
        <f t="shared" si="50"/>
        <v>7.3252777666819373</v>
      </c>
      <c r="W265" s="16">
        <f t="shared" si="45"/>
        <v>92.674722233318064</v>
      </c>
      <c r="X265" s="15">
        <f t="shared" si="51"/>
        <v>2.4339623225669178</v>
      </c>
      <c r="Y265" s="60">
        <f t="shared" si="43"/>
        <v>4.3629735730091213</v>
      </c>
      <c r="Z265" s="16">
        <f t="shared" si="46"/>
        <v>95.637026426990872</v>
      </c>
      <c r="AA265" s="64">
        <f t="shared" si="47"/>
        <v>2.9623041936728161</v>
      </c>
      <c r="AB265" s="68">
        <v>2.4183012913197452</v>
      </c>
      <c r="AC265" s="69">
        <f t="shared" si="44"/>
        <v>95.637026426990872</v>
      </c>
    </row>
    <row r="266" spans="18:29" x14ac:dyDescent="0.3">
      <c r="R266" s="87">
        <v>262</v>
      </c>
      <c r="S266" s="29">
        <v>60.2</v>
      </c>
      <c r="T266" s="78">
        <f t="shared" si="48"/>
        <v>1.0638218123218439E-3</v>
      </c>
      <c r="U266" s="15">
        <f t="shared" si="49"/>
        <v>2.3585716808379447</v>
      </c>
      <c r="V266" s="60">
        <f t="shared" si="50"/>
        <v>7.3252777666819373</v>
      </c>
      <c r="W266" s="16">
        <f t="shared" si="45"/>
        <v>92.674722233318064</v>
      </c>
      <c r="X266" s="15">
        <f t="shared" si="51"/>
        <v>2.4339623225669178</v>
      </c>
      <c r="Y266" s="60">
        <f t="shared" si="43"/>
        <v>4.3629735730091213</v>
      </c>
      <c r="Z266" s="16">
        <f t="shared" si="46"/>
        <v>95.637026426990872</v>
      </c>
      <c r="AA266" s="64">
        <f t="shared" si="47"/>
        <v>2.9623041936728161</v>
      </c>
      <c r="AB266" s="68">
        <v>2.419955748489758</v>
      </c>
      <c r="AC266" s="69">
        <f t="shared" si="44"/>
        <v>95.637026426990872</v>
      </c>
    </row>
    <row r="267" spans="18:29" x14ac:dyDescent="0.3">
      <c r="R267" s="87">
        <v>263</v>
      </c>
      <c r="S267" s="29">
        <v>60.2</v>
      </c>
      <c r="T267" s="78">
        <f t="shared" si="48"/>
        <v>1.0638218123218439E-3</v>
      </c>
      <c r="U267" s="15">
        <f t="shared" si="49"/>
        <v>2.3585716808379447</v>
      </c>
      <c r="V267" s="60">
        <f t="shared" si="50"/>
        <v>7.3252777666819373</v>
      </c>
      <c r="W267" s="16">
        <f t="shared" si="45"/>
        <v>92.674722233318064</v>
      </c>
      <c r="X267" s="15">
        <f t="shared" si="51"/>
        <v>2.4339623225669178</v>
      </c>
      <c r="Y267" s="60">
        <f t="shared" si="43"/>
        <v>4.3629735730091213</v>
      </c>
      <c r="Z267" s="16">
        <f t="shared" si="46"/>
        <v>95.637026426990872</v>
      </c>
      <c r="AA267" s="64">
        <f t="shared" si="47"/>
        <v>2.9623041936728161</v>
      </c>
      <c r="AB267" s="68">
        <v>2.4216039268698313</v>
      </c>
      <c r="AC267" s="69">
        <f t="shared" si="44"/>
        <v>95.637026426990872</v>
      </c>
    </row>
    <row r="268" spans="18:29" x14ac:dyDescent="0.3">
      <c r="R268" s="87">
        <v>264</v>
      </c>
      <c r="S268" s="29">
        <v>60.2</v>
      </c>
      <c r="T268" s="78">
        <f t="shared" si="48"/>
        <v>1.0638218123218439E-3</v>
      </c>
      <c r="U268" s="15">
        <f t="shared" si="49"/>
        <v>2.3585716808379447</v>
      </c>
      <c r="V268" s="60">
        <f t="shared" si="50"/>
        <v>7.3252777666819373</v>
      </c>
      <c r="W268" s="16">
        <f t="shared" si="45"/>
        <v>92.674722233318064</v>
      </c>
      <c r="X268" s="15">
        <f t="shared" si="51"/>
        <v>2.4339623225669178</v>
      </c>
      <c r="Y268" s="60">
        <f t="shared" si="43"/>
        <v>4.3629735730091213</v>
      </c>
      <c r="Z268" s="16">
        <f t="shared" si="46"/>
        <v>95.637026426990872</v>
      </c>
      <c r="AA268" s="64">
        <f t="shared" si="47"/>
        <v>2.9623041936728161</v>
      </c>
      <c r="AB268" s="68">
        <v>2.4232458739368079</v>
      </c>
      <c r="AC268" s="69">
        <f t="shared" si="44"/>
        <v>95.637026426990872</v>
      </c>
    </row>
    <row r="269" spans="18:29" x14ac:dyDescent="0.3">
      <c r="R269" s="87">
        <v>265</v>
      </c>
      <c r="S269" s="29">
        <v>60.2</v>
      </c>
      <c r="T269" s="78">
        <f t="shared" si="48"/>
        <v>1.0638218123218439E-3</v>
      </c>
      <c r="U269" s="15">
        <f t="shared" si="49"/>
        <v>2.3585716808379447</v>
      </c>
      <c r="V269" s="60">
        <f t="shared" si="50"/>
        <v>7.3252777666819373</v>
      </c>
      <c r="W269" s="16">
        <f t="shared" si="45"/>
        <v>92.674722233318064</v>
      </c>
      <c r="X269" s="15">
        <f t="shared" si="51"/>
        <v>2.4339623225669178</v>
      </c>
      <c r="Y269" s="60">
        <f t="shared" si="43"/>
        <v>4.3629735730091213</v>
      </c>
      <c r="Z269" s="16">
        <f t="shared" si="46"/>
        <v>95.637026426990872</v>
      </c>
      <c r="AA269" s="64">
        <f t="shared" si="47"/>
        <v>2.9623041936728161</v>
      </c>
      <c r="AB269" s="68">
        <v>2.424881636631067</v>
      </c>
      <c r="AC269" s="69">
        <f t="shared" si="44"/>
        <v>95.796156254656424</v>
      </c>
    </row>
    <row r="270" spans="18:29" x14ac:dyDescent="0.3">
      <c r="R270" s="87">
        <v>266</v>
      </c>
      <c r="S270" s="29">
        <v>60.1</v>
      </c>
      <c r="T270" s="78">
        <f t="shared" si="48"/>
        <v>1.0620546664541995E-3</v>
      </c>
      <c r="U270" s="15">
        <f t="shared" si="49"/>
        <v>2.3624960929524836</v>
      </c>
      <c r="V270" s="60">
        <f t="shared" si="50"/>
        <v>7.1710768977413135</v>
      </c>
      <c r="W270" s="16">
        <f t="shared" si="45"/>
        <v>92.828923102258685</v>
      </c>
      <c r="X270" s="15">
        <f t="shared" si="51"/>
        <v>2.4380121766810059</v>
      </c>
      <c r="Y270" s="60">
        <f t="shared" si="43"/>
        <v>4.2038437453435717</v>
      </c>
      <c r="Z270" s="16">
        <f t="shared" si="46"/>
        <v>95.796156254656424</v>
      </c>
      <c r="AA270" s="64">
        <f t="shared" si="47"/>
        <v>2.9672331523977418</v>
      </c>
      <c r="AB270" s="68">
        <v>2.4265112613645754</v>
      </c>
      <c r="AC270" s="69">
        <f t="shared" si="44"/>
        <v>95.796156254656424</v>
      </c>
    </row>
    <row r="271" spans="18:29" x14ac:dyDescent="0.3">
      <c r="R271" s="87">
        <v>267</v>
      </c>
      <c r="S271" s="29">
        <v>60.1</v>
      </c>
      <c r="T271" s="78">
        <f t="shared" si="48"/>
        <v>1.0620546664541995E-3</v>
      </c>
      <c r="U271" s="15">
        <f t="shared" si="49"/>
        <v>2.3624960929524836</v>
      </c>
      <c r="V271" s="60">
        <f t="shared" si="50"/>
        <v>7.1710768977413135</v>
      </c>
      <c r="W271" s="16">
        <f t="shared" si="45"/>
        <v>92.828923102258685</v>
      </c>
      <c r="X271" s="15">
        <f t="shared" si="51"/>
        <v>2.4380121766810059</v>
      </c>
      <c r="Y271" s="60">
        <f t="shared" si="43"/>
        <v>4.2038437453435717</v>
      </c>
      <c r="Z271" s="16">
        <f t="shared" si="46"/>
        <v>95.796156254656424</v>
      </c>
      <c r="AA271" s="64">
        <f t="shared" si="47"/>
        <v>2.9672331523977418</v>
      </c>
      <c r="AB271" s="68">
        <v>2.428134794028789</v>
      </c>
      <c r="AC271" s="69">
        <f t="shared" si="44"/>
        <v>95.796156254656424</v>
      </c>
    </row>
    <row r="272" spans="18:29" x14ac:dyDescent="0.3">
      <c r="R272" s="87">
        <v>268</v>
      </c>
      <c r="S272" s="29">
        <v>60.1</v>
      </c>
      <c r="T272" s="78">
        <f t="shared" si="48"/>
        <v>1.0620546664541995E-3</v>
      </c>
      <c r="U272" s="15">
        <f t="shared" si="49"/>
        <v>2.3624960929524836</v>
      </c>
      <c r="V272" s="60">
        <f t="shared" si="50"/>
        <v>7.1710768977413135</v>
      </c>
      <c r="W272" s="16">
        <f t="shared" si="45"/>
        <v>92.828923102258685</v>
      </c>
      <c r="X272" s="15">
        <f t="shared" si="51"/>
        <v>2.4380121766810059</v>
      </c>
      <c r="Y272" s="60">
        <f t="shared" si="43"/>
        <v>4.2038437453435717</v>
      </c>
      <c r="Z272" s="16">
        <f t="shared" si="46"/>
        <v>95.796156254656424</v>
      </c>
      <c r="AA272" s="64">
        <f t="shared" si="47"/>
        <v>2.9672331523977418</v>
      </c>
      <c r="AB272" s="68">
        <v>2.4297522800024081</v>
      </c>
      <c r="AC272" s="69">
        <f t="shared" si="44"/>
        <v>95.796156254656424</v>
      </c>
    </row>
    <row r="273" spans="18:29" x14ac:dyDescent="0.3">
      <c r="R273" s="87">
        <v>269</v>
      </c>
      <c r="S273" s="29">
        <v>60.1</v>
      </c>
      <c r="T273" s="78">
        <f t="shared" si="48"/>
        <v>1.0620546664541995E-3</v>
      </c>
      <c r="U273" s="15">
        <f t="shared" si="49"/>
        <v>2.3624960929524836</v>
      </c>
      <c r="V273" s="60">
        <f t="shared" si="50"/>
        <v>7.1710768977413135</v>
      </c>
      <c r="W273" s="16">
        <f t="shared" si="45"/>
        <v>92.828923102258685</v>
      </c>
      <c r="X273" s="15">
        <f t="shared" si="51"/>
        <v>2.4380121766810059</v>
      </c>
      <c r="Y273" s="60">
        <f t="shared" si="43"/>
        <v>4.2038437453435717</v>
      </c>
      <c r="Z273" s="16">
        <f t="shared" si="46"/>
        <v>95.796156254656424</v>
      </c>
      <c r="AA273" s="64">
        <f t="shared" si="47"/>
        <v>2.9672331523977418</v>
      </c>
      <c r="AB273" s="68">
        <v>2.4313637641589874</v>
      </c>
      <c r="AC273" s="69">
        <f t="shared" si="44"/>
        <v>95.796156254656424</v>
      </c>
    </row>
    <row r="274" spans="18:29" x14ac:dyDescent="0.3">
      <c r="R274" s="87">
        <v>270</v>
      </c>
      <c r="S274" s="29">
        <v>60.1</v>
      </c>
      <c r="T274" s="78">
        <f t="shared" si="48"/>
        <v>1.0620546664541995E-3</v>
      </c>
      <c r="U274" s="15">
        <f t="shared" si="49"/>
        <v>2.3624960929524836</v>
      </c>
      <c r="V274" s="60">
        <f t="shared" si="50"/>
        <v>7.1710768977413135</v>
      </c>
      <c r="W274" s="16">
        <f t="shared" si="45"/>
        <v>92.828923102258685</v>
      </c>
      <c r="X274" s="15">
        <f t="shared" si="51"/>
        <v>2.4380121766810059</v>
      </c>
      <c r="Y274" s="60">
        <f t="shared" si="43"/>
        <v>4.2038437453435717</v>
      </c>
      <c r="Z274" s="16">
        <f t="shared" si="46"/>
        <v>95.796156254656424</v>
      </c>
      <c r="AA274" s="64">
        <f t="shared" si="47"/>
        <v>2.9672331523977418</v>
      </c>
      <c r="AB274" s="68">
        <v>2.4329692908744058</v>
      </c>
      <c r="AC274" s="69">
        <f t="shared" si="44"/>
        <v>95.796156254656424</v>
      </c>
    </row>
    <row r="275" spans="18:29" x14ac:dyDescent="0.3">
      <c r="R275" s="87">
        <v>271</v>
      </c>
      <c r="S275" s="29">
        <v>60.1</v>
      </c>
      <c r="T275" s="78">
        <f t="shared" si="48"/>
        <v>1.0620546664541995E-3</v>
      </c>
      <c r="U275" s="15">
        <f t="shared" si="49"/>
        <v>2.3624960929524836</v>
      </c>
      <c r="V275" s="60">
        <f t="shared" si="50"/>
        <v>7.1710768977413135</v>
      </c>
      <c r="W275" s="16">
        <f t="shared" si="45"/>
        <v>92.828923102258685</v>
      </c>
      <c r="X275" s="15">
        <f t="shared" si="51"/>
        <v>2.4380121766810059</v>
      </c>
      <c r="Y275" s="60">
        <f t="shared" si="43"/>
        <v>4.2038437453435717</v>
      </c>
      <c r="Z275" s="16">
        <f t="shared" si="46"/>
        <v>95.796156254656424</v>
      </c>
      <c r="AA275" s="64">
        <f t="shared" si="47"/>
        <v>2.9672331523977418</v>
      </c>
      <c r="AB275" s="68">
        <v>2.4345689040341987</v>
      </c>
      <c r="AC275" s="69">
        <f t="shared" si="44"/>
        <v>95.796156254656424</v>
      </c>
    </row>
    <row r="276" spans="18:29" x14ac:dyDescent="0.3">
      <c r="R276" s="87">
        <v>272</v>
      </c>
      <c r="S276" s="29">
        <v>60.1</v>
      </c>
      <c r="T276" s="78">
        <f t="shared" si="48"/>
        <v>1.0620546664541995E-3</v>
      </c>
      <c r="U276" s="15">
        <f t="shared" si="49"/>
        <v>2.3624960929524836</v>
      </c>
      <c r="V276" s="60">
        <f t="shared" si="50"/>
        <v>7.1710768977413135</v>
      </c>
      <c r="W276" s="16">
        <f t="shared" si="45"/>
        <v>92.828923102258685</v>
      </c>
      <c r="X276" s="15">
        <f t="shared" si="51"/>
        <v>2.4380121766810059</v>
      </c>
      <c r="Y276" s="60">
        <f t="shared" si="43"/>
        <v>4.2038437453435717</v>
      </c>
      <c r="Z276" s="16">
        <f t="shared" si="46"/>
        <v>95.796156254656424</v>
      </c>
      <c r="AA276" s="64">
        <f t="shared" si="47"/>
        <v>2.9672331523977418</v>
      </c>
      <c r="AB276" s="68">
        <v>2.436162647040756</v>
      </c>
      <c r="AC276" s="69">
        <f>Z277</f>
        <v>95.796156254656424</v>
      </c>
    </row>
    <row r="277" spans="18:29" x14ac:dyDescent="0.3">
      <c r="R277" s="87">
        <v>273</v>
      </c>
      <c r="S277" s="29">
        <v>60.1</v>
      </c>
      <c r="T277" s="78">
        <f t="shared" si="48"/>
        <v>1.0620546664541995E-3</v>
      </c>
      <c r="U277" s="15">
        <f t="shared" si="49"/>
        <v>2.3624960929524836</v>
      </c>
      <c r="V277" s="60">
        <f t="shared" si="50"/>
        <v>7.1710768977413135</v>
      </c>
      <c r="W277" s="16">
        <f t="shared" si="45"/>
        <v>92.828923102258685</v>
      </c>
      <c r="X277" s="15">
        <f t="shared" si="51"/>
        <v>2.4380121766810059</v>
      </c>
      <c r="Y277" s="60">
        <f>(1-(X277/$D$12))*100</f>
        <v>4.2038437453435717</v>
      </c>
      <c r="Z277" s="16">
        <f t="shared" si="46"/>
        <v>95.796156254656424</v>
      </c>
      <c r="AA277" s="64">
        <f t="shared" si="47"/>
        <v>2.9672331523977418</v>
      </c>
      <c r="AB277" s="68">
        <v>2.4377505628203879</v>
      </c>
      <c r="AC277" s="69">
        <f t="shared" ref="AC277:AC300" si="52">Z278</f>
        <v>95.796156254656424</v>
      </c>
    </row>
    <row r="278" spans="18:29" x14ac:dyDescent="0.3">
      <c r="R278" s="87">
        <v>274</v>
      </c>
      <c r="S278" s="29">
        <v>60.1</v>
      </c>
      <c r="T278" s="78">
        <f t="shared" si="48"/>
        <v>1.0620546664541995E-3</v>
      </c>
      <c r="U278" s="15">
        <f t="shared" si="49"/>
        <v>2.3624960929524836</v>
      </c>
      <c r="V278" s="60">
        <f t="shared" si="50"/>
        <v>7.1710768977413135</v>
      </c>
      <c r="W278" s="16">
        <f>100-V278</f>
        <v>92.828923102258685</v>
      </c>
      <c r="X278" s="15">
        <f t="shared" si="51"/>
        <v>2.4380121766810059</v>
      </c>
      <c r="Y278" s="60">
        <f t="shared" ref="Y278:Y308" si="53">(1-(X278/$D$12))*100</f>
        <v>4.2038437453435717</v>
      </c>
      <c r="Z278" s="16">
        <f>100-Y278</f>
        <v>95.796156254656424</v>
      </c>
      <c r="AA278" s="64">
        <f t="shared" si="47"/>
        <v>2.9672331523977418</v>
      </c>
      <c r="AB278" s="68">
        <v>2.4393326938302629</v>
      </c>
      <c r="AC278" s="69">
        <f t="shared" si="52"/>
        <v>95.796156254656424</v>
      </c>
    </row>
    <row r="279" spans="18:29" x14ac:dyDescent="0.3">
      <c r="R279" s="87">
        <v>275</v>
      </c>
      <c r="S279" s="29">
        <v>60.1</v>
      </c>
      <c r="T279" s="78">
        <f t="shared" si="48"/>
        <v>1.0620546664541995E-3</v>
      </c>
      <c r="U279" s="15">
        <f t="shared" si="49"/>
        <v>2.3624960929524836</v>
      </c>
      <c r="V279" s="60">
        <f t="shared" si="50"/>
        <v>7.1710768977413135</v>
      </c>
      <c r="W279" s="16">
        <f t="shared" ref="W279:W302" si="54">100-V279</f>
        <v>92.828923102258685</v>
      </c>
      <c r="X279" s="15">
        <f t="shared" si="51"/>
        <v>2.4380121766810059</v>
      </c>
      <c r="Y279" s="60">
        <f t="shared" si="53"/>
        <v>4.2038437453435717</v>
      </c>
      <c r="Z279" s="16">
        <f t="shared" ref="Z279:Z302" si="55">100-Y279</f>
        <v>95.796156254656424</v>
      </c>
      <c r="AA279" s="64">
        <f t="shared" si="47"/>
        <v>2.9672331523977418</v>
      </c>
      <c r="AB279" s="68">
        <v>2.4409090820652177</v>
      </c>
      <c r="AC279" s="69">
        <f t="shared" si="52"/>
        <v>95.796156254656424</v>
      </c>
    </row>
    <row r="280" spans="18:29" x14ac:dyDescent="0.3">
      <c r="R280" s="87">
        <v>276</v>
      </c>
      <c r="S280" s="29">
        <v>60.1</v>
      </c>
      <c r="T280" s="78">
        <f t="shared" si="48"/>
        <v>1.0620546664541995E-3</v>
      </c>
      <c r="U280" s="15">
        <f t="shared" si="49"/>
        <v>2.3624960929524836</v>
      </c>
      <c r="V280" s="60">
        <f t="shared" si="50"/>
        <v>7.1710768977413135</v>
      </c>
      <c r="W280" s="16">
        <f t="shared" si="54"/>
        <v>92.828923102258685</v>
      </c>
      <c r="X280" s="15">
        <f t="shared" si="51"/>
        <v>2.4380121766810059</v>
      </c>
      <c r="Y280" s="60">
        <f t="shared" si="53"/>
        <v>4.2038437453435717</v>
      </c>
      <c r="Z280" s="16">
        <f t="shared" si="55"/>
        <v>95.796156254656424</v>
      </c>
      <c r="AA280" s="64">
        <f t="shared" si="47"/>
        <v>2.9672331523977418</v>
      </c>
      <c r="AB280" s="68">
        <v>2.4424797690644486</v>
      </c>
      <c r="AC280" s="69">
        <f t="shared" si="52"/>
        <v>95.796156254656424</v>
      </c>
    </row>
    <row r="281" spans="18:29" x14ac:dyDescent="0.3">
      <c r="R281" s="87">
        <v>277</v>
      </c>
      <c r="S281" s="29">
        <v>60.1</v>
      </c>
      <c r="T281" s="78">
        <f t="shared" si="48"/>
        <v>1.0620546664541995E-3</v>
      </c>
      <c r="U281" s="15">
        <f t="shared" si="49"/>
        <v>2.3624960929524836</v>
      </c>
      <c r="V281" s="60">
        <f t="shared" si="50"/>
        <v>7.1710768977413135</v>
      </c>
      <c r="W281" s="16">
        <f t="shared" si="54"/>
        <v>92.828923102258685</v>
      </c>
      <c r="X281" s="15">
        <f t="shared" si="51"/>
        <v>2.4380121766810059</v>
      </c>
      <c r="Y281" s="60">
        <f t="shared" si="53"/>
        <v>4.2038437453435717</v>
      </c>
      <c r="Z281" s="16">
        <f t="shared" si="55"/>
        <v>95.796156254656424</v>
      </c>
      <c r="AA281" s="64">
        <f t="shared" si="47"/>
        <v>2.9672331523977418</v>
      </c>
      <c r="AB281" s="68">
        <v>2.4440447959180762</v>
      </c>
      <c r="AC281" s="69">
        <f t="shared" si="52"/>
        <v>95.796156254656424</v>
      </c>
    </row>
    <row r="282" spans="18:29" x14ac:dyDescent="0.3">
      <c r="R282" s="87">
        <v>278</v>
      </c>
      <c r="S282" s="29">
        <v>60.1</v>
      </c>
      <c r="T282" s="78">
        <f t="shared" si="48"/>
        <v>1.0620546664541995E-3</v>
      </c>
      <c r="U282" s="15">
        <f t="shared" si="49"/>
        <v>2.3624960929524836</v>
      </c>
      <c r="V282" s="60">
        <f t="shared" si="50"/>
        <v>7.1710768977413135</v>
      </c>
      <c r="W282" s="16">
        <f t="shared" si="54"/>
        <v>92.828923102258685</v>
      </c>
      <c r="X282" s="15">
        <f t="shared" si="51"/>
        <v>2.4380121766810059</v>
      </c>
      <c r="Y282" s="60">
        <f t="shared" si="53"/>
        <v>4.2038437453435717</v>
      </c>
      <c r="Z282" s="16">
        <f t="shared" si="55"/>
        <v>95.796156254656424</v>
      </c>
      <c r="AA282" s="64">
        <f t="shared" si="47"/>
        <v>2.9672331523977418</v>
      </c>
      <c r="AB282" s="68">
        <v>2.4456042032735974</v>
      </c>
      <c r="AC282" s="69">
        <f t="shared" si="52"/>
        <v>95.796156254656424</v>
      </c>
    </row>
    <row r="283" spans="18:29" x14ac:dyDescent="0.3">
      <c r="R283" s="87">
        <v>279</v>
      </c>
      <c r="S283" s="29">
        <v>60.1</v>
      </c>
      <c r="T283" s="78">
        <f t="shared" si="48"/>
        <v>1.0620546664541995E-3</v>
      </c>
      <c r="U283" s="15">
        <f t="shared" si="49"/>
        <v>2.3624960929524836</v>
      </c>
      <c r="V283" s="60">
        <f t="shared" si="50"/>
        <v>7.1710768977413135</v>
      </c>
      <c r="W283" s="16">
        <f t="shared" si="54"/>
        <v>92.828923102258685</v>
      </c>
      <c r="X283" s="15">
        <f t="shared" si="51"/>
        <v>2.4380121766810059</v>
      </c>
      <c r="Y283" s="60">
        <f t="shared" si="53"/>
        <v>4.2038437453435717</v>
      </c>
      <c r="Z283" s="16">
        <f t="shared" si="55"/>
        <v>95.796156254656424</v>
      </c>
      <c r="AA283" s="64">
        <f t="shared" si="47"/>
        <v>2.9672331523977418</v>
      </c>
      <c r="AB283" s="68">
        <v>2.4471580313422194</v>
      </c>
      <c r="AC283" s="69">
        <f t="shared" si="52"/>
        <v>95.796156254656424</v>
      </c>
    </row>
    <row r="284" spans="18:29" x14ac:dyDescent="0.3">
      <c r="R284" s="87">
        <v>280</v>
      </c>
      <c r="S284" s="29">
        <v>60.1</v>
      </c>
      <c r="T284" s="78">
        <f t="shared" si="48"/>
        <v>1.0620546664541995E-3</v>
      </c>
      <c r="U284" s="15">
        <f t="shared" si="49"/>
        <v>2.3624960929524836</v>
      </c>
      <c r="V284" s="60">
        <f t="shared" si="50"/>
        <v>7.1710768977413135</v>
      </c>
      <c r="W284" s="16">
        <f t="shared" si="54"/>
        <v>92.828923102258685</v>
      </c>
      <c r="X284" s="15">
        <f t="shared" si="51"/>
        <v>2.4380121766810059</v>
      </c>
      <c r="Y284" s="60">
        <f t="shared" si="53"/>
        <v>4.2038437453435717</v>
      </c>
      <c r="Z284" s="16">
        <f t="shared" si="55"/>
        <v>95.796156254656424</v>
      </c>
      <c r="AA284" s="64">
        <f t="shared" si="47"/>
        <v>2.9672331523977418</v>
      </c>
      <c r="AB284" s="68">
        <v>2.4487063199050798</v>
      </c>
      <c r="AC284" s="69">
        <f t="shared" si="52"/>
        <v>95.796156254656424</v>
      </c>
    </row>
    <row r="285" spans="18:29" x14ac:dyDescent="0.3">
      <c r="R285" s="87">
        <v>281</v>
      </c>
      <c r="S285" s="29">
        <v>60.1</v>
      </c>
      <c r="T285" s="78">
        <f t="shared" si="48"/>
        <v>1.0620546664541995E-3</v>
      </c>
      <c r="U285" s="15">
        <f t="shared" si="49"/>
        <v>2.3624960929524836</v>
      </c>
      <c r="V285" s="60">
        <f t="shared" si="50"/>
        <v>7.1710768977413135</v>
      </c>
      <c r="W285" s="16">
        <f t="shared" si="54"/>
        <v>92.828923102258685</v>
      </c>
      <c r="X285" s="15">
        <f t="shared" si="51"/>
        <v>2.4380121766810059</v>
      </c>
      <c r="Y285" s="60">
        <f t="shared" si="53"/>
        <v>4.2038437453435717</v>
      </c>
      <c r="Z285" s="16">
        <f t="shared" si="55"/>
        <v>95.796156254656424</v>
      </c>
      <c r="AA285" s="64">
        <f t="shared" si="47"/>
        <v>2.9672331523977418</v>
      </c>
      <c r="AB285" s="68">
        <v>2.4502491083193609</v>
      </c>
      <c r="AC285" s="69">
        <f t="shared" si="52"/>
        <v>95.796156254656424</v>
      </c>
    </row>
    <row r="286" spans="18:29" x14ac:dyDescent="0.3">
      <c r="R286" s="87">
        <v>282</v>
      </c>
      <c r="S286" s="29">
        <v>60.1</v>
      </c>
      <c r="T286" s="78">
        <f t="shared" si="48"/>
        <v>1.0620546664541995E-3</v>
      </c>
      <c r="U286" s="15">
        <f t="shared" si="49"/>
        <v>2.3624960929524836</v>
      </c>
      <c r="V286" s="60">
        <f t="shared" si="50"/>
        <v>7.1710768977413135</v>
      </c>
      <c r="W286" s="16">
        <f t="shared" si="54"/>
        <v>92.828923102258685</v>
      </c>
      <c r="X286" s="15">
        <f t="shared" si="51"/>
        <v>2.4380121766810059</v>
      </c>
      <c r="Y286" s="60">
        <f t="shared" si="53"/>
        <v>4.2038437453435717</v>
      </c>
      <c r="Z286" s="16">
        <f t="shared" si="55"/>
        <v>95.796156254656424</v>
      </c>
      <c r="AA286" s="64">
        <f t="shared" si="47"/>
        <v>2.9672331523977418</v>
      </c>
      <c r="AB286" s="68">
        <v>2.4517864355242902</v>
      </c>
      <c r="AC286" s="69">
        <f t="shared" si="52"/>
        <v>95.796156254656424</v>
      </c>
    </row>
    <row r="287" spans="18:29" x14ac:dyDescent="0.3">
      <c r="R287" s="87">
        <v>283</v>
      </c>
      <c r="S287" s="29">
        <v>60.1</v>
      </c>
      <c r="T287" s="78">
        <f t="shared" si="48"/>
        <v>1.0620546664541995E-3</v>
      </c>
      <c r="U287" s="15">
        <f t="shared" si="49"/>
        <v>2.3624960929524836</v>
      </c>
      <c r="V287" s="60">
        <f t="shared" si="50"/>
        <v>7.1710768977413135</v>
      </c>
      <c r="W287" s="16">
        <f t="shared" si="54"/>
        <v>92.828923102258685</v>
      </c>
      <c r="X287" s="15">
        <f t="shared" si="51"/>
        <v>2.4380121766810059</v>
      </c>
      <c r="Y287" s="60">
        <f t="shared" si="53"/>
        <v>4.2038437453435717</v>
      </c>
      <c r="Z287" s="16">
        <f t="shared" si="55"/>
        <v>95.796156254656424</v>
      </c>
      <c r="AA287" s="64">
        <f t="shared" si="47"/>
        <v>2.9672331523977418</v>
      </c>
      <c r="AB287" s="68">
        <v>2.4533183400470375</v>
      </c>
      <c r="AC287" s="69">
        <f t="shared" si="52"/>
        <v>95.796156254656424</v>
      </c>
    </row>
    <row r="288" spans="18:29" x14ac:dyDescent="0.3">
      <c r="R288" s="87">
        <v>284</v>
      </c>
      <c r="S288" s="29">
        <v>60.1</v>
      </c>
      <c r="T288" s="78">
        <f t="shared" si="48"/>
        <v>1.0620546664541995E-3</v>
      </c>
      <c r="U288" s="15">
        <f t="shared" si="49"/>
        <v>2.3624960929524836</v>
      </c>
      <c r="V288" s="60">
        <f t="shared" si="50"/>
        <v>7.1710768977413135</v>
      </c>
      <c r="W288" s="16">
        <f t="shared" si="54"/>
        <v>92.828923102258685</v>
      </c>
      <c r="X288" s="15">
        <f t="shared" si="51"/>
        <v>2.4380121766810059</v>
      </c>
      <c r="Y288" s="60">
        <f t="shared" si="53"/>
        <v>4.2038437453435717</v>
      </c>
      <c r="Z288" s="16">
        <f t="shared" si="55"/>
        <v>95.796156254656424</v>
      </c>
      <c r="AA288" s="64">
        <f t="shared" si="47"/>
        <v>2.9672331523977418</v>
      </c>
      <c r="AB288" s="68">
        <v>2.4548448600085102</v>
      </c>
      <c r="AC288" s="69">
        <f t="shared" si="52"/>
        <v>95.796156254656424</v>
      </c>
    </row>
    <row r="289" spans="18:29" x14ac:dyDescent="0.3">
      <c r="R289" s="87">
        <v>285</v>
      </c>
      <c r="S289" s="29">
        <v>60.1</v>
      </c>
      <c r="T289" s="78">
        <f t="shared" si="48"/>
        <v>1.0620546664541995E-3</v>
      </c>
      <c r="U289" s="15">
        <f t="shared" si="49"/>
        <v>2.3624960929524836</v>
      </c>
      <c r="V289" s="60">
        <f t="shared" si="50"/>
        <v>7.1710768977413135</v>
      </c>
      <c r="W289" s="16">
        <f t="shared" si="54"/>
        <v>92.828923102258685</v>
      </c>
      <c r="X289" s="15">
        <f t="shared" si="51"/>
        <v>2.4380121766810059</v>
      </c>
      <c r="Y289" s="60">
        <f t="shared" si="53"/>
        <v>4.2038437453435717</v>
      </c>
      <c r="Z289" s="16">
        <f t="shared" si="55"/>
        <v>95.796156254656424</v>
      </c>
      <c r="AA289" s="64">
        <f t="shared" si="47"/>
        <v>2.9672331523977418</v>
      </c>
      <c r="AB289" s="68">
        <v>2.4563660331290431</v>
      </c>
      <c r="AC289" s="69">
        <f t="shared" si="52"/>
        <v>95.796156254656424</v>
      </c>
    </row>
    <row r="290" spans="18:29" x14ac:dyDescent="0.3">
      <c r="R290" s="87">
        <v>286</v>
      </c>
      <c r="S290" s="29">
        <v>60.1</v>
      </c>
      <c r="T290" s="78">
        <f t="shared" si="48"/>
        <v>1.0620546664541995E-3</v>
      </c>
      <c r="U290" s="15">
        <f t="shared" si="49"/>
        <v>2.3624960929524836</v>
      </c>
      <c r="V290" s="60">
        <f t="shared" si="50"/>
        <v>7.1710768977413135</v>
      </c>
      <c r="W290" s="16">
        <f t="shared" si="54"/>
        <v>92.828923102258685</v>
      </c>
      <c r="X290" s="15">
        <f t="shared" si="51"/>
        <v>2.4380121766810059</v>
      </c>
      <c r="Y290" s="60">
        <f t="shared" si="53"/>
        <v>4.2038437453435717</v>
      </c>
      <c r="Z290" s="16">
        <f t="shared" si="55"/>
        <v>95.796156254656424</v>
      </c>
      <c r="AA290" s="64">
        <f t="shared" si="47"/>
        <v>2.9672331523977418</v>
      </c>
      <c r="AB290" s="68">
        <v>2.4578818967339924</v>
      </c>
      <c r="AC290" s="69">
        <f t="shared" si="52"/>
        <v>95.796156254656424</v>
      </c>
    </row>
    <row r="291" spans="18:29" x14ac:dyDescent="0.3">
      <c r="R291" s="87">
        <v>287</v>
      </c>
      <c r="S291" s="29">
        <v>60.1</v>
      </c>
      <c r="T291" s="78">
        <f t="shared" si="48"/>
        <v>1.0620546664541995E-3</v>
      </c>
      <c r="U291" s="15">
        <f t="shared" si="49"/>
        <v>2.3624960929524836</v>
      </c>
      <c r="V291" s="60">
        <f t="shared" si="50"/>
        <v>7.1710768977413135</v>
      </c>
      <c r="W291" s="16">
        <f t="shared" si="54"/>
        <v>92.828923102258685</v>
      </c>
      <c r="X291" s="15">
        <f t="shared" si="51"/>
        <v>2.4380121766810059</v>
      </c>
      <c r="Y291" s="60">
        <f t="shared" si="53"/>
        <v>4.2038437453435717</v>
      </c>
      <c r="Z291" s="16">
        <f t="shared" si="55"/>
        <v>95.796156254656424</v>
      </c>
      <c r="AA291" s="64">
        <f t="shared" si="47"/>
        <v>2.9672331523977418</v>
      </c>
      <c r="AB291" s="68">
        <v>2.459392487759231</v>
      </c>
      <c r="AC291" s="69">
        <f t="shared" si="52"/>
        <v>95.796156254656424</v>
      </c>
    </row>
    <row r="292" spans="18:29" x14ac:dyDescent="0.3">
      <c r="R292" s="87">
        <v>288</v>
      </c>
      <c r="S292" s="29">
        <v>60.1</v>
      </c>
      <c r="T292" s="78">
        <f t="shared" si="48"/>
        <v>1.0620546664541995E-3</v>
      </c>
      <c r="U292" s="15">
        <f t="shared" si="49"/>
        <v>2.3624960929524836</v>
      </c>
      <c r="V292" s="60">
        <f t="shared" si="50"/>
        <v>7.1710768977413135</v>
      </c>
      <c r="W292" s="16">
        <f t="shared" si="54"/>
        <v>92.828923102258685</v>
      </c>
      <c r="X292" s="15">
        <f t="shared" si="51"/>
        <v>2.4380121766810059</v>
      </c>
      <c r="Y292" s="60">
        <f t="shared" si="53"/>
        <v>4.2038437453435717</v>
      </c>
      <c r="Z292" s="16">
        <f t="shared" si="55"/>
        <v>95.796156254656424</v>
      </c>
      <c r="AA292" s="64">
        <f t="shared" si="47"/>
        <v>2.9672331523977418</v>
      </c>
      <c r="AB292" s="68">
        <v>2.4608978427565478</v>
      </c>
      <c r="AC292" s="69">
        <f t="shared" si="52"/>
        <v>95.796156254656424</v>
      </c>
    </row>
    <row r="293" spans="18:29" x14ac:dyDescent="0.3">
      <c r="R293" s="87">
        <v>289</v>
      </c>
      <c r="S293" s="29">
        <v>60.1</v>
      </c>
      <c r="T293" s="78">
        <f t="shared" si="48"/>
        <v>1.0620546664541995E-3</v>
      </c>
      <c r="U293" s="15">
        <f t="shared" si="49"/>
        <v>2.3624960929524836</v>
      </c>
      <c r="V293" s="60">
        <f t="shared" si="50"/>
        <v>7.1710768977413135</v>
      </c>
      <c r="W293" s="16">
        <f t="shared" si="54"/>
        <v>92.828923102258685</v>
      </c>
      <c r="X293" s="15">
        <f t="shared" si="51"/>
        <v>2.4380121766810059</v>
      </c>
      <c r="Y293" s="60">
        <f t="shared" si="53"/>
        <v>4.2038437453435717</v>
      </c>
      <c r="Z293" s="16">
        <f t="shared" si="55"/>
        <v>95.796156254656424</v>
      </c>
      <c r="AA293" s="64">
        <f t="shared" si="47"/>
        <v>2.9672331523977418</v>
      </c>
      <c r="AB293" s="68">
        <v>2.4623979978989561</v>
      </c>
      <c r="AC293" s="69">
        <f t="shared" si="52"/>
        <v>95.796156254656424</v>
      </c>
    </row>
    <row r="294" spans="18:29" x14ac:dyDescent="0.3">
      <c r="R294" s="87">
        <v>290</v>
      </c>
      <c r="S294" s="29">
        <v>60.1</v>
      </c>
      <c r="T294" s="78">
        <f t="shared" si="48"/>
        <v>1.0620546664541995E-3</v>
      </c>
      <c r="U294" s="15">
        <f t="shared" si="49"/>
        <v>2.3624960929524836</v>
      </c>
      <c r="V294" s="60">
        <f t="shared" si="50"/>
        <v>7.1710768977413135</v>
      </c>
      <c r="W294" s="16">
        <f t="shared" si="54"/>
        <v>92.828923102258685</v>
      </c>
      <c r="X294" s="15">
        <f t="shared" si="51"/>
        <v>2.4380121766810059</v>
      </c>
      <c r="Y294" s="60">
        <f t="shared" si="53"/>
        <v>4.2038437453435717</v>
      </c>
      <c r="Z294" s="16">
        <f t="shared" si="55"/>
        <v>95.796156254656424</v>
      </c>
      <c r="AA294" s="64">
        <f t="shared" si="47"/>
        <v>2.9672331523977418</v>
      </c>
      <c r="AB294" s="68">
        <v>2.4638929889859074</v>
      </c>
      <c r="AC294" s="69">
        <f t="shared" si="52"/>
        <v>95.955816515080826</v>
      </c>
    </row>
    <row r="295" spans="18:29" x14ac:dyDescent="0.3">
      <c r="R295" s="87">
        <v>291</v>
      </c>
      <c r="S295" s="29">
        <v>60</v>
      </c>
      <c r="T295" s="78">
        <f t="shared" si="48"/>
        <v>1.0602875205865555E-3</v>
      </c>
      <c r="U295" s="15">
        <f t="shared" si="49"/>
        <v>2.3664335864407375</v>
      </c>
      <c r="V295" s="60">
        <f t="shared" si="50"/>
        <v>7.0163620259042219</v>
      </c>
      <c r="W295" s="16">
        <f t="shared" si="54"/>
        <v>92.983637974095785</v>
      </c>
      <c r="X295" s="15">
        <f t="shared" si="51"/>
        <v>2.4420755303088071</v>
      </c>
      <c r="Y295" s="60">
        <f t="shared" si="53"/>
        <v>4.0441834849191727</v>
      </c>
      <c r="Z295" s="16">
        <f t="shared" si="55"/>
        <v>95.955816515080826</v>
      </c>
      <c r="AA295" s="64">
        <f t="shared" si="47"/>
        <v>2.9721785409850492</v>
      </c>
      <c r="AB295" s="68">
        <v>2.4653828514484184</v>
      </c>
      <c r="AC295" s="69">
        <f t="shared" si="52"/>
        <v>95.955816515080826</v>
      </c>
    </row>
    <row r="296" spans="18:29" x14ac:dyDescent="0.3">
      <c r="R296" s="87">
        <v>292</v>
      </c>
      <c r="S296" s="29">
        <v>60</v>
      </c>
      <c r="T296" s="78">
        <f t="shared" si="48"/>
        <v>1.0602875205865555E-3</v>
      </c>
      <c r="U296" s="15">
        <f t="shared" si="49"/>
        <v>2.3664335864407375</v>
      </c>
      <c r="V296" s="60">
        <f t="shared" si="50"/>
        <v>7.0163620259042219</v>
      </c>
      <c r="W296" s="16">
        <f t="shared" si="54"/>
        <v>92.983637974095785</v>
      </c>
      <c r="X296" s="15">
        <f t="shared" si="51"/>
        <v>2.4420755303088071</v>
      </c>
      <c r="Y296" s="60">
        <f t="shared" si="53"/>
        <v>4.0441834849191727</v>
      </c>
      <c r="Z296" s="16">
        <f t="shared" si="55"/>
        <v>95.955816515080826</v>
      </c>
      <c r="AA296" s="64">
        <f t="shared" si="47"/>
        <v>2.9721785409850492</v>
      </c>
      <c r="AB296" s="68">
        <v>2.4668676203541096</v>
      </c>
      <c r="AC296" s="69">
        <f t="shared" si="52"/>
        <v>95.955816515080826</v>
      </c>
    </row>
    <row r="297" spans="18:29" x14ac:dyDescent="0.3">
      <c r="R297" s="87">
        <v>293</v>
      </c>
      <c r="S297" s="29">
        <v>60</v>
      </c>
      <c r="T297" s="78">
        <f t="shared" si="48"/>
        <v>1.0602875205865555E-3</v>
      </c>
      <c r="U297" s="15">
        <f t="shared" si="49"/>
        <v>2.3664335864407375</v>
      </c>
      <c r="V297" s="60">
        <f t="shared" si="50"/>
        <v>7.0163620259042219</v>
      </c>
      <c r="W297" s="16">
        <f t="shared" si="54"/>
        <v>92.983637974095785</v>
      </c>
      <c r="X297" s="15">
        <f t="shared" si="51"/>
        <v>2.4420755303088071</v>
      </c>
      <c r="Y297" s="60">
        <f t="shared" si="53"/>
        <v>4.0441834849191727</v>
      </c>
      <c r="Z297" s="16">
        <f t="shared" si="55"/>
        <v>95.955816515080826</v>
      </c>
      <c r="AA297" s="64">
        <f t="shared" si="47"/>
        <v>2.9721785409850492</v>
      </c>
      <c r="AB297" s="68">
        <v>2.4683473304121573</v>
      </c>
      <c r="AC297" s="69">
        <f t="shared" si="52"/>
        <v>95.955816515080826</v>
      </c>
    </row>
    <row r="298" spans="18:29" x14ac:dyDescent="0.3">
      <c r="R298" s="87">
        <v>294</v>
      </c>
      <c r="S298" s="29">
        <v>60</v>
      </c>
      <c r="T298" s="78">
        <f t="shared" si="48"/>
        <v>1.0602875205865555E-3</v>
      </c>
      <c r="U298" s="15">
        <f t="shared" si="49"/>
        <v>2.3664335864407375</v>
      </c>
      <c r="V298" s="60">
        <f t="shared" si="50"/>
        <v>7.0163620259042219</v>
      </c>
      <c r="W298" s="16">
        <f t="shared" si="54"/>
        <v>92.983637974095785</v>
      </c>
      <c r="X298" s="15">
        <f t="shared" si="51"/>
        <v>2.4420755303088071</v>
      </c>
      <c r="Y298" s="60">
        <f t="shared" si="53"/>
        <v>4.0441834849191727</v>
      </c>
      <c r="Z298" s="16">
        <f t="shared" si="55"/>
        <v>95.955816515080826</v>
      </c>
      <c r="AA298" s="64">
        <f t="shared" si="47"/>
        <v>2.9721785409850492</v>
      </c>
      <c r="AB298" s="68">
        <v>2.469822015978163</v>
      </c>
      <c r="AC298" s="69">
        <f t="shared" si="52"/>
        <v>95.955816515080826</v>
      </c>
    </row>
    <row r="299" spans="18:29" x14ac:dyDescent="0.3">
      <c r="R299" s="87">
        <v>295</v>
      </c>
      <c r="S299" s="29">
        <v>60</v>
      </c>
      <c r="T299" s="78">
        <f t="shared" si="48"/>
        <v>1.0602875205865555E-3</v>
      </c>
      <c r="U299" s="15">
        <f t="shared" si="49"/>
        <v>2.3664335864407375</v>
      </c>
      <c r="V299" s="60">
        <f t="shared" si="50"/>
        <v>7.0163620259042219</v>
      </c>
      <c r="W299" s="16">
        <f t="shared" si="54"/>
        <v>92.983637974095785</v>
      </c>
      <c r="X299" s="15">
        <f t="shared" si="51"/>
        <v>2.4420755303088071</v>
      </c>
      <c r="Y299" s="60">
        <f t="shared" si="53"/>
        <v>4.0441834849191727</v>
      </c>
      <c r="Z299" s="16">
        <f t="shared" si="55"/>
        <v>95.955816515080826</v>
      </c>
      <c r="AA299" s="64">
        <f t="shared" si="47"/>
        <v>2.9721785409850492</v>
      </c>
      <c r="AB299" s="68">
        <v>2.4712917110589387</v>
      </c>
      <c r="AC299" s="69">
        <f t="shared" si="52"/>
        <v>95.955816515080826</v>
      </c>
    </row>
    <row r="300" spans="18:29" x14ac:dyDescent="0.3">
      <c r="R300" s="87">
        <v>296</v>
      </c>
      <c r="S300" s="29">
        <v>60</v>
      </c>
      <c r="T300" s="78">
        <f t="shared" si="48"/>
        <v>1.0602875205865555E-3</v>
      </c>
      <c r="U300" s="15">
        <f t="shared" si="49"/>
        <v>2.3664335864407375</v>
      </c>
      <c r="V300" s="60">
        <f t="shared" si="50"/>
        <v>7.0163620259042219</v>
      </c>
      <c r="W300" s="16">
        <f t="shared" si="54"/>
        <v>92.983637974095785</v>
      </c>
      <c r="X300" s="15">
        <f t="shared" si="51"/>
        <v>2.4420755303088071</v>
      </c>
      <c r="Y300" s="60">
        <f t="shared" si="53"/>
        <v>4.0441834849191727</v>
      </c>
      <c r="Z300" s="16">
        <f t="shared" si="55"/>
        <v>95.955816515080826</v>
      </c>
      <c r="AA300" s="64">
        <f t="shared" si="47"/>
        <v>2.9721785409850492</v>
      </c>
      <c r="AB300" s="68">
        <v>2.4727564493172123</v>
      </c>
      <c r="AC300" s="69">
        <f t="shared" si="52"/>
        <v>95.955816515080826</v>
      </c>
    </row>
    <row r="301" spans="18:29" x14ac:dyDescent="0.3">
      <c r="R301" s="87">
        <v>297</v>
      </c>
      <c r="S301" s="29">
        <v>60</v>
      </c>
      <c r="T301" s="78">
        <f t="shared" si="48"/>
        <v>1.0602875205865555E-3</v>
      </c>
      <c r="U301" s="15">
        <f t="shared" si="49"/>
        <v>2.3664335864407375</v>
      </c>
      <c r="V301" s="60">
        <f t="shared" si="50"/>
        <v>7.0163620259042219</v>
      </c>
      <c r="W301" s="16">
        <f t="shared" si="54"/>
        <v>92.983637974095785</v>
      </c>
      <c r="X301" s="15">
        <f t="shared" si="51"/>
        <v>2.4420755303088071</v>
      </c>
      <c r="Y301" s="60">
        <f t="shared" si="53"/>
        <v>4.0441834849191727</v>
      </c>
      <c r="Z301" s="16">
        <f t="shared" si="55"/>
        <v>95.955816515080826</v>
      </c>
      <c r="AA301" s="64">
        <f t="shared" si="47"/>
        <v>2.9721785409850492</v>
      </c>
      <c r="AB301" s="68">
        <v>2.4742162640762553</v>
      </c>
      <c r="AC301" s="69">
        <f>Z302</f>
        <v>95.955816515080826</v>
      </c>
    </row>
    <row r="302" spans="18:29" x14ac:dyDescent="0.3">
      <c r="R302" s="87">
        <v>298</v>
      </c>
      <c r="S302" s="29">
        <v>60</v>
      </c>
      <c r="T302" s="78">
        <f t="shared" si="48"/>
        <v>1.0602875205865555E-3</v>
      </c>
      <c r="U302" s="15">
        <f t="shared" si="49"/>
        <v>2.3664335864407375</v>
      </c>
      <c r="V302" s="60">
        <f t="shared" si="50"/>
        <v>7.0163620259042219</v>
      </c>
      <c r="W302" s="16">
        <f t="shared" si="54"/>
        <v>92.983637974095785</v>
      </c>
      <c r="X302" s="15">
        <f t="shared" si="51"/>
        <v>2.4420755303088071</v>
      </c>
      <c r="Y302" s="60">
        <f t="shared" si="53"/>
        <v>4.0441834849191727</v>
      </c>
      <c r="Z302" s="16">
        <f t="shared" si="55"/>
        <v>95.955816515080826</v>
      </c>
      <c r="AA302" s="64">
        <f t="shared" si="47"/>
        <v>2.9721785409850492</v>
      </c>
      <c r="AB302" s="68">
        <v>2.4756711883244296</v>
      </c>
      <c r="AC302" s="69">
        <f t="shared" ref="AC302:AC307" si="56">Z303</f>
        <v>95.955816515080826</v>
      </c>
    </row>
    <row r="303" spans="18:29" x14ac:dyDescent="0.3">
      <c r="R303" s="87">
        <v>299</v>
      </c>
      <c r="S303" s="29">
        <v>60</v>
      </c>
      <c r="T303" s="78">
        <f t="shared" si="48"/>
        <v>1.0602875205865555E-3</v>
      </c>
      <c r="U303" s="15">
        <f t="shared" si="49"/>
        <v>2.3664335864407375</v>
      </c>
      <c r="V303" s="60">
        <f t="shared" si="50"/>
        <v>7.0163620259042219</v>
      </c>
      <c r="W303" s="16">
        <f>100-V303</f>
        <v>92.983637974095785</v>
      </c>
      <c r="X303" s="15">
        <f t="shared" si="51"/>
        <v>2.4420755303088071</v>
      </c>
      <c r="Y303" s="60">
        <f t="shared" si="53"/>
        <v>4.0441834849191727</v>
      </c>
      <c r="Z303" s="16">
        <f>100-Y303</f>
        <v>95.955816515080826</v>
      </c>
      <c r="AA303" s="64">
        <f>V303-Y303</f>
        <v>2.9721785409850492</v>
      </c>
      <c r="AB303" s="68">
        <v>2.4771212547196626</v>
      </c>
      <c r="AC303" s="69">
        <f t="shared" si="56"/>
        <v>95.955816515080826</v>
      </c>
    </row>
    <row r="304" spans="18:29" x14ac:dyDescent="0.3">
      <c r="R304" s="87">
        <v>300</v>
      </c>
      <c r="S304" s="29">
        <v>60</v>
      </c>
      <c r="T304" s="78">
        <f t="shared" si="48"/>
        <v>1.0602875205865555E-3</v>
      </c>
      <c r="U304" s="15">
        <f t="shared" si="49"/>
        <v>2.3664335864407375</v>
      </c>
      <c r="V304" s="60">
        <f t="shared" si="50"/>
        <v>7.0163620259042219</v>
      </c>
      <c r="W304" s="16">
        <f t="shared" ref="W304:W308" si="57">100-V304</f>
        <v>92.983637974095785</v>
      </c>
      <c r="X304" s="15">
        <f t="shared" si="51"/>
        <v>2.4420755303088071</v>
      </c>
      <c r="Y304" s="60">
        <f t="shared" si="53"/>
        <v>4.0441834849191727</v>
      </c>
      <c r="Z304" s="16">
        <f t="shared" ref="Z304:Z308" si="58">100-Y304</f>
        <v>95.955816515080826</v>
      </c>
      <c r="AA304" s="64">
        <f t="shared" ref="AA304:AA308" si="59">V304-Y304</f>
        <v>2.9721785409850492</v>
      </c>
      <c r="AB304" s="68">
        <v>2.4785664955938436</v>
      </c>
      <c r="AC304" s="69">
        <f t="shared" si="56"/>
        <v>95.955816515080826</v>
      </c>
    </row>
    <row r="305" spans="18:29" x14ac:dyDescent="0.3">
      <c r="R305" s="87">
        <v>301</v>
      </c>
      <c r="S305" s="29">
        <v>60</v>
      </c>
      <c r="T305" s="78">
        <f t="shared" si="48"/>
        <v>1.0602875205865555E-3</v>
      </c>
      <c r="U305" s="15">
        <f t="shared" si="49"/>
        <v>2.3664335864407375</v>
      </c>
      <c r="V305" s="60">
        <f t="shared" si="50"/>
        <v>7.0163620259042219</v>
      </c>
      <c r="W305" s="16">
        <f t="shared" si="57"/>
        <v>92.983637974095785</v>
      </c>
      <c r="X305" s="15">
        <f t="shared" si="51"/>
        <v>2.4420755303088071</v>
      </c>
      <c r="Y305" s="60">
        <f t="shared" si="53"/>
        <v>4.0441834849191727</v>
      </c>
      <c r="Z305" s="16">
        <f t="shared" si="58"/>
        <v>95.955816515080826</v>
      </c>
      <c r="AA305" s="64">
        <f t="shared" si="59"/>
        <v>2.9721785409850492</v>
      </c>
      <c r="AB305" s="68">
        <v>2.4800069429571505</v>
      </c>
      <c r="AC305" s="69">
        <f t="shared" si="56"/>
        <v>95.955816515080826</v>
      </c>
    </row>
    <row r="306" spans="18:29" x14ac:dyDescent="0.3">
      <c r="R306" s="87">
        <v>302</v>
      </c>
      <c r="S306" s="29">
        <v>60</v>
      </c>
      <c r="T306" s="78">
        <f t="shared" si="48"/>
        <v>1.0602875205865555E-3</v>
      </c>
      <c r="U306" s="15">
        <f t="shared" si="49"/>
        <v>2.3664335864407375</v>
      </c>
      <c r="V306" s="60">
        <f t="shared" si="50"/>
        <v>7.0163620259042219</v>
      </c>
      <c r="W306" s="16">
        <f t="shared" si="57"/>
        <v>92.983637974095785</v>
      </c>
      <c r="X306" s="15">
        <f t="shared" si="51"/>
        <v>2.4420755303088071</v>
      </c>
      <c r="Y306" s="60">
        <f t="shared" si="53"/>
        <v>4.0441834849191727</v>
      </c>
      <c r="Z306" s="16">
        <f t="shared" si="58"/>
        <v>95.955816515080826</v>
      </c>
      <c r="AA306" s="64">
        <f t="shared" si="59"/>
        <v>2.9721785409850492</v>
      </c>
      <c r="AB306" s="68">
        <v>2.4814426285023048</v>
      </c>
      <c r="AC306" s="69">
        <f t="shared" si="56"/>
        <v>95.955816515080826</v>
      </c>
    </row>
    <row r="307" spans="18:29" ht="15" thickBot="1" x14ac:dyDescent="0.35">
      <c r="R307" s="87">
        <v>303</v>
      </c>
      <c r="S307" s="29">
        <v>60</v>
      </c>
      <c r="T307" s="78">
        <f t="shared" si="48"/>
        <v>1.0602875205865555E-3</v>
      </c>
      <c r="U307" s="15">
        <f t="shared" si="49"/>
        <v>2.3664335864407375</v>
      </c>
      <c r="V307" s="60">
        <f t="shared" si="50"/>
        <v>7.0163620259042219</v>
      </c>
      <c r="W307" s="16">
        <f t="shared" si="57"/>
        <v>92.983637974095785</v>
      </c>
      <c r="X307" s="15">
        <f t="shared" si="51"/>
        <v>2.4420755303088071</v>
      </c>
      <c r="Y307" s="60">
        <f t="shared" si="53"/>
        <v>4.0441834849191727</v>
      </c>
      <c r="Z307" s="16">
        <f t="shared" si="58"/>
        <v>95.955816515080826</v>
      </c>
      <c r="AA307" s="64">
        <f t="shared" si="59"/>
        <v>2.9721785409850492</v>
      </c>
      <c r="AB307" s="70">
        <v>2.4828735836087539</v>
      </c>
      <c r="AC307" s="71">
        <f t="shared" si="56"/>
        <v>95.955816515080826</v>
      </c>
    </row>
    <row r="308" spans="18:29" ht="15" thickBot="1" x14ac:dyDescent="0.35">
      <c r="R308" s="88">
        <v>304</v>
      </c>
      <c r="S308" s="31">
        <v>60</v>
      </c>
      <c r="T308" s="79">
        <f t="shared" si="48"/>
        <v>1.0602875205865555E-3</v>
      </c>
      <c r="U308" s="47">
        <f t="shared" si="49"/>
        <v>2.3664335864407375</v>
      </c>
      <c r="V308" s="61">
        <f t="shared" si="50"/>
        <v>7.0163620259042219</v>
      </c>
      <c r="W308" s="48">
        <f t="shared" si="57"/>
        <v>92.983637974095785</v>
      </c>
      <c r="X308" s="47">
        <f t="shared" si="51"/>
        <v>2.4420755303088071</v>
      </c>
      <c r="Y308" s="61">
        <f t="shared" si="53"/>
        <v>4.0441834849191727</v>
      </c>
      <c r="Z308" s="48">
        <f t="shared" si="58"/>
        <v>95.955816515080826</v>
      </c>
      <c r="AA308" s="49">
        <f t="shared" si="59"/>
        <v>2.9721785409850492</v>
      </c>
      <c r="AC30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667126-CCE5-47F2-B3FB-16D8AAB57ADD}">
  <dimension ref="B2:AC308"/>
  <sheetViews>
    <sheetView topLeftCell="C33" zoomScale="90" zoomScaleNormal="90" workbookViewId="0">
      <selection activeCell="C35" sqref="C35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73.099999999999994</v>
      </c>
      <c r="T4" s="77">
        <f t="shared" ref="T4:T67" si="0">(PI()*$D$10^2/4*S4)*10^-9</f>
        <v>1.2917836292479531E-3</v>
      </c>
      <c r="U4" s="57">
        <f t="shared" ref="U4:U67" si="1">$D$14/T4*10^-6</f>
        <v>1.9422757365803451</v>
      </c>
      <c r="V4" s="59">
        <f t="shared" ref="V4:V67" si="2">(1-(U4/$D$12))*100</f>
        <v>23.682682256175049</v>
      </c>
      <c r="W4" s="58">
        <f>100-V4</f>
        <v>76.317317743824958</v>
      </c>
      <c r="X4" s="57">
        <f>$D$15/$U$294*U4</f>
        <v>2.0045805641520134</v>
      </c>
      <c r="Y4" s="59">
        <f t="shared" ref="Y4:Y67" si="3">(1-(X4/$D$12))*100</f>
        <v>21.234555436070202</v>
      </c>
      <c r="Z4" s="58">
        <f>100-Y4</f>
        <v>78.765444563929805</v>
      </c>
      <c r="AA4" s="83">
        <f>V4-Y4</f>
        <v>2.4481268201048465</v>
      </c>
      <c r="AB4" s="81" cm="1">
        <f t="array" ref="AB4:AB293">LOG10(R5:R294)</f>
        <v>0</v>
      </c>
      <c r="AC4" s="67">
        <f>Z5</f>
        <v>81.670269469833613</v>
      </c>
    </row>
    <row r="5" spans="2:29" ht="15" thickBot="1" x14ac:dyDescent="0.35">
      <c r="R5" s="87">
        <v>1</v>
      </c>
      <c r="S5" s="13">
        <v>70.5</v>
      </c>
      <c r="T5" s="78">
        <f t="shared" si="0"/>
        <v>1.2458378366892024E-3</v>
      </c>
      <c r="U5" s="15">
        <f t="shared" si="1"/>
        <v>2.0139057637450106</v>
      </c>
      <c r="V5" s="60">
        <f t="shared" si="2"/>
        <v>20.868142878388575</v>
      </c>
      <c r="W5" s="16">
        <f t="shared" ref="W5:W68" si="4">100-V5</f>
        <v>79.131857121611432</v>
      </c>
      <c r="X5" s="15">
        <f t="shared" ref="X5:X68" si="5">$D$15/$U$294*U5</f>
        <v>2.0785083580072654</v>
      </c>
      <c r="Y5" s="60">
        <f t="shared" si="3"/>
        <v>18.329730530166387</v>
      </c>
      <c r="Z5" s="16">
        <f t="shared" ref="Z5:Z68" si="6">100-Y5</f>
        <v>81.670269469833613</v>
      </c>
      <c r="AA5" s="84">
        <f t="shared" ref="AA5:AA68" si="7">V5-Y5</f>
        <v>2.5384123482221881</v>
      </c>
      <c r="AB5" s="82">
        <v>0.3010299956639812</v>
      </c>
      <c r="AC5" s="69">
        <f t="shared" ref="AC5:AC68" si="8">Z6</f>
        <v>82.964755008980802</v>
      </c>
    </row>
    <row r="6" spans="2:29" x14ac:dyDescent="0.3">
      <c r="B6" s="20" t="s">
        <v>12</v>
      </c>
      <c r="C6" s="21" t="s">
        <v>48</v>
      </c>
      <c r="R6" s="87">
        <v>2</v>
      </c>
      <c r="S6" s="13">
        <v>69.400000000000006</v>
      </c>
      <c r="T6" s="78">
        <f t="shared" si="0"/>
        <v>1.2263992321451158E-3</v>
      </c>
      <c r="U6" s="15">
        <f t="shared" si="1"/>
        <v>2.0458264602885188</v>
      </c>
      <c r="V6" s="60">
        <f t="shared" si="2"/>
        <v>19.613891540726179</v>
      </c>
      <c r="W6" s="16">
        <f t="shared" si="4"/>
        <v>80.386108459273828</v>
      </c>
      <c r="X6" s="15">
        <f t="shared" si="5"/>
        <v>2.1114530149785615</v>
      </c>
      <c r="Y6" s="60">
        <f t="shared" si="3"/>
        <v>17.035244991019194</v>
      </c>
      <c r="Z6" s="16">
        <f t="shared" si="6"/>
        <v>82.964755008980802</v>
      </c>
      <c r="AA6" s="84">
        <f t="shared" si="7"/>
        <v>2.5786465497069848</v>
      </c>
      <c r="AB6" s="82">
        <v>0.47712125471966244</v>
      </c>
      <c r="AC6" s="69">
        <f t="shared" si="8"/>
        <v>83.932274017831929</v>
      </c>
    </row>
    <row r="7" spans="2:29" x14ac:dyDescent="0.3">
      <c r="B7" s="24" t="s">
        <v>14</v>
      </c>
      <c r="C7" s="25">
        <v>45791</v>
      </c>
      <c r="R7" s="87">
        <v>3</v>
      </c>
      <c r="S7" s="13">
        <v>68.599999999999994</v>
      </c>
      <c r="T7" s="78">
        <f t="shared" si="0"/>
        <v>1.2122620652039616E-3</v>
      </c>
      <c r="U7" s="15">
        <f t="shared" si="1"/>
        <v>2.0696844948108346</v>
      </c>
      <c r="V7" s="60">
        <f t="shared" si="2"/>
        <v>18.676444211755026</v>
      </c>
      <c r="W7" s="16">
        <f t="shared" si="4"/>
        <v>81.323555788244974</v>
      </c>
      <c r="X7" s="15">
        <f t="shared" si="5"/>
        <v>2.1360763737538222</v>
      </c>
      <c r="Y7" s="60">
        <f t="shared" si="3"/>
        <v>16.067725982168078</v>
      </c>
      <c r="Z7" s="16">
        <f t="shared" si="6"/>
        <v>83.932274017831929</v>
      </c>
      <c r="AA7" s="84">
        <f t="shared" si="7"/>
        <v>2.6087182295869482</v>
      </c>
      <c r="AB7" s="82">
        <v>0.6020599913279624</v>
      </c>
      <c r="AC7" s="69">
        <f t="shared" si="8"/>
        <v>84.797555193273467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67.900000000000006</v>
      </c>
      <c r="T8" s="78">
        <f t="shared" si="0"/>
        <v>1.1998920441304518E-3</v>
      </c>
      <c r="U8" s="15">
        <f t="shared" si="1"/>
        <v>2.0910214483655851</v>
      </c>
      <c r="V8" s="60">
        <f t="shared" si="2"/>
        <v>17.838057038680343</v>
      </c>
      <c r="W8" s="16">
        <f t="shared" si="4"/>
        <v>82.161942961319653</v>
      </c>
      <c r="X8" s="15">
        <f t="shared" si="5"/>
        <v>2.1580977796688097</v>
      </c>
      <c r="Y8" s="60">
        <f t="shared" si="3"/>
        <v>15.202444806726534</v>
      </c>
      <c r="Z8" s="16">
        <f t="shared" si="6"/>
        <v>84.797555193273467</v>
      </c>
      <c r="AA8" s="84">
        <f t="shared" si="7"/>
        <v>2.6356122319538091</v>
      </c>
      <c r="AB8" s="82">
        <v>0.69897000433601886</v>
      </c>
      <c r="AC8" s="69">
        <f t="shared" si="8"/>
        <v>85.426617175419409</v>
      </c>
    </row>
    <row r="9" spans="2:29" ht="15" thickBot="1" x14ac:dyDescent="0.35">
      <c r="R9" s="87">
        <v>5</v>
      </c>
      <c r="S9" s="13">
        <v>67.400000000000006</v>
      </c>
      <c r="T9" s="78">
        <f t="shared" si="0"/>
        <v>1.1910563147922305E-3</v>
      </c>
      <c r="U9" s="15">
        <f t="shared" si="1"/>
        <v>2.1065334769142914</v>
      </c>
      <c r="V9" s="60">
        <f t="shared" si="2"/>
        <v>17.228547076059275</v>
      </c>
      <c r="W9" s="16">
        <f t="shared" si="4"/>
        <v>82.771452923940728</v>
      </c>
      <c r="X9" s="15">
        <f t="shared" si="5"/>
        <v>2.1741074071144242</v>
      </c>
      <c r="Y9" s="60">
        <f t="shared" si="3"/>
        <v>14.573382824580584</v>
      </c>
      <c r="Z9" s="16">
        <f t="shared" si="6"/>
        <v>85.426617175419409</v>
      </c>
      <c r="AA9" s="84">
        <f t="shared" si="7"/>
        <v>2.6551642514786913</v>
      </c>
      <c r="AB9" s="82">
        <v>0.77815125038364363</v>
      </c>
      <c r="AC9" s="69">
        <f t="shared" si="8"/>
        <v>85.936626830198037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67</v>
      </c>
      <c r="T10" s="78">
        <f t="shared" si="0"/>
        <v>1.1839877313216535E-3</v>
      </c>
      <c r="U10" s="15">
        <f t="shared" si="1"/>
        <v>2.1191097961794512</v>
      </c>
      <c r="V10" s="60">
        <f t="shared" si="2"/>
        <v>16.734389148155159</v>
      </c>
      <c r="W10" s="16">
        <f t="shared" si="4"/>
        <v>83.265610851844841</v>
      </c>
      <c r="X10" s="15">
        <f t="shared" si="5"/>
        <v>2.18708715282854</v>
      </c>
      <c r="Y10" s="60">
        <f t="shared" si="3"/>
        <v>14.063373169801963</v>
      </c>
      <c r="Z10" s="16">
        <f t="shared" si="6"/>
        <v>85.936626830198037</v>
      </c>
      <c r="AA10" s="84">
        <f t="shared" si="7"/>
        <v>2.6710159783531964</v>
      </c>
      <c r="AB10" s="82">
        <v>0.84509804001425681</v>
      </c>
      <c r="AC10" s="69">
        <f t="shared" si="8"/>
        <v>86.32314839015396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66.7</v>
      </c>
      <c r="T11" s="78">
        <f t="shared" si="0"/>
        <v>1.1786862937187205E-3</v>
      </c>
      <c r="U11" s="15">
        <f t="shared" si="1"/>
        <v>2.1286410246480245</v>
      </c>
      <c r="V11" s="60">
        <f t="shared" si="2"/>
        <v>16.359881153319268</v>
      </c>
      <c r="W11" s="16">
        <f t="shared" si="4"/>
        <v>83.640118846680735</v>
      </c>
      <c r="X11" s="15">
        <f t="shared" si="5"/>
        <v>2.1969241265294182</v>
      </c>
      <c r="Y11" s="60">
        <f t="shared" si="3"/>
        <v>13.676851609846041</v>
      </c>
      <c r="Z11" s="16">
        <f t="shared" si="6"/>
        <v>86.32314839015396</v>
      </c>
      <c r="AA11" s="84">
        <f t="shared" si="7"/>
        <v>2.6830295434732268</v>
      </c>
      <c r="AB11" s="82">
        <v>0.90308998699194354</v>
      </c>
      <c r="AC11" s="69">
        <f t="shared" si="8"/>
        <v>86.713162614808255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66.400000000000006</v>
      </c>
      <c r="T12" s="78">
        <f t="shared" si="0"/>
        <v>1.173384856115788E-3</v>
      </c>
      <c r="U12" s="15">
        <f t="shared" si="1"/>
        <v>2.1382583786750486</v>
      </c>
      <c r="V12" s="60">
        <f t="shared" si="2"/>
        <v>15.981989050096324</v>
      </c>
      <c r="W12" s="16">
        <f t="shared" si="4"/>
        <v>84.018010949903669</v>
      </c>
      <c r="X12" s="15">
        <f t="shared" si="5"/>
        <v>2.2068499885468702</v>
      </c>
      <c r="Y12" s="60">
        <f t="shared" si="3"/>
        <v>13.286837385191742</v>
      </c>
      <c r="Z12" s="16">
        <f t="shared" si="6"/>
        <v>86.713162614808255</v>
      </c>
      <c r="AA12" s="84">
        <f t="shared" si="7"/>
        <v>2.6951516649045821</v>
      </c>
      <c r="AB12" s="82">
        <v>0.95424250943932487</v>
      </c>
      <c r="AC12" s="69">
        <f t="shared" si="8"/>
        <v>87.106717059353528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66.099999999999994</v>
      </c>
      <c r="T13" s="78">
        <f t="shared" si="0"/>
        <v>1.1680834185128551E-3</v>
      </c>
      <c r="U13" s="15">
        <f t="shared" si="1"/>
        <v>2.1479630309231954</v>
      </c>
      <c r="V13" s="60">
        <f t="shared" si="2"/>
        <v>15.600666761367565</v>
      </c>
      <c r="W13" s="16">
        <f t="shared" si="4"/>
        <v>84.399333238632437</v>
      </c>
      <c r="X13" s="15">
        <f t="shared" si="5"/>
        <v>2.2168659491605474</v>
      </c>
      <c r="Y13" s="60">
        <f t="shared" si="3"/>
        <v>12.893282940646467</v>
      </c>
      <c r="Z13" s="16">
        <f t="shared" si="6"/>
        <v>87.106717059353528</v>
      </c>
      <c r="AA13" s="84">
        <f t="shared" si="7"/>
        <v>2.7073838207210983</v>
      </c>
      <c r="AB13" s="82">
        <v>1</v>
      </c>
      <c r="AC13" s="69">
        <f t="shared" si="8"/>
        <v>87.371077353919077</v>
      </c>
    </row>
    <row r="14" spans="2:29" x14ac:dyDescent="0.3">
      <c r="B14" s="39" t="s">
        <v>22</v>
      </c>
      <c r="C14" s="37" t="s">
        <v>23</v>
      </c>
      <c r="D14" s="41">
        <v>2509</v>
      </c>
      <c r="R14" s="87">
        <v>10</v>
      </c>
      <c r="S14" s="13">
        <v>65.900000000000006</v>
      </c>
      <c r="T14" s="78">
        <f t="shared" si="0"/>
        <v>1.1645491267775667E-3</v>
      </c>
      <c r="U14" s="15">
        <f t="shared" si="1"/>
        <v>2.1544818868592293</v>
      </c>
      <c r="V14" s="60">
        <f t="shared" si="2"/>
        <v>15.344523109657004</v>
      </c>
      <c r="W14" s="16">
        <f t="shared" si="4"/>
        <v>84.655476890342996</v>
      </c>
      <c r="X14" s="15">
        <f t="shared" si="5"/>
        <v>2.2235939186572407</v>
      </c>
      <c r="Y14" s="60">
        <f t="shared" si="3"/>
        <v>12.62892264608092</v>
      </c>
      <c r="Z14" s="16">
        <f t="shared" si="6"/>
        <v>87.371077353919077</v>
      </c>
      <c r="AA14" s="84">
        <f t="shared" si="7"/>
        <v>2.7156004635760844</v>
      </c>
      <c r="AB14" s="82">
        <v>1.0413926851582251</v>
      </c>
      <c r="AC14" s="69">
        <f t="shared" si="8"/>
        <v>87.637047147994949</v>
      </c>
    </row>
    <row r="15" spans="2:29" ht="16.8" thickBot="1" x14ac:dyDescent="0.35">
      <c r="B15" s="42" t="s">
        <v>24</v>
      </c>
      <c r="C15" s="43" t="s">
        <v>19</v>
      </c>
      <c r="D15" s="44">
        <v>2.4422473206585367</v>
      </c>
      <c r="R15" s="87">
        <v>11</v>
      </c>
      <c r="S15" s="13">
        <v>65.7</v>
      </c>
      <c r="T15" s="78">
        <f t="shared" si="0"/>
        <v>1.1610148350422781E-3</v>
      </c>
      <c r="U15" s="15">
        <f t="shared" si="1"/>
        <v>2.1610404314158784</v>
      </c>
      <c r="V15" s="60">
        <f t="shared" si="2"/>
        <v>15.086819983658994</v>
      </c>
      <c r="W15" s="16">
        <f t="shared" si="4"/>
        <v>84.913180016341002</v>
      </c>
      <c r="X15" s="15">
        <f t="shared" si="5"/>
        <v>2.2303628499164714</v>
      </c>
      <c r="Y15" s="60">
        <f t="shared" si="3"/>
        <v>12.36295285200505</v>
      </c>
      <c r="Z15" s="16">
        <f t="shared" si="6"/>
        <v>87.637047147994949</v>
      </c>
      <c r="AA15" s="84">
        <f t="shared" si="7"/>
        <v>2.7238671316539449</v>
      </c>
      <c r="AB15" s="82">
        <v>1.0791812460476249</v>
      </c>
      <c r="AC15" s="69">
        <f t="shared" si="8"/>
        <v>87.904641185088067</v>
      </c>
    </row>
    <row r="16" spans="2:29" x14ac:dyDescent="0.3">
      <c r="R16" s="87">
        <v>12</v>
      </c>
      <c r="S16" s="13">
        <v>65.5</v>
      </c>
      <c r="T16" s="78">
        <f t="shared" si="0"/>
        <v>1.1574805433069897E-3</v>
      </c>
      <c r="U16" s="15">
        <f t="shared" si="1"/>
        <v>2.1676390281530264</v>
      </c>
      <c r="V16" s="60">
        <f t="shared" si="2"/>
        <v>14.827543098112905</v>
      </c>
      <c r="W16" s="16">
        <f t="shared" si="4"/>
        <v>85.172456901887102</v>
      </c>
      <c r="X16" s="15">
        <f t="shared" si="5"/>
        <v>2.2371731181604915</v>
      </c>
      <c r="Y16" s="60">
        <f t="shared" si="3"/>
        <v>12.095358814911927</v>
      </c>
      <c r="Z16" s="16">
        <f t="shared" si="6"/>
        <v>87.904641185088067</v>
      </c>
      <c r="AA16" s="84">
        <f t="shared" si="7"/>
        <v>2.7321842832009775</v>
      </c>
      <c r="AB16" s="82">
        <v>1.1139433523068367</v>
      </c>
      <c r="AC16" s="69">
        <f t="shared" si="8"/>
        <v>88.173874389330308</v>
      </c>
    </row>
    <row r="17" spans="2:29" x14ac:dyDescent="0.3">
      <c r="R17" s="87">
        <v>13</v>
      </c>
      <c r="S17" s="13">
        <v>65.3</v>
      </c>
      <c r="T17" s="78">
        <f t="shared" si="0"/>
        <v>1.1539462515717011E-3</v>
      </c>
      <c r="U17" s="15">
        <f t="shared" si="1"/>
        <v>2.1742780450845824</v>
      </c>
      <c r="V17" s="60">
        <f t="shared" si="2"/>
        <v>14.566677992747245</v>
      </c>
      <c r="W17" s="16">
        <f t="shared" si="4"/>
        <v>85.433322007252755</v>
      </c>
      <c r="X17" s="15">
        <f t="shared" si="5"/>
        <v>2.2440251032084562</v>
      </c>
      <c r="Y17" s="60">
        <f t="shared" si="3"/>
        <v>11.826125610669692</v>
      </c>
      <c r="Z17" s="16">
        <f t="shared" si="6"/>
        <v>88.173874389330308</v>
      </c>
      <c r="AA17" s="84">
        <f t="shared" si="7"/>
        <v>2.7405523820775528</v>
      </c>
      <c r="AB17" s="82">
        <v>1.146128035678238</v>
      </c>
      <c r="AC17" s="69">
        <f t="shared" si="8"/>
        <v>88.444761868252996</v>
      </c>
    </row>
    <row r="18" spans="2:29" x14ac:dyDescent="0.3">
      <c r="B18" s="6" t="s">
        <v>10</v>
      </c>
      <c r="R18" s="87">
        <v>14</v>
      </c>
      <c r="S18" s="13">
        <v>65.099999999999994</v>
      </c>
      <c r="T18" s="78">
        <f t="shared" si="0"/>
        <v>1.1504119598364124E-3</v>
      </c>
      <c r="U18" s="15">
        <f t="shared" si="1"/>
        <v>2.1809578547469011</v>
      </c>
      <c r="V18" s="60">
        <f t="shared" si="2"/>
        <v>14.304210029591314</v>
      </c>
      <c r="W18" s="16">
        <f t="shared" si="4"/>
        <v>85.695789970408683</v>
      </c>
      <c r="X18" s="15">
        <f t="shared" si="5"/>
        <v>2.2509191895470386</v>
      </c>
      <c r="Y18" s="60">
        <f t="shared" si="3"/>
        <v>11.555238131747004</v>
      </c>
      <c r="Z18" s="16">
        <f t="shared" si="6"/>
        <v>88.444761868252996</v>
      </c>
      <c r="AA18" s="84">
        <f t="shared" si="7"/>
        <v>2.7489718978443101</v>
      </c>
      <c r="AB18" s="82">
        <v>1.1760912590556813</v>
      </c>
      <c r="AC18" s="69">
        <f t="shared" si="8"/>
        <v>88.580830732665689</v>
      </c>
    </row>
    <row r="19" spans="2:29" x14ac:dyDescent="0.3">
      <c r="R19" s="87">
        <v>15</v>
      </c>
      <c r="S19" s="13">
        <v>65</v>
      </c>
      <c r="T19" s="78">
        <f t="shared" si="0"/>
        <v>1.1486448139687681E-3</v>
      </c>
      <c r="U19" s="15">
        <f t="shared" si="1"/>
        <v>2.1843131745234343</v>
      </c>
      <c r="V19" s="60">
        <f t="shared" si="2"/>
        <v>14.172370352713781</v>
      </c>
      <c r="W19" s="16">
        <f t="shared" si="4"/>
        <v>85.827629647286216</v>
      </c>
      <c r="X19" s="15">
        <f t="shared" si="5"/>
        <v>2.2543821421463415</v>
      </c>
      <c r="Y19" s="60">
        <f t="shared" si="3"/>
        <v>11.419169267334317</v>
      </c>
      <c r="Z19" s="16">
        <f t="shared" si="6"/>
        <v>88.580830732665689</v>
      </c>
      <c r="AA19" s="84">
        <f t="shared" si="7"/>
        <v>2.7532010853794642</v>
      </c>
      <c r="AB19" s="82">
        <v>1.2041199826559248</v>
      </c>
      <c r="AC19" s="69">
        <f t="shared" si="8"/>
        <v>88.854228358383764</v>
      </c>
    </row>
    <row r="20" spans="2:29" ht="15" thickBot="1" x14ac:dyDescent="0.35">
      <c r="R20" s="87">
        <v>16</v>
      </c>
      <c r="S20" s="13">
        <v>64.8</v>
      </c>
      <c r="T20" s="78">
        <f t="shared" si="0"/>
        <v>1.1451105222334797E-3</v>
      </c>
      <c r="U20" s="15">
        <f t="shared" si="1"/>
        <v>2.1910548818522102</v>
      </c>
      <c r="V20" s="60">
        <f t="shared" si="2"/>
        <v>13.907470261209809</v>
      </c>
      <c r="W20" s="16">
        <f t="shared" si="4"/>
        <v>86.092529738790191</v>
      </c>
      <c r="X20" s="15">
        <f t="shared" si="5"/>
        <v>2.2613401117208669</v>
      </c>
      <c r="Y20" s="60">
        <f t="shared" si="3"/>
        <v>11.145771641616232</v>
      </c>
      <c r="Z20" s="16">
        <f t="shared" si="6"/>
        <v>88.854228358383764</v>
      </c>
      <c r="AA20" s="84">
        <f t="shared" si="7"/>
        <v>2.7616986195935773</v>
      </c>
      <c r="AB20" s="82">
        <v>1.2304489213782739</v>
      </c>
      <c r="AC20" s="69">
        <f t="shared" si="8"/>
        <v>88.99156101426999</v>
      </c>
    </row>
    <row r="21" spans="2:29" ht="15" thickBot="1" x14ac:dyDescent="0.35">
      <c r="E21" s="19" t="s">
        <v>11</v>
      </c>
      <c r="R21" s="87">
        <v>17</v>
      </c>
      <c r="S21" s="13">
        <v>64.7</v>
      </c>
      <c r="T21" s="78">
        <f t="shared" si="0"/>
        <v>1.1433433763658356E-3</v>
      </c>
      <c r="U21" s="15">
        <f t="shared" si="1"/>
        <v>2.1944413654408534</v>
      </c>
      <c r="V21" s="60">
        <f t="shared" si="2"/>
        <v>13.774406073050937</v>
      </c>
      <c r="W21" s="16">
        <f t="shared" si="4"/>
        <v>86.22559392694906</v>
      </c>
      <c r="X21" s="15">
        <f t="shared" si="5"/>
        <v>2.2648352278131711</v>
      </c>
      <c r="Y21" s="60">
        <f t="shared" si="3"/>
        <v>11.008438985730006</v>
      </c>
      <c r="Z21" s="16">
        <f t="shared" si="6"/>
        <v>88.99156101426999</v>
      </c>
      <c r="AA21" s="84">
        <f t="shared" si="7"/>
        <v>2.7659670873209308</v>
      </c>
      <c r="AB21" s="82">
        <v>1.255272505103306</v>
      </c>
      <c r="AC21" s="69">
        <f t="shared" si="8"/>
        <v>89.267503839120451</v>
      </c>
    </row>
    <row r="22" spans="2:29" x14ac:dyDescent="0.3">
      <c r="B22" s="112" t="s">
        <v>13</v>
      </c>
      <c r="C22" s="22">
        <v>1</v>
      </c>
      <c r="D22" s="23">
        <v>59.6</v>
      </c>
      <c r="E22" s="115">
        <f>AVERAGE(D22:D25)</f>
        <v>59.5</v>
      </c>
      <c r="R22" s="87">
        <v>18</v>
      </c>
      <c r="S22" s="13">
        <v>64.5</v>
      </c>
      <c r="T22" s="78">
        <f t="shared" si="0"/>
        <v>1.139809084630547E-3</v>
      </c>
      <c r="U22" s="15">
        <f t="shared" si="1"/>
        <v>2.2012458347910577</v>
      </c>
      <c r="V22" s="60">
        <f t="shared" si="2"/>
        <v>13.507039890331718</v>
      </c>
      <c r="W22" s="16">
        <f t="shared" si="4"/>
        <v>86.492960109668275</v>
      </c>
      <c r="X22" s="15">
        <f t="shared" si="5"/>
        <v>2.2718579727056154</v>
      </c>
      <c r="Y22" s="60">
        <f t="shared" si="3"/>
        <v>10.732496160879545</v>
      </c>
      <c r="Z22" s="16">
        <f t="shared" si="6"/>
        <v>89.267503839120451</v>
      </c>
      <c r="AA22" s="84">
        <f t="shared" si="7"/>
        <v>2.7745437294521729</v>
      </c>
      <c r="AB22" s="82">
        <v>1.2787536009528289</v>
      </c>
      <c r="AC22" s="69">
        <f t="shared" si="8"/>
        <v>89.406117975516594</v>
      </c>
    </row>
    <row r="23" spans="2:29" x14ac:dyDescent="0.3">
      <c r="B23" s="113"/>
      <c r="C23" s="26">
        <v>2</v>
      </c>
      <c r="D23" s="14">
        <v>59.4</v>
      </c>
      <c r="E23" s="116"/>
      <c r="R23" s="87">
        <v>19</v>
      </c>
      <c r="S23" s="13">
        <v>64.400000000000006</v>
      </c>
      <c r="T23" s="78">
        <f t="shared" si="0"/>
        <v>1.1380419387629029E-3</v>
      </c>
      <c r="U23" s="15">
        <f t="shared" si="1"/>
        <v>2.2046639183854535</v>
      </c>
      <c r="V23" s="60">
        <f t="shared" si="2"/>
        <v>13.372734051652124</v>
      </c>
      <c r="W23" s="16">
        <f t="shared" si="4"/>
        <v>86.627265948347883</v>
      </c>
      <c r="X23" s="15">
        <f t="shared" si="5"/>
        <v>2.2753857024768971</v>
      </c>
      <c r="Y23" s="60">
        <f t="shared" si="3"/>
        <v>10.593882024483413</v>
      </c>
      <c r="Z23" s="16">
        <f t="shared" si="6"/>
        <v>89.406117975516594</v>
      </c>
      <c r="AA23" s="84">
        <f t="shared" si="7"/>
        <v>2.7788520271687105</v>
      </c>
      <c r="AB23" s="82">
        <v>1.3010299956639813</v>
      </c>
      <c r="AC23" s="69">
        <f t="shared" si="8"/>
        <v>89.545163260081935</v>
      </c>
    </row>
    <row r="24" spans="2:29" x14ac:dyDescent="0.3">
      <c r="B24" s="113"/>
      <c r="C24" s="26">
        <v>3</v>
      </c>
      <c r="D24" s="29">
        <v>59.6</v>
      </c>
      <c r="E24" s="116"/>
      <c r="R24" s="87">
        <v>20</v>
      </c>
      <c r="S24" s="13">
        <v>64.3</v>
      </c>
      <c r="T24" s="78">
        <f t="shared" si="0"/>
        <v>1.1362747928952584E-3</v>
      </c>
      <c r="U24" s="15">
        <f t="shared" si="1"/>
        <v>2.2080926336551046</v>
      </c>
      <c r="V24" s="60">
        <f t="shared" si="2"/>
        <v>13.238010465418281</v>
      </c>
      <c r="W24" s="16">
        <f t="shared" si="4"/>
        <v>86.761989534581716</v>
      </c>
      <c r="X24" s="15">
        <f t="shared" si="5"/>
        <v>2.2789244049690853</v>
      </c>
      <c r="Y24" s="60">
        <f t="shared" si="3"/>
        <v>10.454836739918061</v>
      </c>
      <c r="Z24" s="16">
        <f t="shared" si="6"/>
        <v>89.545163260081935</v>
      </c>
      <c r="AA24" s="84">
        <f t="shared" si="7"/>
        <v>2.7831737255002196</v>
      </c>
      <c r="AB24" s="82">
        <v>1.3222192947339193</v>
      </c>
      <c r="AC24" s="69">
        <f t="shared" si="8"/>
        <v>89.684641707527561</v>
      </c>
    </row>
    <row r="25" spans="2:29" ht="15" thickBot="1" x14ac:dyDescent="0.35">
      <c r="B25" s="114"/>
      <c r="C25" s="30">
        <v>4</v>
      </c>
      <c r="D25" s="31">
        <v>59.4</v>
      </c>
      <c r="E25" s="117"/>
      <c r="R25" s="87">
        <v>21</v>
      </c>
      <c r="S25" s="13">
        <v>64.2</v>
      </c>
      <c r="T25" s="78">
        <f t="shared" si="0"/>
        <v>1.1345076470276141E-3</v>
      </c>
      <c r="U25" s="15">
        <f t="shared" si="1"/>
        <v>2.2115320302807357</v>
      </c>
      <c r="V25" s="60">
        <f t="shared" si="2"/>
        <v>13.102867179538869</v>
      </c>
      <c r="W25" s="16">
        <f t="shared" si="4"/>
        <v>86.897132820461138</v>
      </c>
      <c r="X25" s="15">
        <f t="shared" si="5"/>
        <v>2.2824741314565764</v>
      </c>
      <c r="Y25" s="60">
        <f t="shared" si="3"/>
        <v>10.315358292472432</v>
      </c>
      <c r="Z25" s="16">
        <f t="shared" si="6"/>
        <v>89.684641707527561</v>
      </c>
      <c r="AA25" s="84">
        <f t="shared" si="7"/>
        <v>2.7875088870664371</v>
      </c>
      <c r="AB25" s="82">
        <v>1.3424226808222062</v>
      </c>
      <c r="AC25" s="69">
        <f t="shared" si="8"/>
        <v>89.824555345136829</v>
      </c>
    </row>
    <row r="26" spans="2:29" ht="15" thickBot="1" x14ac:dyDescent="0.35">
      <c r="C26" s="34"/>
      <c r="D26" s="34"/>
      <c r="E26" s="35"/>
      <c r="R26" s="87">
        <v>22</v>
      </c>
      <c r="S26" s="13">
        <v>64.099999999999994</v>
      </c>
      <c r="T26" s="78">
        <f t="shared" si="0"/>
        <v>1.1327405011599698E-3</v>
      </c>
      <c r="U26" s="15">
        <f t="shared" si="1"/>
        <v>2.2149821582530929</v>
      </c>
      <c r="V26" s="60">
        <f t="shared" si="2"/>
        <v>12.967302229740952</v>
      </c>
      <c r="W26" s="16">
        <f t="shared" si="4"/>
        <v>87.032697770259048</v>
      </c>
      <c r="X26" s="15">
        <f t="shared" si="5"/>
        <v>2.286034933533732</v>
      </c>
      <c r="Y26" s="60">
        <f t="shared" si="3"/>
        <v>10.175444654863174</v>
      </c>
      <c r="Z26" s="16">
        <f t="shared" si="6"/>
        <v>89.824555345136829</v>
      </c>
      <c r="AA26" s="84">
        <f t="shared" si="7"/>
        <v>2.7918575748777776</v>
      </c>
      <c r="AB26" s="82">
        <v>1.3617278360175928</v>
      </c>
      <c r="AC26" s="69">
        <f t="shared" si="8"/>
        <v>89.964906212863553</v>
      </c>
    </row>
    <row r="27" spans="2:29" x14ac:dyDescent="0.3">
      <c r="B27" s="112" t="s">
        <v>16</v>
      </c>
      <c r="C27" s="22">
        <v>1</v>
      </c>
      <c r="D27" s="23">
        <v>149.80000000000001</v>
      </c>
      <c r="E27" s="115">
        <f>AVERAGE(D27:D28)</f>
        <v>149.75</v>
      </c>
      <c r="R27" s="87">
        <v>23</v>
      </c>
      <c r="S27" s="13">
        <v>64</v>
      </c>
      <c r="T27" s="78">
        <f t="shared" si="0"/>
        <v>1.1309733552923257E-3</v>
      </c>
      <c r="U27" s="15">
        <f t="shared" si="1"/>
        <v>2.2184430678753628</v>
      </c>
      <c r="V27" s="60">
        <f t="shared" si="2"/>
        <v>12.831313639474939</v>
      </c>
      <c r="W27" s="16">
        <f t="shared" si="4"/>
        <v>87.168686360525058</v>
      </c>
      <c r="X27" s="15">
        <f t="shared" si="5"/>
        <v>2.2896068631173776</v>
      </c>
      <c r="Y27" s="60">
        <f t="shared" si="3"/>
        <v>10.035093787136439</v>
      </c>
      <c r="Z27" s="16">
        <f t="shared" si="6"/>
        <v>89.964906212863553</v>
      </c>
      <c r="AA27" s="84">
        <f t="shared" si="7"/>
        <v>2.7962198523384991</v>
      </c>
      <c r="AB27" s="82">
        <v>1.3802112417116059</v>
      </c>
      <c r="AC27" s="69">
        <f t="shared" si="8"/>
        <v>90.105696363431449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87">
        <v>24</v>
      </c>
      <c r="S28" s="13">
        <v>63.9</v>
      </c>
      <c r="T28" s="78">
        <f t="shared" si="0"/>
        <v>1.1292062094246814E-3</v>
      </c>
      <c r="U28" s="15">
        <f t="shared" si="1"/>
        <v>2.2219148097656221</v>
      </c>
      <c r="V28" s="60">
        <f t="shared" si="2"/>
        <v>12.694899419818384</v>
      </c>
      <c r="W28" s="16">
        <f t="shared" si="4"/>
        <v>87.305100580181616</v>
      </c>
      <c r="X28" s="15">
        <f t="shared" si="5"/>
        <v>2.2931899724493303</v>
      </c>
      <c r="Y28" s="60">
        <f t="shared" si="3"/>
        <v>9.8943036365685462</v>
      </c>
      <c r="Z28" s="16">
        <f t="shared" si="6"/>
        <v>90.105696363431449</v>
      </c>
      <c r="AA28" s="84">
        <f t="shared" si="7"/>
        <v>2.8005957832498378</v>
      </c>
      <c r="AB28" s="82">
        <v>1.3979400086720377</v>
      </c>
      <c r="AC28" s="69">
        <f t="shared" si="8"/>
        <v>90.246927862433665</v>
      </c>
    </row>
    <row r="29" spans="2:29" x14ac:dyDescent="0.3">
      <c r="R29" s="87">
        <v>25</v>
      </c>
      <c r="S29" s="13">
        <v>63.8</v>
      </c>
      <c r="T29" s="78">
        <f t="shared" si="0"/>
        <v>1.1274390635570373E-3</v>
      </c>
      <c r="U29" s="15">
        <f t="shared" si="1"/>
        <v>2.225397434859298</v>
      </c>
      <c r="V29" s="60">
        <f t="shared" si="2"/>
        <v>12.558057569379255</v>
      </c>
      <c r="W29" s="16">
        <f t="shared" si="4"/>
        <v>87.441942430620742</v>
      </c>
      <c r="X29" s="15">
        <f t="shared" si="5"/>
        <v>2.2967843140989368</v>
      </c>
      <c r="Y29" s="60">
        <f t="shared" si="3"/>
        <v>9.7530721375663312</v>
      </c>
      <c r="Z29" s="16">
        <f t="shared" si="6"/>
        <v>90.246927862433665</v>
      </c>
      <c r="AA29" s="84">
        <f t="shared" si="7"/>
        <v>2.8049854318129235</v>
      </c>
      <c r="AB29" s="82">
        <v>1.414973347970818</v>
      </c>
      <c r="AC29" s="69">
        <f t="shared" si="8"/>
        <v>90.246927862433665</v>
      </c>
    </row>
    <row r="30" spans="2:29" x14ac:dyDescent="0.3">
      <c r="B30" s="6" t="s">
        <v>50</v>
      </c>
      <c r="R30" s="87">
        <v>26</v>
      </c>
      <c r="S30" s="13">
        <v>63.8</v>
      </c>
      <c r="T30" s="78">
        <f t="shared" si="0"/>
        <v>1.1274390635570373E-3</v>
      </c>
      <c r="U30" s="15">
        <f t="shared" si="1"/>
        <v>2.225397434859298</v>
      </c>
      <c r="V30" s="60">
        <f t="shared" si="2"/>
        <v>12.558057569379255</v>
      </c>
      <c r="W30" s="16">
        <f t="shared" si="4"/>
        <v>87.441942430620742</v>
      </c>
      <c r="X30" s="15">
        <f t="shared" si="5"/>
        <v>2.2967843140989368</v>
      </c>
      <c r="Y30" s="60">
        <f t="shared" si="3"/>
        <v>9.7530721375663312</v>
      </c>
      <c r="Z30" s="16">
        <f t="shared" si="6"/>
        <v>90.246927862433665</v>
      </c>
      <c r="AA30" s="84">
        <f t="shared" si="7"/>
        <v>2.8049854318129235</v>
      </c>
      <c r="AB30" s="82">
        <v>1.4313637641589874</v>
      </c>
      <c r="AC30" s="69">
        <f t="shared" si="8"/>
        <v>90.388602788434355</v>
      </c>
    </row>
    <row r="31" spans="2:29" ht="15" thickBot="1" x14ac:dyDescent="0.35">
      <c r="R31" s="87">
        <v>27</v>
      </c>
      <c r="S31" s="13">
        <v>63.7</v>
      </c>
      <c r="T31" s="78">
        <f t="shared" si="0"/>
        <v>1.125671917689393E-3</v>
      </c>
      <c r="U31" s="15">
        <f t="shared" si="1"/>
        <v>2.2288909944116675</v>
      </c>
      <c r="V31" s="60">
        <f t="shared" si="2"/>
        <v>12.420786074197743</v>
      </c>
      <c r="W31" s="16">
        <f t="shared" si="4"/>
        <v>87.579213925802264</v>
      </c>
      <c r="X31" s="15">
        <f t="shared" si="5"/>
        <v>2.3003899409656543</v>
      </c>
      <c r="Y31" s="60">
        <f t="shared" si="3"/>
        <v>9.6113972115656416</v>
      </c>
      <c r="Z31" s="16">
        <f t="shared" si="6"/>
        <v>90.388602788434355</v>
      </c>
      <c r="AA31" s="84">
        <f t="shared" si="7"/>
        <v>2.8093888626321011</v>
      </c>
      <c r="AB31" s="82">
        <v>1.4471580313422192</v>
      </c>
      <c r="AC31" s="69">
        <f t="shared" si="8"/>
        <v>90.530723233070262</v>
      </c>
    </row>
    <row r="32" spans="2:29" x14ac:dyDescent="0.3">
      <c r="B32" s="89" t="s">
        <v>29</v>
      </c>
      <c r="C32" s="90">
        <f>INTERCEPT(AC4:AC293,_xlfn.ANCHORARRAY(AB4))</f>
        <v>82.053051128017103</v>
      </c>
      <c r="R32" s="87">
        <v>28</v>
      </c>
      <c r="S32" s="13">
        <v>63.6</v>
      </c>
      <c r="T32" s="78">
        <f t="shared" si="0"/>
        <v>1.1239047718217487E-3</v>
      </c>
      <c r="U32" s="15">
        <f t="shared" si="1"/>
        <v>2.2323955400003652</v>
      </c>
      <c r="V32" s="60">
        <f t="shared" si="2"/>
        <v>12.283082907647724</v>
      </c>
      <c r="W32" s="16">
        <f t="shared" si="4"/>
        <v>87.716917092352276</v>
      </c>
      <c r="X32" s="15">
        <f t="shared" si="5"/>
        <v>2.304006906281638</v>
      </c>
      <c r="Y32" s="60">
        <f t="shared" si="3"/>
        <v>9.4692767669297453</v>
      </c>
      <c r="Z32" s="16">
        <f t="shared" si="6"/>
        <v>90.530723233070262</v>
      </c>
      <c r="AA32" s="84">
        <f t="shared" si="7"/>
        <v>2.8138061407179791</v>
      </c>
      <c r="AB32" s="82">
        <v>1.4623979978989561</v>
      </c>
      <c r="AC32" s="69">
        <f t="shared" si="8"/>
        <v>90.673291301153853</v>
      </c>
    </row>
    <row r="33" spans="2:29" x14ac:dyDescent="0.3">
      <c r="B33" s="91" t="s">
        <v>51</v>
      </c>
      <c r="C33" s="92">
        <f>SLOPE(AC4:AC293,_xlfn.ANCHORARRAY(AB4))</f>
        <v>5.8098743732015912</v>
      </c>
      <c r="R33" s="87">
        <v>29</v>
      </c>
      <c r="S33" s="13">
        <v>63.5</v>
      </c>
      <c r="T33" s="78">
        <f t="shared" si="0"/>
        <v>1.1221376259541044E-3</v>
      </c>
      <c r="U33" s="15">
        <f t="shared" si="1"/>
        <v>2.235911123527925</v>
      </c>
      <c r="V33" s="60">
        <f t="shared" si="2"/>
        <v>12.144946030336934</v>
      </c>
      <c r="W33" s="16">
        <f t="shared" si="4"/>
        <v>87.855053969663061</v>
      </c>
      <c r="X33" s="15">
        <f t="shared" si="5"/>
        <v>2.3076352636143653</v>
      </c>
      <c r="Y33" s="60">
        <f t="shared" si="3"/>
        <v>9.3267086988461543</v>
      </c>
      <c r="Z33" s="16">
        <f t="shared" si="6"/>
        <v>90.673291301153853</v>
      </c>
      <c r="AA33" s="84">
        <f t="shared" si="7"/>
        <v>2.8182373314907796</v>
      </c>
      <c r="AB33" s="82">
        <v>1.4771212547196624</v>
      </c>
      <c r="AC33" s="69">
        <f t="shared" si="8"/>
        <v>90.673291301153853</v>
      </c>
    </row>
    <row r="34" spans="2:29" ht="15" thickBot="1" x14ac:dyDescent="0.35">
      <c r="B34" s="93" t="s">
        <v>52</v>
      </c>
      <c r="C34" s="94">
        <f>(SUMIF(Z12:Z294,"&lt;=92",Z12:Z294)-(Z12*COUNTIF(Z12:Z294,"&lt;=92")))</f>
        <v>136.82014547330891</v>
      </c>
      <c r="R34" s="87">
        <v>30</v>
      </c>
      <c r="S34" s="13">
        <v>63.5</v>
      </c>
      <c r="T34" s="78">
        <f t="shared" si="0"/>
        <v>1.1221376259541044E-3</v>
      </c>
      <c r="U34" s="15">
        <f t="shared" si="1"/>
        <v>2.235911123527925</v>
      </c>
      <c r="V34" s="60">
        <f t="shared" si="2"/>
        <v>12.144946030336934</v>
      </c>
      <c r="W34" s="16">
        <f t="shared" si="4"/>
        <v>87.855053969663061</v>
      </c>
      <c r="X34" s="15">
        <f t="shared" si="5"/>
        <v>2.3076352636143653</v>
      </c>
      <c r="Y34" s="60">
        <f t="shared" si="3"/>
        <v>9.3267086988461543</v>
      </c>
      <c r="Z34" s="16">
        <f t="shared" si="6"/>
        <v>90.673291301153853</v>
      </c>
      <c r="AA34" s="84">
        <f t="shared" si="7"/>
        <v>2.8182373314907796</v>
      </c>
      <c r="AB34" s="82">
        <v>1.4913616938342726</v>
      </c>
      <c r="AC34" s="69">
        <f t="shared" si="8"/>
        <v>90.816309110777112</v>
      </c>
    </row>
    <row r="35" spans="2:29" x14ac:dyDescent="0.3">
      <c r="R35" s="87">
        <v>31</v>
      </c>
      <c r="S35" s="13">
        <v>63.4</v>
      </c>
      <c r="T35" s="78">
        <f t="shared" si="0"/>
        <v>1.12037048008646E-3</v>
      </c>
      <c r="U35" s="15">
        <f t="shared" si="1"/>
        <v>2.2394377972243413</v>
      </c>
      <c r="V35" s="60">
        <f t="shared" si="2"/>
        <v>12.006373390006232</v>
      </c>
      <c r="W35" s="16">
        <f t="shared" si="4"/>
        <v>87.993626609993768</v>
      </c>
      <c r="X35" s="15">
        <f t="shared" si="5"/>
        <v>2.3112750668692774</v>
      </c>
      <c r="Y35" s="60">
        <f t="shared" si="3"/>
        <v>9.1836908892228841</v>
      </c>
      <c r="Z35" s="16">
        <f t="shared" si="6"/>
        <v>90.816309110777112</v>
      </c>
      <c r="AA35" s="84">
        <f t="shared" si="7"/>
        <v>2.8226825007833476</v>
      </c>
      <c r="AB35" s="82">
        <v>1.505149978319906</v>
      </c>
      <c r="AC35" s="69">
        <f t="shared" si="8"/>
        <v>90.959778793416589</v>
      </c>
    </row>
    <row r="36" spans="2:29" x14ac:dyDescent="0.3">
      <c r="R36" s="87">
        <v>32</v>
      </c>
      <c r="S36" s="13">
        <v>63.3</v>
      </c>
      <c r="T36" s="78">
        <f t="shared" si="0"/>
        <v>1.1186033342188157E-3</v>
      </c>
      <c r="U36" s="15">
        <f t="shared" si="1"/>
        <v>2.2429756136496564</v>
      </c>
      <c r="V36" s="60">
        <f t="shared" si="2"/>
        <v>11.867362921428038</v>
      </c>
      <c r="W36" s="16">
        <f t="shared" si="4"/>
        <v>88.13263707857196</v>
      </c>
      <c r="X36" s="15">
        <f t="shared" si="5"/>
        <v>2.3149263702924521</v>
      </c>
      <c r="Y36" s="60">
        <f t="shared" si="3"/>
        <v>9.0402212065834107</v>
      </c>
      <c r="Z36" s="16">
        <f t="shared" si="6"/>
        <v>90.959778793416589</v>
      </c>
      <c r="AA36" s="84">
        <f t="shared" si="7"/>
        <v>2.8271417148446272</v>
      </c>
      <c r="AB36" s="82">
        <v>1.5185139398778875</v>
      </c>
      <c r="AC36" s="69">
        <f t="shared" si="8"/>
        <v>90.959778793416589</v>
      </c>
    </row>
    <row r="37" spans="2:29" x14ac:dyDescent="0.3">
      <c r="R37" s="87">
        <v>33</v>
      </c>
      <c r="S37" s="13">
        <v>63.3</v>
      </c>
      <c r="T37" s="78">
        <f t="shared" si="0"/>
        <v>1.1186033342188157E-3</v>
      </c>
      <c r="U37" s="15">
        <f t="shared" si="1"/>
        <v>2.2429756136496564</v>
      </c>
      <c r="V37" s="60">
        <f t="shared" si="2"/>
        <v>11.867362921428038</v>
      </c>
      <c r="W37" s="16">
        <f t="shared" si="4"/>
        <v>88.13263707857196</v>
      </c>
      <c r="X37" s="15">
        <f t="shared" si="5"/>
        <v>2.3149263702924521</v>
      </c>
      <c r="Y37" s="60">
        <f t="shared" si="3"/>
        <v>9.0402212065834107</v>
      </c>
      <c r="Z37" s="16">
        <f t="shared" si="6"/>
        <v>90.959778793416589</v>
      </c>
      <c r="AA37" s="84">
        <f t="shared" si="7"/>
        <v>2.8271417148446272</v>
      </c>
      <c r="AB37" s="82">
        <v>1.5314789170422551</v>
      </c>
      <c r="AC37" s="69">
        <f t="shared" si="8"/>
        <v>91.103702494039069</v>
      </c>
    </row>
    <row r="38" spans="2:29" x14ac:dyDescent="0.3">
      <c r="R38" s="87">
        <v>34</v>
      </c>
      <c r="S38" s="13">
        <v>63.2</v>
      </c>
      <c r="T38" s="78">
        <f t="shared" si="0"/>
        <v>1.1168361883511716E-3</v>
      </c>
      <c r="U38" s="15">
        <f t="shared" si="1"/>
        <v>2.2465246256965701</v>
      </c>
      <c r="V38" s="60">
        <f t="shared" si="2"/>
        <v>11.727912546303731</v>
      </c>
      <c r="W38" s="16">
        <f t="shared" si="4"/>
        <v>88.272087453696273</v>
      </c>
      <c r="X38" s="15">
        <f t="shared" si="5"/>
        <v>2.3185892284732943</v>
      </c>
      <c r="Y38" s="60">
        <f t="shared" si="3"/>
        <v>8.8962975059609271</v>
      </c>
      <c r="Z38" s="16">
        <f t="shared" si="6"/>
        <v>91.103702494039069</v>
      </c>
      <c r="AA38" s="84">
        <f t="shared" si="7"/>
        <v>2.831615040342804</v>
      </c>
      <c r="AB38" s="82">
        <v>1.5440680443502757</v>
      </c>
      <c r="AC38" s="69">
        <f t="shared" si="8"/>
        <v>91.24808237120871</v>
      </c>
    </row>
    <row r="39" spans="2:29" x14ac:dyDescent="0.3">
      <c r="R39" s="87">
        <v>35</v>
      </c>
      <c r="S39" s="13">
        <v>63.1</v>
      </c>
      <c r="T39" s="78">
        <f t="shared" si="0"/>
        <v>1.1150690424835273E-3</v>
      </c>
      <c r="U39" s="15">
        <f t="shared" si="1"/>
        <v>2.2500848865930783</v>
      </c>
      <c r="V39" s="60">
        <f t="shared" si="2"/>
        <v>11.588020173159986</v>
      </c>
      <c r="W39" s="16">
        <f t="shared" si="4"/>
        <v>88.41197982684001</v>
      </c>
      <c r="X39" s="15">
        <f t="shared" si="5"/>
        <v>2.3222636963472616</v>
      </c>
      <c r="Y39" s="60">
        <f t="shared" si="3"/>
        <v>8.7519176287912952</v>
      </c>
      <c r="Z39" s="16">
        <f t="shared" si="6"/>
        <v>91.24808237120871</v>
      </c>
      <c r="AA39" s="84">
        <f t="shared" si="7"/>
        <v>2.8361025443686909</v>
      </c>
      <c r="AB39" s="82">
        <v>1.5563025007672873</v>
      </c>
      <c r="AC39" s="69">
        <f t="shared" si="8"/>
        <v>91.24808237120871</v>
      </c>
    </row>
    <row r="40" spans="2:29" x14ac:dyDescent="0.3">
      <c r="R40" s="87">
        <v>36</v>
      </c>
      <c r="S40" s="13">
        <v>63.1</v>
      </c>
      <c r="T40" s="78">
        <f t="shared" si="0"/>
        <v>1.1150690424835273E-3</v>
      </c>
      <c r="U40" s="15">
        <f t="shared" si="1"/>
        <v>2.2500848865930783</v>
      </c>
      <c r="V40" s="60">
        <f t="shared" si="2"/>
        <v>11.588020173159986</v>
      </c>
      <c r="W40" s="16">
        <f t="shared" si="4"/>
        <v>88.41197982684001</v>
      </c>
      <c r="X40" s="15">
        <f t="shared" si="5"/>
        <v>2.3222636963472616</v>
      </c>
      <c r="Y40" s="60">
        <f t="shared" si="3"/>
        <v>8.7519176287912952</v>
      </c>
      <c r="Z40" s="16">
        <f t="shared" si="6"/>
        <v>91.24808237120871</v>
      </c>
      <c r="AA40" s="84">
        <f t="shared" si="7"/>
        <v>2.8361025443686909</v>
      </c>
      <c r="AB40" s="82">
        <v>1.568201724066995</v>
      </c>
      <c r="AC40" s="69">
        <f t="shared" si="8"/>
        <v>91.392920597194731</v>
      </c>
    </row>
    <row r="41" spans="2:29" x14ac:dyDescent="0.3">
      <c r="R41" s="87">
        <v>37</v>
      </c>
      <c r="S41" s="13">
        <v>63</v>
      </c>
      <c r="T41" s="78">
        <f t="shared" si="0"/>
        <v>1.1133018966158832E-3</v>
      </c>
      <c r="U41" s="15">
        <f t="shared" si="1"/>
        <v>2.2536564499051304</v>
      </c>
      <c r="V41" s="60">
        <f t="shared" si="2"/>
        <v>11.447683697244383</v>
      </c>
      <c r="W41" s="16">
        <f t="shared" si="4"/>
        <v>88.552316302755614</v>
      </c>
      <c r="X41" s="15">
        <f t="shared" si="5"/>
        <v>2.3259498291986058</v>
      </c>
      <c r="Y41" s="60">
        <f t="shared" si="3"/>
        <v>8.6070794028052724</v>
      </c>
      <c r="Z41" s="16">
        <f t="shared" si="6"/>
        <v>91.392920597194731</v>
      </c>
      <c r="AA41" s="84">
        <f t="shared" si="7"/>
        <v>2.8406042944391103</v>
      </c>
      <c r="AB41" s="82">
        <v>1.5797835966168101</v>
      </c>
      <c r="AC41" s="69">
        <f t="shared" si="8"/>
        <v>91.392920597194731</v>
      </c>
    </row>
    <row r="42" spans="2:29" x14ac:dyDescent="0.3">
      <c r="R42" s="87">
        <v>38</v>
      </c>
      <c r="S42" s="13">
        <v>63</v>
      </c>
      <c r="T42" s="78">
        <f t="shared" si="0"/>
        <v>1.1133018966158832E-3</v>
      </c>
      <c r="U42" s="15">
        <f t="shared" si="1"/>
        <v>2.2536564499051304</v>
      </c>
      <c r="V42" s="60">
        <f t="shared" si="2"/>
        <v>11.447683697244383</v>
      </c>
      <c r="W42" s="16">
        <f t="shared" si="4"/>
        <v>88.552316302755614</v>
      </c>
      <c r="X42" s="15">
        <f t="shared" si="5"/>
        <v>2.3259498291986058</v>
      </c>
      <c r="Y42" s="60">
        <f t="shared" si="3"/>
        <v>8.6070794028052724</v>
      </c>
      <c r="Z42" s="16">
        <f t="shared" si="6"/>
        <v>91.392920597194731</v>
      </c>
      <c r="AA42" s="84">
        <f t="shared" si="7"/>
        <v>2.8406042944391103</v>
      </c>
      <c r="AB42" s="82">
        <v>1.5910646070264991</v>
      </c>
      <c r="AC42" s="69">
        <f t="shared" si="8"/>
        <v>91.538219358080568</v>
      </c>
    </row>
    <row r="43" spans="2:29" x14ac:dyDescent="0.3">
      <c r="R43" s="87">
        <v>39</v>
      </c>
      <c r="S43" s="13">
        <v>62.9</v>
      </c>
      <c r="T43" s="78">
        <f t="shared" si="0"/>
        <v>1.1115347507482389E-3</v>
      </c>
      <c r="U43" s="15">
        <f t="shared" si="1"/>
        <v>2.2572393695393198</v>
      </c>
      <c r="V43" s="60">
        <f t="shared" si="2"/>
        <v>11.306901000419655</v>
      </c>
      <c r="W43" s="16">
        <f t="shared" si="4"/>
        <v>88.693098999580343</v>
      </c>
      <c r="X43" s="15">
        <f t="shared" si="5"/>
        <v>2.3296476826631505</v>
      </c>
      <c r="Y43" s="60">
        <f t="shared" si="3"/>
        <v>8.4617806419194252</v>
      </c>
      <c r="Z43" s="16">
        <f t="shared" si="6"/>
        <v>91.538219358080568</v>
      </c>
      <c r="AA43" s="84">
        <f t="shared" si="7"/>
        <v>2.84512035850023</v>
      </c>
      <c r="AB43" s="82">
        <v>1.6020599913279623</v>
      </c>
      <c r="AC43" s="69">
        <f t="shared" si="8"/>
        <v>91.538219358080568</v>
      </c>
    </row>
    <row r="44" spans="2:29" x14ac:dyDescent="0.3">
      <c r="R44" s="87">
        <v>40</v>
      </c>
      <c r="S44" s="13">
        <v>62.9</v>
      </c>
      <c r="T44" s="78">
        <f t="shared" si="0"/>
        <v>1.1115347507482389E-3</v>
      </c>
      <c r="U44" s="15">
        <f t="shared" si="1"/>
        <v>2.2572393695393198</v>
      </c>
      <c r="V44" s="60">
        <f t="shared" si="2"/>
        <v>11.306901000419655</v>
      </c>
      <c r="W44" s="16">
        <f t="shared" si="4"/>
        <v>88.693098999580343</v>
      </c>
      <c r="X44" s="15">
        <f t="shared" si="5"/>
        <v>2.3296476826631505</v>
      </c>
      <c r="Y44" s="60">
        <f t="shared" si="3"/>
        <v>8.4617806419194252</v>
      </c>
      <c r="Z44" s="16">
        <f t="shared" si="6"/>
        <v>91.538219358080568</v>
      </c>
      <c r="AA44" s="84">
        <f t="shared" si="7"/>
        <v>2.84512035850023</v>
      </c>
      <c r="AB44" s="82">
        <v>1.6127838567197355</v>
      </c>
      <c r="AC44" s="69">
        <f t="shared" si="8"/>
        <v>91.683980853873706</v>
      </c>
    </row>
    <row r="45" spans="2:29" x14ac:dyDescent="0.3">
      <c r="R45" s="87">
        <v>41</v>
      </c>
      <c r="S45" s="13">
        <v>62.8</v>
      </c>
      <c r="T45" s="78">
        <f t="shared" si="0"/>
        <v>1.1097676048805944E-3</v>
      </c>
      <c r="U45" s="15">
        <f t="shared" si="1"/>
        <v>2.2608336997455929</v>
      </c>
      <c r="V45" s="60">
        <f t="shared" si="2"/>
        <v>11.165669951057255</v>
      </c>
      <c r="W45" s="16">
        <f t="shared" si="4"/>
        <v>88.834330048942746</v>
      </c>
      <c r="X45" s="15">
        <f t="shared" si="5"/>
        <v>2.3333573127310858</v>
      </c>
      <c r="Y45" s="60">
        <f t="shared" si="3"/>
        <v>8.3160191461262976</v>
      </c>
      <c r="Z45" s="16">
        <f t="shared" si="6"/>
        <v>91.683980853873706</v>
      </c>
      <c r="AA45" s="84">
        <f t="shared" si="7"/>
        <v>2.8496508049309579</v>
      </c>
      <c r="AB45" s="82">
        <v>1.6232492903979006</v>
      </c>
      <c r="AC45" s="69">
        <f t="shared" si="8"/>
        <v>91.683980853873706</v>
      </c>
    </row>
    <row r="46" spans="2:29" x14ac:dyDescent="0.3">
      <c r="R46" s="87">
        <v>42</v>
      </c>
      <c r="S46" s="13">
        <v>62.8</v>
      </c>
      <c r="T46" s="78">
        <f t="shared" si="0"/>
        <v>1.1097676048805944E-3</v>
      </c>
      <c r="U46" s="15">
        <f t="shared" si="1"/>
        <v>2.2608336997455929</v>
      </c>
      <c r="V46" s="60">
        <f t="shared" si="2"/>
        <v>11.165669951057255</v>
      </c>
      <c r="W46" s="16">
        <f t="shared" si="4"/>
        <v>88.834330048942746</v>
      </c>
      <c r="X46" s="15">
        <f t="shared" si="5"/>
        <v>2.3333573127310858</v>
      </c>
      <c r="Y46" s="60">
        <f t="shared" si="3"/>
        <v>8.3160191461262976</v>
      </c>
      <c r="Z46" s="16">
        <f t="shared" si="6"/>
        <v>91.683980853873706</v>
      </c>
      <c r="AA46" s="84">
        <f t="shared" si="7"/>
        <v>2.8496508049309579</v>
      </c>
      <c r="AB46" s="82">
        <v>1.6334684555795864</v>
      </c>
      <c r="AC46" s="69">
        <f t="shared" si="8"/>
        <v>91.830207298616742</v>
      </c>
    </row>
    <row r="47" spans="2:29" x14ac:dyDescent="0.3">
      <c r="R47" s="87">
        <v>43</v>
      </c>
      <c r="S47" s="13">
        <v>62.7</v>
      </c>
      <c r="T47" s="78">
        <f t="shared" si="0"/>
        <v>1.1080004590129503E-3</v>
      </c>
      <c r="U47" s="15">
        <f t="shared" si="1"/>
        <v>2.264439495119988</v>
      </c>
      <c r="V47" s="60">
        <f t="shared" si="2"/>
        <v>11.02398840392974</v>
      </c>
      <c r="W47" s="16">
        <f t="shared" si="4"/>
        <v>88.976011596070265</v>
      </c>
      <c r="X47" s="15">
        <f t="shared" si="5"/>
        <v>2.3370787757497959</v>
      </c>
      <c r="Y47" s="60">
        <f t="shared" si="3"/>
        <v>8.1697927013832601</v>
      </c>
      <c r="Z47" s="16">
        <f t="shared" si="6"/>
        <v>91.830207298616742</v>
      </c>
      <c r="AA47" s="84">
        <f t="shared" si="7"/>
        <v>2.8541957025464804</v>
      </c>
      <c r="AB47" s="82">
        <v>1.6434526764861874</v>
      </c>
      <c r="AC47" s="69">
        <f t="shared" si="8"/>
        <v>91.830207298616742</v>
      </c>
    </row>
    <row r="48" spans="2:29" x14ac:dyDescent="0.3">
      <c r="R48" s="87">
        <v>44</v>
      </c>
      <c r="S48" s="13">
        <v>62.7</v>
      </c>
      <c r="T48" s="78">
        <f t="shared" si="0"/>
        <v>1.1080004590129503E-3</v>
      </c>
      <c r="U48" s="15">
        <f t="shared" si="1"/>
        <v>2.264439495119988</v>
      </c>
      <c r="V48" s="60">
        <f t="shared" si="2"/>
        <v>11.02398840392974</v>
      </c>
      <c r="W48" s="16">
        <f t="shared" si="4"/>
        <v>88.976011596070265</v>
      </c>
      <c r="X48" s="15">
        <f t="shared" si="5"/>
        <v>2.3370787757497959</v>
      </c>
      <c r="Y48" s="60">
        <f t="shared" si="3"/>
        <v>8.1697927013832601</v>
      </c>
      <c r="Z48" s="16">
        <f t="shared" si="6"/>
        <v>91.830207298616742</v>
      </c>
      <c r="AA48" s="84">
        <f t="shared" si="7"/>
        <v>2.8541957025464804</v>
      </c>
      <c r="AB48" s="82">
        <v>1.6532125137753437</v>
      </c>
      <c r="AC48" s="69">
        <f t="shared" si="8"/>
        <v>91.830207298616742</v>
      </c>
    </row>
    <row r="49" spans="16:29" x14ac:dyDescent="0.3">
      <c r="R49" s="87">
        <v>45</v>
      </c>
      <c r="S49" s="13">
        <v>62.7</v>
      </c>
      <c r="T49" s="78">
        <f t="shared" si="0"/>
        <v>1.1080004590129503E-3</v>
      </c>
      <c r="U49" s="15">
        <f t="shared" si="1"/>
        <v>2.264439495119988</v>
      </c>
      <c r="V49" s="60">
        <f t="shared" si="2"/>
        <v>11.02398840392974</v>
      </c>
      <c r="W49" s="16">
        <f t="shared" si="4"/>
        <v>88.976011596070265</v>
      </c>
      <c r="X49" s="15">
        <f t="shared" si="5"/>
        <v>2.3370787757497959</v>
      </c>
      <c r="Y49" s="60">
        <f t="shared" si="3"/>
        <v>8.1697927013832601</v>
      </c>
      <c r="Z49" s="16">
        <f t="shared" si="6"/>
        <v>91.830207298616742</v>
      </c>
      <c r="AA49" s="84">
        <f t="shared" si="7"/>
        <v>2.8541957025464804</v>
      </c>
      <c r="AB49" s="82">
        <v>1.6627578316815741</v>
      </c>
      <c r="AC49" s="69">
        <f t="shared" si="8"/>
        <v>91.976900920499517</v>
      </c>
    </row>
    <row r="50" spans="16:29" x14ac:dyDescent="0.3">
      <c r="R50" s="87">
        <v>46</v>
      </c>
      <c r="S50" s="13">
        <v>62.6</v>
      </c>
      <c r="T50" s="78">
        <f t="shared" si="0"/>
        <v>1.106233313145306E-3</v>
      </c>
      <c r="U50" s="15">
        <f t="shared" si="1"/>
        <v>2.2680568106073999</v>
      </c>
      <c r="V50" s="60">
        <f t="shared" si="2"/>
        <v>10.881854200102159</v>
      </c>
      <c r="W50" s="16">
        <f t="shared" si="4"/>
        <v>89.118145799897846</v>
      </c>
      <c r="X50" s="15">
        <f t="shared" si="5"/>
        <v>2.3408121284267125</v>
      </c>
      <c r="Y50" s="60">
        <f t="shared" si="3"/>
        <v>8.0230990795004846</v>
      </c>
      <c r="Z50" s="16">
        <f t="shared" si="6"/>
        <v>91.976900920499517</v>
      </c>
      <c r="AA50" s="84">
        <f t="shared" si="7"/>
        <v>2.8587551206016748</v>
      </c>
      <c r="AB50" s="82">
        <v>1.6720978579357175</v>
      </c>
      <c r="AC50" s="69">
        <f t="shared" si="8"/>
        <v>91.976900920499517</v>
      </c>
    </row>
    <row r="51" spans="16:29" x14ac:dyDescent="0.3">
      <c r="R51" s="87">
        <v>47</v>
      </c>
      <c r="S51" s="13">
        <v>62.6</v>
      </c>
      <c r="T51" s="78">
        <f t="shared" si="0"/>
        <v>1.106233313145306E-3</v>
      </c>
      <c r="U51" s="15">
        <f t="shared" si="1"/>
        <v>2.2680568106073999</v>
      </c>
      <c r="V51" s="60">
        <f t="shared" si="2"/>
        <v>10.881854200102159</v>
      </c>
      <c r="W51" s="16">
        <f t="shared" si="4"/>
        <v>89.118145799897846</v>
      </c>
      <c r="X51" s="15">
        <f t="shared" si="5"/>
        <v>2.3408121284267125</v>
      </c>
      <c r="Y51" s="60">
        <f t="shared" si="3"/>
        <v>8.0230990795004846</v>
      </c>
      <c r="Z51" s="16">
        <f t="shared" si="6"/>
        <v>91.976900920499517</v>
      </c>
      <c r="AA51" s="84">
        <f t="shared" si="7"/>
        <v>2.8587551206016748</v>
      </c>
      <c r="AB51" s="82">
        <v>1.6812412373755872</v>
      </c>
      <c r="AC51" s="69">
        <f t="shared" si="8"/>
        <v>92.124063961972311</v>
      </c>
    </row>
    <row r="52" spans="16:29" x14ac:dyDescent="0.3">
      <c r="R52" s="87">
        <v>48</v>
      </c>
      <c r="S52" s="13">
        <v>62.5</v>
      </c>
      <c r="T52" s="78">
        <f t="shared" si="0"/>
        <v>1.1044661672776617E-3</v>
      </c>
      <c r="U52" s="15">
        <f t="shared" si="1"/>
        <v>2.2716857015043721</v>
      </c>
      <c r="V52" s="60">
        <f t="shared" si="2"/>
        <v>10.73926516682231</v>
      </c>
      <c r="W52" s="16">
        <f t="shared" si="4"/>
        <v>89.260734833177693</v>
      </c>
      <c r="X52" s="15">
        <f t="shared" si="5"/>
        <v>2.3445574278321955</v>
      </c>
      <c r="Y52" s="60">
        <f t="shared" si="3"/>
        <v>7.875936038027687</v>
      </c>
      <c r="Z52" s="16">
        <f t="shared" si="6"/>
        <v>92.124063961972311</v>
      </c>
      <c r="AA52" s="84">
        <f t="shared" si="7"/>
        <v>2.8633291287946232</v>
      </c>
      <c r="AB52" s="82">
        <v>1.6901960800285136</v>
      </c>
      <c r="AC52" s="69">
        <f t="shared" si="8"/>
        <v>92.124063961972311</v>
      </c>
    </row>
    <row r="53" spans="16:29" x14ac:dyDescent="0.3">
      <c r="R53" s="87">
        <v>49</v>
      </c>
      <c r="S53" s="13">
        <v>62.5</v>
      </c>
      <c r="T53" s="78">
        <f t="shared" si="0"/>
        <v>1.1044661672776617E-3</v>
      </c>
      <c r="U53" s="15">
        <f t="shared" si="1"/>
        <v>2.2716857015043721</v>
      </c>
      <c r="V53" s="60">
        <f t="shared" si="2"/>
        <v>10.73926516682231</v>
      </c>
      <c r="W53" s="16">
        <f t="shared" si="4"/>
        <v>89.260734833177693</v>
      </c>
      <c r="X53" s="15">
        <f t="shared" si="5"/>
        <v>2.3445574278321955</v>
      </c>
      <c r="Y53" s="60">
        <f t="shared" si="3"/>
        <v>7.875936038027687</v>
      </c>
      <c r="Z53" s="16">
        <f t="shared" si="6"/>
        <v>92.124063961972311</v>
      </c>
      <c r="AA53" s="84">
        <f t="shared" si="7"/>
        <v>2.8633291287946232</v>
      </c>
      <c r="AB53" s="82">
        <v>1.6989700043360187</v>
      </c>
      <c r="AC53" s="69">
        <f t="shared" si="8"/>
        <v>92.124063961972311</v>
      </c>
    </row>
    <row r="54" spans="16:29" x14ac:dyDescent="0.3">
      <c r="P54" s="50"/>
      <c r="R54" s="87">
        <v>50</v>
      </c>
      <c r="S54" s="13">
        <v>62.5</v>
      </c>
      <c r="T54" s="78">
        <f t="shared" si="0"/>
        <v>1.1044661672776617E-3</v>
      </c>
      <c r="U54" s="15">
        <f t="shared" si="1"/>
        <v>2.2716857015043721</v>
      </c>
      <c r="V54" s="60">
        <f t="shared" si="2"/>
        <v>10.73926516682231</v>
      </c>
      <c r="W54" s="16">
        <f t="shared" si="4"/>
        <v>89.260734833177693</v>
      </c>
      <c r="X54" s="15">
        <f t="shared" si="5"/>
        <v>2.3445574278321955</v>
      </c>
      <c r="Y54" s="60">
        <f t="shared" si="3"/>
        <v>7.875936038027687</v>
      </c>
      <c r="Z54" s="16">
        <f t="shared" si="6"/>
        <v>92.124063961972311</v>
      </c>
      <c r="AA54" s="84">
        <f t="shared" si="7"/>
        <v>2.8633291287946232</v>
      </c>
      <c r="AB54" s="82">
        <v>1.7075701760979363</v>
      </c>
      <c r="AC54" s="69">
        <f t="shared" si="8"/>
        <v>92.271698679860066</v>
      </c>
    </row>
    <row r="55" spans="16:29" x14ac:dyDescent="0.3">
      <c r="R55" s="87">
        <v>51</v>
      </c>
      <c r="S55" s="13">
        <v>62.4</v>
      </c>
      <c r="T55" s="78">
        <f t="shared" si="0"/>
        <v>1.1026990214100176E-3</v>
      </c>
      <c r="U55" s="15">
        <f t="shared" si="1"/>
        <v>2.2753262234619105</v>
      </c>
      <c r="V55" s="60">
        <f t="shared" si="2"/>
        <v>10.5962191174102</v>
      </c>
      <c r="W55" s="16">
        <f t="shared" si="4"/>
        <v>89.4037808825898</v>
      </c>
      <c r="X55" s="15">
        <f t="shared" si="5"/>
        <v>2.3483147314024388</v>
      </c>
      <c r="Y55" s="60">
        <f t="shared" si="3"/>
        <v>7.7283013201399298</v>
      </c>
      <c r="Z55" s="16">
        <f t="shared" si="6"/>
        <v>92.271698679860066</v>
      </c>
      <c r="AA55" s="84">
        <f t="shared" si="7"/>
        <v>2.8679177972702705</v>
      </c>
      <c r="AB55" s="82">
        <v>1.7160033436347992</v>
      </c>
      <c r="AC55" s="69">
        <f t="shared" si="8"/>
        <v>92.271698679860066</v>
      </c>
    </row>
    <row r="56" spans="16:29" x14ac:dyDescent="0.3">
      <c r="R56" s="87">
        <v>52</v>
      </c>
      <c r="S56" s="13">
        <v>62.4</v>
      </c>
      <c r="T56" s="78">
        <f t="shared" si="0"/>
        <v>1.1026990214100176E-3</v>
      </c>
      <c r="U56" s="15">
        <f t="shared" si="1"/>
        <v>2.2753262234619105</v>
      </c>
      <c r="V56" s="60">
        <f t="shared" si="2"/>
        <v>10.5962191174102</v>
      </c>
      <c r="W56" s="16">
        <f t="shared" si="4"/>
        <v>89.4037808825898</v>
      </c>
      <c r="X56" s="15">
        <f t="shared" si="5"/>
        <v>2.3483147314024388</v>
      </c>
      <c r="Y56" s="60">
        <f t="shared" si="3"/>
        <v>7.7283013201399298</v>
      </c>
      <c r="Z56" s="16">
        <f t="shared" si="6"/>
        <v>92.271698679860066</v>
      </c>
      <c r="AA56" s="84">
        <f t="shared" si="7"/>
        <v>2.8679177972702705</v>
      </c>
      <c r="AB56" s="82">
        <v>1.7242758696007889</v>
      </c>
      <c r="AC56" s="69">
        <f t="shared" si="8"/>
        <v>92.271698679860066</v>
      </c>
    </row>
    <row r="57" spans="16:29" x14ac:dyDescent="0.3">
      <c r="R57" s="87">
        <v>53</v>
      </c>
      <c r="S57" s="13">
        <v>62.4</v>
      </c>
      <c r="T57" s="78">
        <f t="shared" si="0"/>
        <v>1.1026990214100176E-3</v>
      </c>
      <c r="U57" s="15">
        <f t="shared" si="1"/>
        <v>2.2753262234619105</v>
      </c>
      <c r="V57" s="60">
        <f t="shared" si="2"/>
        <v>10.5962191174102</v>
      </c>
      <c r="W57" s="16">
        <f t="shared" si="4"/>
        <v>89.4037808825898</v>
      </c>
      <c r="X57" s="15">
        <f t="shared" si="5"/>
        <v>2.3483147314024388</v>
      </c>
      <c r="Y57" s="60">
        <f t="shared" si="3"/>
        <v>7.7283013201399298</v>
      </c>
      <c r="Z57" s="16">
        <f t="shared" si="6"/>
        <v>92.271698679860066</v>
      </c>
      <c r="AA57" s="84">
        <f t="shared" si="7"/>
        <v>2.8679177972702705</v>
      </c>
      <c r="AB57" s="82">
        <v>1.7323937598229686</v>
      </c>
      <c r="AC57" s="69">
        <f t="shared" si="8"/>
        <v>92.419807345477821</v>
      </c>
    </row>
    <row r="58" spans="16:29" x14ac:dyDescent="0.3">
      <c r="R58" s="87">
        <v>54</v>
      </c>
      <c r="S58" s="13">
        <v>62.3</v>
      </c>
      <c r="T58" s="78">
        <f t="shared" si="0"/>
        <v>1.1009318755423733E-3</v>
      </c>
      <c r="U58" s="15">
        <f t="shared" si="1"/>
        <v>2.2789784324883344</v>
      </c>
      <c r="V58" s="60">
        <f t="shared" si="2"/>
        <v>10.45271385114599</v>
      </c>
      <c r="W58" s="16">
        <f t="shared" si="4"/>
        <v>89.547286148854013</v>
      </c>
      <c r="X58" s="15">
        <f t="shared" si="5"/>
        <v>2.3520840969424106</v>
      </c>
      <c r="Y58" s="60">
        <f t="shared" si="3"/>
        <v>7.5801926545221772</v>
      </c>
      <c r="Z58" s="16">
        <f t="shared" si="6"/>
        <v>92.419807345477821</v>
      </c>
      <c r="AA58" s="84">
        <f t="shared" si="7"/>
        <v>2.8725211966238131</v>
      </c>
      <c r="AB58" s="82">
        <v>1.7403626894942439</v>
      </c>
      <c r="AC58" s="69">
        <f t="shared" si="8"/>
        <v>92.419807345477821</v>
      </c>
    </row>
    <row r="59" spans="16:29" x14ac:dyDescent="0.3">
      <c r="R59" s="87">
        <v>55</v>
      </c>
      <c r="S59" s="13">
        <v>62.3</v>
      </c>
      <c r="T59" s="78">
        <f t="shared" si="0"/>
        <v>1.1009318755423733E-3</v>
      </c>
      <c r="U59" s="15">
        <f t="shared" si="1"/>
        <v>2.2789784324883344</v>
      </c>
      <c r="V59" s="60">
        <f t="shared" si="2"/>
        <v>10.45271385114599</v>
      </c>
      <c r="W59" s="16">
        <f t="shared" si="4"/>
        <v>89.547286148854013</v>
      </c>
      <c r="X59" s="15">
        <f t="shared" si="5"/>
        <v>2.3520840969424106</v>
      </c>
      <c r="Y59" s="60">
        <f t="shared" si="3"/>
        <v>7.5801926545221772</v>
      </c>
      <c r="Z59" s="16">
        <f t="shared" si="6"/>
        <v>92.419807345477821</v>
      </c>
      <c r="AA59" s="84">
        <f t="shared" si="7"/>
        <v>2.8725211966238131</v>
      </c>
      <c r="AB59" s="82">
        <v>1.7481880270062005</v>
      </c>
      <c r="AC59" s="69">
        <f t="shared" si="8"/>
        <v>92.419807345477821</v>
      </c>
    </row>
    <row r="60" spans="16:29" x14ac:dyDescent="0.3">
      <c r="R60" s="87">
        <v>56</v>
      </c>
      <c r="S60" s="13">
        <v>62.3</v>
      </c>
      <c r="T60" s="78">
        <f t="shared" si="0"/>
        <v>1.1009318755423733E-3</v>
      </c>
      <c r="U60" s="15">
        <f t="shared" si="1"/>
        <v>2.2789784324883344</v>
      </c>
      <c r="V60" s="60">
        <f t="shared" si="2"/>
        <v>10.45271385114599</v>
      </c>
      <c r="W60" s="16">
        <f t="shared" si="4"/>
        <v>89.547286148854013</v>
      </c>
      <c r="X60" s="15">
        <f t="shared" si="5"/>
        <v>2.3520840969424106</v>
      </c>
      <c r="Y60" s="60">
        <f t="shared" si="3"/>
        <v>7.5801926545221772</v>
      </c>
      <c r="Z60" s="16">
        <f t="shared" si="6"/>
        <v>92.419807345477821</v>
      </c>
      <c r="AA60" s="84">
        <f t="shared" si="7"/>
        <v>2.8725211966238131</v>
      </c>
      <c r="AB60" s="82">
        <v>1.7558748556724915</v>
      </c>
      <c r="AC60" s="69">
        <f t="shared" si="8"/>
        <v>92.568392244747088</v>
      </c>
    </row>
    <row r="61" spans="16:29" x14ac:dyDescent="0.3">
      <c r="R61" s="87">
        <v>57</v>
      </c>
      <c r="S61" s="13">
        <v>62.2</v>
      </c>
      <c r="T61" s="78">
        <f t="shared" si="0"/>
        <v>1.0991647296747292E-3</v>
      </c>
      <c r="U61" s="15">
        <f t="shared" si="1"/>
        <v>2.2826423849521418</v>
      </c>
      <c r="V61" s="60">
        <f t="shared" si="2"/>
        <v>10.308747153157494</v>
      </c>
      <c r="W61" s="16">
        <f t="shared" si="4"/>
        <v>89.691252846842502</v>
      </c>
      <c r="X61" s="15">
        <f t="shared" si="5"/>
        <v>2.3558655826288133</v>
      </c>
      <c r="Y61" s="60">
        <f t="shared" si="3"/>
        <v>7.4316077552529114</v>
      </c>
      <c r="Z61" s="16">
        <f t="shared" si="6"/>
        <v>92.568392244747088</v>
      </c>
      <c r="AA61" s="84">
        <f t="shared" si="7"/>
        <v>2.8771393979045827</v>
      </c>
      <c r="AB61" s="82">
        <v>1.7634279935629373</v>
      </c>
      <c r="AC61" s="69">
        <f t="shared" si="8"/>
        <v>92.568392244747088</v>
      </c>
    </row>
    <row r="62" spans="16:29" x14ac:dyDescent="0.3">
      <c r="R62" s="87">
        <v>58</v>
      </c>
      <c r="S62" s="13">
        <v>62.2</v>
      </c>
      <c r="T62" s="78">
        <f t="shared" si="0"/>
        <v>1.0991647296747292E-3</v>
      </c>
      <c r="U62" s="15">
        <f t="shared" si="1"/>
        <v>2.2826423849521418</v>
      </c>
      <c r="V62" s="60">
        <f t="shared" si="2"/>
        <v>10.308747153157494</v>
      </c>
      <c r="W62" s="16">
        <f t="shared" si="4"/>
        <v>89.691252846842502</v>
      </c>
      <c r="X62" s="15">
        <f t="shared" si="5"/>
        <v>2.3558655826288133</v>
      </c>
      <c r="Y62" s="60">
        <f t="shared" si="3"/>
        <v>7.4316077552529114</v>
      </c>
      <c r="Z62" s="16">
        <f t="shared" si="6"/>
        <v>92.568392244747088</v>
      </c>
      <c r="AA62" s="84">
        <f t="shared" si="7"/>
        <v>2.8771393979045827</v>
      </c>
      <c r="AB62" s="82">
        <v>1.7708520116421442</v>
      </c>
      <c r="AC62" s="69">
        <f t="shared" si="8"/>
        <v>92.568392244747088</v>
      </c>
    </row>
    <row r="63" spans="16:29" x14ac:dyDescent="0.3">
      <c r="R63" s="87">
        <v>59</v>
      </c>
      <c r="S63" s="13">
        <v>62.2</v>
      </c>
      <c r="T63" s="78">
        <f t="shared" si="0"/>
        <v>1.0991647296747292E-3</v>
      </c>
      <c r="U63" s="15">
        <f t="shared" si="1"/>
        <v>2.2826423849521418</v>
      </c>
      <c r="V63" s="60">
        <f t="shared" si="2"/>
        <v>10.308747153157494</v>
      </c>
      <c r="W63" s="16">
        <f t="shared" si="4"/>
        <v>89.691252846842502</v>
      </c>
      <c r="X63" s="15">
        <f t="shared" si="5"/>
        <v>2.3558655826288133</v>
      </c>
      <c r="Y63" s="60">
        <f t="shared" si="3"/>
        <v>7.4316077552529114</v>
      </c>
      <c r="Z63" s="16">
        <f t="shared" si="6"/>
        <v>92.568392244747088</v>
      </c>
      <c r="AA63" s="84">
        <f t="shared" si="7"/>
        <v>2.8771393979045827</v>
      </c>
      <c r="AB63" s="82">
        <v>1.7781512503836436</v>
      </c>
      <c r="AC63" s="69">
        <f t="shared" si="8"/>
        <v>92.717455678313485</v>
      </c>
    </row>
    <row r="64" spans="16:29" x14ac:dyDescent="0.3">
      <c r="R64" s="87">
        <v>60</v>
      </c>
      <c r="S64" s="13">
        <v>62.1</v>
      </c>
      <c r="T64" s="78">
        <f t="shared" si="0"/>
        <v>1.0973975838070849E-3</v>
      </c>
      <c r="U64" s="15">
        <f t="shared" si="1"/>
        <v>2.2863181375849146</v>
      </c>
      <c r="V64" s="60">
        <f t="shared" si="2"/>
        <v>10.164316794305906</v>
      </c>
      <c r="W64" s="16">
        <f t="shared" si="4"/>
        <v>89.835683205694096</v>
      </c>
      <c r="X64" s="15">
        <f t="shared" si="5"/>
        <v>2.3596592470130782</v>
      </c>
      <c r="Y64" s="60">
        <f t="shared" si="3"/>
        <v>7.2825443216865127</v>
      </c>
      <c r="Z64" s="16">
        <f t="shared" si="6"/>
        <v>92.717455678313485</v>
      </c>
      <c r="AA64" s="84">
        <f t="shared" si="7"/>
        <v>2.8817724726193932</v>
      </c>
      <c r="AB64" s="82">
        <v>1.7853298350107671</v>
      </c>
      <c r="AC64" s="69">
        <f t="shared" si="8"/>
        <v>92.717455678313485</v>
      </c>
    </row>
    <row r="65" spans="18:29" x14ac:dyDescent="0.3">
      <c r="R65" s="87">
        <v>61</v>
      </c>
      <c r="S65" s="13">
        <v>62.1</v>
      </c>
      <c r="T65" s="78">
        <f t="shared" si="0"/>
        <v>1.0973975838070849E-3</v>
      </c>
      <c r="U65" s="15">
        <f t="shared" si="1"/>
        <v>2.2863181375849146</v>
      </c>
      <c r="V65" s="60">
        <f t="shared" si="2"/>
        <v>10.164316794305906</v>
      </c>
      <c r="W65" s="16">
        <f t="shared" si="4"/>
        <v>89.835683205694096</v>
      </c>
      <c r="X65" s="15">
        <f t="shared" si="5"/>
        <v>2.3596592470130782</v>
      </c>
      <c r="Y65" s="60">
        <f t="shared" si="3"/>
        <v>7.2825443216865127</v>
      </c>
      <c r="Z65" s="16">
        <f t="shared" si="6"/>
        <v>92.717455678313485</v>
      </c>
      <c r="AA65" s="84">
        <f t="shared" si="7"/>
        <v>2.8817724726193932</v>
      </c>
      <c r="AB65" s="82">
        <v>1.7923916894982539</v>
      </c>
      <c r="AC65" s="69">
        <f t="shared" si="8"/>
        <v>92.717455678313485</v>
      </c>
    </row>
    <row r="66" spans="18:29" x14ac:dyDescent="0.3">
      <c r="R66" s="87">
        <v>62</v>
      </c>
      <c r="S66" s="13">
        <v>62.1</v>
      </c>
      <c r="T66" s="78">
        <f t="shared" si="0"/>
        <v>1.0973975838070849E-3</v>
      </c>
      <c r="U66" s="15">
        <f t="shared" si="1"/>
        <v>2.2863181375849146</v>
      </c>
      <c r="V66" s="60">
        <f t="shared" si="2"/>
        <v>10.164316794305906</v>
      </c>
      <c r="W66" s="16">
        <f t="shared" si="4"/>
        <v>89.835683205694096</v>
      </c>
      <c r="X66" s="15">
        <f t="shared" si="5"/>
        <v>2.3596592470130782</v>
      </c>
      <c r="Y66" s="60">
        <f t="shared" si="3"/>
        <v>7.2825443216865127</v>
      </c>
      <c r="Z66" s="16">
        <f t="shared" si="6"/>
        <v>92.717455678313485</v>
      </c>
      <c r="AA66" s="84">
        <f t="shared" si="7"/>
        <v>2.8817724726193932</v>
      </c>
      <c r="AB66" s="82">
        <v>1.7993405494535817</v>
      </c>
      <c r="AC66" s="69">
        <f t="shared" si="8"/>
        <v>92.717455678313485</v>
      </c>
    </row>
    <row r="67" spans="18:29" x14ac:dyDescent="0.3">
      <c r="R67" s="87">
        <v>63</v>
      </c>
      <c r="S67" s="13">
        <v>62.1</v>
      </c>
      <c r="T67" s="78">
        <f t="shared" si="0"/>
        <v>1.0973975838070849E-3</v>
      </c>
      <c r="U67" s="15">
        <f t="shared" si="1"/>
        <v>2.2863181375849146</v>
      </c>
      <c r="V67" s="60">
        <f t="shared" si="2"/>
        <v>10.164316794305906</v>
      </c>
      <c r="W67" s="16">
        <f t="shared" si="4"/>
        <v>89.835683205694096</v>
      </c>
      <c r="X67" s="15">
        <f t="shared" si="5"/>
        <v>2.3596592470130782</v>
      </c>
      <c r="Y67" s="60">
        <f t="shared" si="3"/>
        <v>7.2825443216865127</v>
      </c>
      <c r="Z67" s="16">
        <f t="shared" si="6"/>
        <v>92.717455678313485</v>
      </c>
      <c r="AA67" s="84">
        <f t="shared" si="7"/>
        <v>2.8817724726193932</v>
      </c>
      <c r="AB67" s="82">
        <v>1.8061799739838871</v>
      </c>
      <c r="AC67" s="69">
        <f t="shared" si="8"/>
        <v>92.866999961665655</v>
      </c>
    </row>
    <row r="68" spans="18:29" x14ac:dyDescent="0.3">
      <c r="R68" s="87">
        <v>64</v>
      </c>
      <c r="S68" s="13">
        <v>62</v>
      </c>
      <c r="T68" s="78">
        <f t="shared" ref="T68:T131" si="9">(PI()*$D$10^2/4*S68)*10^-9</f>
        <v>1.0956304379394404E-3</v>
      </c>
      <c r="U68" s="15">
        <f t="shared" ref="U68:U131" si="10">$D$14/T68*10^-6</f>
        <v>2.2900057474842463</v>
      </c>
      <c r="V68" s="60">
        <f t="shared" ref="V68:V131" si="11">(1-(U68/$D$12))*100</f>
        <v>10.019420531070866</v>
      </c>
      <c r="W68" s="16">
        <f t="shared" si="4"/>
        <v>89.980579468929136</v>
      </c>
      <c r="X68" s="15">
        <f t="shared" si="5"/>
        <v>2.3634651490243908</v>
      </c>
      <c r="Y68" s="60">
        <f t="shared" ref="Y68:Y104" si="12">(1-(X68/$D$12))*100</f>
        <v>7.1330000383343473</v>
      </c>
      <c r="Z68" s="16">
        <f t="shared" si="6"/>
        <v>92.866999961665655</v>
      </c>
      <c r="AA68" s="84">
        <f t="shared" si="7"/>
        <v>2.8864204927365185</v>
      </c>
      <c r="AB68" s="82">
        <v>1.8129133566428555</v>
      </c>
      <c r="AC68" s="69">
        <f t="shared" si="8"/>
        <v>92.866999961665655</v>
      </c>
    </row>
    <row r="69" spans="18:29" x14ac:dyDescent="0.3">
      <c r="R69" s="87">
        <v>65</v>
      </c>
      <c r="S69" s="13">
        <v>62</v>
      </c>
      <c r="T69" s="78">
        <f t="shared" si="9"/>
        <v>1.0956304379394404E-3</v>
      </c>
      <c r="U69" s="15">
        <f t="shared" si="10"/>
        <v>2.2900057474842463</v>
      </c>
      <c r="V69" s="60">
        <f t="shared" si="11"/>
        <v>10.019420531070866</v>
      </c>
      <c r="W69" s="16">
        <f t="shared" ref="W69:W105" si="13">100-V69</f>
        <v>89.980579468929136</v>
      </c>
      <c r="X69" s="15">
        <f t="shared" ref="X69:X132" si="14">$D$15/$U$294*U69</f>
        <v>2.3634651490243908</v>
      </c>
      <c r="Y69" s="60">
        <f t="shared" si="12"/>
        <v>7.1330000383343473</v>
      </c>
      <c r="Z69" s="16">
        <f t="shared" ref="Z69:Z105" si="15">100-Y69</f>
        <v>92.866999961665655</v>
      </c>
      <c r="AA69" s="84">
        <f t="shared" ref="AA69:AA130" si="16">V69-Y69</f>
        <v>2.8864204927365185</v>
      </c>
      <c r="AB69" s="82">
        <v>1.8195439355418688</v>
      </c>
      <c r="AC69" s="69">
        <f t="shared" ref="AC69:AC104" si="17">Z70</f>
        <v>92.866999961665655</v>
      </c>
    </row>
    <row r="70" spans="18:29" x14ac:dyDescent="0.3">
      <c r="R70" s="87">
        <v>66</v>
      </c>
      <c r="S70" s="13">
        <v>62</v>
      </c>
      <c r="T70" s="78">
        <f t="shared" si="9"/>
        <v>1.0956304379394404E-3</v>
      </c>
      <c r="U70" s="15">
        <f t="shared" si="10"/>
        <v>2.2900057474842463</v>
      </c>
      <c r="V70" s="60">
        <f t="shared" si="11"/>
        <v>10.019420531070866</v>
      </c>
      <c r="W70" s="16">
        <f t="shared" si="13"/>
        <v>89.980579468929136</v>
      </c>
      <c r="X70" s="15">
        <f t="shared" si="14"/>
        <v>2.3634651490243908</v>
      </c>
      <c r="Y70" s="60">
        <f t="shared" si="12"/>
        <v>7.1330000383343473</v>
      </c>
      <c r="Z70" s="16">
        <f t="shared" si="15"/>
        <v>92.866999961665655</v>
      </c>
      <c r="AA70" s="84">
        <f t="shared" si="16"/>
        <v>2.8864204927365185</v>
      </c>
      <c r="AB70" s="82">
        <v>1.8260748027008264</v>
      </c>
      <c r="AC70" s="69">
        <f t="shared" si="17"/>
        <v>93.017027425254724</v>
      </c>
    </row>
    <row r="71" spans="18:29" x14ac:dyDescent="0.3">
      <c r="R71" s="87">
        <v>67</v>
      </c>
      <c r="S71" s="13">
        <v>61.9</v>
      </c>
      <c r="T71" s="78">
        <f t="shared" si="9"/>
        <v>1.0938632920717963E-3</v>
      </c>
      <c r="U71" s="15">
        <f t="shared" si="10"/>
        <v>2.2937052721166915</v>
      </c>
      <c r="V71" s="60">
        <f t="shared" si="11"/>
        <v>9.874056105434514</v>
      </c>
      <c r="W71" s="16">
        <f t="shared" si="13"/>
        <v>90.125943894565481</v>
      </c>
      <c r="X71" s="15">
        <f t="shared" si="14"/>
        <v>2.3672833479727329</v>
      </c>
      <c r="Y71" s="60">
        <f t="shared" si="12"/>
        <v>6.982972574745272</v>
      </c>
      <c r="Z71" s="16">
        <f t="shared" si="15"/>
        <v>93.017027425254724</v>
      </c>
      <c r="AA71" s="84">
        <f t="shared" si="16"/>
        <v>2.891083530689242</v>
      </c>
      <c r="AB71" s="82">
        <v>1.8325089127062364</v>
      </c>
      <c r="AC71" s="69">
        <f t="shared" si="17"/>
        <v>93.017027425254724</v>
      </c>
    </row>
    <row r="72" spans="18:29" x14ac:dyDescent="0.3">
      <c r="R72" s="87">
        <v>68</v>
      </c>
      <c r="S72" s="13">
        <v>61.9</v>
      </c>
      <c r="T72" s="78">
        <f t="shared" si="9"/>
        <v>1.0938632920717963E-3</v>
      </c>
      <c r="U72" s="15">
        <f t="shared" si="10"/>
        <v>2.2937052721166915</v>
      </c>
      <c r="V72" s="60">
        <f t="shared" si="11"/>
        <v>9.874056105434514</v>
      </c>
      <c r="W72" s="16">
        <f t="shared" si="13"/>
        <v>90.125943894565481</v>
      </c>
      <c r="X72" s="15">
        <f t="shared" si="14"/>
        <v>2.3672833479727329</v>
      </c>
      <c r="Y72" s="60">
        <f t="shared" si="12"/>
        <v>6.982972574745272</v>
      </c>
      <c r="Z72" s="16">
        <f t="shared" si="15"/>
        <v>93.017027425254724</v>
      </c>
      <c r="AA72" s="84">
        <f t="shared" si="16"/>
        <v>2.891083530689242</v>
      </c>
      <c r="AB72" s="82">
        <v>1.8388490907372552</v>
      </c>
      <c r="AC72" s="69">
        <f t="shared" si="17"/>
        <v>93.017027425254724</v>
      </c>
    </row>
    <row r="73" spans="18:29" x14ac:dyDescent="0.3">
      <c r="R73" s="87">
        <v>69</v>
      </c>
      <c r="S73" s="13">
        <v>61.9</v>
      </c>
      <c r="T73" s="78">
        <f t="shared" si="9"/>
        <v>1.0938632920717963E-3</v>
      </c>
      <c r="U73" s="15">
        <f t="shared" si="10"/>
        <v>2.2937052721166915</v>
      </c>
      <c r="V73" s="60">
        <f t="shared" si="11"/>
        <v>9.874056105434514</v>
      </c>
      <c r="W73" s="16">
        <f t="shared" si="13"/>
        <v>90.125943894565481</v>
      </c>
      <c r="X73" s="15">
        <f t="shared" si="14"/>
        <v>2.3672833479727329</v>
      </c>
      <c r="Y73" s="60">
        <f t="shared" si="12"/>
        <v>6.982972574745272</v>
      </c>
      <c r="Z73" s="16">
        <f t="shared" si="15"/>
        <v>93.017027425254724</v>
      </c>
      <c r="AA73" s="84">
        <f t="shared" si="16"/>
        <v>2.891083530689242</v>
      </c>
      <c r="AB73" s="82">
        <v>1.8450980400142569</v>
      </c>
      <c r="AC73" s="69">
        <f t="shared" si="17"/>
        <v>93.017027425254724</v>
      </c>
    </row>
    <row r="74" spans="18:29" x14ac:dyDescent="0.3">
      <c r="R74" s="87">
        <v>70</v>
      </c>
      <c r="S74" s="13">
        <v>61.9</v>
      </c>
      <c r="T74" s="78">
        <f t="shared" si="9"/>
        <v>1.0938632920717963E-3</v>
      </c>
      <c r="U74" s="15">
        <f t="shared" si="10"/>
        <v>2.2937052721166915</v>
      </c>
      <c r="V74" s="60">
        <f t="shared" si="11"/>
        <v>9.874056105434514</v>
      </c>
      <c r="W74" s="16">
        <f t="shared" si="13"/>
        <v>90.125943894565481</v>
      </c>
      <c r="X74" s="15">
        <f t="shared" si="14"/>
        <v>2.3672833479727329</v>
      </c>
      <c r="Y74" s="60">
        <f t="shared" si="12"/>
        <v>6.982972574745272</v>
      </c>
      <c r="Z74" s="16">
        <f t="shared" si="15"/>
        <v>93.017027425254724</v>
      </c>
      <c r="AA74" s="84">
        <f t="shared" si="16"/>
        <v>2.891083530689242</v>
      </c>
      <c r="AB74" s="82">
        <v>1.8512583487190752</v>
      </c>
      <c r="AC74" s="69">
        <f t="shared" si="17"/>
        <v>93.167540414616013</v>
      </c>
    </row>
    <row r="75" spans="18:29" x14ac:dyDescent="0.3">
      <c r="R75" s="87">
        <v>71</v>
      </c>
      <c r="S75" s="13">
        <v>61.8</v>
      </c>
      <c r="T75" s="78">
        <f t="shared" si="9"/>
        <v>1.0920961462041519E-3</v>
      </c>
      <c r="U75" s="15">
        <f t="shared" si="10"/>
        <v>2.2974167693207646</v>
      </c>
      <c r="V75" s="60">
        <f t="shared" si="11"/>
        <v>9.7282212447636685</v>
      </c>
      <c r="W75" s="16">
        <f t="shared" si="13"/>
        <v>90.271778755236326</v>
      </c>
      <c r="X75" s="15">
        <f t="shared" si="14"/>
        <v>2.3711139035519775</v>
      </c>
      <c r="Y75" s="60">
        <f t="shared" si="12"/>
        <v>6.8324595853839876</v>
      </c>
      <c r="Z75" s="16">
        <f t="shared" si="15"/>
        <v>93.167540414616013</v>
      </c>
      <c r="AA75" s="84">
        <f t="shared" si="16"/>
        <v>2.8957616593796809</v>
      </c>
      <c r="AB75" s="82">
        <v>1.8573324964312685</v>
      </c>
      <c r="AC75" s="69">
        <f t="shared" si="17"/>
        <v>93.167540414616013</v>
      </c>
    </row>
    <row r="76" spans="18:29" x14ac:dyDescent="0.3">
      <c r="R76" s="87">
        <v>72</v>
      </c>
      <c r="S76" s="13">
        <v>61.8</v>
      </c>
      <c r="T76" s="78">
        <f t="shared" si="9"/>
        <v>1.0920961462041519E-3</v>
      </c>
      <c r="U76" s="15">
        <f t="shared" si="10"/>
        <v>2.2974167693207646</v>
      </c>
      <c r="V76" s="60">
        <f t="shared" si="11"/>
        <v>9.7282212447636685</v>
      </c>
      <c r="W76" s="16">
        <f t="shared" si="13"/>
        <v>90.271778755236326</v>
      </c>
      <c r="X76" s="15">
        <f t="shared" si="14"/>
        <v>2.3711139035519775</v>
      </c>
      <c r="Y76" s="60">
        <f t="shared" si="12"/>
        <v>6.8324595853839876</v>
      </c>
      <c r="Z76" s="16">
        <f t="shared" si="15"/>
        <v>93.167540414616013</v>
      </c>
      <c r="AA76" s="84">
        <f t="shared" si="16"/>
        <v>2.8957616593796809</v>
      </c>
      <c r="AB76" s="82">
        <v>1.8633228601204559</v>
      </c>
      <c r="AC76" s="69">
        <f t="shared" si="17"/>
        <v>93.167540414616013</v>
      </c>
    </row>
    <row r="77" spans="18:29" x14ac:dyDescent="0.3">
      <c r="R77" s="87">
        <v>73</v>
      </c>
      <c r="S77" s="13">
        <v>61.8</v>
      </c>
      <c r="T77" s="78">
        <f t="shared" si="9"/>
        <v>1.0920961462041519E-3</v>
      </c>
      <c r="U77" s="15">
        <f t="shared" si="10"/>
        <v>2.2974167693207646</v>
      </c>
      <c r="V77" s="60">
        <f t="shared" si="11"/>
        <v>9.7282212447636685</v>
      </c>
      <c r="W77" s="16">
        <f t="shared" si="13"/>
        <v>90.271778755236326</v>
      </c>
      <c r="X77" s="15">
        <f t="shared" si="14"/>
        <v>2.3711139035519775</v>
      </c>
      <c r="Y77" s="60">
        <f t="shared" si="12"/>
        <v>6.8324595853839876</v>
      </c>
      <c r="Z77" s="16">
        <f t="shared" si="15"/>
        <v>93.167540414616013</v>
      </c>
      <c r="AA77" s="84">
        <f t="shared" si="16"/>
        <v>2.8957616593796809</v>
      </c>
      <c r="AB77" s="82">
        <v>1.8692317197309762</v>
      </c>
      <c r="AC77" s="69">
        <f t="shared" si="17"/>
        <v>93.167540414616013</v>
      </c>
    </row>
    <row r="78" spans="18:29" x14ac:dyDescent="0.3">
      <c r="R78" s="87">
        <v>74</v>
      </c>
      <c r="S78" s="13">
        <v>61.8</v>
      </c>
      <c r="T78" s="78">
        <f t="shared" si="9"/>
        <v>1.0920961462041519E-3</v>
      </c>
      <c r="U78" s="15">
        <f t="shared" si="10"/>
        <v>2.2974167693207646</v>
      </c>
      <c r="V78" s="60">
        <f t="shared" si="11"/>
        <v>9.7282212447636685</v>
      </c>
      <c r="W78" s="16">
        <f t="shared" si="13"/>
        <v>90.271778755236326</v>
      </c>
      <c r="X78" s="15">
        <f t="shared" si="14"/>
        <v>2.3711139035519775</v>
      </c>
      <c r="Y78" s="60">
        <f t="shared" si="12"/>
        <v>6.8324595853839876</v>
      </c>
      <c r="Z78" s="16">
        <f t="shared" si="15"/>
        <v>93.167540414616013</v>
      </c>
      <c r="AA78" s="84">
        <f t="shared" si="16"/>
        <v>2.8957616593796809</v>
      </c>
      <c r="AB78" s="82">
        <v>1.8750612633917001</v>
      </c>
      <c r="AC78" s="69">
        <f t="shared" si="17"/>
        <v>93.167540414616013</v>
      </c>
    </row>
    <row r="79" spans="18:29" x14ac:dyDescent="0.3">
      <c r="R79" s="87">
        <v>75</v>
      </c>
      <c r="S79" s="13">
        <v>61.8</v>
      </c>
      <c r="T79" s="78">
        <f t="shared" si="9"/>
        <v>1.0920961462041519E-3</v>
      </c>
      <c r="U79" s="15">
        <f t="shared" si="10"/>
        <v>2.2974167693207646</v>
      </c>
      <c r="V79" s="60">
        <f t="shared" si="11"/>
        <v>9.7282212447636685</v>
      </c>
      <c r="W79" s="16">
        <f t="shared" si="13"/>
        <v>90.271778755236326</v>
      </c>
      <c r="X79" s="15">
        <f t="shared" si="14"/>
        <v>2.3711139035519775</v>
      </c>
      <c r="Y79" s="60">
        <f t="shared" si="12"/>
        <v>6.8324595853839876</v>
      </c>
      <c r="Z79" s="16">
        <f t="shared" si="15"/>
        <v>93.167540414616013</v>
      </c>
      <c r="AA79" s="84">
        <f t="shared" si="16"/>
        <v>2.8957616593796809</v>
      </c>
      <c r="AB79" s="82">
        <v>1.8808135922807914</v>
      </c>
      <c r="AC79" s="69">
        <f t="shared" si="17"/>
        <v>93.318541290490572</v>
      </c>
    </row>
    <row r="80" spans="18:29" x14ac:dyDescent="0.3">
      <c r="R80" s="87">
        <v>76</v>
      </c>
      <c r="S80" s="13">
        <v>61.7</v>
      </c>
      <c r="T80" s="78">
        <f t="shared" si="9"/>
        <v>1.0903290003365079E-3</v>
      </c>
      <c r="U80" s="15">
        <f t="shared" si="10"/>
        <v>2.3011402973099386</v>
      </c>
      <c r="V80" s="60">
        <f t="shared" si="11"/>
        <v>9.5819136616919991</v>
      </c>
      <c r="W80" s="16">
        <f t="shared" si="13"/>
        <v>90.418086338308001</v>
      </c>
      <c r="X80" s="15">
        <f t="shared" si="14"/>
        <v>2.3749568758429849</v>
      </c>
      <c r="Y80" s="60">
        <f t="shared" si="12"/>
        <v>6.6814587095094353</v>
      </c>
      <c r="Z80" s="16">
        <f t="shared" si="15"/>
        <v>93.318541290490572</v>
      </c>
      <c r="AA80" s="84">
        <f t="shared" si="16"/>
        <v>2.9004549521825638</v>
      </c>
      <c r="AB80" s="82">
        <v>1.8864907251724818</v>
      </c>
      <c r="AC80" s="69">
        <f t="shared" si="17"/>
        <v>93.318541290490572</v>
      </c>
    </row>
    <row r="81" spans="18:29" x14ac:dyDescent="0.3">
      <c r="R81" s="87">
        <v>77</v>
      </c>
      <c r="S81" s="13">
        <v>61.7</v>
      </c>
      <c r="T81" s="78">
        <f t="shared" si="9"/>
        <v>1.0903290003365079E-3</v>
      </c>
      <c r="U81" s="15">
        <f t="shared" si="10"/>
        <v>2.3011402973099386</v>
      </c>
      <c r="V81" s="60">
        <f t="shared" si="11"/>
        <v>9.5819136616919991</v>
      </c>
      <c r="W81" s="16">
        <f t="shared" si="13"/>
        <v>90.418086338308001</v>
      </c>
      <c r="X81" s="15">
        <f t="shared" si="14"/>
        <v>2.3749568758429849</v>
      </c>
      <c r="Y81" s="60">
        <f t="shared" si="12"/>
        <v>6.6814587095094353</v>
      </c>
      <c r="Z81" s="16">
        <f t="shared" si="15"/>
        <v>93.318541290490572</v>
      </c>
      <c r="AA81" s="84">
        <f t="shared" si="16"/>
        <v>2.9004549521825638</v>
      </c>
      <c r="AB81" s="82">
        <v>1.8920946026904804</v>
      </c>
      <c r="AC81" s="69">
        <f t="shared" si="17"/>
        <v>93.318541290490572</v>
      </c>
    </row>
    <row r="82" spans="18:29" x14ac:dyDescent="0.3">
      <c r="R82" s="87">
        <v>78</v>
      </c>
      <c r="S82" s="13">
        <v>61.7</v>
      </c>
      <c r="T82" s="78">
        <f t="shared" si="9"/>
        <v>1.0903290003365079E-3</v>
      </c>
      <c r="U82" s="15">
        <f t="shared" si="10"/>
        <v>2.3011402973099386</v>
      </c>
      <c r="V82" s="60">
        <f t="shared" si="11"/>
        <v>9.5819136616919991</v>
      </c>
      <c r="W82" s="16">
        <f t="shared" si="13"/>
        <v>90.418086338308001</v>
      </c>
      <c r="X82" s="15">
        <f t="shared" si="14"/>
        <v>2.3749568758429849</v>
      </c>
      <c r="Y82" s="60">
        <f t="shared" si="12"/>
        <v>6.6814587095094353</v>
      </c>
      <c r="Z82" s="16">
        <f t="shared" si="15"/>
        <v>93.318541290490572</v>
      </c>
      <c r="AA82" s="84">
        <f t="shared" si="16"/>
        <v>2.9004549521825638</v>
      </c>
      <c r="AB82" s="82">
        <v>1.8976270912904414</v>
      </c>
      <c r="AC82" s="69">
        <f t="shared" si="17"/>
        <v>93.318541290490572</v>
      </c>
    </row>
    <row r="83" spans="18:29" x14ac:dyDescent="0.3">
      <c r="R83" s="87">
        <v>79</v>
      </c>
      <c r="S83" s="13">
        <v>61.7</v>
      </c>
      <c r="T83" s="78">
        <f t="shared" si="9"/>
        <v>1.0903290003365079E-3</v>
      </c>
      <c r="U83" s="15">
        <f t="shared" si="10"/>
        <v>2.3011402973099386</v>
      </c>
      <c r="V83" s="60">
        <f t="shared" si="11"/>
        <v>9.5819136616919991</v>
      </c>
      <c r="W83" s="16">
        <f t="shared" si="13"/>
        <v>90.418086338308001</v>
      </c>
      <c r="X83" s="15">
        <f t="shared" si="14"/>
        <v>2.3749568758429849</v>
      </c>
      <c r="Y83" s="60">
        <f t="shared" si="12"/>
        <v>6.6814587095094353</v>
      </c>
      <c r="Z83" s="16">
        <f t="shared" si="15"/>
        <v>93.318541290490572</v>
      </c>
      <c r="AA83" s="84">
        <f t="shared" si="16"/>
        <v>2.9004549521825638</v>
      </c>
      <c r="AB83" s="82">
        <v>1.9030899869919435</v>
      </c>
      <c r="AC83" s="69">
        <f t="shared" si="17"/>
        <v>93.470032428949182</v>
      </c>
    </row>
    <row r="84" spans="18:29" x14ac:dyDescent="0.3">
      <c r="R84" s="87">
        <v>80</v>
      </c>
      <c r="S84" s="13">
        <v>61.6</v>
      </c>
      <c r="T84" s="78">
        <f t="shared" si="9"/>
        <v>1.0885618544688635E-3</v>
      </c>
      <c r="U84" s="15">
        <f t="shared" si="10"/>
        <v>2.3048759146757019</v>
      </c>
      <c r="V84" s="60">
        <f t="shared" si="11"/>
        <v>9.4351310539999229</v>
      </c>
      <c r="W84" s="16">
        <f t="shared" si="13"/>
        <v>90.564868946000075</v>
      </c>
      <c r="X84" s="15">
        <f t="shared" si="14"/>
        <v>2.3788123253167566</v>
      </c>
      <c r="Y84" s="60">
        <f t="shared" si="12"/>
        <v>6.5299675710508209</v>
      </c>
      <c r="Z84" s="16">
        <f t="shared" si="15"/>
        <v>93.470032428949182</v>
      </c>
      <c r="AA84" s="84">
        <f t="shared" si="16"/>
        <v>2.905163482949102</v>
      </c>
      <c r="AB84" s="82">
        <v>1.9084850188786497</v>
      </c>
      <c r="AC84" s="69">
        <f t="shared" si="17"/>
        <v>93.470032428949182</v>
      </c>
    </row>
    <row r="85" spans="18:29" x14ac:dyDescent="0.3">
      <c r="R85" s="87">
        <v>81</v>
      </c>
      <c r="S85" s="13">
        <v>61.6</v>
      </c>
      <c r="T85" s="78">
        <f t="shared" si="9"/>
        <v>1.0885618544688635E-3</v>
      </c>
      <c r="U85" s="15">
        <f t="shared" si="10"/>
        <v>2.3048759146757019</v>
      </c>
      <c r="V85" s="60">
        <f t="shared" si="11"/>
        <v>9.4351310539999229</v>
      </c>
      <c r="W85" s="16">
        <f t="shared" si="13"/>
        <v>90.564868946000075</v>
      </c>
      <c r="X85" s="15">
        <f t="shared" si="14"/>
        <v>2.3788123253167566</v>
      </c>
      <c r="Y85" s="60">
        <f t="shared" si="12"/>
        <v>6.5299675710508209</v>
      </c>
      <c r="Z85" s="16">
        <f t="shared" si="15"/>
        <v>93.470032428949182</v>
      </c>
      <c r="AA85" s="84">
        <f t="shared" si="16"/>
        <v>2.905163482949102</v>
      </c>
      <c r="AB85" s="82">
        <v>1.9138138523837167</v>
      </c>
      <c r="AC85" s="69">
        <f t="shared" si="17"/>
        <v>93.470032428949182</v>
      </c>
    </row>
    <row r="86" spans="18:29" x14ac:dyDescent="0.3">
      <c r="R86" s="87">
        <v>82</v>
      </c>
      <c r="S86" s="13">
        <v>61.6</v>
      </c>
      <c r="T86" s="78">
        <f t="shared" si="9"/>
        <v>1.0885618544688635E-3</v>
      </c>
      <c r="U86" s="15">
        <f t="shared" si="10"/>
        <v>2.3048759146757019</v>
      </c>
      <c r="V86" s="60">
        <f t="shared" si="11"/>
        <v>9.4351310539999229</v>
      </c>
      <c r="W86" s="16">
        <f t="shared" si="13"/>
        <v>90.564868946000075</v>
      </c>
      <c r="X86" s="15">
        <f t="shared" si="14"/>
        <v>2.3788123253167566</v>
      </c>
      <c r="Y86" s="60">
        <f t="shared" si="12"/>
        <v>6.5299675710508209</v>
      </c>
      <c r="Z86" s="16">
        <f t="shared" si="15"/>
        <v>93.470032428949182</v>
      </c>
      <c r="AA86" s="84">
        <f t="shared" si="16"/>
        <v>2.905163482949102</v>
      </c>
      <c r="AB86" s="82">
        <v>1.919078092376074</v>
      </c>
      <c r="AC86" s="69">
        <f t="shared" si="17"/>
        <v>93.470032428949182</v>
      </c>
    </row>
    <row r="87" spans="18:29" x14ac:dyDescent="0.3">
      <c r="R87" s="87">
        <v>83</v>
      </c>
      <c r="S87" s="13">
        <v>61.6</v>
      </c>
      <c r="T87" s="78">
        <f t="shared" si="9"/>
        <v>1.0885618544688635E-3</v>
      </c>
      <c r="U87" s="15">
        <f t="shared" si="10"/>
        <v>2.3048759146757019</v>
      </c>
      <c r="V87" s="60">
        <f t="shared" si="11"/>
        <v>9.4351310539999229</v>
      </c>
      <c r="W87" s="16">
        <f t="shared" si="13"/>
        <v>90.564868946000075</v>
      </c>
      <c r="X87" s="15">
        <f t="shared" si="14"/>
        <v>2.3788123253167566</v>
      </c>
      <c r="Y87" s="60">
        <f t="shared" si="12"/>
        <v>6.5299675710508209</v>
      </c>
      <c r="Z87" s="16">
        <f t="shared" si="15"/>
        <v>93.470032428949182</v>
      </c>
      <c r="AA87" s="84">
        <f t="shared" si="16"/>
        <v>2.905163482949102</v>
      </c>
      <c r="AB87" s="82">
        <v>1.9242792860618816</v>
      </c>
      <c r="AC87" s="69">
        <f t="shared" si="17"/>
        <v>93.470032428949182</v>
      </c>
    </row>
    <row r="88" spans="18:29" x14ac:dyDescent="0.3">
      <c r="R88" s="87">
        <v>84</v>
      </c>
      <c r="S88" s="13">
        <v>61.6</v>
      </c>
      <c r="T88" s="78">
        <f t="shared" si="9"/>
        <v>1.0885618544688635E-3</v>
      </c>
      <c r="U88" s="15">
        <f t="shared" si="10"/>
        <v>2.3048759146757019</v>
      </c>
      <c r="V88" s="60">
        <f t="shared" si="11"/>
        <v>9.4351310539999229</v>
      </c>
      <c r="W88" s="16">
        <f t="shared" si="13"/>
        <v>90.564868946000075</v>
      </c>
      <c r="X88" s="15">
        <f t="shared" si="14"/>
        <v>2.3788123253167566</v>
      </c>
      <c r="Y88" s="60">
        <f t="shared" si="12"/>
        <v>6.5299675710508209</v>
      </c>
      <c r="Z88" s="16">
        <f t="shared" si="15"/>
        <v>93.470032428949182</v>
      </c>
      <c r="AA88" s="84">
        <f t="shared" si="16"/>
        <v>2.905163482949102</v>
      </c>
      <c r="AB88" s="82">
        <v>1.9294189257142926</v>
      </c>
      <c r="AC88" s="69">
        <f t="shared" si="17"/>
        <v>93.62201622151656</v>
      </c>
    </row>
    <row r="89" spans="18:29" x14ac:dyDescent="0.3">
      <c r="R89" s="87">
        <v>85</v>
      </c>
      <c r="S89" s="13">
        <v>61.5</v>
      </c>
      <c r="T89" s="78">
        <f t="shared" si="9"/>
        <v>1.0867947086012192E-3</v>
      </c>
      <c r="U89" s="15">
        <f t="shared" si="10"/>
        <v>2.3086236803906215</v>
      </c>
      <c r="V89" s="60">
        <f t="shared" si="11"/>
        <v>9.2878711044942381</v>
      </c>
      <c r="W89" s="16">
        <f t="shared" si="13"/>
        <v>90.712128895505757</v>
      </c>
      <c r="X89" s="15">
        <f t="shared" si="14"/>
        <v>2.3826803128375964</v>
      </c>
      <c r="Y89" s="60">
        <f t="shared" si="12"/>
        <v>6.3779837784834426</v>
      </c>
      <c r="Z89" s="16">
        <f t="shared" si="15"/>
        <v>93.62201622151656</v>
      </c>
      <c r="AA89" s="84">
        <f t="shared" si="16"/>
        <v>2.9098873260107956</v>
      </c>
      <c r="AB89" s="82">
        <v>1.9344984512435677</v>
      </c>
      <c r="AC89" s="69">
        <f t="shared" si="17"/>
        <v>93.62201622151656</v>
      </c>
    </row>
    <row r="90" spans="18:29" x14ac:dyDescent="0.3">
      <c r="R90" s="87">
        <v>86</v>
      </c>
      <c r="S90" s="13">
        <v>61.5</v>
      </c>
      <c r="T90" s="78">
        <f t="shared" si="9"/>
        <v>1.0867947086012192E-3</v>
      </c>
      <c r="U90" s="15">
        <f t="shared" si="10"/>
        <v>2.3086236803906215</v>
      </c>
      <c r="V90" s="60">
        <f t="shared" si="11"/>
        <v>9.2878711044942381</v>
      </c>
      <c r="W90" s="16">
        <f t="shared" si="13"/>
        <v>90.712128895505757</v>
      </c>
      <c r="X90" s="15">
        <f t="shared" si="14"/>
        <v>2.3826803128375964</v>
      </c>
      <c r="Y90" s="60">
        <f t="shared" si="12"/>
        <v>6.3779837784834426</v>
      </c>
      <c r="Z90" s="16">
        <f t="shared" si="15"/>
        <v>93.62201622151656</v>
      </c>
      <c r="AA90" s="84">
        <f t="shared" si="16"/>
        <v>2.9098873260107956</v>
      </c>
      <c r="AB90" s="82">
        <v>1.9395192526186185</v>
      </c>
      <c r="AC90" s="69">
        <f t="shared" si="17"/>
        <v>93.62201622151656</v>
      </c>
    </row>
    <row r="91" spans="18:29" x14ac:dyDescent="0.3">
      <c r="R91" s="87">
        <v>87</v>
      </c>
      <c r="S91" s="13">
        <v>61.5</v>
      </c>
      <c r="T91" s="78">
        <f t="shared" si="9"/>
        <v>1.0867947086012192E-3</v>
      </c>
      <c r="U91" s="15">
        <f t="shared" si="10"/>
        <v>2.3086236803906215</v>
      </c>
      <c r="V91" s="60">
        <f t="shared" si="11"/>
        <v>9.2878711044942381</v>
      </c>
      <c r="W91" s="16">
        <f t="shared" si="13"/>
        <v>90.712128895505757</v>
      </c>
      <c r="X91" s="15">
        <f t="shared" si="14"/>
        <v>2.3826803128375964</v>
      </c>
      <c r="Y91" s="60">
        <f t="shared" si="12"/>
        <v>6.3779837784834426</v>
      </c>
      <c r="Z91" s="16">
        <f t="shared" si="15"/>
        <v>93.62201622151656</v>
      </c>
      <c r="AA91" s="84">
        <f t="shared" si="16"/>
        <v>2.9098873260107956</v>
      </c>
      <c r="AB91" s="82">
        <v>1.9444826721501687</v>
      </c>
      <c r="AC91" s="69">
        <f t="shared" si="17"/>
        <v>93.62201622151656</v>
      </c>
    </row>
    <row r="92" spans="18:29" x14ac:dyDescent="0.3">
      <c r="R92" s="87">
        <v>88</v>
      </c>
      <c r="S92" s="13">
        <v>61.5</v>
      </c>
      <c r="T92" s="78">
        <f t="shared" si="9"/>
        <v>1.0867947086012192E-3</v>
      </c>
      <c r="U92" s="15">
        <f t="shared" si="10"/>
        <v>2.3086236803906215</v>
      </c>
      <c r="V92" s="60">
        <f t="shared" si="11"/>
        <v>9.2878711044942381</v>
      </c>
      <c r="W92" s="16">
        <f t="shared" si="13"/>
        <v>90.712128895505757</v>
      </c>
      <c r="X92" s="15">
        <f t="shared" si="14"/>
        <v>2.3826803128375964</v>
      </c>
      <c r="Y92" s="60">
        <f t="shared" si="12"/>
        <v>6.3779837784834426</v>
      </c>
      <c r="Z92" s="16">
        <f t="shared" si="15"/>
        <v>93.62201622151656</v>
      </c>
      <c r="AA92" s="84">
        <f t="shared" si="16"/>
        <v>2.9098873260107956</v>
      </c>
      <c r="AB92" s="82">
        <v>1.9493900066449128</v>
      </c>
      <c r="AC92" s="69">
        <f t="shared" si="17"/>
        <v>93.62201622151656</v>
      </c>
    </row>
    <row r="93" spans="18:29" x14ac:dyDescent="0.3">
      <c r="R93" s="87">
        <v>89</v>
      </c>
      <c r="S93" s="13">
        <v>61.5</v>
      </c>
      <c r="T93" s="78">
        <f t="shared" si="9"/>
        <v>1.0867947086012192E-3</v>
      </c>
      <c r="U93" s="15">
        <f t="shared" si="10"/>
        <v>2.3086236803906215</v>
      </c>
      <c r="V93" s="60">
        <f t="shared" si="11"/>
        <v>9.2878711044942381</v>
      </c>
      <c r="W93" s="16">
        <f t="shared" si="13"/>
        <v>90.712128895505757</v>
      </c>
      <c r="X93" s="15">
        <f t="shared" si="14"/>
        <v>2.3826803128375964</v>
      </c>
      <c r="Y93" s="60">
        <f t="shared" si="12"/>
        <v>6.3779837784834426</v>
      </c>
      <c r="Z93" s="16">
        <f t="shared" si="15"/>
        <v>93.62201622151656</v>
      </c>
      <c r="AA93" s="84">
        <f t="shared" si="16"/>
        <v>2.9098873260107956</v>
      </c>
      <c r="AB93" s="82">
        <v>1.954242509439325</v>
      </c>
      <c r="AC93" s="69">
        <f t="shared" si="17"/>
        <v>93.62201622151656</v>
      </c>
    </row>
    <row r="94" spans="18:29" x14ac:dyDescent="0.3">
      <c r="R94" s="87">
        <v>90</v>
      </c>
      <c r="S94" s="13">
        <v>61.5</v>
      </c>
      <c r="T94" s="78">
        <f t="shared" si="9"/>
        <v>1.0867947086012192E-3</v>
      </c>
      <c r="U94" s="15">
        <f t="shared" si="10"/>
        <v>2.3086236803906215</v>
      </c>
      <c r="V94" s="60">
        <f t="shared" si="11"/>
        <v>9.2878711044942381</v>
      </c>
      <c r="W94" s="16">
        <f t="shared" si="13"/>
        <v>90.712128895505757</v>
      </c>
      <c r="X94" s="15">
        <f t="shared" si="14"/>
        <v>2.3826803128375964</v>
      </c>
      <c r="Y94" s="60">
        <f t="shared" si="12"/>
        <v>6.3779837784834426</v>
      </c>
      <c r="Z94" s="16">
        <f t="shared" si="15"/>
        <v>93.62201622151656</v>
      </c>
      <c r="AA94" s="84">
        <f t="shared" si="16"/>
        <v>2.9098873260107956</v>
      </c>
      <c r="AB94" s="82">
        <v>1.9590413923210936</v>
      </c>
      <c r="AC94" s="69">
        <f t="shared" si="17"/>
        <v>93.774495075297537</v>
      </c>
    </row>
    <row r="95" spans="18:29" x14ac:dyDescent="0.3">
      <c r="R95" s="87">
        <v>91</v>
      </c>
      <c r="S95" s="13">
        <v>61.4</v>
      </c>
      <c r="T95" s="78">
        <f t="shared" si="9"/>
        <v>1.0850275627335749E-3</v>
      </c>
      <c r="U95" s="15">
        <f t="shared" si="10"/>
        <v>2.3123836538114531</v>
      </c>
      <c r="V95" s="60">
        <f t="shared" si="11"/>
        <v>9.1401314808859269</v>
      </c>
      <c r="W95" s="16">
        <f t="shared" si="13"/>
        <v>90.859868519114073</v>
      </c>
      <c r="X95" s="15">
        <f t="shared" si="14"/>
        <v>2.3865608996663221</v>
      </c>
      <c r="Y95" s="60">
        <f t="shared" si="12"/>
        <v>6.225504924702463</v>
      </c>
      <c r="Z95" s="16">
        <f t="shared" si="15"/>
        <v>93.774495075297537</v>
      </c>
      <c r="AA95" s="84">
        <f t="shared" si="16"/>
        <v>2.9146265561834639</v>
      </c>
      <c r="AB95" s="82">
        <v>1.9637878273455553</v>
      </c>
      <c r="AC95" s="69">
        <f t="shared" si="17"/>
        <v>93.774495075297537</v>
      </c>
    </row>
    <row r="96" spans="18:29" x14ac:dyDescent="0.3">
      <c r="R96" s="87">
        <v>92</v>
      </c>
      <c r="S96" s="13">
        <v>61.4</v>
      </c>
      <c r="T96" s="78">
        <f t="shared" si="9"/>
        <v>1.0850275627335749E-3</v>
      </c>
      <c r="U96" s="15">
        <f t="shared" si="10"/>
        <v>2.3123836538114531</v>
      </c>
      <c r="V96" s="60">
        <f t="shared" si="11"/>
        <v>9.1401314808859269</v>
      </c>
      <c r="W96" s="16">
        <f t="shared" si="13"/>
        <v>90.859868519114073</v>
      </c>
      <c r="X96" s="15">
        <f t="shared" si="14"/>
        <v>2.3865608996663221</v>
      </c>
      <c r="Y96" s="60">
        <f t="shared" si="12"/>
        <v>6.225504924702463</v>
      </c>
      <c r="Z96" s="16">
        <f t="shared" si="15"/>
        <v>93.774495075297537</v>
      </c>
      <c r="AA96" s="84">
        <f t="shared" si="16"/>
        <v>2.9146265561834639</v>
      </c>
      <c r="AB96" s="82">
        <v>1.968482948553935</v>
      </c>
      <c r="AC96" s="69">
        <f t="shared" si="17"/>
        <v>93.774495075297537</v>
      </c>
    </row>
    <row r="97" spans="18:29" x14ac:dyDescent="0.3">
      <c r="R97" s="87">
        <v>93</v>
      </c>
      <c r="S97" s="13">
        <v>61.4</v>
      </c>
      <c r="T97" s="78">
        <f t="shared" si="9"/>
        <v>1.0850275627335749E-3</v>
      </c>
      <c r="U97" s="15">
        <f t="shared" si="10"/>
        <v>2.3123836538114531</v>
      </c>
      <c r="V97" s="60">
        <f t="shared" si="11"/>
        <v>9.1401314808859269</v>
      </c>
      <c r="W97" s="16">
        <f t="shared" si="13"/>
        <v>90.859868519114073</v>
      </c>
      <c r="X97" s="15">
        <f t="shared" si="14"/>
        <v>2.3865608996663221</v>
      </c>
      <c r="Y97" s="60">
        <f t="shared" si="12"/>
        <v>6.225504924702463</v>
      </c>
      <c r="Z97" s="16">
        <f t="shared" si="15"/>
        <v>93.774495075297537</v>
      </c>
      <c r="AA97" s="84">
        <f t="shared" si="16"/>
        <v>2.9146265561834639</v>
      </c>
      <c r="AB97" s="82">
        <v>1.9731278535996986</v>
      </c>
      <c r="AC97" s="69">
        <f t="shared" si="17"/>
        <v>93.774495075297537</v>
      </c>
    </row>
    <row r="98" spans="18:29" x14ac:dyDescent="0.3">
      <c r="R98" s="87">
        <v>94</v>
      </c>
      <c r="S98" s="13">
        <v>61.4</v>
      </c>
      <c r="T98" s="78">
        <f t="shared" si="9"/>
        <v>1.0850275627335749E-3</v>
      </c>
      <c r="U98" s="15">
        <f t="shared" si="10"/>
        <v>2.3123836538114531</v>
      </c>
      <c r="V98" s="60">
        <f t="shared" si="11"/>
        <v>9.1401314808859269</v>
      </c>
      <c r="W98" s="16">
        <f t="shared" si="13"/>
        <v>90.859868519114073</v>
      </c>
      <c r="X98" s="15">
        <f t="shared" si="14"/>
        <v>2.3865608996663221</v>
      </c>
      <c r="Y98" s="60">
        <f t="shared" si="12"/>
        <v>6.225504924702463</v>
      </c>
      <c r="Z98" s="16">
        <f t="shared" si="15"/>
        <v>93.774495075297537</v>
      </c>
      <c r="AA98" s="84">
        <f t="shared" si="16"/>
        <v>2.9146265561834639</v>
      </c>
      <c r="AB98" s="82">
        <v>1.9777236052888478</v>
      </c>
      <c r="AC98" s="69">
        <f t="shared" si="17"/>
        <v>93.774495075297537</v>
      </c>
    </row>
    <row r="99" spans="18:29" x14ac:dyDescent="0.3">
      <c r="R99" s="87">
        <v>95</v>
      </c>
      <c r="S99" s="13">
        <v>61.4</v>
      </c>
      <c r="T99" s="78">
        <f t="shared" si="9"/>
        <v>1.0850275627335749E-3</v>
      </c>
      <c r="U99" s="15">
        <f t="shared" si="10"/>
        <v>2.3123836538114531</v>
      </c>
      <c r="V99" s="60">
        <f t="shared" si="11"/>
        <v>9.1401314808859269</v>
      </c>
      <c r="W99" s="16">
        <f t="shared" si="13"/>
        <v>90.859868519114073</v>
      </c>
      <c r="X99" s="15">
        <f t="shared" si="14"/>
        <v>2.3865608996663221</v>
      </c>
      <c r="Y99" s="60">
        <f t="shared" si="12"/>
        <v>6.225504924702463</v>
      </c>
      <c r="Z99" s="16">
        <f t="shared" si="15"/>
        <v>93.774495075297537</v>
      </c>
      <c r="AA99" s="84">
        <f t="shared" si="16"/>
        <v>2.9146265561834639</v>
      </c>
      <c r="AB99" s="82">
        <v>1.9822712330395684</v>
      </c>
      <c r="AC99" s="69">
        <f t="shared" si="17"/>
        <v>93.774495075297537</v>
      </c>
    </row>
    <row r="100" spans="18:29" x14ac:dyDescent="0.3">
      <c r="R100" s="87">
        <v>96</v>
      </c>
      <c r="S100" s="13">
        <v>61.4</v>
      </c>
      <c r="T100" s="78">
        <f t="shared" si="9"/>
        <v>1.0850275627335749E-3</v>
      </c>
      <c r="U100" s="15">
        <f t="shared" si="10"/>
        <v>2.3123836538114531</v>
      </c>
      <c r="V100" s="60">
        <f t="shared" si="11"/>
        <v>9.1401314808859269</v>
      </c>
      <c r="W100" s="16">
        <f t="shared" si="13"/>
        <v>90.859868519114073</v>
      </c>
      <c r="X100" s="15">
        <f t="shared" si="14"/>
        <v>2.3865608996663221</v>
      </c>
      <c r="Y100" s="60">
        <f t="shared" si="12"/>
        <v>6.225504924702463</v>
      </c>
      <c r="Z100" s="16">
        <f t="shared" si="15"/>
        <v>93.774495075297537</v>
      </c>
      <c r="AA100" s="84">
        <f t="shared" si="16"/>
        <v>2.9146265561834639</v>
      </c>
      <c r="AB100" s="82">
        <v>1.9867717342662448</v>
      </c>
      <c r="AC100" s="69">
        <f t="shared" si="17"/>
        <v>93.927471413103873</v>
      </c>
    </row>
    <row r="101" spans="18:29" x14ac:dyDescent="0.3">
      <c r="R101" s="87">
        <v>97</v>
      </c>
      <c r="S101" s="13">
        <v>61.3</v>
      </c>
      <c r="T101" s="78">
        <f t="shared" si="9"/>
        <v>1.0832604168659308E-3</v>
      </c>
      <c r="U101" s="15">
        <f t="shared" si="10"/>
        <v>2.3161558946822707</v>
      </c>
      <c r="V101" s="60">
        <f t="shared" si="11"/>
        <v>8.9919098356671672</v>
      </c>
      <c r="W101" s="16">
        <f t="shared" si="13"/>
        <v>91.008090164332827</v>
      </c>
      <c r="X101" s="15">
        <f t="shared" si="14"/>
        <v>2.3904541474634935</v>
      </c>
      <c r="Y101" s="60">
        <f t="shared" si="12"/>
        <v>6.072528586896131</v>
      </c>
      <c r="Z101" s="16">
        <f t="shared" si="15"/>
        <v>93.927471413103873</v>
      </c>
      <c r="AA101" s="84">
        <f t="shared" si="16"/>
        <v>2.9193812487710362</v>
      </c>
      <c r="AB101" s="82">
        <v>1.9912260756924949</v>
      </c>
      <c r="AC101" s="69">
        <f t="shared" si="17"/>
        <v>93.927471413103873</v>
      </c>
    </row>
    <row r="102" spans="18:29" x14ac:dyDescent="0.3">
      <c r="R102" s="87">
        <v>98</v>
      </c>
      <c r="S102" s="13">
        <v>61.3</v>
      </c>
      <c r="T102" s="78">
        <f t="shared" si="9"/>
        <v>1.0832604168659308E-3</v>
      </c>
      <c r="U102" s="15">
        <f t="shared" si="10"/>
        <v>2.3161558946822707</v>
      </c>
      <c r="V102" s="60">
        <f t="shared" si="11"/>
        <v>8.9919098356671672</v>
      </c>
      <c r="W102" s="16">
        <f t="shared" si="13"/>
        <v>91.008090164332827</v>
      </c>
      <c r="X102" s="15">
        <f t="shared" si="14"/>
        <v>2.3904541474634935</v>
      </c>
      <c r="Y102" s="60">
        <f t="shared" si="12"/>
        <v>6.072528586896131</v>
      </c>
      <c r="Z102" s="16">
        <f t="shared" si="15"/>
        <v>93.927471413103873</v>
      </c>
      <c r="AA102" s="84">
        <f t="shared" si="16"/>
        <v>2.9193812487710362</v>
      </c>
      <c r="AB102" s="82">
        <v>1.9956351945975499</v>
      </c>
      <c r="AC102" s="69">
        <f t="shared" si="17"/>
        <v>93.927471413103873</v>
      </c>
    </row>
    <row r="103" spans="18:29" x14ac:dyDescent="0.3">
      <c r="R103" s="87">
        <v>99</v>
      </c>
      <c r="S103" s="13">
        <v>61.3</v>
      </c>
      <c r="T103" s="78">
        <f t="shared" si="9"/>
        <v>1.0832604168659308E-3</v>
      </c>
      <c r="U103" s="15">
        <f t="shared" si="10"/>
        <v>2.3161558946822707</v>
      </c>
      <c r="V103" s="60">
        <f t="shared" si="11"/>
        <v>8.9919098356671672</v>
      </c>
      <c r="W103" s="16">
        <f t="shared" si="13"/>
        <v>91.008090164332827</v>
      </c>
      <c r="X103" s="15">
        <f t="shared" si="14"/>
        <v>2.3904541474634935</v>
      </c>
      <c r="Y103" s="60">
        <f t="shared" si="12"/>
        <v>6.072528586896131</v>
      </c>
      <c r="Z103" s="16">
        <f t="shared" si="15"/>
        <v>93.927471413103873</v>
      </c>
      <c r="AA103" s="84">
        <f t="shared" si="16"/>
        <v>2.9193812487710362</v>
      </c>
      <c r="AB103" s="82">
        <v>2</v>
      </c>
      <c r="AC103" s="69">
        <f t="shared" si="17"/>
        <v>93.927471413103873</v>
      </c>
    </row>
    <row r="104" spans="18:29" x14ac:dyDescent="0.3">
      <c r="R104" s="87">
        <v>100</v>
      </c>
      <c r="S104" s="13">
        <v>61.3</v>
      </c>
      <c r="T104" s="78">
        <f t="shared" si="9"/>
        <v>1.0832604168659308E-3</v>
      </c>
      <c r="U104" s="15">
        <f t="shared" si="10"/>
        <v>2.3161558946822707</v>
      </c>
      <c r="V104" s="60">
        <f t="shared" si="11"/>
        <v>8.9919098356671672</v>
      </c>
      <c r="W104" s="16">
        <f t="shared" si="13"/>
        <v>91.008090164332827</v>
      </c>
      <c r="X104" s="15">
        <f t="shared" si="14"/>
        <v>2.3904541474634935</v>
      </c>
      <c r="Y104" s="60">
        <f t="shared" si="12"/>
        <v>6.072528586896131</v>
      </c>
      <c r="Z104" s="16">
        <f t="shared" si="15"/>
        <v>93.927471413103873</v>
      </c>
      <c r="AA104" s="84">
        <f t="shared" si="16"/>
        <v>2.9193812487710362</v>
      </c>
      <c r="AB104" s="82">
        <v>2.0043213737826426</v>
      </c>
      <c r="AC104" s="69">
        <f t="shared" si="17"/>
        <v>93.927471413103873</v>
      </c>
    </row>
    <row r="105" spans="18:29" x14ac:dyDescent="0.3">
      <c r="R105" s="87">
        <v>101</v>
      </c>
      <c r="S105" s="13">
        <v>61.3</v>
      </c>
      <c r="T105" s="78">
        <f t="shared" si="9"/>
        <v>1.0832604168659308E-3</v>
      </c>
      <c r="U105" s="15">
        <f t="shared" si="10"/>
        <v>2.3161558946822707</v>
      </c>
      <c r="V105" s="60">
        <f t="shared" si="11"/>
        <v>8.9919098356671672</v>
      </c>
      <c r="W105" s="16">
        <f t="shared" si="13"/>
        <v>91.008090164332827</v>
      </c>
      <c r="X105" s="15">
        <f t="shared" si="14"/>
        <v>2.3904541474634935</v>
      </c>
      <c r="Y105" s="60">
        <f>(1-(X105/$D$12))*100</f>
        <v>6.072528586896131</v>
      </c>
      <c r="Z105" s="16">
        <f t="shared" si="15"/>
        <v>93.927471413103873</v>
      </c>
      <c r="AA105" s="84">
        <f t="shared" si="16"/>
        <v>2.9193812487710362</v>
      </c>
      <c r="AB105" s="82">
        <v>2.0086001717619175</v>
      </c>
      <c r="AC105" s="69">
        <f>Z106</f>
        <v>93.927471413103873</v>
      </c>
    </row>
    <row r="106" spans="18:29" x14ac:dyDescent="0.3">
      <c r="R106" s="87">
        <v>102</v>
      </c>
      <c r="S106" s="29">
        <v>61.3</v>
      </c>
      <c r="T106" s="78">
        <f t="shared" si="9"/>
        <v>1.0832604168659308E-3</v>
      </c>
      <c r="U106" s="15">
        <f t="shared" si="10"/>
        <v>2.3161558946822707</v>
      </c>
      <c r="V106" s="60">
        <f t="shared" si="11"/>
        <v>8.9919098356671672</v>
      </c>
      <c r="W106" s="16">
        <f>100-V106</f>
        <v>91.008090164332827</v>
      </c>
      <c r="X106" s="15">
        <f t="shared" si="14"/>
        <v>2.3904541474634935</v>
      </c>
      <c r="Y106" s="60">
        <f t="shared" ref="Y106:Y169" si="18">(1-(X106/$D$12))*100</f>
        <v>6.072528586896131</v>
      </c>
      <c r="Z106" s="16">
        <f>100-Y106</f>
        <v>93.927471413103873</v>
      </c>
      <c r="AA106" s="84">
        <f t="shared" si="16"/>
        <v>2.9193812487710362</v>
      </c>
      <c r="AB106" s="82">
        <v>2.012837224705172</v>
      </c>
      <c r="AC106" s="69">
        <f t="shared" ref="AC106:AC129" si="19">Z107</f>
        <v>93.927471413103873</v>
      </c>
    </row>
    <row r="107" spans="18:29" x14ac:dyDescent="0.3">
      <c r="R107" s="87">
        <v>103</v>
      </c>
      <c r="S107" s="29">
        <v>61.3</v>
      </c>
      <c r="T107" s="78">
        <f t="shared" si="9"/>
        <v>1.0832604168659308E-3</v>
      </c>
      <c r="U107" s="15">
        <f t="shared" si="10"/>
        <v>2.3161558946822707</v>
      </c>
      <c r="V107" s="60">
        <f t="shared" si="11"/>
        <v>8.9919098356671672</v>
      </c>
      <c r="W107" s="16">
        <f t="shared" ref="W107:W130" si="20">100-V107</f>
        <v>91.008090164332827</v>
      </c>
      <c r="X107" s="15">
        <f t="shared" si="14"/>
        <v>2.3904541474634935</v>
      </c>
      <c r="Y107" s="60">
        <f t="shared" si="18"/>
        <v>6.072528586896131</v>
      </c>
      <c r="Z107" s="16">
        <f t="shared" ref="Z107:Z130" si="21">100-Y107</f>
        <v>93.927471413103873</v>
      </c>
      <c r="AA107" s="84">
        <f t="shared" si="16"/>
        <v>2.9193812487710362</v>
      </c>
      <c r="AB107" s="82">
        <v>2.0170333392987803</v>
      </c>
      <c r="AC107" s="69">
        <f t="shared" si="19"/>
        <v>94.080947673582841</v>
      </c>
    </row>
    <row r="108" spans="18:29" x14ac:dyDescent="0.3">
      <c r="R108" s="87">
        <v>104</v>
      </c>
      <c r="S108" s="29">
        <v>61.2</v>
      </c>
      <c r="T108" s="78">
        <f t="shared" si="9"/>
        <v>1.0814932709982863E-3</v>
      </c>
      <c r="U108" s="15">
        <f t="shared" si="10"/>
        <v>2.3199404631376348</v>
      </c>
      <c r="V108" s="60">
        <f t="shared" si="11"/>
        <v>8.8432038059868425</v>
      </c>
      <c r="W108" s="16">
        <f t="shared" si="20"/>
        <v>91.156796194013154</v>
      </c>
      <c r="X108" s="15">
        <f t="shared" si="14"/>
        <v>2.394360118292683</v>
      </c>
      <c r="Y108" s="60">
        <f t="shared" si="18"/>
        <v>5.9190523264171624</v>
      </c>
      <c r="Z108" s="16">
        <f t="shared" si="21"/>
        <v>94.080947673582841</v>
      </c>
      <c r="AA108" s="84">
        <f t="shared" si="16"/>
        <v>2.9241514795696801</v>
      </c>
      <c r="AB108" s="82">
        <v>2.0211892990699383</v>
      </c>
      <c r="AC108" s="69">
        <f t="shared" si="19"/>
        <v>94.080947673582841</v>
      </c>
    </row>
    <row r="109" spans="18:29" x14ac:dyDescent="0.3">
      <c r="R109" s="87">
        <v>105</v>
      </c>
      <c r="S109" s="29">
        <v>61.2</v>
      </c>
      <c r="T109" s="78">
        <f t="shared" si="9"/>
        <v>1.0814932709982863E-3</v>
      </c>
      <c r="U109" s="15">
        <f t="shared" si="10"/>
        <v>2.3199404631376348</v>
      </c>
      <c r="V109" s="60">
        <f t="shared" si="11"/>
        <v>8.8432038059868425</v>
      </c>
      <c r="W109" s="16">
        <f t="shared" si="20"/>
        <v>91.156796194013154</v>
      </c>
      <c r="X109" s="15">
        <f t="shared" si="14"/>
        <v>2.394360118292683</v>
      </c>
      <c r="Y109" s="60">
        <f t="shared" si="18"/>
        <v>5.9190523264171624</v>
      </c>
      <c r="Z109" s="16">
        <f t="shared" si="21"/>
        <v>94.080947673582841</v>
      </c>
      <c r="AA109" s="84">
        <f t="shared" si="16"/>
        <v>2.9241514795696801</v>
      </c>
      <c r="AB109" s="82">
        <v>2.0253058652647704</v>
      </c>
      <c r="AC109" s="69">
        <f t="shared" si="19"/>
        <v>94.080947673582841</v>
      </c>
    </row>
    <row r="110" spans="18:29" x14ac:dyDescent="0.3">
      <c r="R110" s="87">
        <v>106</v>
      </c>
      <c r="S110" s="29">
        <v>61.2</v>
      </c>
      <c r="T110" s="78">
        <f t="shared" si="9"/>
        <v>1.0814932709982863E-3</v>
      </c>
      <c r="U110" s="15">
        <f t="shared" si="10"/>
        <v>2.3199404631376348</v>
      </c>
      <c r="V110" s="60">
        <f t="shared" si="11"/>
        <v>8.8432038059868425</v>
      </c>
      <c r="W110" s="16">
        <f t="shared" si="20"/>
        <v>91.156796194013154</v>
      </c>
      <c r="X110" s="15">
        <f t="shared" si="14"/>
        <v>2.394360118292683</v>
      </c>
      <c r="Y110" s="60">
        <f t="shared" si="18"/>
        <v>5.9190523264171624</v>
      </c>
      <c r="Z110" s="16">
        <f t="shared" si="21"/>
        <v>94.080947673582841</v>
      </c>
      <c r="AA110" s="84">
        <f t="shared" si="16"/>
        <v>2.9241514795696801</v>
      </c>
      <c r="AB110" s="82">
        <v>2.0293837776852097</v>
      </c>
      <c r="AC110" s="69">
        <f t="shared" si="19"/>
        <v>94.080947673582841</v>
      </c>
    </row>
    <row r="111" spans="18:29" x14ac:dyDescent="0.3">
      <c r="R111" s="87">
        <v>107</v>
      </c>
      <c r="S111" s="29">
        <v>61.2</v>
      </c>
      <c r="T111" s="78">
        <f t="shared" si="9"/>
        <v>1.0814932709982863E-3</v>
      </c>
      <c r="U111" s="15">
        <f t="shared" si="10"/>
        <v>2.3199404631376348</v>
      </c>
      <c r="V111" s="60">
        <f t="shared" si="11"/>
        <v>8.8432038059868425</v>
      </c>
      <c r="W111" s="16">
        <f t="shared" si="20"/>
        <v>91.156796194013154</v>
      </c>
      <c r="X111" s="15">
        <f t="shared" si="14"/>
        <v>2.394360118292683</v>
      </c>
      <c r="Y111" s="60">
        <f t="shared" si="18"/>
        <v>5.9190523264171624</v>
      </c>
      <c r="Z111" s="16">
        <f t="shared" si="21"/>
        <v>94.080947673582841</v>
      </c>
      <c r="AA111" s="84">
        <f t="shared" si="16"/>
        <v>2.9241514795696801</v>
      </c>
      <c r="AB111" s="82">
        <v>2.0334237554869499</v>
      </c>
      <c r="AC111" s="69">
        <f t="shared" si="19"/>
        <v>94.080947673582841</v>
      </c>
    </row>
    <row r="112" spans="18:29" x14ac:dyDescent="0.3">
      <c r="R112" s="87">
        <v>108</v>
      </c>
      <c r="S112" s="29">
        <v>61.2</v>
      </c>
      <c r="T112" s="78">
        <f t="shared" si="9"/>
        <v>1.0814932709982863E-3</v>
      </c>
      <c r="U112" s="15">
        <f t="shared" si="10"/>
        <v>2.3199404631376348</v>
      </c>
      <c r="V112" s="60">
        <f t="shared" si="11"/>
        <v>8.8432038059868425</v>
      </c>
      <c r="W112" s="16">
        <f t="shared" si="20"/>
        <v>91.156796194013154</v>
      </c>
      <c r="X112" s="15">
        <f t="shared" si="14"/>
        <v>2.394360118292683</v>
      </c>
      <c r="Y112" s="60">
        <f t="shared" si="18"/>
        <v>5.9190523264171624</v>
      </c>
      <c r="Z112" s="16">
        <f t="shared" si="21"/>
        <v>94.080947673582841</v>
      </c>
      <c r="AA112" s="84">
        <f t="shared" si="16"/>
        <v>2.9241514795696801</v>
      </c>
      <c r="AB112" s="82">
        <v>2.0374264979406238</v>
      </c>
      <c r="AC112" s="69">
        <f t="shared" si="19"/>
        <v>94.080947673582841</v>
      </c>
    </row>
    <row r="113" spans="18:29" x14ac:dyDescent="0.3">
      <c r="R113" s="87">
        <v>109</v>
      </c>
      <c r="S113" s="29">
        <v>61.2</v>
      </c>
      <c r="T113" s="78">
        <f t="shared" si="9"/>
        <v>1.0814932709982863E-3</v>
      </c>
      <c r="U113" s="15">
        <f t="shared" si="10"/>
        <v>2.3199404631376348</v>
      </c>
      <c r="V113" s="60">
        <f t="shared" si="11"/>
        <v>8.8432038059868425</v>
      </c>
      <c r="W113" s="16">
        <f t="shared" si="20"/>
        <v>91.156796194013154</v>
      </c>
      <c r="X113" s="15">
        <f t="shared" si="14"/>
        <v>2.394360118292683</v>
      </c>
      <c r="Y113" s="60">
        <f t="shared" si="18"/>
        <v>5.9190523264171624</v>
      </c>
      <c r="Z113" s="16">
        <f t="shared" si="21"/>
        <v>94.080947673582841</v>
      </c>
      <c r="AA113" s="84">
        <f t="shared" si="16"/>
        <v>2.9241514795696801</v>
      </c>
      <c r="AB113" s="82">
        <v>2.0413926851582249</v>
      </c>
      <c r="AC113" s="69">
        <f t="shared" si="19"/>
        <v>94.080947673582841</v>
      </c>
    </row>
    <row r="114" spans="18:29" x14ac:dyDescent="0.3">
      <c r="R114" s="87">
        <v>110</v>
      </c>
      <c r="S114" s="29">
        <v>61.2</v>
      </c>
      <c r="T114" s="78">
        <f t="shared" si="9"/>
        <v>1.0814932709982863E-3</v>
      </c>
      <c r="U114" s="15">
        <f t="shared" si="10"/>
        <v>2.3199404631376348</v>
      </c>
      <c r="V114" s="60">
        <f t="shared" si="11"/>
        <v>8.8432038059868425</v>
      </c>
      <c r="W114" s="16">
        <f t="shared" si="20"/>
        <v>91.156796194013154</v>
      </c>
      <c r="X114" s="15">
        <f t="shared" si="14"/>
        <v>2.394360118292683</v>
      </c>
      <c r="Y114" s="60">
        <f t="shared" si="18"/>
        <v>5.9190523264171624</v>
      </c>
      <c r="Z114" s="16">
        <f t="shared" si="21"/>
        <v>94.080947673582841</v>
      </c>
      <c r="AA114" s="84">
        <f t="shared" si="16"/>
        <v>2.9241514795696801</v>
      </c>
      <c r="AB114" s="82">
        <v>2.0453229787866576</v>
      </c>
      <c r="AC114" s="69">
        <f t="shared" si="19"/>
        <v>94.23492631134647</v>
      </c>
    </row>
    <row r="115" spans="18:29" x14ac:dyDescent="0.3">
      <c r="R115" s="87">
        <v>111</v>
      </c>
      <c r="S115" s="29">
        <v>61.1</v>
      </c>
      <c r="T115" s="78">
        <f t="shared" si="9"/>
        <v>1.0797261251306422E-3</v>
      </c>
      <c r="U115" s="15">
        <f t="shared" si="10"/>
        <v>2.3237374197057812</v>
      </c>
      <c r="V115" s="60">
        <f t="shared" si="11"/>
        <v>8.6940110135252944</v>
      </c>
      <c r="W115" s="16">
        <f t="shared" si="20"/>
        <v>91.305988986474702</v>
      </c>
      <c r="X115" s="15">
        <f t="shared" si="14"/>
        <v>2.3982788746237675</v>
      </c>
      <c r="Y115" s="60">
        <f t="shared" si="18"/>
        <v>5.7650736886535325</v>
      </c>
      <c r="Z115" s="16">
        <f t="shared" si="21"/>
        <v>94.23492631134647</v>
      </c>
      <c r="AA115" s="84">
        <f t="shared" si="16"/>
        <v>2.9289373248717618</v>
      </c>
      <c r="AB115" s="82">
        <v>2.0492180226701815</v>
      </c>
      <c r="AC115" s="69">
        <f t="shared" si="19"/>
        <v>94.23492631134647</v>
      </c>
    </row>
    <row r="116" spans="18:29" x14ac:dyDescent="0.3">
      <c r="R116" s="87">
        <v>112</v>
      </c>
      <c r="S116" s="29">
        <v>61.1</v>
      </c>
      <c r="T116" s="78">
        <f t="shared" si="9"/>
        <v>1.0797261251306422E-3</v>
      </c>
      <c r="U116" s="15">
        <f t="shared" si="10"/>
        <v>2.3237374197057812</v>
      </c>
      <c r="V116" s="60">
        <f t="shared" si="11"/>
        <v>8.6940110135252944</v>
      </c>
      <c r="W116" s="16">
        <f t="shared" si="20"/>
        <v>91.305988986474702</v>
      </c>
      <c r="X116" s="15">
        <f t="shared" si="14"/>
        <v>2.3982788746237675</v>
      </c>
      <c r="Y116" s="60">
        <f t="shared" si="18"/>
        <v>5.7650736886535325</v>
      </c>
      <c r="Z116" s="16">
        <f t="shared" si="21"/>
        <v>94.23492631134647</v>
      </c>
      <c r="AA116" s="84">
        <f t="shared" si="16"/>
        <v>2.9289373248717618</v>
      </c>
      <c r="AB116" s="82">
        <v>2.0530784434834195</v>
      </c>
      <c r="AC116" s="69">
        <f t="shared" si="19"/>
        <v>94.23492631134647</v>
      </c>
    </row>
    <row r="117" spans="18:29" x14ac:dyDescent="0.3">
      <c r="R117" s="87">
        <v>113</v>
      </c>
      <c r="S117" s="29">
        <v>61.1</v>
      </c>
      <c r="T117" s="78">
        <f t="shared" si="9"/>
        <v>1.0797261251306422E-3</v>
      </c>
      <c r="U117" s="15">
        <f t="shared" si="10"/>
        <v>2.3237374197057812</v>
      </c>
      <c r="V117" s="60">
        <f t="shared" si="11"/>
        <v>8.6940110135252944</v>
      </c>
      <c r="W117" s="16">
        <f t="shared" si="20"/>
        <v>91.305988986474702</v>
      </c>
      <c r="X117" s="15">
        <f t="shared" si="14"/>
        <v>2.3982788746237675</v>
      </c>
      <c r="Y117" s="60">
        <f t="shared" si="18"/>
        <v>5.7650736886535325</v>
      </c>
      <c r="Z117" s="16">
        <f t="shared" si="21"/>
        <v>94.23492631134647</v>
      </c>
      <c r="AA117" s="84">
        <f t="shared" si="16"/>
        <v>2.9289373248717618</v>
      </c>
      <c r="AB117" s="82">
        <v>2.0569048513364727</v>
      </c>
      <c r="AC117" s="69">
        <f t="shared" si="19"/>
        <v>94.23492631134647</v>
      </c>
    </row>
    <row r="118" spans="18:29" x14ac:dyDescent="0.3">
      <c r="R118" s="87">
        <v>114</v>
      </c>
      <c r="S118" s="29">
        <v>61.1</v>
      </c>
      <c r="T118" s="78">
        <f t="shared" si="9"/>
        <v>1.0797261251306422E-3</v>
      </c>
      <c r="U118" s="15">
        <f t="shared" si="10"/>
        <v>2.3237374197057812</v>
      </c>
      <c r="V118" s="60">
        <f t="shared" si="11"/>
        <v>8.6940110135252944</v>
      </c>
      <c r="W118" s="16">
        <f t="shared" si="20"/>
        <v>91.305988986474702</v>
      </c>
      <c r="X118" s="15">
        <f t="shared" si="14"/>
        <v>2.3982788746237675</v>
      </c>
      <c r="Y118" s="60">
        <f t="shared" si="18"/>
        <v>5.7650736886535325</v>
      </c>
      <c r="Z118" s="16">
        <f t="shared" si="21"/>
        <v>94.23492631134647</v>
      </c>
      <c r="AA118" s="84">
        <f t="shared" si="16"/>
        <v>2.9289373248717618</v>
      </c>
      <c r="AB118" s="82">
        <v>2.0606978403536118</v>
      </c>
      <c r="AC118" s="69">
        <f t="shared" si="19"/>
        <v>94.23492631134647</v>
      </c>
    </row>
    <row r="119" spans="18:29" x14ac:dyDescent="0.3">
      <c r="R119" s="87">
        <v>115</v>
      </c>
      <c r="S119" s="29">
        <v>61.1</v>
      </c>
      <c r="T119" s="78">
        <f t="shared" si="9"/>
        <v>1.0797261251306422E-3</v>
      </c>
      <c r="U119" s="15">
        <f t="shared" si="10"/>
        <v>2.3237374197057812</v>
      </c>
      <c r="V119" s="60">
        <f t="shared" si="11"/>
        <v>8.6940110135252944</v>
      </c>
      <c r="W119" s="16">
        <f t="shared" si="20"/>
        <v>91.305988986474702</v>
      </c>
      <c r="X119" s="15">
        <f t="shared" si="14"/>
        <v>2.3982788746237675</v>
      </c>
      <c r="Y119" s="60">
        <f t="shared" si="18"/>
        <v>5.7650736886535325</v>
      </c>
      <c r="Z119" s="16">
        <f t="shared" si="21"/>
        <v>94.23492631134647</v>
      </c>
      <c r="AA119" s="84">
        <f t="shared" si="16"/>
        <v>2.9289373248717618</v>
      </c>
      <c r="AB119" s="82">
        <v>2.0644579892269186</v>
      </c>
      <c r="AC119" s="69">
        <f t="shared" si="19"/>
        <v>94.23492631134647</v>
      </c>
    </row>
    <row r="120" spans="18:29" x14ac:dyDescent="0.3">
      <c r="R120" s="87">
        <v>116</v>
      </c>
      <c r="S120" s="29">
        <v>61.1</v>
      </c>
      <c r="T120" s="78">
        <f t="shared" si="9"/>
        <v>1.0797261251306422E-3</v>
      </c>
      <c r="U120" s="15">
        <f t="shared" si="10"/>
        <v>2.3237374197057812</v>
      </c>
      <c r="V120" s="60">
        <f t="shared" si="11"/>
        <v>8.6940110135252944</v>
      </c>
      <c r="W120" s="16">
        <f t="shared" si="20"/>
        <v>91.305988986474702</v>
      </c>
      <c r="X120" s="15">
        <f t="shared" si="14"/>
        <v>2.3982788746237675</v>
      </c>
      <c r="Y120" s="60">
        <f t="shared" si="18"/>
        <v>5.7650736886535325</v>
      </c>
      <c r="Z120" s="16">
        <f t="shared" si="21"/>
        <v>94.23492631134647</v>
      </c>
      <c r="AA120" s="84">
        <f t="shared" si="16"/>
        <v>2.9289373248717618</v>
      </c>
      <c r="AB120" s="82">
        <v>2.0681858617461617</v>
      </c>
      <c r="AC120" s="69">
        <f t="shared" si="19"/>
        <v>94.23492631134647</v>
      </c>
    </row>
    <row r="121" spans="18:29" x14ac:dyDescent="0.3">
      <c r="R121" s="87">
        <v>117</v>
      </c>
      <c r="S121" s="29">
        <v>61.1</v>
      </c>
      <c r="T121" s="78">
        <f t="shared" si="9"/>
        <v>1.0797261251306422E-3</v>
      </c>
      <c r="U121" s="15">
        <f t="shared" si="10"/>
        <v>2.3237374197057812</v>
      </c>
      <c r="V121" s="60">
        <f t="shared" si="11"/>
        <v>8.6940110135252944</v>
      </c>
      <c r="W121" s="16">
        <f t="shared" si="20"/>
        <v>91.305988986474702</v>
      </c>
      <c r="X121" s="15">
        <f t="shared" si="14"/>
        <v>2.3982788746237675</v>
      </c>
      <c r="Y121" s="60">
        <f t="shared" si="18"/>
        <v>5.7650736886535325</v>
      </c>
      <c r="Z121" s="16">
        <f t="shared" si="21"/>
        <v>94.23492631134647</v>
      </c>
      <c r="AA121" s="84">
        <f t="shared" si="16"/>
        <v>2.9289373248717618</v>
      </c>
      <c r="AB121" s="82">
        <v>2.0718820073061255</v>
      </c>
      <c r="AC121" s="69">
        <f t="shared" si="19"/>
        <v>94.23492631134647</v>
      </c>
    </row>
    <row r="122" spans="18:29" x14ac:dyDescent="0.3">
      <c r="R122" s="87">
        <v>118</v>
      </c>
      <c r="S122" s="29">
        <v>61.1</v>
      </c>
      <c r="T122" s="78">
        <f t="shared" si="9"/>
        <v>1.0797261251306422E-3</v>
      </c>
      <c r="U122" s="15">
        <f t="shared" si="10"/>
        <v>2.3237374197057812</v>
      </c>
      <c r="V122" s="60">
        <f t="shared" si="11"/>
        <v>8.6940110135252944</v>
      </c>
      <c r="W122" s="16">
        <f t="shared" si="20"/>
        <v>91.305988986474702</v>
      </c>
      <c r="X122" s="15">
        <f t="shared" si="14"/>
        <v>2.3982788746237675</v>
      </c>
      <c r="Y122" s="60">
        <f t="shared" si="18"/>
        <v>5.7650736886535325</v>
      </c>
      <c r="Z122" s="16">
        <f t="shared" si="21"/>
        <v>94.23492631134647</v>
      </c>
      <c r="AA122" s="84">
        <f t="shared" si="16"/>
        <v>2.9289373248717618</v>
      </c>
      <c r="AB122" s="82">
        <v>2.0755469613925306</v>
      </c>
      <c r="AC122" s="69">
        <f t="shared" si="19"/>
        <v>94.389409797102758</v>
      </c>
    </row>
    <row r="123" spans="18:29" x14ac:dyDescent="0.3">
      <c r="R123" s="87">
        <v>119</v>
      </c>
      <c r="S123" s="29">
        <v>61</v>
      </c>
      <c r="T123" s="78">
        <f t="shared" si="9"/>
        <v>1.0779589792629979E-3</v>
      </c>
      <c r="U123" s="15">
        <f t="shared" si="10"/>
        <v>2.3275468253118561</v>
      </c>
      <c r="V123" s="60">
        <f t="shared" si="11"/>
        <v>8.544329064367151</v>
      </c>
      <c r="W123" s="16">
        <f t="shared" si="20"/>
        <v>91.455670935632853</v>
      </c>
      <c r="X123" s="15">
        <f t="shared" si="14"/>
        <v>2.4022104793362651</v>
      </c>
      <c r="Y123" s="60">
        <f t="shared" si="18"/>
        <v>5.6105902028972476</v>
      </c>
      <c r="Z123" s="16">
        <f t="shared" si="21"/>
        <v>94.389409797102758</v>
      </c>
      <c r="AA123" s="84">
        <f t="shared" si="16"/>
        <v>2.9337388614699034</v>
      </c>
      <c r="AB123" s="82">
        <v>2.0791812460476247</v>
      </c>
      <c r="AC123" s="69">
        <f t="shared" si="19"/>
        <v>94.389409797102758</v>
      </c>
    </row>
    <row r="124" spans="18:29" x14ac:dyDescent="0.3">
      <c r="R124" s="87">
        <v>120</v>
      </c>
      <c r="S124" s="29">
        <v>61</v>
      </c>
      <c r="T124" s="78">
        <f t="shared" si="9"/>
        <v>1.0779589792629979E-3</v>
      </c>
      <c r="U124" s="15">
        <f t="shared" si="10"/>
        <v>2.3275468253118561</v>
      </c>
      <c r="V124" s="60">
        <f t="shared" si="11"/>
        <v>8.544329064367151</v>
      </c>
      <c r="W124" s="16">
        <f t="shared" si="20"/>
        <v>91.455670935632853</v>
      </c>
      <c r="X124" s="15">
        <f t="shared" si="14"/>
        <v>2.4022104793362651</v>
      </c>
      <c r="Y124" s="60">
        <f t="shared" si="18"/>
        <v>5.6105902028972476</v>
      </c>
      <c r="Z124" s="16">
        <f t="shared" si="21"/>
        <v>94.389409797102758</v>
      </c>
      <c r="AA124" s="84">
        <f t="shared" si="16"/>
        <v>2.9337388614699034</v>
      </c>
      <c r="AB124" s="82">
        <v>2.0827853703164503</v>
      </c>
      <c r="AC124" s="69">
        <f t="shared" si="19"/>
        <v>94.389409797102758</v>
      </c>
    </row>
    <row r="125" spans="18:29" x14ac:dyDescent="0.3">
      <c r="R125" s="87">
        <v>121</v>
      </c>
      <c r="S125" s="29">
        <v>61</v>
      </c>
      <c r="T125" s="78">
        <f t="shared" si="9"/>
        <v>1.0779589792629979E-3</v>
      </c>
      <c r="U125" s="15">
        <f t="shared" si="10"/>
        <v>2.3275468253118561</v>
      </c>
      <c r="V125" s="60">
        <f t="shared" si="11"/>
        <v>8.544329064367151</v>
      </c>
      <c r="W125" s="16">
        <f t="shared" si="20"/>
        <v>91.455670935632853</v>
      </c>
      <c r="X125" s="15">
        <f t="shared" si="14"/>
        <v>2.4022104793362651</v>
      </c>
      <c r="Y125" s="60">
        <f t="shared" si="18"/>
        <v>5.6105902028972476</v>
      </c>
      <c r="Z125" s="16">
        <f t="shared" si="21"/>
        <v>94.389409797102758</v>
      </c>
      <c r="AA125" s="84">
        <f t="shared" si="16"/>
        <v>2.9337388614699034</v>
      </c>
      <c r="AB125" s="82">
        <v>2.0863598306747484</v>
      </c>
      <c r="AC125" s="69">
        <f t="shared" si="19"/>
        <v>94.389409797102758</v>
      </c>
    </row>
    <row r="126" spans="18:29" x14ac:dyDescent="0.3">
      <c r="R126" s="87">
        <v>122</v>
      </c>
      <c r="S126" s="29">
        <v>61</v>
      </c>
      <c r="T126" s="78">
        <f t="shared" si="9"/>
        <v>1.0779589792629979E-3</v>
      </c>
      <c r="U126" s="15">
        <f t="shared" si="10"/>
        <v>2.3275468253118561</v>
      </c>
      <c r="V126" s="60">
        <f t="shared" si="11"/>
        <v>8.544329064367151</v>
      </c>
      <c r="W126" s="16">
        <f t="shared" si="20"/>
        <v>91.455670935632853</v>
      </c>
      <c r="X126" s="15">
        <f t="shared" si="14"/>
        <v>2.4022104793362651</v>
      </c>
      <c r="Y126" s="60">
        <f t="shared" si="18"/>
        <v>5.6105902028972476</v>
      </c>
      <c r="Z126" s="16">
        <f t="shared" si="21"/>
        <v>94.389409797102758</v>
      </c>
      <c r="AA126" s="84">
        <f t="shared" si="16"/>
        <v>2.9337388614699034</v>
      </c>
      <c r="AB126" s="82">
        <v>2.0899051114393981</v>
      </c>
      <c r="AC126" s="69">
        <f t="shared" si="19"/>
        <v>94.389409797102758</v>
      </c>
    </row>
    <row r="127" spans="18:29" x14ac:dyDescent="0.3">
      <c r="R127" s="87">
        <v>123</v>
      </c>
      <c r="S127" s="29">
        <v>61</v>
      </c>
      <c r="T127" s="78">
        <f t="shared" si="9"/>
        <v>1.0779589792629979E-3</v>
      </c>
      <c r="U127" s="15">
        <f t="shared" si="10"/>
        <v>2.3275468253118561</v>
      </c>
      <c r="V127" s="60">
        <f t="shared" si="11"/>
        <v>8.544329064367151</v>
      </c>
      <c r="W127" s="16">
        <f t="shared" si="20"/>
        <v>91.455670935632853</v>
      </c>
      <c r="X127" s="15">
        <f t="shared" si="14"/>
        <v>2.4022104793362651</v>
      </c>
      <c r="Y127" s="60">
        <f t="shared" si="18"/>
        <v>5.6105902028972476</v>
      </c>
      <c r="Z127" s="16">
        <f t="shared" si="21"/>
        <v>94.389409797102758</v>
      </c>
      <c r="AA127" s="84">
        <f t="shared" si="16"/>
        <v>2.9337388614699034</v>
      </c>
      <c r="AB127" s="82">
        <v>2.0934216851622351</v>
      </c>
      <c r="AC127" s="69">
        <f t="shared" si="19"/>
        <v>94.389409797102758</v>
      </c>
    </row>
    <row r="128" spans="18:29" x14ac:dyDescent="0.3">
      <c r="R128" s="87">
        <v>124</v>
      </c>
      <c r="S128" s="29">
        <v>61</v>
      </c>
      <c r="T128" s="78">
        <f t="shared" si="9"/>
        <v>1.0779589792629979E-3</v>
      </c>
      <c r="U128" s="15">
        <f t="shared" si="10"/>
        <v>2.3275468253118561</v>
      </c>
      <c r="V128" s="60">
        <f t="shared" si="11"/>
        <v>8.544329064367151</v>
      </c>
      <c r="W128" s="16">
        <f t="shared" si="20"/>
        <v>91.455670935632853</v>
      </c>
      <c r="X128" s="15">
        <f t="shared" si="14"/>
        <v>2.4022104793362651</v>
      </c>
      <c r="Y128" s="60">
        <f t="shared" si="18"/>
        <v>5.6105902028972476</v>
      </c>
      <c r="Z128" s="16">
        <f t="shared" si="21"/>
        <v>94.389409797102758</v>
      </c>
      <c r="AA128" s="84">
        <f t="shared" si="16"/>
        <v>2.9337388614699034</v>
      </c>
      <c r="AB128" s="82">
        <v>2.0969100130080562</v>
      </c>
      <c r="AC128" s="69">
        <f t="shared" si="19"/>
        <v>94.389409797102758</v>
      </c>
    </row>
    <row r="129" spans="18:29" x14ac:dyDescent="0.3">
      <c r="R129" s="87">
        <v>125</v>
      </c>
      <c r="S129" s="29">
        <v>61</v>
      </c>
      <c r="T129" s="78">
        <f t="shared" si="9"/>
        <v>1.0779589792629979E-3</v>
      </c>
      <c r="U129" s="15">
        <f t="shared" si="10"/>
        <v>2.3275468253118561</v>
      </c>
      <c r="V129" s="60">
        <f t="shared" si="11"/>
        <v>8.544329064367151</v>
      </c>
      <c r="W129" s="16">
        <f t="shared" si="20"/>
        <v>91.455670935632853</v>
      </c>
      <c r="X129" s="15">
        <f t="shared" si="14"/>
        <v>2.4022104793362651</v>
      </c>
      <c r="Y129" s="60">
        <f t="shared" si="18"/>
        <v>5.6105902028972476</v>
      </c>
      <c r="Z129" s="16">
        <f t="shared" si="21"/>
        <v>94.389409797102758</v>
      </c>
      <c r="AA129" s="84">
        <f t="shared" si="16"/>
        <v>2.9337388614699034</v>
      </c>
      <c r="AB129" s="82">
        <v>2.1003705451175629</v>
      </c>
      <c r="AC129" s="69">
        <f t="shared" si="19"/>
        <v>94.389409797102758</v>
      </c>
    </row>
    <row r="130" spans="18:29" x14ac:dyDescent="0.3">
      <c r="R130" s="87">
        <v>126</v>
      </c>
      <c r="S130" s="29">
        <v>61</v>
      </c>
      <c r="T130" s="78">
        <f t="shared" si="9"/>
        <v>1.0779589792629979E-3</v>
      </c>
      <c r="U130" s="15">
        <f t="shared" si="10"/>
        <v>2.3275468253118561</v>
      </c>
      <c r="V130" s="60">
        <f t="shared" si="11"/>
        <v>8.544329064367151</v>
      </c>
      <c r="W130" s="16">
        <f t="shared" si="20"/>
        <v>91.455670935632853</v>
      </c>
      <c r="X130" s="15">
        <f t="shared" si="14"/>
        <v>2.4022104793362651</v>
      </c>
      <c r="Y130" s="60">
        <f t="shared" si="18"/>
        <v>5.6105902028972476</v>
      </c>
      <c r="Z130" s="16">
        <f t="shared" si="21"/>
        <v>94.389409797102758</v>
      </c>
      <c r="AA130" s="84">
        <f t="shared" si="16"/>
        <v>2.9337388614699034</v>
      </c>
      <c r="AB130" s="82">
        <v>2.1038037209559568</v>
      </c>
      <c r="AC130" s="69">
        <f>Z131</f>
        <v>94.389409797102758</v>
      </c>
    </row>
    <row r="131" spans="18:29" x14ac:dyDescent="0.3">
      <c r="R131" s="87">
        <v>127</v>
      </c>
      <c r="S131" s="29">
        <v>61</v>
      </c>
      <c r="T131" s="78">
        <f t="shared" si="9"/>
        <v>1.0779589792629979E-3</v>
      </c>
      <c r="U131" s="15">
        <f t="shared" si="10"/>
        <v>2.3275468253118561</v>
      </c>
      <c r="V131" s="60">
        <f t="shared" si="11"/>
        <v>8.544329064367151</v>
      </c>
      <c r="W131" s="16">
        <f>100-V131</f>
        <v>91.455670935632853</v>
      </c>
      <c r="X131" s="15">
        <f t="shared" si="14"/>
        <v>2.4022104793362651</v>
      </c>
      <c r="Y131" s="60">
        <f t="shared" si="18"/>
        <v>5.6105902028972476</v>
      </c>
      <c r="Z131" s="16">
        <f>100-Y131</f>
        <v>94.389409797102758</v>
      </c>
      <c r="AA131" s="84">
        <f>V131-Y131</f>
        <v>2.9337388614699034</v>
      </c>
      <c r="AB131" s="82">
        <v>2.1072099696478683</v>
      </c>
      <c r="AC131" s="69">
        <f t="shared" ref="AC131:AC144" si="22">Z132</f>
        <v>94.544400617787673</v>
      </c>
    </row>
    <row r="132" spans="18:29" x14ac:dyDescent="0.3">
      <c r="R132" s="87">
        <v>128</v>
      </c>
      <c r="S132" s="29">
        <v>60.9</v>
      </c>
      <c r="T132" s="78">
        <f t="shared" ref="T132:T195" si="23">(PI()*$D$10^2/4*S132)*10^-9</f>
        <v>1.0761918333953536E-3</v>
      </c>
      <c r="U132" s="15">
        <f t="shared" ref="U132:U195" si="24">$D$14/T132*10^-6</f>
        <v>2.3313687412811697</v>
      </c>
      <c r="V132" s="60">
        <f t="shared" ref="V132:V195" si="25">(1-(U132/$D$12))*100</f>
        <v>8.3941555488734831</v>
      </c>
      <c r="W132" s="16">
        <f t="shared" ref="W132:W145" si="26">100-V132</f>
        <v>91.605844451126515</v>
      </c>
      <c r="X132" s="15">
        <f t="shared" si="14"/>
        <v>2.4061549957226962</v>
      </c>
      <c r="Y132" s="60">
        <f t="shared" si="18"/>
        <v>5.4555993822123288</v>
      </c>
      <c r="Z132" s="16">
        <f t="shared" ref="Z132:Z145" si="27">100-Y132</f>
        <v>94.544400617787673</v>
      </c>
      <c r="AA132" s="84">
        <f t="shared" ref="AA132:AA145" si="28">V132-Y132</f>
        <v>2.9385561666611544</v>
      </c>
      <c r="AB132" s="82">
        <v>2.1105897102992488</v>
      </c>
      <c r="AC132" s="69">
        <f t="shared" si="22"/>
        <v>94.544400617787673</v>
      </c>
    </row>
    <row r="133" spans="18:29" x14ac:dyDescent="0.3">
      <c r="R133" s="87">
        <v>129</v>
      </c>
      <c r="S133" s="29">
        <v>60.9</v>
      </c>
      <c r="T133" s="78">
        <f t="shared" si="23"/>
        <v>1.0761918333953536E-3</v>
      </c>
      <c r="U133" s="15">
        <f t="shared" si="24"/>
        <v>2.3313687412811697</v>
      </c>
      <c r="V133" s="60">
        <f t="shared" si="25"/>
        <v>8.3941555488734831</v>
      </c>
      <c r="W133" s="16">
        <f t="shared" si="26"/>
        <v>91.605844451126515</v>
      </c>
      <c r="X133" s="15">
        <f t="shared" ref="X133:X196" si="29">$D$15/$U$294*U133</f>
        <v>2.4061549957226962</v>
      </c>
      <c r="Y133" s="60">
        <f t="shared" si="18"/>
        <v>5.4555993822123288</v>
      </c>
      <c r="Z133" s="16">
        <f t="shared" si="27"/>
        <v>94.544400617787673</v>
      </c>
      <c r="AA133" s="84">
        <f t="shared" si="28"/>
        <v>2.9385561666611544</v>
      </c>
      <c r="AB133" s="82">
        <v>2.1139433523068369</v>
      </c>
      <c r="AC133" s="69">
        <f t="shared" si="22"/>
        <v>94.544400617787673</v>
      </c>
    </row>
    <row r="134" spans="18:29" x14ac:dyDescent="0.3">
      <c r="R134" s="87">
        <v>130</v>
      </c>
      <c r="S134" s="29">
        <v>60.9</v>
      </c>
      <c r="T134" s="78">
        <f t="shared" si="23"/>
        <v>1.0761918333953536E-3</v>
      </c>
      <c r="U134" s="15">
        <f t="shared" si="24"/>
        <v>2.3313687412811697</v>
      </c>
      <c r="V134" s="60">
        <f t="shared" si="25"/>
        <v>8.3941555488734831</v>
      </c>
      <c r="W134" s="16">
        <f t="shared" si="26"/>
        <v>91.605844451126515</v>
      </c>
      <c r="X134" s="15">
        <f t="shared" si="29"/>
        <v>2.4061549957226962</v>
      </c>
      <c r="Y134" s="60">
        <f t="shared" si="18"/>
        <v>5.4555993822123288</v>
      </c>
      <c r="Z134" s="16">
        <f t="shared" si="27"/>
        <v>94.544400617787673</v>
      </c>
      <c r="AA134" s="84">
        <f t="shared" si="28"/>
        <v>2.9385561666611544</v>
      </c>
      <c r="AB134" s="82">
        <v>2.1172712956557644</v>
      </c>
      <c r="AC134" s="69">
        <f t="shared" si="22"/>
        <v>94.544400617787673</v>
      </c>
    </row>
    <row r="135" spans="18:29" x14ac:dyDescent="0.3">
      <c r="R135" s="87">
        <v>131</v>
      </c>
      <c r="S135" s="29">
        <v>60.9</v>
      </c>
      <c r="T135" s="78">
        <f t="shared" si="23"/>
        <v>1.0761918333953536E-3</v>
      </c>
      <c r="U135" s="15">
        <f t="shared" si="24"/>
        <v>2.3313687412811697</v>
      </c>
      <c r="V135" s="60">
        <f t="shared" si="25"/>
        <v>8.3941555488734831</v>
      </c>
      <c r="W135" s="16">
        <f t="shared" si="26"/>
        <v>91.605844451126515</v>
      </c>
      <c r="X135" s="15">
        <f t="shared" si="29"/>
        <v>2.4061549957226962</v>
      </c>
      <c r="Y135" s="60">
        <f t="shared" si="18"/>
        <v>5.4555993822123288</v>
      </c>
      <c r="Z135" s="16">
        <f t="shared" si="27"/>
        <v>94.544400617787673</v>
      </c>
      <c r="AA135" s="84">
        <f t="shared" si="28"/>
        <v>2.9385561666611544</v>
      </c>
      <c r="AB135" s="82">
        <v>2.12057393120585</v>
      </c>
      <c r="AC135" s="69">
        <f t="shared" si="22"/>
        <v>94.544400617787673</v>
      </c>
    </row>
    <row r="136" spans="18:29" x14ac:dyDescent="0.3">
      <c r="R136" s="87">
        <v>132</v>
      </c>
      <c r="S136" s="29">
        <v>60.9</v>
      </c>
      <c r="T136" s="78">
        <f t="shared" si="23"/>
        <v>1.0761918333953536E-3</v>
      </c>
      <c r="U136" s="15">
        <f t="shared" si="24"/>
        <v>2.3313687412811697</v>
      </c>
      <c r="V136" s="60">
        <f t="shared" si="25"/>
        <v>8.3941555488734831</v>
      </c>
      <c r="W136" s="16">
        <f t="shared" si="26"/>
        <v>91.605844451126515</v>
      </c>
      <c r="X136" s="15">
        <f t="shared" si="29"/>
        <v>2.4061549957226962</v>
      </c>
      <c r="Y136" s="60">
        <f t="shared" si="18"/>
        <v>5.4555993822123288</v>
      </c>
      <c r="Z136" s="16">
        <f t="shared" si="27"/>
        <v>94.544400617787673</v>
      </c>
      <c r="AA136" s="84">
        <f t="shared" si="28"/>
        <v>2.9385561666611544</v>
      </c>
      <c r="AB136" s="82">
        <v>2.1238516409670858</v>
      </c>
      <c r="AC136" s="69">
        <f t="shared" si="22"/>
        <v>94.544400617787673</v>
      </c>
    </row>
    <row r="137" spans="18:29" x14ac:dyDescent="0.3">
      <c r="R137" s="87">
        <v>133</v>
      </c>
      <c r="S137" s="29">
        <v>60.9</v>
      </c>
      <c r="T137" s="78">
        <f t="shared" si="23"/>
        <v>1.0761918333953536E-3</v>
      </c>
      <c r="U137" s="15">
        <f t="shared" si="24"/>
        <v>2.3313687412811697</v>
      </c>
      <c r="V137" s="60">
        <f t="shared" si="25"/>
        <v>8.3941555488734831</v>
      </c>
      <c r="W137" s="16">
        <f t="shared" si="26"/>
        <v>91.605844451126515</v>
      </c>
      <c r="X137" s="15">
        <f t="shared" si="29"/>
        <v>2.4061549957226962</v>
      </c>
      <c r="Y137" s="60">
        <f t="shared" si="18"/>
        <v>5.4555993822123288</v>
      </c>
      <c r="Z137" s="16">
        <f t="shared" si="27"/>
        <v>94.544400617787673</v>
      </c>
      <c r="AA137" s="84">
        <f t="shared" si="28"/>
        <v>2.9385561666611544</v>
      </c>
      <c r="AB137" s="82">
        <v>2.1271047983648077</v>
      </c>
      <c r="AC137" s="69">
        <f t="shared" si="22"/>
        <v>94.544400617787673</v>
      </c>
    </row>
    <row r="138" spans="18:29" x14ac:dyDescent="0.3">
      <c r="R138" s="87">
        <v>134</v>
      </c>
      <c r="S138" s="29">
        <v>60.9</v>
      </c>
      <c r="T138" s="78">
        <f t="shared" si="23"/>
        <v>1.0761918333953536E-3</v>
      </c>
      <c r="U138" s="15">
        <f t="shared" si="24"/>
        <v>2.3313687412811697</v>
      </c>
      <c r="V138" s="60">
        <f t="shared" si="25"/>
        <v>8.3941555488734831</v>
      </c>
      <c r="W138" s="16">
        <f t="shared" si="26"/>
        <v>91.605844451126515</v>
      </c>
      <c r="X138" s="15">
        <f t="shared" si="29"/>
        <v>2.4061549957226962</v>
      </c>
      <c r="Y138" s="60">
        <f t="shared" si="18"/>
        <v>5.4555993822123288</v>
      </c>
      <c r="Z138" s="16">
        <f t="shared" si="27"/>
        <v>94.544400617787673</v>
      </c>
      <c r="AA138" s="84">
        <f t="shared" si="28"/>
        <v>2.9385561666611544</v>
      </c>
      <c r="AB138" s="82">
        <v>2.1303337684950061</v>
      </c>
      <c r="AC138" s="69">
        <f t="shared" si="22"/>
        <v>94.544400617787673</v>
      </c>
    </row>
    <row r="139" spans="18:29" x14ac:dyDescent="0.3">
      <c r="R139" s="87">
        <v>135</v>
      </c>
      <c r="S139" s="29">
        <v>60.9</v>
      </c>
      <c r="T139" s="78">
        <f t="shared" si="23"/>
        <v>1.0761918333953536E-3</v>
      </c>
      <c r="U139" s="15">
        <f t="shared" si="24"/>
        <v>2.3313687412811697</v>
      </c>
      <c r="V139" s="60">
        <f t="shared" si="25"/>
        <v>8.3941555488734831</v>
      </c>
      <c r="W139" s="16">
        <f t="shared" si="26"/>
        <v>91.605844451126515</v>
      </c>
      <c r="X139" s="15">
        <f t="shared" si="29"/>
        <v>2.4061549957226962</v>
      </c>
      <c r="Y139" s="60">
        <f t="shared" si="18"/>
        <v>5.4555993822123288</v>
      </c>
      <c r="Z139" s="16">
        <f t="shared" si="27"/>
        <v>94.544400617787673</v>
      </c>
      <c r="AA139" s="84">
        <f t="shared" si="28"/>
        <v>2.9385561666611544</v>
      </c>
      <c r="AB139" s="82">
        <v>2.1335389083702174</v>
      </c>
      <c r="AC139" s="69">
        <f t="shared" si="22"/>
        <v>94.544400617787673</v>
      </c>
    </row>
    <row r="140" spans="18:29" x14ac:dyDescent="0.3">
      <c r="R140" s="87">
        <v>136</v>
      </c>
      <c r="S140" s="29">
        <v>60.9</v>
      </c>
      <c r="T140" s="78">
        <f t="shared" si="23"/>
        <v>1.0761918333953536E-3</v>
      </c>
      <c r="U140" s="15">
        <f t="shared" si="24"/>
        <v>2.3313687412811697</v>
      </c>
      <c r="V140" s="60">
        <f t="shared" si="25"/>
        <v>8.3941555488734831</v>
      </c>
      <c r="W140" s="16">
        <f t="shared" si="26"/>
        <v>91.605844451126515</v>
      </c>
      <c r="X140" s="15">
        <f t="shared" si="29"/>
        <v>2.4061549957226962</v>
      </c>
      <c r="Y140" s="60">
        <f t="shared" si="18"/>
        <v>5.4555993822123288</v>
      </c>
      <c r="Z140" s="16">
        <f t="shared" si="27"/>
        <v>94.544400617787673</v>
      </c>
      <c r="AA140" s="84">
        <f t="shared" si="28"/>
        <v>2.9385561666611544</v>
      </c>
      <c r="AB140" s="82">
        <v>2.1367205671564067</v>
      </c>
      <c r="AC140" s="69">
        <f t="shared" si="22"/>
        <v>94.699901276698512</v>
      </c>
    </row>
    <row r="141" spans="18:29" x14ac:dyDescent="0.3">
      <c r="R141" s="87">
        <v>137</v>
      </c>
      <c r="S141" s="29">
        <v>60.8</v>
      </c>
      <c r="T141" s="78">
        <f t="shared" si="23"/>
        <v>1.0744246875277093E-3</v>
      </c>
      <c r="U141" s="15">
        <f t="shared" si="24"/>
        <v>2.3352032293424876</v>
      </c>
      <c r="V141" s="60">
        <f t="shared" si="25"/>
        <v>8.2434880415525491</v>
      </c>
      <c r="W141" s="16">
        <f t="shared" si="26"/>
        <v>91.756511958447447</v>
      </c>
      <c r="X141" s="15">
        <f t="shared" si="29"/>
        <v>2.4101124874919773</v>
      </c>
      <c r="Y141" s="60">
        <f t="shared" si="18"/>
        <v>5.3000987233014829</v>
      </c>
      <c r="Z141" s="16">
        <f t="shared" si="27"/>
        <v>94.699901276698512</v>
      </c>
      <c r="AA141" s="84">
        <f t="shared" si="28"/>
        <v>2.9433893182510662</v>
      </c>
      <c r="AB141" s="82">
        <v>2.1398790864012365</v>
      </c>
      <c r="AC141" s="69">
        <f t="shared" si="22"/>
        <v>94.699901276698512</v>
      </c>
    </row>
    <row r="142" spans="18:29" x14ac:dyDescent="0.3">
      <c r="R142" s="87">
        <v>138</v>
      </c>
      <c r="S142" s="29">
        <v>60.8</v>
      </c>
      <c r="T142" s="78">
        <f t="shared" si="23"/>
        <v>1.0744246875277093E-3</v>
      </c>
      <c r="U142" s="15">
        <f t="shared" si="24"/>
        <v>2.3352032293424876</v>
      </c>
      <c r="V142" s="60">
        <f t="shared" si="25"/>
        <v>8.2434880415525491</v>
      </c>
      <c r="W142" s="16">
        <f t="shared" si="26"/>
        <v>91.756511958447447</v>
      </c>
      <c r="X142" s="15">
        <f t="shared" si="29"/>
        <v>2.4101124874919773</v>
      </c>
      <c r="Y142" s="60">
        <f t="shared" si="18"/>
        <v>5.3000987233014829</v>
      </c>
      <c r="Z142" s="16">
        <f t="shared" si="27"/>
        <v>94.699901276698512</v>
      </c>
      <c r="AA142" s="84">
        <f t="shared" si="28"/>
        <v>2.9433893182510662</v>
      </c>
      <c r="AB142" s="82">
        <v>2.143014800254095</v>
      </c>
      <c r="AC142" s="69">
        <f t="shared" si="22"/>
        <v>94.699901276698512</v>
      </c>
    </row>
    <row r="143" spans="18:29" x14ac:dyDescent="0.3">
      <c r="R143" s="87">
        <v>139</v>
      </c>
      <c r="S143" s="29">
        <v>60.8</v>
      </c>
      <c r="T143" s="78">
        <f t="shared" si="23"/>
        <v>1.0744246875277093E-3</v>
      </c>
      <c r="U143" s="15">
        <f t="shared" si="24"/>
        <v>2.3352032293424876</v>
      </c>
      <c r="V143" s="60">
        <f t="shared" si="25"/>
        <v>8.2434880415525491</v>
      </c>
      <c r="W143" s="16">
        <f t="shared" si="26"/>
        <v>91.756511958447447</v>
      </c>
      <c r="X143" s="15">
        <f t="shared" si="29"/>
        <v>2.4101124874919773</v>
      </c>
      <c r="Y143" s="60">
        <f t="shared" si="18"/>
        <v>5.3000987233014829</v>
      </c>
      <c r="Z143" s="16">
        <f t="shared" si="27"/>
        <v>94.699901276698512</v>
      </c>
      <c r="AA143" s="84">
        <f t="shared" si="28"/>
        <v>2.9433893182510662</v>
      </c>
      <c r="AB143" s="82">
        <v>2.1461280356782382</v>
      </c>
      <c r="AC143" s="69">
        <f t="shared" si="22"/>
        <v>94.699901276698512</v>
      </c>
    </row>
    <row r="144" spans="18:29" x14ac:dyDescent="0.3">
      <c r="R144" s="87">
        <v>140</v>
      </c>
      <c r="S144" s="29">
        <v>60.8</v>
      </c>
      <c r="T144" s="78">
        <f t="shared" si="23"/>
        <v>1.0744246875277093E-3</v>
      </c>
      <c r="U144" s="15">
        <f t="shared" si="24"/>
        <v>2.3352032293424876</v>
      </c>
      <c r="V144" s="60">
        <f t="shared" si="25"/>
        <v>8.2434880415525491</v>
      </c>
      <c r="W144" s="16">
        <f t="shared" si="26"/>
        <v>91.756511958447447</v>
      </c>
      <c r="X144" s="15">
        <f t="shared" si="29"/>
        <v>2.4101124874919773</v>
      </c>
      <c r="Y144" s="60">
        <f t="shared" si="18"/>
        <v>5.3000987233014829</v>
      </c>
      <c r="Z144" s="16">
        <f t="shared" si="27"/>
        <v>94.699901276698512</v>
      </c>
      <c r="AA144" s="84">
        <f t="shared" si="28"/>
        <v>2.9433893182510662</v>
      </c>
      <c r="AB144" s="82">
        <v>2.1492191126553797</v>
      </c>
      <c r="AC144" s="69">
        <f t="shared" si="22"/>
        <v>94.699901276698512</v>
      </c>
    </row>
    <row r="145" spans="18:29" x14ac:dyDescent="0.3">
      <c r="R145" s="87">
        <v>141</v>
      </c>
      <c r="S145" s="29">
        <v>60.8</v>
      </c>
      <c r="T145" s="78">
        <f t="shared" si="23"/>
        <v>1.0744246875277093E-3</v>
      </c>
      <c r="U145" s="15">
        <f t="shared" si="24"/>
        <v>2.3352032293424876</v>
      </c>
      <c r="V145" s="60">
        <f t="shared" si="25"/>
        <v>8.2434880415525491</v>
      </c>
      <c r="W145" s="16">
        <f t="shared" si="26"/>
        <v>91.756511958447447</v>
      </c>
      <c r="X145" s="15">
        <f t="shared" si="29"/>
        <v>2.4101124874919773</v>
      </c>
      <c r="Y145" s="60">
        <f t="shared" si="18"/>
        <v>5.3000987233014829</v>
      </c>
      <c r="Z145" s="16">
        <f t="shared" si="27"/>
        <v>94.699901276698512</v>
      </c>
      <c r="AA145" s="84">
        <f t="shared" si="28"/>
        <v>2.9433893182510662</v>
      </c>
      <c r="AB145" s="82">
        <v>2.1522883443830563</v>
      </c>
      <c r="AC145" s="69">
        <f>Z146</f>
        <v>94.699901276698512</v>
      </c>
    </row>
    <row r="146" spans="18:29" x14ac:dyDescent="0.3">
      <c r="R146" s="87">
        <v>142</v>
      </c>
      <c r="S146" s="29">
        <v>60.8</v>
      </c>
      <c r="T146" s="78">
        <f t="shared" si="23"/>
        <v>1.0744246875277093E-3</v>
      </c>
      <c r="U146" s="15">
        <f t="shared" si="24"/>
        <v>2.3352032293424876</v>
      </c>
      <c r="V146" s="60">
        <f t="shared" si="25"/>
        <v>8.2434880415525491</v>
      </c>
      <c r="W146" s="16">
        <f>100-V146</f>
        <v>91.756511958447447</v>
      </c>
      <c r="X146" s="15">
        <f t="shared" si="29"/>
        <v>2.4101124874919773</v>
      </c>
      <c r="Y146" s="60">
        <f t="shared" si="18"/>
        <v>5.3000987233014829</v>
      </c>
      <c r="Z146" s="16">
        <f>100-Y146</f>
        <v>94.699901276698512</v>
      </c>
      <c r="AA146" s="84">
        <f>V146-Y146</f>
        <v>2.9433893182510662</v>
      </c>
      <c r="AB146" s="82">
        <v>2.1553360374650619</v>
      </c>
      <c r="AC146" s="69">
        <f t="shared" ref="AC146:AC174" si="30">Z147</f>
        <v>94.699901276698512</v>
      </c>
    </row>
    <row r="147" spans="18:29" x14ac:dyDescent="0.3">
      <c r="R147" s="87">
        <v>143</v>
      </c>
      <c r="S147" s="29">
        <v>60.8</v>
      </c>
      <c r="T147" s="78">
        <f t="shared" si="23"/>
        <v>1.0744246875277093E-3</v>
      </c>
      <c r="U147" s="15">
        <f t="shared" si="24"/>
        <v>2.3352032293424876</v>
      </c>
      <c r="V147" s="60">
        <f t="shared" si="25"/>
        <v>8.2434880415525491</v>
      </c>
      <c r="W147" s="16">
        <f t="shared" ref="W147:W175" si="31">100-V147</f>
        <v>91.756511958447447</v>
      </c>
      <c r="X147" s="15">
        <f t="shared" si="29"/>
        <v>2.4101124874919773</v>
      </c>
      <c r="Y147" s="60">
        <f t="shared" si="18"/>
        <v>5.3000987233014829</v>
      </c>
      <c r="Z147" s="16">
        <f t="shared" ref="Z147:Z175" si="32">100-Y147</f>
        <v>94.699901276698512</v>
      </c>
      <c r="AA147" s="84">
        <f t="shared" ref="AA147:AA175" si="33">V147-Y147</f>
        <v>2.9433893182510662</v>
      </c>
      <c r="AB147" s="82">
        <v>2.1583624920952498</v>
      </c>
      <c r="AC147" s="69">
        <f t="shared" si="30"/>
        <v>94.699901276698512</v>
      </c>
    </row>
    <row r="148" spans="18:29" x14ac:dyDescent="0.3">
      <c r="R148" s="87">
        <v>144</v>
      </c>
      <c r="S148" s="29">
        <v>60.8</v>
      </c>
      <c r="T148" s="78">
        <f t="shared" si="23"/>
        <v>1.0744246875277093E-3</v>
      </c>
      <c r="U148" s="15">
        <f t="shared" si="24"/>
        <v>2.3352032293424876</v>
      </c>
      <c r="V148" s="60">
        <f t="shared" si="25"/>
        <v>8.2434880415525491</v>
      </c>
      <c r="W148" s="16">
        <f t="shared" si="31"/>
        <v>91.756511958447447</v>
      </c>
      <c r="X148" s="15">
        <f t="shared" si="29"/>
        <v>2.4101124874919773</v>
      </c>
      <c r="Y148" s="60">
        <f t="shared" si="18"/>
        <v>5.3000987233014829</v>
      </c>
      <c r="Z148" s="16">
        <f t="shared" si="32"/>
        <v>94.699901276698512</v>
      </c>
      <c r="AA148" s="84">
        <f t="shared" si="33"/>
        <v>2.9433893182510662</v>
      </c>
      <c r="AB148" s="82">
        <v>2.1613680022349748</v>
      </c>
      <c r="AC148" s="69">
        <f t="shared" si="30"/>
        <v>94.699901276698512</v>
      </c>
    </row>
    <row r="149" spans="18:29" x14ac:dyDescent="0.3">
      <c r="R149" s="87">
        <v>145</v>
      </c>
      <c r="S149" s="29">
        <v>60.8</v>
      </c>
      <c r="T149" s="78">
        <f t="shared" si="23"/>
        <v>1.0744246875277093E-3</v>
      </c>
      <c r="U149" s="15">
        <f t="shared" si="24"/>
        <v>2.3352032293424876</v>
      </c>
      <c r="V149" s="60">
        <f t="shared" si="25"/>
        <v>8.2434880415525491</v>
      </c>
      <c r="W149" s="16">
        <f t="shared" si="31"/>
        <v>91.756511958447447</v>
      </c>
      <c r="X149" s="15">
        <f t="shared" si="29"/>
        <v>2.4101124874919773</v>
      </c>
      <c r="Y149" s="60">
        <f t="shared" si="18"/>
        <v>5.3000987233014829</v>
      </c>
      <c r="Z149" s="16">
        <f t="shared" si="32"/>
        <v>94.699901276698512</v>
      </c>
      <c r="AA149" s="84">
        <f t="shared" si="33"/>
        <v>2.9433893182510662</v>
      </c>
      <c r="AB149" s="82">
        <v>2.1643528557844371</v>
      </c>
      <c r="AC149" s="69">
        <f t="shared" si="30"/>
        <v>94.699901276698512</v>
      </c>
    </row>
    <row r="150" spans="18:29" x14ac:dyDescent="0.3">
      <c r="R150" s="87">
        <v>146</v>
      </c>
      <c r="S150" s="29">
        <v>60.8</v>
      </c>
      <c r="T150" s="78">
        <f t="shared" si="23"/>
        <v>1.0744246875277093E-3</v>
      </c>
      <c r="U150" s="15">
        <f t="shared" si="24"/>
        <v>2.3352032293424876</v>
      </c>
      <c r="V150" s="60">
        <f t="shared" si="25"/>
        <v>8.2434880415525491</v>
      </c>
      <c r="W150" s="16">
        <f t="shared" si="31"/>
        <v>91.756511958447447</v>
      </c>
      <c r="X150" s="15">
        <f t="shared" si="29"/>
        <v>2.4101124874919773</v>
      </c>
      <c r="Y150" s="60">
        <f t="shared" si="18"/>
        <v>5.3000987233014829</v>
      </c>
      <c r="Z150" s="16">
        <f t="shared" si="32"/>
        <v>94.699901276698512</v>
      </c>
      <c r="AA150" s="84">
        <f t="shared" si="33"/>
        <v>2.9433893182510662</v>
      </c>
      <c r="AB150" s="82">
        <v>2.167317334748176</v>
      </c>
      <c r="AC150" s="69">
        <f t="shared" si="30"/>
        <v>94.699901276698512</v>
      </c>
    </row>
    <row r="151" spans="18:29" x14ac:dyDescent="0.3">
      <c r="R151" s="87">
        <v>147</v>
      </c>
      <c r="S151" s="29">
        <v>60.8</v>
      </c>
      <c r="T151" s="78">
        <f t="shared" si="23"/>
        <v>1.0744246875277093E-3</v>
      </c>
      <c r="U151" s="15">
        <f t="shared" si="24"/>
        <v>2.3352032293424876</v>
      </c>
      <c r="V151" s="60">
        <f t="shared" si="25"/>
        <v>8.2434880415525491</v>
      </c>
      <c r="W151" s="16">
        <f t="shared" si="31"/>
        <v>91.756511958447447</v>
      </c>
      <c r="X151" s="15">
        <f t="shared" si="29"/>
        <v>2.4101124874919773</v>
      </c>
      <c r="Y151" s="60">
        <f t="shared" si="18"/>
        <v>5.3000987233014829</v>
      </c>
      <c r="Z151" s="16">
        <f t="shared" si="32"/>
        <v>94.699901276698512</v>
      </c>
      <c r="AA151" s="84">
        <f t="shared" si="33"/>
        <v>2.9433893182510662</v>
      </c>
      <c r="AB151" s="82">
        <v>2.1702617153949575</v>
      </c>
      <c r="AC151" s="69">
        <f t="shared" si="30"/>
        <v>94.855914293628814</v>
      </c>
    </row>
    <row r="152" spans="18:29" x14ac:dyDescent="0.3">
      <c r="R152" s="87">
        <v>148</v>
      </c>
      <c r="S152" s="29">
        <v>60.7</v>
      </c>
      <c r="T152" s="78">
        <f t="shared" si="23"/>
        <v>1.0726575416600652E-3</v>
      </c>
      <c r="U152" s="15">
        <f t="shared" si="24"/>
        <v>2.3390503516313546</v>
      </c>
      <c r="V152" s="60">
        <f t="shared" si="25"/>
        <v>8.092324100929094</v>
      </c>
      <c r="W152" s="16">
        <f t="shared" si="31"/>
        <v>91.90767589907091</v>
      </c>
      <c r="X152" s="15">
        <f t="shared" si="29"/>
        <v>2.4140830187728533</v>
      </c>
      <c r="Y152" s="60">
        <f t="shared" si="18"/>
        <v>5.1440857063711825</v>
      </c>
      <c r="Z152" s="16">
        <f t="shared" si="32"/>
        <v>94.855914293628814</v>
      </c>
      <c r="AA152" s="84">
        <f t="shared" si="33"/>
        <v>2.9482383945579116</v>
      </c>
      <c r="AB152" s="82">
        <v>2.173186268412274</v>
      </c>
      <c r="AC152" s="69">
        <f t="shared" si="30"/>
        <v>94.855914293628814</v>
      </c>
    </row>
    <row r="153" spans="18:29" x14ac:dyDescent="0.3">
      <c r="R153" s="87">
        <v>149</v>
      </c>
      <c r="S153" s="29">
        <v>60.7</v>
      </c>
      <c r="T153" s="78">
        <f t="shared" si="23"/>
        <v>1.0726575416600652E-3</v>
      </c>
      <c r="U153" s="15">
        <f t="shared" si="24"/>
        <v>2.3390503516313546</v>
      </c>
      <c r="V153" s="60">
        <f t="shared" si="25"/>
        <v>8.092324100929094</v>
      </c>
      <c r="W153" s="16">
        <f t="shared" si="31"/>
        <v>91.90767589907091</v>
      </c>
      <c r="X153" s="15">
        <f t="shared" si="29"/>
        <v>2.4140830187728533</v>
      </c>
      <c r="Y153" s="60">
        <f t="shared" si="18"/>
        <v>5.1440857063711825</v>
      </c>
      <c r="Z153" s="16">
        <f t="shared" si="32"/>
        <v>94.855914293628814</v>
      </c>
      <c r="AA153" s="84">
        <f t="shared" si="33"/>
        <v>2.9482383945579116</v>
      </c>
      <c r="AB153" s="82">
        <v>2.1760912590556813</v>
      </c>
      <c r="AC153" s="69">
        <f t="shared" si="30"/>
        <v>94.855914293628814</v>
      </c>
    </row>
    <row r="154" spans="18:29" x14ac:dyDescent="0.3">
      <c r="R154" s="87">
        <v>150</v>
      </c>
      <c r="S154" s="29">
        <v>60.7</v>
      </c>
      <c r="T154" s="78">
        <f t="shared" si="23"/>
        <v>1.0726575416600652E-3</v>
      </c>
      <c r="U154" s="15">
        <f t="shared" si="24"/>
        <v>2.3390503516313546</v>
      </c>
      <c r="V154" s="60">
        <f t="shared" si="25"/>
        <v>8.092324100929094</v>
      </c>
      <c r="W154" s="16">
        <f t="shared" si="31"/>
        <v>91.90767589907091</v>
      </c>
      <c r="X154" s="15">
        <f t="shared" si="29"/>
        <v>2.4140830187728533</v>
      </c>
      <c r="Y154" s="60">
        <f t="shared" si="18"/>
        <v>5.1440857063711825</v>
      </c>
      <c r="Z154" s="16">
        <f t="shared" si="32"/>
        <v>94.855914293628814</v>
      </c>
      <c r="AA154" s="84">
        <f t="shared" si="33"/>
        <v>2.9482383945579116</v>
      </c>
      <c r="AB154" s="82">
        <v>2.1789769472931693</v>
      </c>
      <c r="AC154" s="69">
        <f t="shared" si="30"/>
        <v>94.855914293628814</v>
      </c>
    </row>
    <row r="155" spans="18:29" x14ac:dyDescent="0.3">
      <c r="R155" s="87">
        <v>151</v>
      </c>
      <c r="S155" s="29">
        <v>60.7</v>
      </c>
      <c r="T155" s="78">
        <f t="shared" si="23"/>
        <v>1.0726575416600652E-3</v>
      </c>
      <c r="U155" s="15">
        <f t="shared" si="24"/>
        <v>2.3390503516313546</v>
      </c>
      <c r="V155" s="60">
        <f t="shared" si="25"/>
        <v>8.092324100929094</v>
      </c>
      <c r="W155" s="16">
        <f t="shared" si="31"/>
        <v>91.90767589907091</v>
      </c>
      <c r="X155" s="15">
        <f t="shared" si="29"/>
        <v>2.4140830187728533</v>
      </c>
      <c r="Y155" s="60">
        <f t="shared" si="18"/>
        <v>5.1440857063711825</v>
      </c>
      <c r="Z155" s="16">
        <f t="shared" si="32"/>
        <v>94.855914293628814</v>
      </c>
      <c r="AA155" s="84">
        <f t="shared" si="33"/>
        <v>2.9482383945579116</v>
      </c>
      <c r="AB155" s="82">
        <v>2.1818435879447726</v>
      </c>
      <c r="AC155" s="69">
        <f t="shared" si="30"/>
        <v>94.855914293628814</v>
      </c>
    </row>
    <row r="156" spans="18:29" x14ac:dyDescent="0.3">
      <c r="R156" s="87">
        <v>152</v>
      </c>
      <c r="S156" s="29">
        <v>60.7</v>
      </c>
      <c r="T156" s="78">
        <f t="shared" si="23"/>
        <v>1.0726575416600652E-3</v>
      </c>
      <c r="U156" s="15">
        <f t="shared" si="24"/>
        <v>2.3390503516313546</v>
      </c>
      <c r="V156" s="60">
        <f t="shared" si="25"/>
        <v>8.092324100929094</v>
      </c>
      <c r="W156" s="16">
        <f t="shared" si="31"/>
        <v>91.90767589907091</v>
      </c>
      <c r="X156" s="15">
        <f t="shared" si="29"/>
        <v>2.4140830187728533</v>
      </c>
      <c r="Y156" s="60">
        <f t="shared" si="18"/>
        <v>5.1440857063711825</v>
      </c>
      <c r="Z156" s="16">
        <f t="shared" si="32"/>
        <v>94.855914293628814</v>
      </c>
      <c r="AA156" s="84">
        <f t="shared" si="33"/>
        <v>2.9482383945579116</v>
      </c>
      <c r="AB156" s="82">
        <v>2.1846914308175989</v>
      </c>
      <c r="AC156" s="69">
        <f t="shared" si="30"/>
        <v>94.855914293628814</v>
      </c>
    </row>
    <row r="157" spans="18:29" x14ac:dyDescent="0.3">
      <c r="R157" s="87">
        <v>153</v>
      </c>
      <c r="S157" s="29">
        <v>60.7</v>
      </c>
      <c r="T157" s="78">
        <f t="shared" si="23"/>
        <v>1.0726575416600652E-3</v>
      </c>
      <c r="U157" s="15">
        <f t="shared" si="24"/>
        <v>2.3390503516313546</v>
      </c>
      <c r="V157" s="60">
        <f t="shared" si="25"/>
        <v>8.092324100929094</v>
      </c>
      <c r="W157" s="16">
        <f t="shared" si="31"/>
        <v>91.90767589907091</v>
      </c>
      <c r="X157" s="15">
        <f t="shared" si="29"/>
        <v>2.4140830187728533</v>
      </c>
      <c r="Y157" s="60">
        <f t="shared" si="18"/>
        <v>5.1440857063711825</v>
      </c>
      <c r="Z157" s="16">
        <f t="shared" si="32"/>
        <v>94.855914293628814</v>
      </c>
      <c r="AA157" s="84">
        <f t="shared" si="33"/>
        <v>2.9482383945579116</v>
      </c>
      <c r="AB157" s="82">
        <v>2.1875207208364631</v>
      </c>
      <c r="AC157" s="69">
        <f t="shared" si="30"/>
        <v>94.855914293628814</v>
      </c>
    </row>
    <row r="158" spans="18:29" x14ac:dyDescent="0.3">
      <c r="R158" s="87">
        <v>154</v>
      </c>
      <c r="S158" s="29">
        <v>60.7</v>
      </c>
      <c r="T158" s="78">
        <f t="shared" si="23"/>
        <v>1.0726575416600652E-3</v>
      </c>
      <c r="U158" s="15">
        <f t="shared" si="24"/>
        <v>2.3390503516313546</v>
      </c>
      <c r="V158" s="60">
        <f t="shared" si="25"/>
        <v>8.092324100929094</v>
      </c>
      <c r="W158" s="16">
        <f t="shared" si="31"/>
        <v>91.90767589907091</v>
      </c>
      <c r="X158" s="15">
        <f t="shared" si="29"/>
        <v>2.4140830187728533</v>
      </c>
      <c r="Y158" s="60">
        <f t="shared" si="18"/>
        <v>5.1440857063711825</v>
      </c>
      <c r="Z158" s="16">
        <f t="shared" si="32"/>
        <v>94.855914293628814</v>
      </c>
      <c r="AA158" s="84">
        <f t="shared" si="33"/>
        <v>2.9482383945579116</v>
      </c>
      <c r="AB158" s="82">
        <v>2.1903316981702914</v>
      </c>
      <c r="AC158" s="69">
        <f t="shared" si="30"/>
        <v>94.855914293628814</v>
      </c>
    </row>
    <row r="159" spans="18:29" x14ac:dyDescent="0.3">
      <c r="R159" s="87">
        <v>155</v>
      </c>
      <c r="S159" s="29">
        <v>60.7</v>
      </c>
      <c r="T159" s="78">
        <f t="shared" si="23"/>
        <v>1.0726575416600652E-3</v>
      </c>
      <c r="U159" s="15">
        <f t="shared" si="24"/>
        <v>2.3390503516313546</v>
      </c>
      <c r="V159" s="60">
        <f t="shared" si="25"/>
        <v>8.092324100929094</v>
      </c>
      <c r="W159" s="16">
        <f t="shared" si="31"/>
        <v>91.90767589907091</v>
      </c>
      <c r="X159" s="15">
        <f t="shared" si="29"/>
        <v>2.4140830187728533</v>
      </c>
      <c r="Y159" s="60">
        <f t="shared" si="18"/>
        <v>5.1440857063711825</v>
      </c>
      <c r="Z159" s="16">
        <f t="shared" si="32"/>
        <v>94.855914293628814</v>
      </c>
      <c r="AA159" s="84">
        <f t="shared" si="33"/>
        <v>2.9482383945579116</v>
      </c>
      <c r="AB159" s="82">
        <v>2.1931245983544616</v>
      </c>
      <c r="AC159" s="69">
        <f t="shared" si="30"/>
        <v>94.855914293628814</v>
      </c>
    </row>
    <row r="160" spans="18:29" x14ac:dyDescent="0.3">
      <c r="R160" s="87">
        <v>156</v>
      </c>
      <c r="S160" s="29">
        <v>60.7</v>
      </c>
      <c r="T160" s="78">
        <f t="shared" si="23"/>
        <v>1.0726575416600652E-3</v>
      </c>
      <c r="U160" s="15">
        <f t="shared" si="24"/>
        <v>2.3390503516313546</v>
      </c>
      <c r="V160" s="60">
        <f t="shared" si="25"/>
        <v>8.092324100929094</v>
      </c>
      <c r="W160" s="16">
        <f t="shared" si="31"/>
        <v>91.90767589907091</v>
      </c>
      <c r="X160" s="15">
        <f t="shared" si="29"/>
        <v>2.4140830187728533</v>
      </c>
      <c r="Y160" s="60">
        <f t="shared" si="18"/>
        <v>5.1440857063711825</v>
      </c>
      <c r="Z160" s="16">
        <f t="shared" si="32"/>
        <v>94.855914293628814</v>
      </c>
      <c r="AA160" s="84">
        <f t="shared" si="33"/>
        <v>2.9482383945579116</v>
      </c>
      <c r="AB160" s="82">
        <v>2.1958996524092336</v>
      </c>
      <c r="AC160" s="69">
        <f t="shared" si="30"/>
        <v>94.855914293628814</v>
      </c>
    </row>
    <row r="161" spans="18:29" x14ac:dyDescent="0.3">
      <c r="R161" s="87">
        <v>157</v>
      </c>
      <c r="S161" s="29">
        <v>60.7</v>
      </c>
      <c r="T161" s="78">
        <f t="shared" si="23"/>
        <v>1.0726575416600652E-3</v>
      </c>
      <c r="U161" s="15">
        <f t="shared" si="24"/>
        <v>2.3390503516313546</v>
      </c>
      <c r="V161" s="60">
        <f t="shared" si="25"/>
        <v>8.092324100929094</v>
      </c>
      <c r="W161" s="16">
        <f t="shared" si="31"/>
        <v>91.90767589907091</v>
      </c>
      <c r="X161" s="15">
        <f t="shared" si="29"/>
        <v>2.4140830187728533</v>
      </c>
      <c r="Y161" s="60">
        <f t="shared" si="18"/>
        <v>5.1440857063711825</v>
      </c>
      <c r="Z161" s="16">
        <f t="shared" si="32"/>
        <v>94.855914293628814</v>
      </c>
      <c r="AA161" s="84">
        <f t="shared" si="33"/>
        <v>2.9482383945579116</v>
      </c>
      <c r="AB161" s="82">
        <v>2.1986570869544226</v>
      </c>
      <c r="AC161" s="69">
        <f t="shared" si="30"/>
        <v>94.855914293628814</v>
      </c>
    </row>
    <row r="162" spans="18:29" x14ac:dyDescent="0.3">
      <c r="R162" s="87">
        <v>158</v>
      </c>
      <c r="S162" s="29">
        <v>60.7</v>
      </c>
      <c r="T162" s="78">
        <f t="shared" si="23"/>
        <v>1.0726575416600652E-3</v>
      </c>
      <c r="U162" s="15">
        <f t="shared" si="24"/>
        <v>2.3390503516313546</v>
      </c>
      <c r="V162" s="60">
        <f t="shared" si="25"/>
        <v>8.092324100929094</v>
      </c>
      <c r="W162" s="16">
        <f t="shared" si="31"/>
        <v>91.90767589907091</v>
      </c>
      <c r="X162" s="15">
        <f t="shared" si="29"/>
        <v>2.4140830187728533</v>
      </c>
      <c r="Y162" s="60">
        <f t="shared" si="18"/>
        <v>5.1440857063711825</v>
      </c>
      <c r="Z162" s="16">
        <f t="shared" si="32"/>
        <v>94.855914293628814</v>
      </c>
      <c r="AA162" s="84">
        <f t="shared" si="33"/>
        <v>2.9482383945579116</v>
      </c>
      <c r="AB162" s="82">
        <v>2.2013971243204513</v>
      </c>
      <c r="AC162" s="69">
        <f t="shared" si="30"/>
        <v>95.012442205004447</v>
      </c>
    </row>
    <row r="163" spans="18:29" x14ac:dyDescent="0.3">
      <c r="R163" s="87">
        <v>159</v>
      </c>
      <c r="S163" s="29">
        <v>60.6</v>
      </c>
      <c r="T163" s="78">
        <f t="shared" si="23"/>
        <v>1.0708903957924209E-3</v>
      </c>
      <c r="U163" s="15">
        <f t="shared" si="24"/>
        <v>2.342910170693453</v>
      </c>
      <c r="V163" s="60">
        <f t="shared" si="25"/>
        <v>7.9406612694124519</v>
      </c>
      <c r="W163" s="16">
        <f t="shared" si="31"/>
        <v>92.059338730587541</v>
      </c>
      <c r="X163" s="15">
        <f t="shared" si="29"/>
        <v>2.418066654117363</v>
      </c>
      <c r="Y163" s="60">
        <f t="shared" si="18"/>
        <v>4.9875577949955563</v>
      </c>
      <c r="Z163" s="16">
        <f t="shared" si="32"/>
        <v>95.012442205004447</v>
      </c>
      <c r="AA163" s="84">
        <f t="shared" si="33"/>
        <v>2.9531034744168956</v>
      </c>
      <c r="AB163" s="82">
        <v>2.2041199826559246</v>
      </c>
      <c r="AC163" s="69">
        <f t="shared" si="30"/>
        <v>95.012442205004447</v>
      </c>
    </row>
    <row r="164" spans="18:29" x14ac:dyDescent="0.3">
      <c r="R164" s="87">
        <v>160</v>
      </c>
      <c r="S164" s="29">
        <v>60.6</v>
      </c>
      <c r="T164" s="78">
        <f t="shared" si="23"/>
        <v>1.0708903957924209E-3</v>
      </c>
      <c r="U164" s="15">
        <f t="shared" si="24"/>
        <v>2.342910170693453</v>
      </c>
      <c r="V164" s="60">
        <f t="shared" si="25"/>
        <v>7.9406612694124519</v>
      </c>
      <c r="W164" s="16">
        <f t="shared" si="31"/>
        <v>92.059338730587541</v>
      </c>
      <c r="X164" s="15">
        <f t="shared" si="29"/>
        <v>2.418066654117363</v>
      </c>
      <c r="Y164" s="60">
        <f t="shared" si="18"/>
        <v>4.9875577949955563</v>
      </c>
      <c r="Z164" s="16">
        <f t="shared" si="32"/>
        <v>95.012442205004447</v>
      </c>
      <c r="AA164" s="84">
        <f t="shared" si="33"/>
        <v>2.9531034744168956</v>
      </c>
      <c r="AB164" s="82">
        <v>2.2068258760318495</v>
      </c>
      <c r="AC164" s="69">
        <f t="shared" si="30"/>
        <v>95.012442205004447</v>
      </c>
    </row>
    <row r="165" spans="18:29" x14ac:dyDescent="0.3">
      <c r="R165" s="87">
        <v>161</v>
      </c>
      <c r="S165" s="29">
        <v>60.6</v>
      </c>
      <c r="T165" s="78">
        <f t="shared" si="23"/>
        <v>1.0708903957924209E-3</v>
      </c>
      <c r="U165" s="15">
        <f t="shared" si="24"/>
        <v>2.342910170693453</v>
      </c>
      <c r="V165" s="60">
        <f t="shared" si="25"/>
        <v>7.9406612694124519</v>
      </c>
      <c r="W165" s="16">
        <f t="shared" si="31"/>
        <v>92.059338730587541</v>
      </c>
      <c r="X165" s="15">
        <f t="shared" si="29"/>
        <v>2.418066654117363</v>
      </c>
      <c r="Y165" s="60">
        <f t="shared" si="18"/>
        <v>4.9875577949955563</v>
      </c>
      <c r="Z165" s="16">
        <f t="shared" si="32"/>
        <v>95.012442205004447</v>
      </c>
      <c r="AA165" s="84">
        <f t="shared" si="33"/>
        <v>2.9531034744168956</v>
      </c>
      <c r="AB165" s="82">
        <v>2.2095150145426308</v>
      </c>
      <c r="AC165" s="69">
        <f t="shared" si="30"/>
        <v>95.012442205004447</v>
      </c>
    </row>
    <row r="166" spans="18:29" x14ac:dyDescent="0.3">
      <c r="R166" s="87">
        <v>162</v>
      </c>
      <c r="S166" s="29">
        <v>60.6</v>
      </c>
      <c r="T166" s="78">
        <f t="shared" si="23"/>
        <v>1.0708903957924209E-3</v>
      </c>
      <c r="U166" s="15">
        <f t="shared" si="24"/>
        <v>2.342910170693453</v>
      </c>
      <c r="V166" s="60">
        <f t="shared" si="25"/>
        <v>7.9406612694124519</v>
      </c>
      <c r="W166" s="16">
        <f t="shared" si="31"/>
        <v>92.059338730587541</v>
      </c>
      <c r="X166" s="15">
        <f t="shared" si="29"/>
        <v>2.418066654117363</v>
      </c>
      <c r="Y166" s="60">
        <f t="shared" si="18"/>
        <v>4.9875577949955563</v>
      </c>
      <c r="Z166" s="16">
        <f t="shared" si="32"/>
        <v>95.012442205004447</v>
      </c>
      <c r="AA166" s="84">
        <f t="shared" si="33"/>
        <v>2.9531034744168956</v>
      </c>
      <c r="AB166" s="82">
        <v>2.2121876044039577</v>
      </c>
      <c r="AC166" s="69">
        <f t="shared" si="30"/>
        <v>95.012442205004447</v>
      </c>
    </row>
    <row r="167" spans="18:29" x14ac:dyDescent="0.3">
      <c r="R167" s="87">
        <v>163</v>
      </c>
      <c r="S167" s="29">
        <v>60.6</v>
      </c>
      <c r="T167" s="78">
        <f t="shared" si="23"/>
        <v>1.0708903957924209E-3</v>
      </c>
      <c r="U167" s="15">
        <f t="shared" si="24"/>
        <v>2.342910170693453</v>
      </c>
      <c r="V167" s="60">
        <f t="shared" si="25"/>
        <v>7.9406612694124519</v>
      </c>
      <c r="W167" s="16">
        <f t="shared" si="31"/>
        <v>92.059338730587541</v>
      </c>
      <c r="X167" s="15">
        <f t="shared" si="29"/>
        <v>2.418066654117363</v>
      </c>
      <c r="Y167" s="60">
        <f t="shared" si="18"/>
        <v>4.9875577949955563</v>
      </c>
      <c r="Z167" s="16">
        <f t="shared" si="32"/>
        <v>95.012442205004447</v>
      </c>
      <c r="AA167" s="84">
        <f t="shared" si="33"/>
        <v>2.9531034744168956</v>
      </c>
      <c r="AB167" s="82">
        <v>2.214843848047698</v>
      </c>
      <c r="AC167" s="69">
        <f t="shared" si="30"/>
        <v>95.012442205004447</v>
      </c>
    </row>
    <row r="168" spans="18:29" x14ac:dyDescent="0.3">
      <c r="R168" s="87">
        <v>164</v>
      </c>
      <c r="S168" s="29">
        <v>60.6</v>
      </c>
      <c r="T168" s="78">
        <f t="shared" si="23"/>
        <v>1.0708903957924209E-3</v>
      </c>
      <c r="U168" s="15">
        <f t="shared" si="24"/>
        <v>2.342910170693453</v>
      </c>
      <c r="V168" s="60">
        <f t="shared" si="25"/>
        <v>7.9406612694124519</v>
      </c>
      <c r="W168" s="16">
        <f t="shared" si="31"/>
        <v>92.059338730587541</v>
      </c>
      <c r="X168" s="15">
        <f t="shared" si="29"/>
        <v>2.418066654117363</v>
      </c>
      <c r="Y168" s="60">
        <f t="shared" si="18"/>
        <v>4.9875577949955563</v>
      </c>
      <c r="Z168" s="16">
        <f t="shared" si="32"/>
        <v>95.012442205004447</v>
      </c>
      <c r="AA168" s="84">
        <f t="shared" si="33"/>
        <v>2.9531034744168956</v>
      </c>
      <c r="AB168" s="82">
        <v>2.2174839442139063</v>
      </c>
      <c r="AC168" s="69">
        <f t="shared" si="30"/>
        <v>95.012442205004447</v>
      </c>
    </row>
    <row r="169" spans="18:29" x14ac:dyDescent="0.3">
      <c r="R169" s="87">
        <v>165</v>
      </c>
      <c r="S169" s="29">
        <v>60.6</v>
      </c>
      <c r="T169" s="78">
        <f t="shared" si="23"/>
        <v>1.0708903957924209E-3</v>
      </c>
      <c r="U169" s="15">
        <f t="shared" si="24"/>
        <v>2.342910170693453</v>
      </c>
      <c r="V169" s="60">
        <f t="shared" si="25"/>
        <v>7.9406612694124519</v>
      </c>
      <c r="W169" s="16">
        <f t="shared" si="31"/>
        <v>92.059338730587541</v>
      </c>
      <c r="X169" s="15">
        <f t="shared" si="29"/>
        <v>2.418066654117363</v>
      </c>
      <c r="Y169" s="60">
        <f t="shared" si="18"/>
        <v>4.9875577949955563</v>
      </c>
      <c r="Z169" s="16">
        <f t="shared" si="32"/>
        <v>95.012442205004447</v>
      </c>
      <c r="AA169" s="84">
        <f t="shared" si="33"/>
        <v>2.9531034744168956</v>
      </c>
      <c r="AB169" s="82">
        <v>2.220108088040055</v>
      </c>
      <c r="AC169" s="69">
        <f t="shared" si="30"/>
        <v>95.012442205004447</v>
      </c>
    </row>
    <row r="170" spans="18:29" x14ac:dyDescent="0.3">
      <c r="R170" s="87">
        <v>166</v>
      </c>
      <c r="S170" s="29">
        <v>60.6</v>
      </c>
      <c r="T170" s="78">
        <f t="shared" si="23"/>
        <v>1.0708903957924209E-3</v>
      </c>
      <c r="U170" s="15">
        <f t="shared" si="24"/>
        <v>2.342910170693453</v>
      </c>
      <c r="V170" s="60">
        <f t="shared" si="25"/>
        <v>7.9406612694124519</v>
      </c>
      <c r="W170" s="16">
        <f t="shared" si="31"/>
        <v>92.059338730587541</v>
      </c>
      <c r="X170" s="15">
        <f t="shared" si="29"/>
        <v>2.418066654117363</v>
      </c>
      <c r="Y170" s="60">
        <f t="shared" ref="Y170:Y233" si="34">(1-(X170/$D$12))*100</f>
        <v>4.9875577949955563</v>
      </c>
      <c r="Z170" s="16">
        <f t="shared" si="32"/>
        <v>95.012442205004447</v>
      </c>
      <c r="AA170" s="84">
        <f t="shared" si="33"/>
        <v>2.9531034744168956</v>
      </c>
      <c r="AB170" s="82">
        <v>2.2227164711475833</v>
      </c>
      <c r="AC170" s="69">
        <f t="shared" si="30"/>
        <v>95.012442205004447</v>
      </c>
    </row>
    <row r="171" spans="18:29" x14ac:dyDescent="0.3">
      <c r="R171" s="87">
        <v>167</v>
      </c>
      <c r="S171" s="29">
        <v>60.6</v>
      </c>
      <c r="T171" s="78">
        <f t="shared" si="23"/>
        <v>1.0708903957924209E-3</v>
      </c>
      <c r="U171" s="15">
        <f t="shared" si="24"/>
        <v>2.342910170693453</v>
      </c>
      <c r="V171" s="60">
        <f t="shared" si="25"/>
        <v>7.9406612694124519</v>
      </c>
      <c r="W171" s="16">
        <f t="shared" si="31"/>
        <v>92.059338730587541</v>
      </c>
      <c r="X171" s="15">
        <f t="shared" si="29"/>
        <v>2.418066654117363</v>
      </c>
      <c r="Y171" s="60">
        <f t="shared" si="34"/>
        <v>4.9875577949955563</v>
      </c>
      <c r="Z171" s="16">
        <f t="shared" si="32"/>
        <v>95.012442205004447</v>
      </c>
      <c r="AA171" s="84">
        <f t="shared" si="33"/>
        <v>2.9531034744168956</v>
      </c>
      <c r="AB171" s="82">
        <v>2.2253092817258628</v>
      </c>
      <c r="AC171" s="69">
        <f t="shared" si="30"/>
        <v>95.012442205004447</v>
      </c>
    </row>
    <row r="172" spans="18:29" x14ac:dyDescent="0.3">
      <c r="R172" s="87">
        <v>168</v>
      </c>
      <c r="S172" s="29">
        <v>60.6</v>
      </c>
      <c r="T172" s="78">
        <f t="shared" si="23"/>
        <v>1.0708903957924209E-3</v>
      </c>
      <c r="U172" s="15">
        <f t="shared" si="24"/>
        <v>2.342910170693453</v>
      </c>
      <c r="V172" s="60">
        <f t="shared" si="25"/>
        <v>7.9406612694124519</v>
      </c>
      <c r="W172" s="16">
        <f t="shared" si="31"/>
        <v>92.059338730587541</v>
      </c>
      <c r="X172" s="15">
        <f t="shared" si="29"/>
        <v>2.418066654117363</v>
      </c>
      <c r="Y172" s="60">
        <f t="shared" si="34"/>
        <v>4.9875577949955563</v>
      </c>
      <c r="Z172" s="16">
        <f t="shared" si="32"/>
        <v>95.012442205004447</v>
      </c>
      <c r="AA172" s="84">
        <f t="shared" si="33"/>
        <v>2.9531034744168956</v>
      </c>
      <c r="AB172" s="82">
        <v>2.2278867046136734</v>
      </c>
      <c r="AC172" s="69">
        <f t="shared" si="30"/>
        <v>95.012442205004447</v>
      </c>
    </row>
    <row r="173" spans="18:29" x14ac:dyDescent="0.3">
      <c r="R173" s="87">
        <v>169</v>
      </c>
      <c r="S173" s="29">
        <v>60.6</v>
      </c>
      <c r="T173" s="78">
        <f t="shared" si="23"/>
        <v>1.0708903957924209E-3</v>
      </c>
      <c r="U173" s="15">
        <f t="shared" si="24"/>
        <v>2.342910170693453</v>
      </c>
      <c r="V173" s="60">
        <f t="shared" si="25"/>
        <v>7.9406612694124519</v>
      </c>
      <c r="W173" s="16">
        <f t="shared" si="31"/>
        <v>92.059338730587541</v>
      </c>
      <c r="X173" s="15">
        <f t="shared" si="29"/>
        <v>2.418066654117363</v>
      </c>
      <c r="Y173" s="60">
        <f t="shared" si="34"/>
        <v>4.9875577949955563</v>
      </c>
      <c r="Z173" s="16">
        <f t="shared" si="32"/>
        <v>95.012442205004447</v>
      </c>
      <c r="AA173" s="84">
        <f t="shared" si="33"/>
        <v>2.9531034744168956</v>
      </c>
      <c r="AB173" s="82">
        <v>2.2304489213782741</v>
      </c>
      <c r="AC173" s="69">
        <f t="shared" si="30"/>
        <v>95.012442205004447</v>
      </c>
    </row>
    <row r="174" spans="18:29" x14ac:dyDescent="0.3">
      <c r="R174" s="87">
        <v>170</v>
      </c>
      <c r="S174" s="29">
        <v>60.6</v>
      </c>
      <c r="T174" s="78">
        <f t="shared" si="23"/>
        <v>1.0708903957924209E-3</v>
      </c>
      <c r="U174" s="15">
        <f t="shared" si="24"/>
        <v>2.342910170693453</v>
      </c>
      <c r="V174" s="60">
        <f t="shared" si="25"/>
        <v>7.9406612694124519</v>
      </c>
      <c r="W174" s="16">
        <f t="shared" si="31"/>
        <v>92.059338730587541</v>
      </c>
      <c r="X174" s="15">
        <f t="shared" si="29"/>
        <v>2.418066654117363</v>
      </c>
      <c r="Y174" s="60">
        <f t="shared" si="34"/>
        <v>4.9875577949955563</v>
      </c>
      <c r="Z174" s="16">
        <f t="shared" si="32"/>
        <v>95.012442205004447</v>
      </c>
      <c r="AA174" s="84">
        <f t="shared" si="33"/>
        <v>2.9531034744168956</v>
      </c>
      <c r="AB174" s="82">
        <v>2.2329961103921536</v>
      </c>
      <c r="AC174" s="69">
        <f t="shared" si="30"/>
        <v>95.012442205004447</v>
      </c>
    </row>
    <row r="175" spans="18:29" x14ac:dyDescent="0.3">
      <c r="R175" s="87">
        <v>171</v>
      </c>
      <c r="S175" s="29">
        <v>60.6</v>
      </c>
      <c r="T175" s="78">
        <f t="shared" si="23"/>
        <v>1.0708903957924209E-3</v>
      </c>
      <c r="U175" s="15">
        <f t="shared" si="24"/>
        <v>2.342910170693453</v>
      </c>
      <c r="V175" s="60">
        <f t="shared" si="25"/>
        <v>7.9406612694124519</v>
      </c>
      <c r="W175" s="16">
        <f t="shared" si="31"/>
        <v>92.059338730587541</v>
      </c>
      <c r="X175" s="15">
        <f t="shared" si="29"/>
        <v>2.418066654117363</v>
      </c>
      <c r="Y175" s="60">
        <f t="shared" si="34"/>
        <v>4.9875577949955563</v>
      </c>
      <c r="Z175" s="16">
        <f t="shared" si="32"/>
        <v>95.012442205004447</v>
      </c>
      <c r="AA175" s="84">
        <f t="shared" si="33"/>
        <v>2.9531034744168956</v>
      </c>
      <c r="AB175" s="82">
        <v>2.2355284469075487</v>
      </c>
      <c r="AC175" s="69">
        <f>Z176</f>
        <v>95.012442205004447</v>
      </c>
    </row>
    <row r="176" spans="18:29" x14ac:dyDescent="0.3">
      <c r="R176" s="87">
        <v>172</v>
      </c>
      <c r="S176" s="29">
        <v>60.6</v>
      </c>
      <c r="T176" s="78">
        <f t="shared" si="23"/>
        <v>1.0708903957924209E-3</v>
      </c>
      <c r="U176" s="15">
        <f t="shared" si="24"/>
        <v>2.342910170693453</v>
      </c>
      <c r="V176" s="60">
        <f t="shared" si="25"/>
        <v>7.9406612694124519</v>
      </c>
      <c r="W176" s="16">
        <f>100-V176</f>
        <v>92.059338730587541</v>
      </c>
      <c r="X176" s="15">
        <f t="shared" si="29"/>
        <v>2.418066654117363</v>
      </c>
      <c r="Y176" s="60">
        <f t="shared" si="34"/>
        <v>4.9875577949955563</v>
      </c>
      <c r="Z176" s="16">
        <f>100-Y176</f>
        <v>95.012442205004447</v>
      </c>
      <c r="AA176" s="84">
        <f>V176-Y176</f>
        <v>2.9531034744168956</v>
      </c>
      <c r="AB176" s="82">
        <v>2.2380461031287955</v>
      </c>
      <c r="AC176" s="69">
        <f t="shared" ref="AC176:AC239" si="35">Z177</f>
        <v>95.169487564020997</v>
      </c>
    </row>
    <row r="177" spans="18:29" x14ac:dyDescent="0.3">
      <c r="R177" s="87">
        <v>173</v>
      </c>
      <c r="S177" s="29">
        <v>60.5</v>
      </c>
      <c r="T177" s="78">
        <f t="shared" si="23"/>
        <v>1.0691232499247766E-3</v>
      </c>
      <c r="U177" s="15">
        <f t="shared" si="24"/>
        <v>2.3467827494879878</v>
      </c>
      <c r="V177" s="60">
        <f t="shared" si="25"/>
        <v>7.7884970731635361</v>
      </c>
      <c r="W177" s="16">
        <f t="shared" ref="W177:W240" si="36">100-V177</f>
        <v>92.211502926836459</v>
      </c>
      <c r="X177" s="15">
        <f t="shared" si="29"/>
        <v>2.4220634585043341</v>
      </c>
      <c r="Y177" s="60">
        <f t="shared" si="34"/>
        <v>4.8305124359790064</v>
      </c>
      <c r="Z177" s="16">
        <f t="shared" ref="Z177:Z240" si="37">100-Y177</f>
        <v>95.169487564020997</v>
      </c>
      <c r="AA177" s="84">
        <f t="shared" ref="AA177:AA240" si="38">V177-Y177</f>
        <v>2.9579846371845298</v>
      </c>
      <c r="AB177" s="82">
        <v>2.2405492482825999</v>
      </c>
      <c r="AC177" s="69">
        <f t="shared" si="35"/>
        <v>95.169487564020997</v>
      </c>
    </row>
    <row r="178" spans="18:29" x14ac:dyDescent="0.3">
      <c r="R178" s="87">
        <v>174</v>
      </c>
      <c r="S178" s="29">
        <v>60.5</v>
      </c>
      <c r="T178" s="78">
        <f t="shared" si="23"/>
        <v>1.0691232499247766E-3</v>
      </c>
      <c r="U178" s="15">
        <f t="shared" si="24"/>
        <v>2.3467827494879878</v>
      </c>
      <c r="V178" s="60">
        <f t="shared" si="25"/>
        <v>7.7884970731635361</v>
      </c>
      <c r="W178" s="16">
        <f t="shared" si="36"/>
        <v>92.211502926836459</v>
      </c>
      <c r="X178" s="15">
        <f t="shared" si="29"/>
        <v>2.4220634585043341</v>
      </c>
      <c r="Y178" s="60">
        <f t="shared" si="34"/>
        <v>4.8305124359790064</v>
      </c>
      <c r="Z178" s="16">
        <f t="shared" si="37"/>
        <v>95.169487564020997</v>
      </c>
      <c r="AA178" s="84">
        <f t="shared" si="38"/>
        <v>2.9579846371845298</v>
      </c>
      <c r="AB178" s="82">
        <v>2.2430380486862944</v>
      </c>
      <c r="AC178" s="69">
        <f t="shared" si="35"/>
        <v>95.169487564020997</v>
      </c>
    </row>
    <row r="179" spans="18:29" x14ac:dyDescent="0.3">
      <c r="R179" s="87">
        <v>175</v>
      </c>
      <c r="S179" s="29">
        <v>60.5</v>
      </c>
      <c r="T179" s="78">
        <f t="shared" si="23"/>
        <v>1.0691232499247766E-3</v>
      </c>
      <c r="U179" s="15">
        <f t="shared" si="24"/>
        <v>2.3467827494879878</v>
      </c>
      <c r="V179" s="60">
        <f t="shared" si="25"/>
        <v>7.7884970731635361</v>
      </c>
      <c r="W179" s="16">
        <f t="shared" si="36"/>
        <v>92.211502926836459</v>
      </c>
      <c r="X179" s="15">
        <f t="shared" si="29"/>
        <v>2.4220634585043341</v>
      </c>
      <c r="Y179" s="60">
        <f t="shared" si="34"/>
        <v>4.8305124359790064</v>
      </c>
      <c r="Z179" s="16">
        <f t="shared" si="37"/>
        <v>95.169487564020997</v>
      </c>
      <c r="AA179" s="84">
        <f t="shared" si="38"/>
        <v>2.9579846371845298</v>
      </c>
      <c r="AB179" s="82">
        <v>2.2455126678141499</v>
      </c>
      <c r="AC179" s="69">
        <f t="shared" si="35"/>
        <v>95.169487564020997</v>
      </c>
    </row>
    <row r="180" spans="18:29" x14ac:dyDescent="0.3">
      <c r="R180" s="87">
        <v>176</v>
      </c>
      <c r="S180" s="29">
        <v>60.5</v>
      </c>
      <c r="T180" s="78">
        <f t="shared" si="23"/>
        <v>1.0691232499247766E-3</v>
      </c>
      <c r="U180" s="15">
        <f t="shared" si="24"/>
        <v>2.3467827494879878</v>
      </c>
      <c r="V180" s="60">
        <f t="shared" si="25"/>
        <v>7.7884970731635361</v>
      </c>
      <c r="W180" s="16">
        <f t="shared" si="36"/>
        <v>92.211502926836459</v>
      </c>
      <c r="X180" s="15">
        <f t="shared" si="29"/>
        <v>2.4220634585043341</v>
      </c>
      <c r="Y180" s="60">
        <f t="shared" si="34"/>
        <v>4.8305124359790064</v>
      </c>
      <c r="Z180" s="16">
        <f t="shared" si="37"/>
        <v>95.169487564020997</v>
      </c>
      <c r="AA180" s="84">
        <f t="shared" si="38"/>
        <v>2.9579846371845298</v>
      </c>
      <c r="AB180" s="82">
        <v>2.2479732663618068</v>
      </c>
      <c r="AC180" s="69">
        <f t="shared" si="35"/>
        <v>95.169487564020997</v>
      </c>
    </row>
    <row r="181" spans="18:29" x14ac:dyDescent="0.3">
      <c r="R181" s="87">
        <v>177</v>
      </c>
      <c r="S181" s="29">
        <v>60.5</v>
      </c>
      <c r="T181" s="78">
        <f t="shared" si="23"/>
        <v>1.0691232499247766E-3</v>
      </c>
      <c r="U181" s="15">
        <f t="shared" si="24"/>
        <v>2.3467827494879878</v>
      </c>
      <c r="V181" s="60">
        <f t="shared" si="25"/>
        <v>7.7884970731635361</v>
      </c>
      <c r="W181" s="16">
        <f t="shared" si="36"/>
        <v>92.211502926836459</v>
      </c>
      <c r="X181" s="15">
        <f t="shared" si="29"/>
        <v>2.4220634585043341</v>
      </c>
      <c r="Y181" s="60">
        <f t="shared" si="34"/>
        <v>4.8305124359790064</v>
      </c>
      <c r="Z181" s="16">
        <f t="shared" si="37"/>
        <v>95.169487564020997</v>
      </c>
      <c r="AA181" s="84">
        <f t="shared" si="38"/>
        <v>2.9579846371845298</v>
      </c>
      <c r="AB181" s="82">
        <v>2.2504200023088941</v>
      </c>
      <c r="AC181" s="69">
        <f t="shared" si="35"/>
        <v>95.169487564020997</v>
      </c>
    </row>
    <row r="182" spans="18:29" x14ac:dyDescent="0.3">
      <c r="R182" s="87">
        <v>178</v>
      </c>
      <c r="S182" s="29">
        <v>60.5</v>
      </c>
      <c r="T182" s="78">
        <f t="shared" si="23"/>
        <v>1.0691232499247766E-3</v>
      </c>
      <c r="U182" s="15">
        <f t="shared" si="24"/>
        <v>2.3467827494879878</v>
      </c>
      <c r="V182" s="60">
        <f t="shared" si="25"/>
        <v>7.7884970731635361</v>
      </c>
      <c r="W182" s="16">
        <f t="shared" si="36"/>
        <v>92.211502926836459</v>
      </c>
      <c r="X182" s="15">
        <f t="shared" si="29"/>
        <v>2.4220634585043341</v>
      </c>
      <c r="Y182" s="60">
        <f t="shared" si="34"/>
        <v>4.8305124359790064</v>
      </c>
      <c r="Z182" s="16">
        <f t="shared" si="37"/>
        <v>95.169487564020997</v>
      </c>
      <c r="AA182" s="84">
        <f t="shared" si="38"/>
        <v>2.9579846371845298</v>
      </c>
      <c r="AB182" s="82">
        <v>2.2528530309798933</v>
      </c>
      <c r="AC182" s="69">
        <f t="shared" si="35"/>
        <v>95.169487564020997</v>
      </c>
    </row>
    <row r="183" spans="18:29" x14ac:dyDescent="0.3">
      <c r="R183" s="87">
        <v>179</v>
      </c>
      <c r="S183" s="29">
        <v>60.5</v>
      </c>
      <c r="T183" s="78">
        <f t="shared" si="23"/>
        <v>1.0691232499247766E-3</v>
      </c>
      <c r="U183" s="15">
        <f t="shared" si="24"/>
        <v>2.3467827494879878</v>
      </c>
      <c r="V183" s="60">
        <f t="shared" si="25"/>
        <v>7.7884970731635361</v>
      </c>
      <c r="W183" s="16">
        <f t="shared" si="36"/>
        <v>92.211502926836459</v>
      </c>
      <c r="X183" s="15">
        <f t="shared" si="29"/>
        <v>2.4220634585043341</v>
      </c>
      <c r="Y183" s="60">
        <f t="shared" si="34"/>
        <v>4.8305124359790064</v>
      </c>
      <c r="Z183" s="16">
        <f t="shared" si="37"/>
        <v>95.169487564020997</v>
      </c>
      <c r="AA183" s="84">
        <f t="shared" si="38"/>
        <v>2.9579846371845298</v>
      </c>
      <c r="AB183" s="82">
        <v>2.255272505103306</v>
      </c>
      <c r="AC183" s="69">
        <f t="shared" si="35"/>
        <v>95.169487564020997</v>
      </c>
    </row>
    <row r="184" spans="18:29" x14ac:dyDescent="0.3">
      <c r="R184" s="87">
        <v>180</v>
      </c>
      <c r="S184" s="29">
        <v>60.5</v>
      </c>
      <c r="T184" s="78">
        <f t="shared" si="23"/>
        <v>1.0691232499247766E-3</v>
      </c>
      <c r="U184" s="15">
        <f t="shared" si="24"/>
        <v>2.3467827494879878</v>
      </c>
      <c r="V184" s="60">
        <f t="shared" si="25"/>
        <v>7.7884970731635361</v>
      </c>
      <c r="W184" s="16">
        <f t="shared" si="36"/>
        <v>92.211502926836459</v>
      </c>
      <c r="X184" s="15">
        <f t="shared" si="29"/>
        <v>2.4220634585043341</v>
      </c>
      <c r="Y184" s="60">
        <f t="shared" si="34"/>
        <v>4.8305124359790064</v>
      </c>
      <c r="Z184" s="16">
        <f t="shared" si="37"/>
        <v>95.169487564020997</v>
      </c>
      <c r="AA184" s="84">
        <f t="shared" si="38"/>
        <v>2.9579846371845298</v>
      </c>
      <c r="AB184" s="82">
        <v>2.2576785748691846</v>
      </c>
      <c r="AC184" s="69">
        <f t="shared" si="35"/>
        <v>95.169487564020997</v>
      </c>
    </row>
    <row r="185" spans="18:29" x14ac:dyDescent="0.3">
      <c r="R185" s="87">
        <v>181</v>
      </c>
      <c r="S185" s="29">
        <v>60.5</v>
      </c>
      <c r="T185" s="78">
        <f t="shared" si="23"/>
        <v>1.0691232499247766E-3</v>
      </c>
      <c r="U185" s="15">
        <f t="shared" si="24"/>
        <v>2.3467827494879878</v>
      </c>
      <c r="V185" s="60">
        <f t="shared" si="25"/>
        <v>7.7884970731635361</v>
      </c>
      <c r="W185" s="16">
        <f t="shared" si="36"/>
        <v>92.211502926836459</v>
      </c>
      <c r="X185" s="15">
        <f t="shared" si="29"/>
        <v>2.4220634585043341</v>
      </c>
      <c r="Y185" s="60">
        <f t="shared" si="34"/>
        <v>4.8305124359790064</v>
      </c>
      <c r="Z185" s="16">
        <f t="shared" si="37"/>
        <v>95.169487564020997</v>
      </c>
      <c r="AA185" s="84">
        <f t="shared" si="38"/>
        <v>2.9579846371845298</v>
      </c>
      <c r="AB185" s="82">
        <v>2.2600713879850747</v>
      </c>
      <c r="AC185" s="69">
        <f t="shared" si="35"/>
        <v>95.169487564020997</v>
      </c>
    </row>
    <row r="186" spans="18:29" x14ac:dyDescent="0.3">
      <c r="R186" s="87">
        <v>182</v>
      </c>
      <c r="S186" s="29">
        <v>60.5</v>
      </c>
      <c r="T186" s="78">
        <f t="shared" si="23"/>
        <v>1.0691232499247766E-3</v>
      </c>
      <c r="U186" s="15">
        <f t="shared" si="24"/>
        <v>2.3467827494879878</v>
      </c>
      <c r="V186" s="60">
        <f t="shared" si="25"/>
        <v>7.7884970731635361</v>
      </c>
      <c r="W186" s="16">
        <f t="shared" si="36"/>
        <v>92.211502926836459</v>
      </c>
      <c r="X186" s="15">
        <f t="shared" si="29"/>
        <v>2.4220634585043341</v>
      </c>
      <c r="Y186" s="60">
        <f t="shared" si="34"/>
        <v>4.8305124359790064</v>
      </c>
      <c r="Z186" s="16">
        <f t="shared" si="37"/>
        <v>95.169487564020997</v>
      </c>
      <c r="AA186" s="84">
        <f t="shared" si="38"/>
        <v>2.9579846371845298</v>
      </c>
      <c r="AB186" s="82">
        <v>2.2624510897304293</v>
      </c>
      <c r="AC186" s="69">
        <f t="shared" si="35"/>
        <v>95.169487564020997</v>
      </c>
    </row>
    <row r="187" spans="18:29" x14ac:dyDescent="0.3">
      <c r="R187" s="87">
        <v>183</v>
      </c>
      <c r="S187" s="29">
        <v>60.5</v>
      </c>
      <c r="T187" s="78">
        <f t="shared" si="23"/>
        <v>1.0691232499247766E-3</v>
      </c>
      <c r="U187" s="15">
        <f t="shared" si="24"/>
        <v>2.3467827494879878</v>
      </c>
      <c r="V187" s="60">
        <f t="shared" si="25"/>
        <v>7.7884970731635361</v>
      </c>
      <c r="W187" s="16">
        <f t="shared" si="36"/>
        <v>92.211502926836459</v>
      </c>
      <c r="X187" s="15">
        <f t="shared" si="29"/>
        <v>2.4220634585043341</v>
      </c>
      <c r="Y187" s="60">
        <f t="shared" si="34"/>
        <v>4.8305124359790064</v>
      </c>
      <c r="Z187" s="16">
        <f t="shared" si="37"/>
        <v>95.169487564020997</v>
      </c>
      <c r="AA187" s="84">
        <f t="shared" si="38"/>
        <v>2.9579846371845298</v>
      </c>
      <c r="AB187" s="82">
        <v>2.2648178230095364</v>
      </c>
      <c r="AC187" s="69">
        <f t="shared" si="35"/>
        <v>95.169487564020997</v>
      </c>
    </row>
    <row r="188" spans="18:29" x14ac:dyDescent="0.3">
      <c r="R188" s="87">
        <v>184</v>
      </c>
      <c r="S188" s="29">
        <v>60.5</v>
      </c>
      <c r="T188" s="78">
        <f t="shared" si="23"/>
        <v>1.0691232499247766E-3</v>
      </c>
      <c r="U188" s="15">
        <f t="shared" si="24"/>
        <v>2.3467827494879878</v>
      </c>
      <c r="V188" s="60">
        <f t="shared" si="25"/>
        <v>7.7884970731635361</v>
      </c>
      <c r="W188" s="16">
        <f t="shared" si="36"/>
        <v>92.211502926836459</v>
      </c>
      <c r="X188" s="15">
        <f t="shared" si="29"/>
        <v>2.4220634585043341</v>
      </c>
      <c r="Y188" s="60">
        <f t="shared" si="34"/>
        <v>4.8305124359790064</v>
      </c>
      <c r="Z188" s="16">
        <f t="shared" si="37"/>
        <v>95.169487564020997</v>
      </c>
      <c r="AA188" s="84">
        <f t="shared" si="38"/>
        <v>2.9579846371845298</v>
      </c>
      <c r="AB188" s="82">
        <v>2.2671717284030137</v>
      </c>
      <c r="AC188" s="69">
        <f t="shared" si="35"/>
        <v>95.169487564020997</v>
      </c>
    </row>
    <row r="189" spans="18:29" x14ac:dyDescent="0.3">
      <c r="R189" s="87">
        <v>185</v>
      </c>
      <c r="S189" s="29">
        <v>60.5</v>
      </c>
      <c r="T189" s="78">
        <f t="shared" si="23"/>
        <v>1.0691232499247766E-3</v>
      </c>
      <c r="U189" s="15">
        <f t="shared" si="24"/>
        <v>2.3467827494879878</v>
      </c>
      <c r="V189" s="60">
        <f t="shared" si="25"/>
        <v>7.7884970731635361</v>
      </c>
      <c r="W189" s="16">
        <f t="shared" si="36"/>
        <v>92.211502926836459</v>
      </c>
      <c r="X189" s="15">
        <f t="shared" si="29"/>
        <v>2.4220634585043341</v>
      </c>
      <c r="Y189" s="60">
        <f t="shared" si="34"/>
        <v>4.8305124359790064</v>
      </c>
      <c r="Z189" s="16">
        <f t="shared" si="37"/>
        <v>95.169487564020997</v>
      </c>
      <c r="AA189" s="84">
        <f t="shared" si="38"/>
        <v>2.9579846371845298</v>
      </c>
      <c r="AB189" s="82">
        <v>2.2695129442179165</v>
      </c>
      <c r="AC189" s="69">
        <f t="shared" si="35"/>
        <v>95.169487564020997</v>
      </c>
    </row>
    <row r="190" spans="18:29" x14ac:dyDescent="0.3">
      <c r="R190" s="87">
        <v>186</v>
      </c>
      <c r="S190" s="29">
        <v>60.5</v>
      </c>
      <c r="T190" s="78">
        <f t="shared" si="23"/>
        <v>1.0691232499247766E-3</v>
      </c>
      <c r="U190" s="15">
        <f t="shared" si="24"/>
        <v>2.3467827494879878</v>
      </c>
      <c r="V190" s="60">
        <f t="shared" si="25"/>
        <v>7.7884970731635361</v>
      </c>
      <c r="W190" s="16">
        <f t="shared" si="36"/>
        <v>92.211502926836459</v>
      </c>
      <c r="X190" s="15">
        <f t="shared" si="29"/>
        <v>2.4220634585043341</v>
      </c>
      <c r="Y190" s="60">
        <f t="shared" si="34"/>
        <v>4.8305124359790064</v>
      </c>
      <c r="Z190" s="16">
        <f t="shared" si="37"/>
        <v>95.169487564020997</v>
      </c>
      <c r="AA190" s="84">
        <f t="shared" si="38"/>
        <v>2.9579846371845298</v>
      </c>
      <c r="AB190" s="82">
        <v>2.271841606536499</v>
      </c>
      <c r="AC190" s="69">
        <f t="shared" si="35"/>
        <v>95.169487564020997</v>
      </c>
    </row>
    <row r="191" spans="18:29" x14ac:dyDescent="0.3">
      <c r="R191" s="87">
        <v>187</v>
      </c>
      <c r="S191" s="29">
        <v>60.5</v>
      </c>
      <c r="T191" s="78">
        <f t="shared" si="23"/>
        <v>1.0691232499247766E-3</v>
      </c>
      <c r="U191" s="15">
        <f t="shared" si="24"/>
        <v>2.3467827494879878</v>
      </c>
      <c r="V191" s="60">
        <f t="shared" si="25"/>
        <v>7.7884970731635361</v>
      </c>
      <c r="W191" s="16">
        <f t="shared" si="36"/>
        <v>92.211502926836459</v>
      </c>
      <c r="X191" s="15">
        <f t="shared" si="29"/>
        <v>2.4220634585043341</v>
      </c>
      <c r="Y191" s="60">
        <f t="shared" si="34"/>
        <v>4.8305124359790064</v>
      </c>
      <c r="Z191" s="16">
        <f t="shared" si="37"/>
        <v>95.169487564020997</v>
      </c>
      <c r="AA191" s="84">
        <f t="shared" si="38"/>
        <v>2.9579846371845298</v>
      </c>
      <c r="AB191" s="82">
        <v>2.27415784926368</v>
      </c>
      <c r="AC191" s="69">
        <f t="shared" si="35"/>
        <v>95.327052940782622</v>
      </c>
    </row>
    <row r="192" spans="18:29" x14ac:dyDescent="0.3">
      <c r="R192" s="87">
        <v>188</v>
      </c>
      <c r="S192" s="29">
        <v>60.4</v>
      </c>
      <c r="T192" s="78">
        <f t="shared" si="23"/>
        <v>1.0673561040571323E-3</v>
      </c>
      <c r="U192" s="15">
        <f t="shared" si="24"/>
        <v>2.3506681513911136</v>
      </c>
      <c r="V192" s="60">
        <f t="shared" si="25"/>
        <v>7.6358290219601717</v>
      </c>
      <c r="W192" s="16">
        <f t="shared" si="36"/>
        <v>92.364170978039823</v>
      </c>
      <c r="X192" s="15">
        <f t="shared" si="29"/>
        <v>2.4260734973429177</v>
      </c>
      <c r="Y192" s="60">
        <f t="shared" si="34"/>
        <v>4.6729470592173801</v>
      </c>
      <c r="Z192" s="16">
        <f t="shared" si="37"/>
        <v>95.327052940782622</v>
      </c>
      <c r="AA192" s="84">
        <f t="shared" si="38"/>
        <v>2.9628819627427916</v>
      </c>
      <c r="AB192" s="82">
        <v>2.2764618041732443</v>
      </c>
      <c r="AC192" s="69">
        <f t="shared" si="35"/>
        <v>95.327052940782622</v>
      </c>
    </row>
    <row r="193" spans="18:29" x14ac:dyDescent="0.3">
      <c r="R193" s="87">
        <v>189</v>
      </c>
      <c r="S193" s="29">
        <v>60.4</v>
      </c>
      <c r="T193" s="78">
        <f t="shared" si="23"/>
        <v>1.0673561040571323E-3</v>
      </c>
      <c r="U193" s="15">
        <f t="shared" si="24"/>
        <v>2.3506681513911136</v>
      </c>
      <c r="V193" s="60">
        <f t="shared" si="25"/>
        <v>7.6358290219601717</v>
      </c>
      <c r="W193" s="16">
        <f t="shared" si="36"/>
        <v>92.364170978039823</v>
      </c>
      <c r="X193" s="15">
        <f t="shared" si="29"/>
        <v>2.4260734973429177</v>
      </c>
      <c r="Y193" s="60">
        <f t="shared" si="34"/>
        <v>4.6729470592173801</v>
      </c>
      <c r="Z193" s="16">
        <f t="shared" si="37"/>
        <v>95.327052940782622</v>
      </c>
      <c r="AA193" s="84">
        <f t="shared" si="38"/>
        <v>2.9628819627427916</v>
      </c>
      <c r="AB193" s="82">
        <v>2.2787536009528289</v>
      </c>
      <c r="AC193" s="69">
        <f t="shared" si="35"/>
        <v>95.327052940782622</v>
      </c>
    </row>
    <row r="194" spans="18:29" x14ac:dyDescent="0.3">
      <c r="R194" s="87">
        <v>190</v>
      </c>
      <c r="S194" s="29">
        <v>60.4</v>
      </c>
      <c r="T194" s="78">
        <f t="shared" si="23"/>
        <v>1.0673561040571323E-3</v>
      </c>
      <c r="U194" s="15">
        <f t="shared" si="24"/>
        <v>2.3506681513911136</v>
      </c>
      <c r="V194" s="60">
        <f t="shared" si="25"/>
        <v>7.6358290219601717</v>
      </c>
      <c r="W194" s="16">
        <f t="shared" si="36"/>
        <v>92.364170978039823</v>
      </c>
      <c r="X194" s="15">
        <f t="shared" si="29"/>
        <v>2.4260734973429177</v>
      </c>
      <c r="Y194" s="60">
        <f t="shared" si="34"/>
        <v>4.6729470592173801</v>
      </c>
      <c r="Z194" s="16">
        <f t="shared" si="37"/>
        <v>95.327052940782622</v>
      </c>
      <c r="AA194" s="84">
        <f t="shared" si="38"/>
        <v>2.9628819627427916</v>
      </c>
      <c r="AB194" s="82">
        <v>2.2810333672477277</v>
      </c>
      <c r="AC194" s="69">
        <f t="shared" si="35"/>
        <v>95.327052940782622</v>
      </c>
    </row>
    <row r="195" spans="18:29" x14ac:dyDescent="0.3">
      <c r="R195" s="87">
        <v>191</v>
      </c>
      <c r="S195" s="29">
        <v>60.4</v>
      </c>
      <c r="T195" s="78">
        <f t="shared" si="23"/>
        <v>1.0673561040571323E-3</v>
      </c>
      <c r="U195" s="15">
        <f t="shared" si="24"/>
        <v>2.3506681513911136</v>
      </c>
      <c r="V195" s="60">
        <f t="shared" si="25"/>
        <v>7.6358290219601717</v>
      </c>
      <c r="W195" s="16">
        <f t="shared" si="36"/>
        <v>92.364170978039823</v>
      </c>
      <c r="X195" s="15">
        <f t="shared" si="29"/>
        <v>2.4260734973429177</v>
      </c>
      <c r="Y195" s="60">
        <f t="shared" si="34"/>
        <v>4.6729470592173801</v>
      </c>
      <c r="Z195" s="16">
        <f t="shared" si="37"/>
        <v>95.327052940782622</v>
      </c>
      <c r="AA195" s="84">
        <f t="shared" si="38"/>
        <v>2.9628819627427916</v>
      </c>
      <c r="AB195" s="82">
        <v>2.2833012287035497</v>
      </c>
      <c r="AC195" s="69">
        <f t="shared" si="35"/>
        <v>95.327052940782622</v>
      </c>
    </row>
    <row r="196" spans="18:29" x14ac:dyDescent="0.3">
      <c r="R196" s="87">
        <v>192</v>
      </c>
      <c r="S196" s="29">
        <v>60.4</v>
      </c>
      <c r="T196" s="78">
        <f t="shared" ref="T196:T259" si="39">(PI()*$D$10^2/4*S196)*10^-9</f>
        <v>1.0673561040571323E-3</v>
      </c>
      <c r="U196" s="15">
        <f t="shared" ref="U196:U259" si="40">$D$14/T196*10^-6</f>
        <v>2.3506681513911136</v>
      </c>
      <c r="V196" s="60">
        <f t="shared" ref="V196:V259" si="41">(1-(U196/$D$12))*100</f>
        <v>7.6358290219601717</v>
      </c>
      <c r="W196" s="16">
        <f t="shared" si="36"/>
        <v>92.364170978039823</v>
      </c>
      <c r="X196" s="15">
        <f t="shared" si="29"/>
        <v>2.4260734973429177</v>
      </c>
      <c r="Y196" s="60">
        <f t="shared" si="34"/>
        <v>4.6729470592173801</v>
      </c>
      <c r="Z196" s="16">
        <f t="shared" si="37"/>
        <v>95.327052940782622</v>
      </c>
      <c r="AA196" s="84">
        <f t="shared" si="38"/>
        <v>2.9628819627427916</v>
      </c>
      <c r="AB196" s="82">
        <v>2.2855573090077739</v>
      </c>
      <c r="AC196" s="69">
        <f t="shared" si="35"/>
        <v>95.327052940782622</v>
      </c>
    </row>
    <row r="197" spans="18:29" x14ac:dyDescent="0.3">
      <c r="R197" s="87">
        <v>193</v>
      </c>
      <c r="S197" s="29">
        <v>60.4</v>
      </c>
      <c r="T197" s="78">
        <f t="shared" si="39"/>
        <v>1.0673561040571323E-3</v>
      </c>
      <c r="U197" s="15">
        <f t="shared" si="40"/>
        <v>2.3506681513911136</v>
      </c>
      <c r="V197" s="60">
        <f t="shared" si="41"/>
        <v>7.6358290219601717</v>
      </c>
      <c r="W197" s="16">
        <f t="shared" si="36"/>
        <v>92.364170978039823</v>
      </c>
      <c r="X197" s="15">
        <f t="shared" ref="X197:X260" si="42">$D$15/$U$294*U197</f>
        <v>2.4260734973429177</v>
      </c>
      <c r="Y197" s="60">
        <f t="shared" si="34"/>
        <v>4.6729470592173801</v>
      </c>
      <c r="Z197" s="16">
        <f t="shared" si="37"/>
        <v>95.327052940782622</v>
      </c>
      <c r="AA197" s="84">
        <f t="shared" si="38"/>
        <v>2.9628819627427916</v>
      </c>
      <c r="AB197" s="82">
        <v>2.287801729930226</v>
      </c>
      <c r="AC197" s="69">
        <f t="shared" si="35"/>
        <v>95.327052940782622</v>
      </c>
    </row>
    <row r="198" spans="18:29" x14ac:dyDescent="0.3">
      <c r="R198" s="87">
        <v>194</v>
      </c>
      <c r="S198" s="29">
        <v>60.4</v>
      </c>
      <c r="T198" s="78">
        <f t="shared" si="39"/>
        <v>1.0673561040571323E-3</v>
      </c>
      <c r="U198" s="15">
        <f t="shared" si="40"/>
        <v>2.3506681513911136</v>
      </c>
      <c r="V198" s="60">
        <f t="shared" si="41"/>
        <v>7.6358290219601717</v>
      </c>
      <c r="W198" s="16">
        <f t="shared" si="36"/>
        <v>92.364170978039823</v>
      </c>
      <c r="X198" s="15">
        <f t="shared" si="42"/>
        <v>2.4260734973429177</v>
      </c>
      <c r="Y198" s="60">
        <f t="shared" si="34"/>
        <v>4.6729470592173801</v>
      </c>
      <c r="Z198" s="16">
        <f t="shared" si="37"/>
        <v>95.327052940782622</v>
      </c>
      <c r="AA198" s="84">
        <f t="shared" si="38"/>
        <v>2.9628819627427916</v>
      </c>
      <c r="AB198" s="82">
        <v>2.2900346113625178</v>
      </c>
      <c r="AC198" s="69">
        <f t="shared" si="35"/>
        <v>95.327052940782622</v>
      </c>
    </row>
    <row r="199" spans="18:29" x14ac:dyDescent="0.3">
      <c r="R199" s="87">
        <v>195</v>
      </c>
      <c r="S199" s="29">
        <v>60.4</v>
      </c>
      <c r="T199" s="78">
        <f t="shared" si="39"/>
        <v>1.0673561040571323E-3</v>
      </c>
      <c r="U199" s="15">
        <f t="shared" si="40"/>
        <v>2.3506681513911136</v>
      </c>
      <c r="V199" s="60">
        <f t="shared" si="41"/>
        <v>7.6358290219601717</v>
      </c>
      <c r="W199" s="16">
        <f t="shared" si="36"/>
        <v>92.364170978039823</v>
      </c>
      <c r="X199" s="15">
        <f t="shared" si="42"/>
        <v>2.4260734973429177</v>
      </c>
      <c r="Y199" s="60">
        <f t="shared" si="34"/>
        <v>4.6729470592173801</v>
      </c>
      <c r="Z199" s="16">
        <f t="shared" si="37"/>
        <v>95.327052940782622</v>
      </c>
      <c r="AA199" s="84">
        <f t="shared" si="38"/>
        <v>2.9628819627427916</v>
      </c>
      <c r="AB199" s="82">
        <v>2.2922560713564759</v>
      </c>
      <c r="AC199" s="69">
        <f t="shared" si="35"/>
        <v>95.327052940782622</v>
      </c>
    </row>
    <row r="200" spans="18:29" x14ac:dyDescent="0.3">
      <c r="R200" s="87">
        <v>196</v>
      </c>
      <c r="S200" s="29">
        <v>60.4</v>
      </c>
      <c r="T200" s="78">
        <f t="shared" si="39"/>
        <v>1.0673561040571323E-3</v>
      </c>
      <c r="U200" s="15">
        <f t="shared" si="40"/>
        <v>2.3506681513911136</v>
      </c>
      <c r="V200" s="60">
        <f t="shared" si="41"/>
        <v>7.6358290219601717</v>
      </c>
      <c r="W200" s="16">
        <f t="shared" si="36"/>
        <v>92.364170978039823</v>
      </c>
      <c r="X200" s="15">
        <f t="shared" si="42"/>
        <v>2.4260734973429177</v>
      </c>
      <c r="Y200" s="60">
        <f t="shared" si="34"/>
        <v>4.6729470592173801</v>
      </c>
      <c r="Z200" s="16">
        <f t="shared" si="37"/>
        <v>95.327052940782622</v>
      </c>
      <c r="AA200" s="84">
        <f t="shared" si="38"/>
        <v>2.9628819627427916</v>
      </c>
      <c r="AB200" s="82">
        <v>2.2944662261615929</v>
      </c>
      <c r="AC200" s="69">
        <f t="shared" si="35"/>
        <v>95.327052940782622</v>
      </c>
    </row>
    <row r="201" spans="18:29" x14ac:dyDescent="0.3">
      <c r="R201" s="87">
        <v>197</v>
      </c>
      <c r="S201" s="29">
        <v>60.4</v>
      </c>
      <c r="T201" s="78">
        <f t="shared" si="39"/>
        <v>1.0673561040571323E-3</v>
      </c>
      <c r="U201" s="15">
        <f t="shared" si="40"/>
        <v>2.3506681513911136</v>
      </c>
      <c r="V201" s="60">
        <f t="shared" si="41"/>
        <v>7.6358290219601717</v>
      </c>
      <c r="W201" s="16">
        <f t="shared" si="36"/>
        <v>92.364170978039823</v>
      </c>
      <c r="X201" s="15">
        <f t="shared" si="42"/>
        <v>2.4260734973429177</v>
      </c>
      <c r="Y201" s="60">
        <f t="shared" si="34"/>
        <v>4.6729470592173801</v>
      </c>
      <c r="Z201" s="16">
        <f t="shared" si="37"/>
        <v>95.327052940782622</v>
      </c>
      <c r="AA201" s="84">
        <f t="shared" si="38"/>
        <v>2.9628819627427916</v>
      </c>
      <c r="AB201" s="82">
        <v>2.2966651902615309</v>
      </c>
      <c r="AC201" s="69">
        <f t="shared" si="35"/>
        <v>95.327052940782622</v>
      </c>
    </row>
    <row r="202" spans="18:29" x14ac:dyDescent="0.3">
      <c r="R202" s="87">
        <v>198</v>
      </c>
      <c r="S202" s="29">
        <v>60.4</v>
      </c>
      <c r="T202" s="78">
        <f t="shared" si="39"/>
        <v>1.0673561040571323E-3</v>
      </c>
      <c r="U202" s="15">
        <f t="shared" si="40"/>
        <v>2.3506681513911136</v>
      </c>
      <c r="V202" s="60">
        <f t="shared" si="41"/>
        <v>7.6358290219601717</v>
      </c>
      <c r="W202" s="16">
        <f t="shared" si="36"/>
        <v>92.364170978039823</v>
      </c>
      <c r="X202" s="15">
        <f t="shared" si="42"/>
        <v>2.4260734973429177</v>
      </c>
      <c r="Y202" s="60">
        <f t="shared" si="34"/>
        <v>4.6729470592173801</v>
      </c>
      <c r="Z202" s="16">
        <f t="shared" si="37"/>
        <v>95.327052940782622</v>
      </c>
      <c r="AA202" s="84">
        <f t="shared" si="38"/>
        <v>2.9628819627427916</v>
      </c>
      <c r="AB202" s="82">
        <v>2.2988530764097068</v>
      </c>
      <c r="AC202" s="69">
        <f t="shared" si="35"/>
        <v>95.327052940782622</v>
      </c>
    </row>
    <row r="203" spans="18:29" x14ac:dyDescent="0.3">
      <c r="R203" s="87">
        <v>199</v>
      </c>
      <c r="S203" s="29">
        <v>60.4</v>
      </c>
      <c r="T203" s="78">
        <f t="shared" si="39"/>
        <v>1.0673561040571323E-3</v>
      </c>
      <c r="U203" s="15">
        <f t="shared" si="40"/>
        <v>2.3506681513911136</v>
      </c>
      <c r="V203" s="60">
        <f t="shared" si="41"/>
        <v>7.6358290219601717</v>
      </c>
      <c r="W203" s="16">
        <f t="shared" si="36"/>
        <v>92.364170978039823</v>
      </c>
      <c r="X203" s="15">
        <f t="shared" si="42"/>
        <v>2.4260734973429177</v>
      </c>
      <c r="Y203" s="60">
        <f t="shared" si="34"/>
        <v>4.6729470592173801</v>
      </c>
      <c r="Z203" s="16">
        <f t="shared" si="37"/>
        <v>95.327052940782622</v>
      </c>
      <c r="AA203" s="84">
        <f t="shared" si="38"/>
        <v>2.9628819627427916</v>
      </c>
      <c r="AB203" s="82">
        <v>2.3010299956639813</v>
      </c>
      <c r="AC203" s="69">
        <f t="shared" si="35"/>
        <v>95.327052940782622</v>
      </c>
    </row>
    <row r="204" spans="18:29" x14ac:dyDescent="0.3">
      <c r="R204" s="87">
        <v>200</v>
      </c>
      <c r="S204" s="29">
        <v>60.4</v>
      </c>
      <c r="T204" s="78">
        <f t="shared" si="39"/>
        <v>1.0673561040571323E-3</v>
      </c>
      <c r="U204" s="15">
        <f t="shared" si="40"/>
        <v>2.3506681513911136</v>
      </c>
      <c r="V204" s="60">
        <f t="shared" si="41"/>
        <v>7.6358290219601717</v>
      </c>
      <c r="W204" s="16">
        <f t="shared" si="36"/>
        <v>92.364170978039823</v>
      </c>
      <c r="X204" s="15">
        <f t="shared" si="42"/>
        <v>2.4260734973429177</v>
      </c>
      <c r="Y204" s="60">
        <f t="shared" si="34"/>
        <v>4.6729470592173801</v>
      </c>
      <c r="Z204" s="16">
        <f t="shared" si="37"/>
        <v>95.327052940782622</v>
      </c>
      <c r="AA204" s="84">
        <f t="shared" si="38"/>
        <v>2.9628819627427916</v>
      </c>
      <c r="AB204" s="82">
        <v>2.3031960574204891</v>
      </c>
      <c r="AC204" s="69">
        <f t="shared" si="35"/>
        <v>95.327052940782622</v>
      </c>
    </row>
    <row r="205" spans="18:29" x14ac:dyDescent="0.3">
      <c r="R205" s="87">
        <v>201</v>
      </c>
      <c r="S205" s="29">
        <v>60.4</v>
      </c>
      <c r="T205" s="78">
        <f t="shared" si="39"/>
        <v>1.0673561040571323E-3</v>
      </c>
      <c r="U205" s="15">
        <f t="shared" si="40"/>
        <v>2.3506681513911136</v>
      </c>
      <c r="V205" s="60">
        <f t="shared" si="41"/>
        <v>7.6358290219601717</v>
      </c>
      <c r="W205" s="16">
        <f t="shared" si="36"/>
        <v>92.364170978039823</v>
      </c>
      <c r="X205" s="15">
        <f t="shared" si="42"/>
        <v>2.4260734973429177</v>
      </c>
      <c r="Y205" s="60">
        <f t="shared" si="34"/>
        <v>4.6729470592173801</v>
      </c>
      <c r="Z205" s="16">
        <f t="shared" si="37"/>
        <v>95.327052940782622</v>
      </c>
      <c r="AA205" s="84">
        <f t="shared" si="38"/>
        <v>2.9628819627427916</v>
      </c>
      <c r="AB205" s="82">
        <v>2.3053513694466239</v>
      </c>
      <c r="AC205" s="69">
        <f t="shared" si="35"/>
        <v>95.327052940782622</v>
      </c>
    </row>
    <row r="206" spans="18:29" x14ac:dyDescent="0.3">
      <c r="R206" s="87">
        <v>202</v>
      </c>
      <c r="S206" s="29">
        <v>60.4</v>
      </c>
      <c r="T206" s="78">
        <f t="shared" si="39"/>
        <v>1.0673561040571323E-3</v>
      </c>
      <c r="U206" s="15">
        <f t="shared" si="40"/>
        <v>2.3506681513911136</v>
      </c>
      <c r="V206" s="60">
        <f t="shared" si="41"/>
        <v>7.6358290219601717</v>
      </c>
      <c r="W206" s="16">
        <f t="shared" si="36"/>
        <v>92.364170978039823</v>
      </c>
      <c r="X206" s="15">
        <f t="shared" si="42"/>
        <v>2.4260734973429177</v>
      </c>
      <c r="Y206" s="60">
        <f t="shared" si="34"/>
        <v>4.6729470592173801</v>
      </c>
      <c r="Z206" s="16">
        <f t="shared" si="37"/>
        <v>95.327052940782622</v>
      </c>
      <c r="AA206" s="84">
        <f t="shared" si="38"/>
        <v>2.9628819627427916</v>
      </c>
      <c r="AB206" s="82">
        <v>2.307496037913213</v>
      </c>
      <c r="AC206" s="69">
        <f t="shared" si="35"/>
        <v>95.327052940782622</v>
      </c>
    </row>
    <row r="207" spans="18:29" x14ac:dyDescent="0.3">
      <c r="R207" s="87">
        <v>203</v>
      </c>
      <c r="S207" s="29">
        <v>60.4</v>
      </c>
      <c r="T207" s="78">
        <f t="shared" si="39"/>
        <v>1.0673561040571323E-3</v>
      </c>
      <c r="U207" s="15">
        <f t="shared" si="40"/>
        <v>2.3506681513911136</v>
      </c>
      <c r="V207" s="60">
        <f t="shared" si="41"/>
        <v>7.6358290219601717</v>
      </c>
      <c r="W207" s="16">
        <f t="shared" si="36"/>
        <v>92.364170978039823</v>
      </c>
      <c r="X207" s="15">
        <f t="shared" si="42"/>
        <v>2.4260734973429177</v>
      </c>
      <c r="Y207" s="60">
        <f t="shared" si="34"/>
        <v>4.6729470592173801</v>
      </c>
      <c r="Z207" s="16">
        <f t="shared" si="37"/>
        <v>95.327052940782622</v>
      </c>
      <c r="AA207" s="84">
        <f t="shared" si="38"/>
        <v>2.9628819627427916</v>
      </c>
      <c r="AB207" s="82">
        <v>2.3096301674258988</v>
      </c>
      <c r="AC207" s="69">
        <f t="shared" si="35"/>
        <v>95.327052940782622</v>
      </c>
    </row>
    <row r="208" spans="18:29" x14ac:dyDescent="0.3">
      <c r="R208" s="87">
        <v>204</v>
      </c>
      <c r="S208" s="29">
        <v>60.4</v>
      </c>
      <c r="T208" s="78">
        <f t="shared" si="39"/>
        <v>1.0673561040571323E-3</v>
      </c>
      <c r="U208" s="15">
        <f t="shared" si="40"/>
        <v>2.3506681513911136</v>
      </c>
      <c r="V208" s="60">
        <f t="shared" si="41"/>
        <v>7.6358290219601717</v>
      </c>
      <c r="W208" s="16">
        <f t="shared" si="36"/>
        <v>92.364170978039823</v>
      </c>
      <c r="X208" s="15">
        <f t="shared" si="42"/>
        <v>2.4260734973429177</v>
      </c>
      <c r="Y208" s="60">
        <f t="shared" si="34"/>
        <v>4.6729470592173801</v>
      </c>
      <c r="Z208" s="16">
        <f t="shared" si="37"/>
        <v>95.327052940782622</v>
      </c>
      <c r="AA208" s="84">
        <f t="shared" si="38"/>
        <v>2.9628819627427916</v>
      </c>
      <c r="AB208" s="82">
        <v>2.3117538610557542</v>
      </c>
      <c r="AC208" s="69">
        <f t="shared" si="35"/>
        <v>95.327052940782622</v>
      </c>
    </row>
    <row r="209" spans="18:29" x14ac:dyDescent="0.3">
      <c r="R209" s="87">
        <v>205</v>
      </c>
      <c r="S209" s="29">
        <v>60.4</v>
      </c>
      <c r="T209" s="78">
        <f t="shared" si="39"/>
        <v>1.0673561040571323E-3</v>
      </c>
      <c r="U209" s="15">
        <f t="shared" si="40"/>
        <v>2.3506681513911136</v>
      </c>
      <c r="V209" s="60">
        <f t="shared" si="41"/>
        <v>7.6358290219601717</v>
      </c>
      <c r="W209" s="16">
        <f t="shared" si="36"/>
        <v>92.364170978039823</v>
      </c>
      <c r="X209" s="15">
        <f t="shared" si="42"/>
        <v>2.4260734973429177</v>
      </c>
      <c r="Y209" s="60">
        <f t="shared" si="34"/>
        <v>4.6729470592173801</v>
      </c>
      <c r="Z209" s="16">
        <f t="shared" si="37"/>
        <v>95.327052940782622</v>
      </c>
      <c r="AA209" s="84">
        <f t="shared" si="38"/>
        <v>2.9628819627427916</v>
      </c>
      <c r="AB209" s="82">
        <v>2.3138672203691533</v>
      </c>
      <c r="AC209" s="69">
        <f t="shared" si="35"/>
        <v>95.48514092244227</v>
      </c>
    </row>
    <row r="210" spans="18:29" x14ac:dyDescent="0.3">
      <c r="R210" s="87">
        <v>206</v>
      </c>
      <c r="S210" s="29">
        <v>60.3</v>
      </c>
      <c r="T210" s="78">
        <f t="shared" si="39"/>
        <v>1.0655889581894879E-3</v>
      </c>
      <c r="U210" s="15">
        <f t="shared" si="40"/>
        <v>2.3545664401993904</v>
      </c>
      <c r="V210" s="60">
        <f t="shared" si="41"/>
        <v>7.4826546090612789</v>
      </c>
      <c r="W210" s="16">
        <f t="shared" si="36"/>
        <v>92.517345390938715</v>
      </c>
      <c r="X210" s="15">
        <f t="shared" si="42"/>
        <v>2.4300968364761557</v>
      </c>
      <c r="Y210" s="60">
        <f t="shared" si="34"/>
        <v>4.5148590775577313</v>
      </c>
      <c r="Z210" s="16">
        <f t="shared" si="37"/>
        <v>95.48514092244227</v>
      </c>
      <c r="AA210" s="84">
        <f t="shared" si="38"/>
        <v>2.9677955315035476</v>
      </c>
      <c r="AB210" s="82">
        <v>2.3159703454569178</v>
      </c>
      <c r="AC210" s="69">
        <f t="shared" si="35"/>
        <v>95.48514092244227</v>
      </c>
    </row>
    <row r="211" spans="18:29" x14ac:dyDescent="0.3">
      <c r="R211" s="87">
        <v>207</v>
      </c>
      <c r="S211" s="29">
        <v>60.3</v>
      </c>
      <c r="T211" s="78">
        <f t="shared" si="39"/>
        <v>1.0655889581894879E-3</v>
      </c>
      <c r="U211" s="15">
        <f t="shared" si="40"/>
        <v>2.3545664401993904</v>
      </c>
      <c r="V211" s="60">
        <f t="shared" si="41"/>
        <v>7.4826546090612789</v>
      </c>
      <c r="W211" s="16">
        <f t="shared" si="36"/>
        <v>92.517345390938715</v>
      </c>
      <c r="X211" s="15">
        <f t="shared" si="42"/>
        <v>2.4300968364761557</v>
      </c>
      <c r="Y211" s="60">
        <f t="shared" si="34"/>
        <v>4.5148590775577313</v>
      </c>
      <c r="Z211" s="16">
        <f t="shared" si="37"/>
        <v>95.48514092244227</v>
      </c>
      <c r="AA211" s="84">
        <f t="shared" si="38"/>
        <v>2.9677955315035476</v>
      </c>
      <c r="AB211" s="82">
        <v>2.3180633349627615</v>
      </c>
      <c r="AC211" s="69">
        <f t="shared" si="35"/>
        <v>95.48514092244227</v>
      </c>
    </row>
    <row r="212" spans="18:29" x14ac:dyDescent="0.3">
      <c r="R212" s="87">
        <v>208</v>
      </c>
      <c r="S212" s="29">
        <v>60.3</v>
      </c>
      <c r="T212" s="78">
        <f t="shared" si="39"/>
        <v>1.0655889581894879E-3</v>
      </c>
      <c r="U212" s="15">
        <f t="shared" si="40"/>
        <v>2.3545664401993904</v>
      </c>
      <c r="V212" s="60">
        <f t="shared" si="41"/>
        <v>7.4826546090612789</v>
      </c>
      <c r="W212" s="16">
        <f t="shared" si="36"/>
        <v>92.517345390938715</v>
      </c>
      <c r="X212" s="15">
        <f t="shared" si="42"/>
        <v>2.4300968364761557</v>
      </c>
      <c r="Y212" s="60">
        <f t="shared" si="34"/>
        <v>4.5148590775577313</v>
      </c>
      <c r="Z212" s="16">
        <f t="shared" si="37"/>
        <v>95.48514092244227</v>
      </c>
      <c r="AA212" s="84">
        <f t="shared" si="38"/>
        <v>2.9677955315035476</v>
      </c>
      <c r="AB212" s="82">
        <v>2.3201462861110542</v>
      </c>
      <c r="AC212" s="69">
        <f t="shared" si="35"/>
        <v>95.48514092244227</v>
      </c>
    </row>
    <row r="213" spans="18:29" x14ac:dyDescent="0.3">
      <c r="R213" s="87">
        <v>209</v>
      </c>
      <c r="S213" s="29">
        <v>60.3</v>
      </c>
      <c r="T213" s="78">
        <f t="shared" si="39"/>
        <v>1.0655889581894879E-3</v>
      </c>
      <c r="U213" s="15">
        <f t="shared" si="40"/>
        <v>2.3545664401993904</v>
      </c>
      <c r="V213" s="60">
        <f t="shared" si="41"/>
        <v>7.4826546090612789</v>
      </c>
      <c r="W213" s="16">
        <f t="shared" si="36"/>
        <v>92.517345390938715</v>
      </c>
      <c r="X213" s="15">
        <f t="shared" si="42"/>
        <v>2.4300968364761557</v>
      </c>
      <c r="Y213" s="60">
        <f t="shared" si="34"/>
        <v>4.5148590775577313</v>
      </c>
      <c r="Z213" s="16">
        <f t="shared" si="37"/>
        <v>95.48514092244227</v>
      </c>
      <c r="AA213" s="84">
        <f t="shared" si="38"/>
        <v>2.9677955315035476</v>
      </c>
      <c r="AB213" s="82">
        <v>2.3222192947339191</v>
      </c>
      <c r="AC213" s="69">
        <f t="shared" si="35"/>
        <v>95.48514092244227</v>
      </c>
    </row>
    <row r="214" spans="18:29" x14ac:dyDescent="0.3">
      <c r="R214" s="87">
        <v>210</v>
      </c>
      <c r="S214" s="29">
        <v>60.3</v>
      </c>
      <c r="T214" s="78">
        <f t="shared" si="39"/>
        <v>1.0655889581894879E-3</v>
      </c>
      <c r="U214" s="15">
        <f t="shared" si="40"/>
        <v>2.3545664401993904</v>
      </c>
      <c r="V214" s="60">
        <f t="shared" si="41"/>
        <v>7.4826546090612789</v>
      </c>
      <c r="W214" s="16">
        <f t="shared" si="36"/>
        <v>92.517345390938715</v>
      </c>
      <c r="X214" s="15">
        <f t="shared" si="42"/>
        <v>2.4300968364761557</v>
      </c>
      <c r="Y214" s="60">
        <f t="shared" si="34"/>
        <v>4.5148590775577313</v>
      </c>
      <c r="Z214" s="16">
        <f t="shared" si="37"/>
        <v>95.48514092244227</v>
      </c>
      <c r="AA214" s="84">
        <f t="shared" si="38"/>
        <v>2.9677955315035476</v>
      </c>
      <c r="AB214" s="82">
        <v>2.3242824552976926</v>
      </c>
      <c r="AC214" s="69">
        <f t="shared" si="35"/>
        <v>95.48514092244227</v>
      </c>
    </row>
    <row r="215" spans="18:29" x14ac:dyDescent="0.3">
      <c r="R215" s="87">
        <v>211</v>
      </c>
      <c r="S215" s="29">
        <v>60.3</v>
      </c>
      <c r="T215" s="78">
        <f t="shared" si="39"/>
        <v>1.0655889581894879E-3</v>
      </c>
      <c r="U215" s="15">
        <f t="shared" si="40"/>
        <v>2.3545664401993904</v>
      </c>
      <c r="V215" s="60">
        <f t="shared" si="41"/>
        <v>7.4826546090612789</v>
      </c>
      <c r="W215" s="16">
        <f t="shared" si="36"/>
        <v>92.517345390938715</v>
      </c>
      <c r="X215" s="15">
        <f t="shared" si="42"/>
        <v>2.4300968364761557</v>
      </c>
      <c r="Y215" s="60">
        <f t="shared" si="34"/>
        <v>4.5148590775577313</v>
      </c>
      <c r="Z215" s="16">
        <f t="shared" si="37"/>
        <v>95.48514092244227</v>
      </c>
      <c r="AA215" s="84">
        <f t="shared" si="38"/>
        <v>2.9677955315035476</v>
      </c>
      <c r="AB215" s="82">
        <v>2.3263358609287512</v>
      </c>
      <c r="AC215" s="69">
        <f t="shared" si="35"/>
        <v>95.48514092244227</v>
      </c>
    </row>
    <row r="216" spans="18:29" x14ac:dyDescent="0.3">
      <c r="R216" s="87">
        <v>212</v>
      </c>
      <c r="S216" s="29">
        <v>60.3</v>
      </c>
      <c r="T216" s="78">
        <f t="shared" si="39"/>
        <v>1.0655889581894879E-3</v>
      </c>
      <c r="U216" s="15">
        <f t="shared" si="40"/>
        <v>2.3545664401993904</v>
      </c>
      <c r="V216" s="60">
        <f t="shared" si="41"/>
        <v>7.4826546090612789</v>
      </c>
      <c r="W216" s="16">
        <f t="shared" si="36"/>
        <v>92.517345390938715</v>
      </c>
      <c r="X216" s="15">
        <f t="shared" si="42"/>
        <v>2.4300968364761557</v>
      </c>
      <c r="Y216" s="60">
        <f t="shared" si="34"/>
        <v>4.5148590775577313</v>
      </c>
      <c r="Z216" s="16">
        <f t="shared" si="37"/>
        <v>95.48514092244227</v>
      </c>
      <c r="AA216" s="84">
        <f t="shared" si="38"/>
        <v>2.9677955315035476</v>
      </c>
      <c r="AB216" s="82">
        <v>2.3283796034387376</v>
      </c>
      <c r="AC216" s="69">
        <f t="shared" si="35"/>
        <v>95.48514092244227</v>
      </c>
    </row>
    <row r="217" spans="18:29" x14ac:dyDescent="0.3">
      <c r="R217" s="87">
        <v>213</v>
      </c>
      <c r="S217" s="29">
        <v>60.3</v>
      </c>
      <c r="T217" s="78">
        <f t="shared" si="39"/>
        <v>1.0655889581894879E-3</v>
      </c>
      <c r="U217" s="15">
        <f t="shared" si="40"/>
        <v>2.3545664401993904</v>
      </c>
      <c r="V217" s="60">
        <f t="shared" si="41"/>
        <v>7.4826546090612789</v>
      </c>
      <c r="W217" s="16">
        <f t="shared" si="36"/>
        <v>92.517345390938715</v>
      </c>
      <c r="X217" s="15">
        <f t="shared" si="42"/>
        <v>2.4300968364761557</v>
      </c>
      <c r="Y217" s="60">
        <f t="shared" si="34"/>
        <v>4.5148590775577313</v>
      </c>
      <c r="Z217" s="16">
        <f t="shared" si="37"/>
        <v>95.48514092244227</v>
      </c>
      <c r="AA217" s="84">
        <f t="shared" si="38"/>
        <v>2.9677955315035476</v>
      </c>
      <c r="AB217" s="82">
        <v>2.330413773349191</v>
      </c>
      <c r="AC217" s="69">
        <f t="shared" si="35"/>
        <v>95.48514092244227</v>
      </c>
    </row>
    <row r="218" spans="18:29" x14ac:dyDescent="0.3">
      <c r="R218" s="87">
        <v>214</v>
      </c>
      <c r="S218" s="29">
        <v>60.3</v>
      </c>
      <c r="T218" s="78">
        <f t="shared" si="39"/>
        <v>1.0655889581894879E-3</v>
      </c>
      <c r="U218" s="15">
        <f t="shared" si="40"/>
        <v>2.3545664401993904</v>
      </c>
      <c r="V218" s="60">
        <f t="shared" si="41"/>
        <v>7.4826546090612789</v>
      </c>
      <c r="W218" s="16">
        <f t="shared" si="36"/>
        <v>92.517345390938715</v>
      </c>
      <c r="X218" s="15">
        <f t="shared" si="42"/>
        <v>2.4300968364761557</v>
      </c>
      <c r="Y218" s="60">
        <f t="shared" si="34"/>
        <v>4.5148590775577313</v>
      </c>
      <c r="Z218" s="16">
        <f t="shared" si="37"/>
        <v>95.48514092244227</v>
      </c>
      <c r="AA218" s="84">
        <f t="shared" si="38"/>
        <v>2.9677955315035476</v>
      </c>
      <c r="AB218" s="82">
        <v>2.3324384599156054</v>
      </c>
      <c r="AC218" s="69">
        <f t="shared" si="35"/>
        <v>95.48514092244227</v>
      </c>
    </row>
    <row r="219" spans="18:29" x14ac:dyDescent="0.3">
      <c r="R219" s="87">
        <v>215</v>
      </c>
      <c r="S219" s="29">
        <v>60.3</v>
      </c>
      <c r="T219" s="78">
        <f t="shared" si="39"/>
        <v>1.0655889581894879E-3</v>
      </c>
      <c r="U219" s="15">
        <f t="shared" si="40"/>
        <v>2.3545664401993904</v>
      </c>
      <c r="V219" s="60">
        <f t="shared" si="41"/>
        <v>7.4826546090612789</v>
      </c>
      <c r="W219" s="16">
        <f t="shared" si="36"/>
        <v>92.517345390938715</v>
      </c>
      <c r="X219" s="15">
        <f t="shared" si="42"/>
        <v>2.4300968364761557</v>
      </c>
      <c r="Y219" s="60">
        <f t="shared" si="34"/>
        <v>4.5148590775577313</v>
      </c>
      <c r="Z219" s="16">
        <f t="shared" si="37"/>
        <v>95.48514092244227</v>
      </c>
      <c r="AA219" s="84">
        <f t="shared" si="38"/>
        <v>2.9677955315035476</v>
      </c>
      <c r="AB219" s="82">
        <v>2.3344537511509307</v>
      </c>
      <c r="AC219" s="69">
        <f t="shared" si="35"/>
        <v>95.48514092244227</v>
      </c>
    </row>
    <row r="220" spans="18:29" x14ac:dyDescent="0.3">
      <c r="R220" s="87">
        <v>216</v>
      </c>
      <c r="S220" s="29">
        <v>60.3</v>
      </c>
      <c r="T220" s="78">
        <f t="shared" si="39"/>
        <v>1.0655889581894879E-3</v>
      </c>
      <c r="U220" s="15">
        <f t="shared" si="40"/>
        <v>2.3545664401993904</v>
      </c>
      <c r="V220" s="60">
        <f t="shared" si="41"/>
        <v>7.4826546090612789</v>
      </c>
      <c r="W220" s="16">
        <f t="shared" si="36"/>
        <v>92.517345390938715</v>
      </c>
      <c r="X220" s="15">
        <f t="shared" si="42"/>
        <v>2.4300968364761557</v>
      </c>
      <c r="Y220" s="60">
        <f t="shared" si="34"/>
        <v>4.5148590775577313</v>
      </c>
      <c r="Z220" s="16">
        <f t="shared" si="37"/>
        <v>95.48514092244227</v>
      </c>
      <c r="AA220" s="84">
        <f t="shared" si="38"/>
        <v>2.9677955315035476</v>
      </c>
      <c r="AB220" s="82">
        <v>2.3364597338485296</v>
      </c>
      <c r="AC220" s="69">
        <f t="shared" si="35"/>
        <v>95.48514092244227</v>
      </c>
    </row>
    <row r="221" spans="18:29" x14ac:dyDescent="0.3">
      <c r="R221" s="87">
        <v>217</v>
      </c>
      <c r="S221" s="29">
        <v>60.3</v>
      </c>
      <c r="T221" s="78">
        <f t="shared" si="39"/>
        <v>1.0655889581894879E-3</v>
      </c>
      <c r="U221" s="15">
        <f t="shared" si="40"/>
        <v>2.3545664401993904</v>
      </c>
      <c r="V221" s="60">
        <f t="shared" si="41"/>
        <v>7.4826546090612789</v>
      </c>
      <c r="W221" s="16">
        <f t="shared" si="36"/>
        <v>92.517345390938715</v>
      </c>
      <c r="X221" s="15">
        <f t="shared" si="42"/>
        <v>2.4300968364761557</v>
      </c>
      <c r="Y221" s="60">
        <f t="shared" si="34"/>
        <v>4.5148590775577313</v>
      </c>
      <c r="Z221" s="16">
        <f t="shared" si="37"/>
        <v>95.48514092244227</v>
      </c>
      <c r="AA221" s="84">
        <f t="shared" si="38"/>
        <v>2.9677955315035476</v>
      </c>
      <c r="AB221" s="82">
        <v>2.3384564936046046</v>
      </c>
      <c r="AC221" s="69">
        <f t="shared" si="35"/>
        <v>95.48514092244227</v>
      </c>
    </row>
    <row r="222" spans="18:29" x14ac:dyDescent="0.3">
      <c r="R222" s="87">
        <v>218</v>
      </c>
      <c r="S222" s="29">
        <v>60.3</v>
      </c>
      <c r="T222" s="78">
        <f t="shared" si="39"/>
        <v>1.0655889581894879E-3</v>
      </c>
      <c r="U222" s="15">
        <f t="shared" si="40"/>
        <v>2.3545664401993904</v>
      </c>
      <c r="V222" s="60">
        <f t="shared" si="41"/>
        <v>7.4826546090612789</v>
      </c>
      <c r="W222" s="16">
        <f t="shared" si="36"/>
        <v>92.517345390938715</v>
      </c>
      <c r="X222" s="15">
        <f t="shared" si="42"/>
        <v>2.4300968364761557</v>
      </c>
      <c r="Y222" s="60">
        <f t="shared" si="34"/>
        <v>4.5148590775577313</v>
      </c>
      <c r="Z222" s="16">
        <f t="shared" si="37"/>
        <v>95.48514092244227</v>
      </c>
      <c r="AA222" s="84">
        <f t="shared" si="38"/>
        <v>2.9677955315035476</v>
      </c>
      <c r="AB222" s="82">
        <v>2.3404441148401185</v>
      </c>
      <c r="AC222" s="69">
        <f t="shared" si="35"/>
        <v>95.48514092244227</v>
      </c>
    </row>
    <row r="223" spans="18:29" x14ac:dyDescent="0.3">
      <c r="R223" s="87">
        <v>219</v>
      </c>
      <c r="S223" s="29">
        <v>60.3</v>
      </c>
      <c r="T223" s="78">
        <f t="shared" si="39"/>
        <v>1.0655889581894879E-3</v>
      </c>
      <c r="U223" s="15">
        <f t="shared" si="40"/>
        <v>2.3545664401993904</v>
      </c>
      <c r="V223" s="60">
        <f t="shared" si="41"/>
        <v>7.4826546090612789</v>
      </c>
      <c r="W223" s="16">
        <f t="shared" si="36"/>
        <v>92.517345390938715</v>
      </c>
      <c r="X223" s="15">
        <f t="shared" si="42"/>
        <v>2.4300968364761557</v>
      </c>
      <c r="Y223" s="60">
        <f t="shared" si="34"/>
        <v>4.5148590775577313</v>
      </c>
      <c r="Z223" s="16">
        <f t="shared" si="37"/>
        <v>95.48514092244227</v>
      </c>
      <c r="AA223" s="84">
        <f t="shared" si="38"/>
        <v>2.9677955315035476</v>
      </c>
      <c r="AB223" s="82">
        <v>2.3424226808222062</v>
      </c>
      <c r="AC223" s="69">
        <f t="shared" si="35"/>
        <v>95.48514092244227</v>
      </c>
    </row>
    <row r="224" spans="18:29" x14ac:dyDescent="0.3">
      <c r="R224" s="87">
        <v>220</v>
      </c>
      <c r="S224" s="29">
        <v>60.3</v>
      </c>
      <c r="T224" s="78">
        <f t="shared" si="39"/>
        <v>1.0655889581894879E-3</v>
      </c>
      <c r="U224" s="15">
        <f t="shared" si="40"/>
        <v>2.3545664401993904</v>
      </c>
      <c r="V224" s="60">
        <f t="shared" si="41"/>
        <v>7.4826546090612789</v>
      </c>
      <c r="W224" s="16">
        <f t="shared" si="36"/>
        <v>92.517345390938715</v>
      </c>
      <c r="X224" s="15">
        <f t="shared" si="42"/>
        <v>2.4300968364761557</v>
      </c>
      <c r="Y224" s="60">
        <f t="shared" si="34"/>
        <v>4.5148590775577313</v>
      </c>
      <c r="Z224" s="16">
        <f t="shared" si="37"/>
        <v>95.48514092244227</v>
      </c>
      <c r="AA224" s="84">
        <f t="shared" si="38"/>
        <v>2.9677955315035476</v>
      </c>
      <c r="AB224" s="82">
        <v>2.3443922736851106</v>
      </c>
      <c r="AC224" s="69">
        <f t="shared" si="35"/>
        <v>95.48514092244227</v>
      </c>
    </row>
    <row r="225" spans="18:29" x14ac:dyDescent="0.3">
      <c r="R225" s="87">
        <v>221</v>
      </c>
      <c r="S225" s="29">
        <v>60.3</v>
      </c>
      <c r="T225" s="78">
        <f t="shared" si="39"/>
        <v>1.0655889581894879E-3</v>
      </c>
      <c r="U225" s="15">
        <f t="shared" si="40"/>
        <v>2.3545664401993904</v>
      </c>
      <c r="V225" s="60">
        <f t="shared" si="41"/>
        <v>7.4826546090612789</v>
      </c>
      <c r="W225" s="16">
        <f t="shared" si="36"/>
        <v>92.517345390938715</v>
      </c>
      <c r="X225" s="15">
        <f t="shared" si="42"/>
        <v>2.4300968364761557</v>
      </c>
      <c r="Y225" s="60">
        <f t="shared" si="34"/>
        <v>4.5148590775577313</v>
      </c>
      <c r="Z225" s="16">
        <f t="shared" si="37"/>
        <v>95.48514092244227</v>
      </c>
      <c r="AA225" s="84">
        <f t="shared" si="38"/>
        <v>2.9677955315035476</v>
      </c>
      <c r="AB225" s="82">
        <v>2.3463529744506388</v>
      </c>
      <c r="AC225" s="69">
        <f t="shared" si="35"/>
        <v>95.48514092244227</v>
      </c>
    </row>
    <row r="226" spans="18:29" x14ac:dyDescent="0.3">
      <c r="R226" s="87">
        <v>222</v>
      </c>
      <c r="S226" s="29">
        <v>60.3</v>
      </c>
      <c r="T226" s="78">
        <f t="shared" si="39"/>
        <v>1.0655889581894879E-3</v>
      </c>
      <c r="U226" s="15">
        <f t="shared" si="40"/>
        <v>2.3545664401993904</v>
      </c>
      <c r="V226" s="60">
        <f t="shared" si="41"/>
        <v>7.4826546090612789</v>
      </c>
      <c r="W226" s="16">
        <f t="shared" si="36"/>
        <v>92.517345390938715</v>
      </c>
      <c r="X226" s="15">
        <f t="shared" si="42"/>
        <v>2.4300968364761557</v>
      </c>
      <c r="Y226" s="60">
        <f t="shared" si="34"/>
        <v>4.5148590775577313</v>
      </c>
      <c r="Z226" s="16">
        <f t="shared" si="37"/>
        <v>95.48514092244227</v>
      </c>
      <c r="AA226" s="84">
        <f t="shared" si="38"/>
        <v>2.9677955315035476</v>
      </c>
      <c r="AB226" s="82">
        <v>2.3483048630481607</v>
      </c>
      <c r="AC226" s="69">
        <f t="shared" si="35"/>
        <v>95.48514092244227</v>
      </c>
    </row>
    <row r="227" spans="18:29" x14ac:dyDescent="0.3">
      <c r="R227" s="87">
        <v>223</v>
      </c>
      <c r="S227" s="29">
        <v>60.3</v>
      </c>
      <c r="T227" s="78">
        <f t="shared" si="39"/>
        <v>1.0655889581894879E-3</v>
      </c>
      <c r="U227" s="15">
        <f t="shared" si="40"/>
        <v>2.3545664401993904</v>
      </c>
      <c r="V227" s="60">
        <f t="shared" si="41"/>
        <v>7.4826546090612789</v>
      </c>
      <c r="W227" s="16">
        <f t="shared" si="36"/>
        <v>92.517345390938715</v>
      </c>
      <c r="X227" s="15">
        <f t="shared" si="42"/>
        <v>2.4300968364761557</v>
      </c>
      <c r="Y227" s="60">
        <f t="shared" si="34"/>
        <v>4.5148590775577313</v>
      </c>
      <c r="Z227" s="16">
        <f t="shared" si="37"/>
        <v>95.48514092244227</v>
      </c>
      <c r="AA227" s="84">
        <f t="shared" si="38"/>
        <v>2.9677955315035476</v>
      </c>
      <c r="AB227" s="82">
        <v>2.3502480183341627</v>
      </c>
      <c r="AC227" s="69">
        <f t="shared" si="35"/>
        <v>95.48514092244227</v>
      </c>
    </row>
    <row r="228" spans="18:29" x14ac:dyDescent="0.3">
      <c r="R228" s="87">
        <v>224</v>
      </c>
      <c r="S228" s="29">
        <v>60.3</v>
      </c>
      <c r="T228" s="78">
        <f t="shared" si="39"/>
        <v>1.0655889581894879E-3</v>
      </c>
      <c r="U228" s="15">
        <f t="shared" si="40"/>
        <v>2.3545664401993904</v>
      </c>
      <c r="V228" s="60">
        <f t="shared" si="41"/>
        <v>7.4826546090612789</v>
      </c>
      <c r="W228" s="16">
        <f t="shared" si="36"/>
        <v>92.517345390938715</v>
      </c>
      <c r="X228" s="15">
        <f t="shared" si="42"/>
        <v>2.4300968364761557</v>
      </c>
      <c r="Y228" s="60">
        <f t="shared" si="34"/>
        <v>4.5148590775577313</v>
      </c>
      <c r="Z228" s="16">
        <f t="shared" si="37"/>
        <v>95.48514092244227</v>
      </c>
      <c r="AA228" s="84">
        <f t="shared" si="38"/>
        <v>2.9677955315035476</v>
      </c>
      <c r="AB228" s="82">
        <v>2.3521825181113627</v>
      </c>
      <c r="AC228" s="69">
        <f t="shared" si="35"/>
        <v>95.48514092244227</v>
      </c>
    </row>
    <row r="229" spans="18:29" x14ac:dyDescent="0.3">
      <c r="R229" s="87">
        <v>225</v>
      </c>
      <c r="S229" s="29">
        <v>60.3</v>
      </c>
      <c r="T229" s="78">
        <f t="shared" si="39"/>
        <v>1.0655889581894879E-3</v>
      </c>
      <c r="U229" s="15">
        <f t="shared" si="40"/>
        <v>2.3545664401993904</v>
      </c>
      <c r="V229" s="60">
        <f t="shared" si="41"/>
        <v>7.4826546090612789</v>
      </c>
      <c r="W229" s="16">
        <f t="shared" si="36"/>
        <v>92.517345390938715</v>
      </c>
      <c r="X229" s="15">
        <f t="shared" si="42"/>
        <v>2.4300968364761557</v>
      </c>
      <c r="Y229" s="60">
        <f t="shared" si="34"/>
        <v>4.5148590775577313</v>
      </c>
      <c r="Z229" s="16">
        <f t="shared" si="37"/>
        <v>95.48514092244227</v>
      </c>
      <c r="AA229" s="84">
        <f t="shared" si="38"/>
        <v>2.9677955315035476</v>
      </c>
      <c r="AB229" s="82">
        <v>2.3541084391474008</v>
      </c>
      <c r="AC229" s="69">
        <f t="shared" si="35"/>
        <v>95.643754113343334</v>
      </c>
    </row>
    <row r="230" spans="18:29" x14ac:dyDescent="0.3">
      <c r="R230" s="87">
        <v>226</v>
      </c>
      <c r="S230" s="29">
        <v>60.2</v>
      </c>
      <c r="T230" s="78">
        <f t="shared" si="39"/>
        <v>1.0638218123218439E-3</v>
      </c>
      <c r="U230" s="15">
        <f t="shared" si="40"/>
        <v>2.3584776801332761</v>
      </c>
      <c r="V230" s="60">
        <f t="shared" si="41"/>
        <v>7.328971311069699</v>
      </c>
      <c r="W230" s="16">
        <f t="shared" si="36"/>
        <v>92.671028688930306</v>
      </c>
      <c r="X230" s="15">
        <f t="shared" si="42"/>
        <v>2.4341335421845876</v>
      </c>
      <c r="Y230" s="60">
        <f t="shared" si="34"/>
        <v>4.3562458866566729</v>
      </c>
      <c r="Z230" s="16">
        <f t="shared" si="37"/>
        <v>95.643754113343334</v>
      </c>
      <c r="AA230" s="84">
        <f t="shared" si="38"/>
        <v>2.9727254244130261</v>
      </c>
      <c r="AB230" s="82">
        <v>2.3560258571931225</v>
      </c>
      <c r="AC230" s="69">
        <f t="shared" si="35"/>
        <v>95.643754113343334</v>
      </c>
    </row>
    <row r="231" spans="18:29" x14ac:dyDescent="0.3">
      <c r="R231" s="87">
        <v>227</v>
      </c>
      <c r="S231" s="29">
        <v>60.2</v>
      </c>
      <c r="T231" s="78">
        <f t="shared" si="39"/>
        <v>1.0638218123218439E-3</v>
      </c>
      <c r="U231" s="15">
        <f t="shared" si="40"/>
        <v>2.3584776801332761</v>
      </c>
      <c r="V231" s="60">
        <f t="shared" si="41"/>
        <v>7.328971311069699</v>
      </c>
      <c r="W231" s="16">
        <f t="shared" si="36"/>
        <v>92.671028688930306</v>
      </c>
      <c r="X231" s="15">
        <f t="shared" si="42"/>
        <v>2.4341335421845876</v>
      </c>
      <c r="Y231" s="60">
        <f t="shared" si="34"/>
        <v>4.3562458866566729</v>
      </c>
      <c r="Z231" s="16">
        <f t="shared" si="37"/>
        <v>95.643754113343334</v>
      </c>
      <c r="AA231" s="84">
        <f t="shared" si="38"/>
        <v>2.9727254244130261</v>
      </c>
      <c r="AB231" s="82">
        <v>2.357934847000454</v>
      </c>
      <c r="AC231" s="69">
        <f t="shared" si="35"/>
        <v>95.643754113343334</v>
      </c>
    </row>
    <row r="232" spans="18:29" x14ac:dyDescent="0.3">
      <c r="R232" s="87">
        <v>228</v>
      </c>
      <c r="S232" s="29">
        <v>60.2</v>
      </c>
      <c r="T232" s="78">
        <f t="shared" si="39"/>
        <v>1.0638218123218439E-3</v>
      </c>
      <c r="U232" s="15">
        <f t="shared" si="40"/>
        <v>2.3584776801332761</v>
      </c>
      <c r="V232" s="60">
        <f t="shared" si="41"/>
        <v>7.328971311069699</v>
      </c>
      <c r="W232" s="16">
        <f t="shared" si="36"/>
        <v>92.671028688930306</v>
      </c>
      <c r="X232" s="15">
        <f t="shared" si="42"/>
        <v>2.4341335421845876</v>
      </c>
      <c r="Y232" s="60">
        <f t="shared" si="34"/>
        <v>4.3562458866566729</v>
      </c>
      <c r="Z232" s="16">
        <f t="shared" si="37"/>
        <v>95.643754113343334</v>
      </c>
      <c r="AA232" s="84">
        <f t="shared" si="38"/>
        <v>2.9727254244130261</v>
      </c>
      <c r="AB232" s="82">
        <v>2.3598354823398879</v>
      </c>
      <c r="AC232" s="69">
        <f t="shared" si="35"/>
        <v>95.643754113343334</v>
      </c>
    </row>
    <row r="233" spans="18:29" x14ac:dyDescent="0.3">
      <c r="R233" s="87">
        <v>229</v>
      </c>
      <c r="S233" s="29">
        <v>60.2</v>
      </c>
      <c r="T233" s="78">
        <f t="shared" si="39"/>
        <v>1.0638218123218439E-3</v>
      </c>
      <c r="U233" s="15">
        <f t="shared" si="40"/>
        <v>2.3584776801332761</v>
      </c>
      <c r="V233" s="60">
        <f t="shared" si="41"/>
        <v>7.328971311069699</v>
      </c>
      <c r="W233" s="16">
        <f t="shared" si="36"/>
        <v>92.671028688930306</v>
      </c>
      <c r="X233" s="15">
        <f t="shared" si="42"/>
        <v>2.4341335421845876</v>
      </c>
      <c r="Y233" s="60">
        <f t="shared" si="34"/>
        <v>4.3562458866566729</v>
      </c>
      <c r="Z233" s="16">
        <f t="shared" si="37"/>
        <v>95.643754113343334</v>
      </c>
      <c r="AA233" s="84">
        <f t="shared" si="38"/>
        <v>2.9727254244130261</v>
      </c>
      <c r="AB233" s="82">
        <v>2.3617278360175931</v>
      </c>
      <c r="AC233" s="69">
        <f t="shared" si="35"/>
        <v>95.643754113343334</v>
      </c>
    </row>
    <row r="234" spans="18:29" x14ac:dyDescent="0.3">
      <c r="R234" s="87">
        <v>230</v>
      </c>
      <c r="S234" s="29">
        <v>60.2</v>
      </c>
      <c r="T234" s="78">
        <f t="shared" si="39"/>
        <v>1.0638218123218439E-3</v>
      </c>
      <c r="U234" s="15">
        <f t="shared" si="40"/>
        <v>2.3584776801332761</v>
      </c>
      <c r="V234" s="60">
        <f t="shared" si="41"/>
        <v>7.328971311069699</v>
      </c>
      <c r="W234" s="16">
        <f t="shared" si="36"/>
        <v>92.671028688930306</v>
      </c>
      <c r="X234" s="15">
        <f t="shared" si="42"/>
        <v>2.4341335421845876</v>
      </c>
      <c r="Y234" s="60">
        <f t="shared" ref="Y234:Y276" si="43">(1-(X234/$D$12))*100</f>
        <v>4.3562458866566729</v>
      </c>
      <c r="Z234" s="16">
        <f t="shared" si="37"/>
        <v>95.643754113343334</v>
      </c>
      <c r="AA234" s="84">
        <f t="shared" si="38"/>
        <v>2.9727254244130261</v>
      </c>
      <c r="AB234" s="82">
        <v>2.3636119798921444</v>
      </c>
      <c r="AC234" s="69">
        <f t="shared" si="35"/>
        <v>95.643754113343334</v>
      </c>
    </row>
    <row r="235" spans="18:29" x14ac:dyDescent="0.3">
      <c r="R235" s="87">
        <v>231</v>
      </c>
      <c r="S235" s="29">
        <v>60.2</v>
      </c>
      <c r="T235" s="78">
        <f t="shared" si="39"/>
        <v>1.0638218123218439E-3</v>
      </c>
      <c r="U235" s="15">
        <f t="shared" si="40"/>
        <v>2.3584776801332761</v>
      </c>
      <c r="V235" s="60">
        <f t="shared" si="41"/>
        <v>7.328971311069699</v>
      </c>
      <c r="W235" s="16">
        <f t="shared" si="36"/>
        <v>92.671028688930306</v>
      </c>
      <c r="X235" s="15">
        <f t="shared" si="42"/>
        <v>2.4341335421845876</v>
      </c>
      <c r="Y235" s="60">
        <f t="shared" si="43"/>
        <v>4.3562458866566729</v>
      </c>
      <c r="Z235" s="16">
        <f t="shared" si="37"/>
        <v>95.643754113343334</v>
      </c>
      <c r="AA235" s="84">
        <f t="shared" si="38"/>
        <v>2.9727254244130261</v>
      </c>
      <c r="AB235" s="82">
        <v>2.3654879848908998</v>
      </c>
      <c r="AC235" s="69">
        <f t="shared" si="35"/>
        <v>95.643754113343334</v>
      </c>
    </row>
    <row r="236" spans="18:29" x14ac:dyDescent="0.3">
      <c r="R236" s="87">
        <v>232</v>
      </c>
      <c r="S236" s="29">
        <v>60.2</v>
      </c>
      <c r="T236" s="78">
        <f t="shared" si="39"/>
        <v>1.0638218123218439E-3</v>
      </c>
      <c r="U236" s="15">
        <f t="shared" si="40"/>
        <v>2.3584776801332761</v>
      </c>
      <c r="V236" s="60">
        <f t="shared" si="41"/>
        <v>7.328971311069699</v>
      </c>
      <c r="W236" s="16">
        <f t="shared" si="36"/>
        <v>92.671028688930306</v>
      </c>
      <c r="X236" s="15">
        <f t="shared" si="42"/>
        <v>2.4341335421845876</v>
      </c>
      <c r="Y236" s="60">
        <f t="shared" si="43"/>
        <v>4.3562458866566729</v>
      </c>
      <c r="Z236" s="16">
        <f t="shared" si="37"/>
        <v>95.643754113343334</v>
      </c>
      <c r="AA236" s="84">
        <f t="shared" si="38"/>
        <v>2.9727254244130261</v>
      </c>
      <c r="AB236" s="82">
        <v>2.3673559210260189</v>
      </c>
      <c r="AC236" s="69">
        <f t="shared" si="35"/>
        <v>95.643754113343334</v>
      </c>
    </row>
    <row r="237" spans="18:29" x14ac:dyDescent="0.3">
      <c r="R237" s="87">
        <v>233</v>
      </c>
      <c r="S237" s="29">
        <v>60.2</v>
      </c>
      <c r="T237" s="78">
        <f t="shared" si="39"/>
        <v>1.0638218123218439E-3</v>
      </c>
      <c r="U237" s="15">
        <f t="shared" si="40"/>
        <v>2.3584776801332761</v>
      </c>
      <c r="V237" s="60">
        <f t="shared" si="41"/>
        <v>7.328971311069699</v>
      </c>
      <c r="W237" s="16">
        <f t="shared" si="36"/>
        <v>92.671028688930306</v>
      </c>
      <c r="X237" s="15">
        <f t="shared" si="42"/>
        <v>2.4341335421845876</v>
      </c>
      <c r="Y237" s="60">
        <f t="shared" si="43"/>
        <v>4.3562458866566729</v>
      </c>
      <c r="Z237" s="16">
        <f t="shared" si="37"/>
        <v>95.643754113343334</v>
      </c>
      <c r="AA237" s="84">
        <f t="shared" si="38"/>
        <v>2.9727254244130261</v>
      </c>
      <c r="AB237" s="82">
        <v>2.369215857410143</v>
      </c>
      <c r="AC237" s="69">
        <f t="shared" si="35"/>
        <v>95.643754113343334</v>
      </c>
    </row>
    <row r="238" spans="18:29" x14ac:dyDescent="0.3">
      <c r="R238" s="87">
        <v>234</v>
      </c>
      <c r="S238" s="29">
        <v>60.2</v>
      </c>
      <c r="T238" s="78">
        <f t="shared" si="39"/>
        <v>1.0638218123218439E-3</v>
      </c>
      <c r="U238" s="15">
        <f t="shared" si="40"/>
        <v>2.3584776801332761</v>
      </c>
      <c r="V238" s="60">
        <f t="shared" si="41"/>
        <v>7.328971311069699</v>
      </c>
      <c r="W238" s="16">
        <f t="shared" si="36"/>
        <v>92.671028688930306</v>
      </c>
      <c r="X238" s="15">
        <f t="shared" si="42"/>
        <v>2.4341335421845876</v>
      </c>
      <c r="Y238" s="60">
        <f t="shared" si="43"/>
        <v>4.3562458866566729</v>
      </c>
      <c r="Z238" s="16">
        <f t="shared" si="37"/>
        <v>95.643754113343334</v>
      </c>
      <c r="AA238" s="84">
        <f t="shared" si="38"/>
        <v>2.9727254244130261</v>
      </c>
      <c r="AB238" s="82">
        <v>2.3710678622717363</v>
      </c>
      <c r="AC238" s="69">
        <f t="shared" si="35"/>
        <v>95.643754113343334</v>
      </c>
    </row>
    <row r="239" spans="18:29" x14ac:dyDescent="0.3">
      <c r="R239" s="87">
        <v>235</v>
      </c>
      <c r="S239" s="29">
        <v>60.2</v>
      </c>
      <c r="T239" s="78">
        <f t="shared" si="39"/>
        <v>1.0638218123218439E-3</v>
      </c>
      <c r="U239" s="15">
        <f t="shared" si="40"/>
        <v>2.3584776801332761</v>
      </c>
      <c r="V239" s="60">
        <f t="shared" si="41"/>
        <v>7.328971311069699</v>
      </c>
      <c r="W239" s="16">
        <f t="shared" si="36"/>
        <v>92.671028688930306</v>
      </c>
      <c r="X239" s="15">
        <f t="shared" si="42"/>
        <v>2.4341335421845876</v>
      </c>
      <c r="Y239" s="60">
        <f t="shared" si="43"/>
        <v>4.3562458866566729</v>
      </c>
      <c r="Z239" s="16">
        <f t="shared" si="37"/>
        <v>95.643754113343334</v>
      </c>
      <c r="AA239" s="84">
        <f t="shared" si="38"/>
        <v>2.9727254244130261</v>
      </c>
      <c r="AB239" s="82">
        <v>2.3729120029701067</v>
      </c>
      <c r="AC239" s="69">
        <f t="shared" si="35"/>
        <v>95.643754113343334</v>
      </c>
    </row>
    <row r="240" spans="18:29" x14ac:dyDescent="0.3">
      <c r="R240" s="87">
        <v>236</v>
      </c>
      <c r="S240" s="29">
        <v>60.2</v>
      </c>
      <c r="T240" s="78">
        <f t="shared" si="39"/>
        <v>1.0638218123218439E-3</v>
      </c>
      <c r="U240" s="15">
        <f t="shared" si="40"/>
        <v>2.3584776801332761</v>
      </c>
      <c r="V240" s="60">
        <f t="shared" si="41"/>
        <v>7.328971311069699</v>
      </c>
      <c r="W240" s="16">
        <f t="shared" si="36"/>
        <v>92.671028688930306</v>
      </c>
      <c r="X240" s="15">
        <f t="shared" si="42"/>
        <v>2.4341335421845876</v>
      </c>
      <c r="Y240" s="60">
        <f t="shared" si="43"/>
        <v>4.3562458866566729</v>
      </c>
      <c r="Z240" s="16">
        <f t="shared" si="37"/>
        <v>95.643754113343334</v>
      </c>
      <c r="AA240" s="84">
        <f t="shared" si="38"/>
        <v>2.9727254244130261</v>
      </c>
      <c r="AB240" s="82">
        <v>2.374748346010104</v>
      </c>
      <c r="AC240" s="69">
        <f t="shared" ref="AC240:AC275" si="44">Z241</f>
        <v>95.643754113343334</v>
      </c>
    </row>
    <row r="241" spans="18:29" x14ac:dyDescent="0.3">
      <c r="R241" s="87">
        <v>237</v>
      </c>
      <c r="S241" s="29">
        <v>60.2</v>
      </c>
      <c r="T241" s="78">
        <f t="shared" si="39"/>
        <v>1.0638218123218439E-3</v>
      </c>
      <c r="U241" s="15">
        <f t="shared" si="40"/>
        <v>2.3584776801332761</v>
      </c>
      <c r="V241" s="60">
        <f t="shared" si="41"/>
        <v>7.328971311069699</v>
      </c>
      <c r="W241" s="16">
        <f t="shared" ref="W241:W277" si="45">100-V241</f>
        <v>92.671028688930306</v>
      </c>
      <c r="X241" s="15">
        <f t="shared" si="42"/>
        <v>2.4341335421845876</v>
      </c>
      <c r="Y241" s="60">
        <f t="shared" si="43"/>
        <v>4.3562458866566729</v>
      </c>
      <c r="Z241" s="16">
        <f t="shared" ref="Z241:Z277" si="46">100-Y241</f>
        <v>95.643754113343334</v>
      </c>
      <c r="AA241" s="84">
        <f t="shared" ref="AA241:AA294" si="47">V241-Y241</f>
        <v>2.9727254244130261</v>
      </c>
      <c r="AB241" s="82">
        <v>2.3765769570565118</v>
      </c>
      <c r="AC241" s="69">
        <f t="shared" si="44"/>
        <v>95.643754113343334</v>
      </c>
    </row>
    <row r="242" spans="18:29" x14ac:dyDescent="0.3">
      <c r="R242" s="87">
        <v>238</v>
      </c>
      <c r="S242" s="29">
        <v>60.2</v>
      </c>
      <c r="T242" s="78">
        <f t="shared" si="39"/>
        <v>1.0638218123218439E-3</v>
      </c>
      <c r="U242" s="15">
        <f t="shared" si="40"/>
        <v>2.3584776801332761</v>
      </c>
      <c r="V242" s="60">
        <f t="shared" si="41"/>
        <v>7.328971311069699</v>
      </c>
      <c r="W242" s="16">
        <f t="shared" si="45"/>
        <v>92.671028688930306</v>
      </c>
      <c r="X242" s="15">
        <f t="shared" si="42"/>
        <v>2.4341335421845876</v>
      </c>
      <c r="Y242" s="60">
        <f t="shared" si="43"/>
        <v>4.3562458866566729</v>
      </c>
      <c r="Z242" s="16">
        <f t="shared" si="46"/>
        <v>95.643754113343334</v>
      </c>
      <c r="AA242" s="84">
        <f t="shared" si="47"/>
        <v>2.9727254244130261</v>
      </c>
      <c r="AB242" s="82">
        <v>2.3783979009481375</v>
      </c>
      <c r="AC242" s="69">
        <f t="shared" si="44"/>
        <v>95.643754113343334</v>
      </c>
    </row>
    <row r="243" spans="18:29" x14ac:dyDescent="0.3">
      <c r="R243" s="87">
        <v>239</v>
      </c>
      <c r="S243" s="29">
        <v>60.2</v>
      </c>
      <c r="T243" s="78">
        <f t="shared" si="39"/>
        <v>1.0638218123218439E-3</v>
      </c>
      <c r="U243" s="15">
        <f t="shared" si="40"/>
        <v>2.3584776801332761</v>
      </c>
      <c r="V243" s="60">
        <f t="shared" si="41"/>
        <v>7.328971311069699</v>
      </c>
      <c r="W243" s="16">
        <f t="shared" si="45"/>
        <v>92.671028688930306</v>
      </c>
      <c r="X243" s="15">
        <f t="shared" si="42"/>
        <v>2.4341335421845876</v>
      </c>
      <c r="Y243" s="60">
        <f t="shared" si="43"/>
        <v>4.3562458866566729</v>
      </c>
      <c r="Z243" s="16">
        <f t="shared" si="46"/>
        <v>95.643754113343334</v>
      </c>
      <c r="AA243" s="84">
        <f t="shared" si="47"/>
        <v>2.9727254244130261</v>
      </c>
      <c r="AB243" s="82">
        <v>2.3802112417116059</v>
      </c>
      <c r="AC243" s="69">
        <f t="shared" si="44"/>
        <v>95.643754113343334</v>
      </c>
    </row>
    <row r="244" spans="18:29" x14ac:dyDescent="0.3">
      <c r="R244" s="87">
        <v>240</v>
      </c>
      <c r="S244" s="29">
        <v>60.2</v>
      </c>
      <c r="T244" s="78">
        <f t="shared" si="39"/>
        <v>1.0638218123218439E-3</v>
      </c>
      <c r="U244" s="15">
        <f t="shared" si="40"/>
        <v>2.3584776801332761</v>
      </c>
      <c r="V244" s="60">
        <f t="shared" si="41"/>
        <v>7.328971311069699</v>
      </c>
      <c r="W244" s="16">
        <f t="shared" si="45"/>
        <v>92.671028688930306</v>
      </c>
      <c r="X244" s="15">
        <f t="shared" si="42"/>
        <v>2.4341335421845876</v>
      </c>
      <c r="Y244" s="60">
        <f t="shared" si="43"/>
        <v>4.3562458866566729</v>
      </c>
      <c r="Z244" s="16">
        <f t="shared" si="46"/>
        <v>95.643754113343334</v>
      </c>
      <c r="AA244" s="84">
        <f t="shared" si="47"/>
        <v>2.9727254244130261</v>
      </c>
      <c r="AB244" s="82">
        <v>2.3820170425748683</v>
      </c>
      <c r="AC244" s="69">
        <f t="shared" si="44"/>
        <v>95.643754113343334</v>
      </c>
    </row>
    <row r="245" spans="18:29" x14ac:dyDescent="0.3">
      <c r="R245" s="87">
        <v>241</v>
      </c>
      <c r="S245" s="29">
        <v>60.2</v>
      </c>
      <c r="T245" s="78">
        <f t="shared" si="39"/>
        <v>1.0638218123218439E-3</v>
      </c>
      <c r="U245" s="15">
        <f t="shared" si="40"/>
        <v>2.3584776801332761</v>
      </c>
      <c r="V245" s="60">
        <f t="shared" si="41"/>
        <v>7.328971311069699</v>
      </c>
      <c r="W245" s="16">
        <f t="shared" si="45"/>
        <v>92.671028688930306</v>
      </c>
      <c r="X245" s="15">
        <f t="shared" si="42"/>
        <v>2.4341335421845876</v>
      </c>
      <c r="Y245" s="60">
        <f t="shared" si="43"/>
        <v>4.3562458866566729</v>
      </c>
      <c r="Z245" s="16">
        <f t="shared" si="46"/>
        <v>95.643754113343334</v>
      </c>
      <c r="AA245" s="84">
        <f t="shared" si="47"/>
        <v>2.9727254244130261</v>
      </c>
      <c r="AB245" s="82">
        <v>2.3838153659804311</v>
      </c>
      <c r="AC245" s="69">
        <f t="shared" si="44"/>
        <v>95.643754113343334</v>
      </c>
    </row>
    <row r="246" spans="18:29" x14ac:dyDescent="0.3">
      <c r="R246" s="87">
        <v>242</v>
      </c>
      <c r="S246" s="29">
        <v>60.2</v>
      </c>
      <c r="T246" s="78">
        <f t="shared" si="39"/>
        <v>1.0638218123218439E-3</v>
      </c>
      <c r="U246" s="15">
        <f t="shared" si="40"/>
        <v>2.3584776801332761</v>
      </c>
      <c r="V246" s="60">
        <f t="shared" si="41"/>
        <v>7.328971311069699</v>
      </c>
      <c r="W246" s="16">
        <f t="shared" si="45"/>
        <v>92.671028688930306</v>
      </c>
      <c r="X246" s="15">
        <f t="shared" si="42"/>
        <v>2.4341335421845876</v>
      </c>
      <c r="Y246" s="60">
        <f t="shared" si="43"/>
        <v>4.3562458866566729</v>
      </c>
      <c r="Z246" s="16">
        <f t="shared" si="46"/>
        <v>95.643754113343334</v>
      </c>
      <c r="AA246" s="84">
        <f t="shared" si="47"/>
        <v>2.9727254244130261</v>
      </c>
      <c r="AB246" s="82">
        <v>2.3856062735983121</v>
      </c>
      <c r="AC246" s="69">
        <f t="shared" si="44"/>
        <v>95.643754113343334</v>
      </c>
    </row>
    <row r="247" spans="18:29" x14ac:dyDescent="0.3">
      <c r="R247" s="87">
        <v>243</v>
      </c>
      <c r="S247" s="29">
        <v>60.2</v>
      </c>
      <c r="T247" s="78">
        <f t="shared" si="39"/>
        <v>1.0638218123218439E-3</v>
      </c>
      <c r="U247" s="15">
        <f t="shared" si="40"/>
        <v>2.3584776801332761</v>
      </c>
      <c r="V247" s="60">
        <f t="shared" si="41"/>
        <v>7.328971311069699</v>
      </c>
      <c r="W247" s="16">
        <f t="shared" si="45"/>
        <v>92.671028688930306</v>
      </c>
      <c r="X247" s="15">
        <f t="shared" si="42"/>
        <v>2.4341335421845876</v>
      </c>
      <c r="Y247" s="60">
        <f t="shared" si="43"/>
        <v>4.3562458866566729</v>
      </c>
      <c r="Z247" s="16">
        <f t="shared" si="46"/>
        <v>95.643754113343334</v>
      </c>
      <c r="AA247" s="84">
        <f t="shared" si="47"/>
        <v>2.9727254244130261</v>
      </c>
      <c r="AB247" s="82">
        <v>2.3873898263387292</v>
      </c>
      <c r="AC247" s="69">
        <f t="shared" si="44"/>
        <v>95.643754113343334</v>
      </c>
    </row>
    <row r="248" spans="18:29" x14ac:dyDescent="0.3">
      <c r="R248" s="87">
        <v>244</v>
      </c>
      <c r="S248" s="29">
        <v>60.2</v>
      </c>
      <c r="T248" s="78">
        <f t="shared" si="39"/>
        <v>1.0638218123218439E-3</v>
      </c>
      <c r="U248" s="15">
        <f t="shared" si="40"/>
        <v>2.3584776801332761</v>
      </c>
      <c r="V248" s="60">
        <f t="shared" si="41"/>
        <v>7.328971311069699</v>
      </c>
      <c r="W248" s="16">
        <f t="shared" si="45"/>
        <v>92.671028688930306</v>
      </c>
      <c r="X248" s="15">
        <f t="shared" si="42"/>
        <v>2.4341335421845876</v>
      </c>
      <c r="Y248" s="60">
        <f t="shared" si="43"/>
        <v>4.3562458866566729</v>
      </c>
      <c r="Z248" s="16">
        <f t="shared" si="46"/>
        <v>95.643754113343334</v>
      </c>
      <c r="AA248" s="84">
        <f t="shared" si="47"/>
        <v>2.9727254244130261</v>
      </c>
      <c r="AB248" s="82">
        <v>2.3891660843645326</v>
      </c>
      <c r="AC248" s="69">
        <f t="shared" si="44"/>
        <v>95.643754113343334</v>
      </c>
    </row>
    <row r="249" spans="18:29" x14ac:dyDescent="0.3">
      <c r="R249" s="87">
        <v>245</v>
      </c>
      <c r="S249" s="29">
        <v>60.2</v>
      </c>
      <c r="T249" s="78">
        <f t="shared" si="39"/>
        <v>1.0638218123218439E-3</v>
      </c>
      <c r="U249" s="15">
        <f t="shared" si="40"/>
        <v>2.3584776801332761</v>
      </c>
      <c r="V249" s="60">
        <f t="shared" si="41"/>
        <v>7.328971311069699</v>
      </c>
      <c r="W249" s="16">
        <f t="shared" si="45"/>
        <v>92.671028688930306</v>
      </c>
      <c r="X249" s="15">
        <f t="shared" si="42"/>
        <v>2.4341335421845876</v>
      </c>
      <c r="Y249" s="60">
        <f t="shared" si="43"/>
        <v>4.3562458866566729</v>
      </c>
      <c r="Z249" s="16">
        <f t="shared" si="46"/>
        <v>95.643754113343334</v>
      </c>
      <c r="AA249" s="84">
        <f t="shared" si="47"/>
        <v>2.9727254244130261</v>
      </c>
      <c r="AB249" s="82">
        <v>2.3909351071033793</v>
      </c>
      <c r="AC249" s="69">
        <f t="shared" si="44"/>
        <v>95.643754113343334</v>
      </c>
    </row>
    <row r="250" spans="18:29" x14ac:dyDescent="0.3">
      <c r="R250" s="87">
        <v>246</v>
      </c>
      <c r="S250" s="29">
        <v>60.2</v>
      </c>
      <c r="T250" s="78">
        <f t="shared" si="39"/>
        <v>1.0638218123218439E-3</v>
      </c>
      <c r="U250" s="15">
        <f t="shared" si="40"/>
        <v>2.3584776801332761</v>
      </c>
      <c r="V250" s="60">
        <f t="shared" si="41"/>
        <v>7.328971311069699</v>
      </c>
      <c r="W250" s="16">
        <f t="shared" si="45"/>
        <v>92.671028688930306</v>
      </c>
      <c r="X250" s="15">
        <f t="shared" si="42"/>
        <v>2.4341335421845876</v>
      </c>
      <c r="Y250" s="60">
        <f t="shared" si="43"/>
        <v>4.3562458866566729</v>
      </c>
      <c r="Z250" s="16">
        <f t="shared" si="46"/>
        <v>95.643754113343334</v>
      </c>
      <c r="AA250" s="84">
        <f t="shared" si="47"/>
        <v>2.9727254244130261</v>
      </c>
      <c r="AB250" s="82">
        <v>2.3926969532596658</v>
      </c>
      <c r="AC250" s="69">
        <f t="shared" si="44"/>
        <v>95.643754113343334</v>
      </c>
    </row>
    <row r="251" spans="18:29" x14ac:dyDescent="0.3">
      <c r="R251" s="87">
        <v>247</v>
      </c>
      <c r="S251" s="29">
        <v>60.2</v>
      </c>
      <c r="T251" s="78">
        <f t="shared" si="39"/>
        <v>1.0638218123218439E-3</v>
      </c>
      <c r="U251" s="15">
        <f t="shared" si="40"/>
        <v>2.3584776801332761</v>
      </c>
      <c r="V251" s="60">
        <f t="shared" si="41"/>
        <v>7.328971311069699</v>
      </c>
      <c r="W251" s="16">
        <f t="shared" si="45"/>
        <v>92.671028688930306</v>
      </c>
      <c r="X251" s="15">
        <f t="shared" si="42"/>
        <v>2.4341335421845876</v>
      </c>
      <c r="Y251" s="60">
        <f t="shared" si="43"/>
        <v>4.3562458866566729</v>
      </c>
      <c r="Z251" s="16">
        <f t="shared" si="46"/>
        <v>95.643754113343334</v>
      </c>
      <c r="AA251" s="84">
        <f t="shared" si="47"/>
        <v>2.9727254244130261</v>
      </c>
      <c r="AB251" s="82">
        <v>2.3944516808262164</v>
      </c>
      <c r="AC251" s="69">
        <f t="shared" si="44"/>
        <v>95.643754113343334</v>
      </c>
    </row>
    <row r="252" spans="18:29" x14ac:dyDescent="0.3">
      <c r="R252" s="87">
        <v>248</v>
      </c>
      <c r="S252" s="29">
        <v>60.2</v>
      </c>
      <c r="T252" s="78">
        <f t="shared" si="39"/>
        <v>1.0638218123218439E-3</v>
      </c>
      <c r="U252" s="15">
        <f t="shared" si="40"/>
        <v>2.3584776801332761</v>
      </c>
      <c r="V252" s="60">
        <f t="shared" si="41"/>
        <v>7.328971311069699</v>
      </c>
      <c r="W252" s="16">
        <f t="shared" si="45"/>
        <v>92.671028688930306</v>
      </c>
      <c r="X252" s="15">
        <f t="shared" si="42"/>
        <v>2.4341335421845876</v>
      </c>
      <c r="Y252" s="60">
        <f t="shared" si="43"/>
        <v>4.3562458866566729</v>
      </c>
      <c r="Z252" s="16">
        <f t="shared" si="46"/>
        <v>95.643754113343334</v>
      </c>
      <c r="AA252" s="84">
        <f t="shared" si="47"/>
        <v>2.9727254244130261</v>
      </c>
      <c r="AB252" s="82">
        <v>2.3961993470957363</v>
      </c>
      <c r="AC252" s="69">
        <f t="shared" si="44"/>
        <v>95.802895135162544</v>
      </c>
    </row>
    <row r="253" spans="18:29" x14ac:dyDescent="0.3">
      <c r="R253" s="87">
        <v>249</v>
      </c>
      <c r="S253" s="29">
        <v>60.1</v>
      </c>
      <c r="T253" s="78">
        <f t="shared" si="39"/>
        <v>1.0620546664541995E-3</v>
      </c>
      <c r="U253" s="15">
        <f t="shared" si="40"/>
        <v>2.3624019358406527</v>
      </c>
      <c r="V253" s="60">
        <f t="shared" si="41"/>
        <v>7.1747765877936072</v>
      </c>
      <c r="W253" s="16">
        <f t="shared" si="45"/>
        <v>92.825223412206398</v>
      </c>
      <c r="X253" s="15">
        <f t="shared" si="42"/>
        <v>2.4381836811898867</v>
      </c>
      <c r="Y253" s="60">
        <f t="shared" si="43"/>
        <v>4.1971048648374527</v>
      </c>
      <c r="Z253" s="16">
        <f t="shared" si="46"/>
        <v>95.802895135162544</v>
      </c>
      <c r="AA253" s="84">
        <f t="shared" si="47"/>
        <v>2.9776717229561545</v>
      </c>
      <c r="AB253" s="82">
        <v>2.3979400086720375</v>
      </c>
      <c r="AC253" s="69">
        <f t="shared" si="44"/>
        <v>95.802895135162544</v>
      </c>
    </row>
    <row r="254" spans="18:29" x14ac:dyDescent="0.3">
      <c r="R254" s="87">
        <v>250</v>
      </c>
      <c r="S254" s="29">
        <v>60.1</v>
      </c>
      <c r="T254" s="78">
        <f t="shared" si="39"/>
        <v>1.0620546664541995E-3</v>
      </c>
      <c r="U254" s="15">
        <f t="shared" si="40"/>
        <v>2.3624019358406527</v>
      </c>
      <c r="V254" s="60">
        <f t="shared" si="41"/>
        <v>7.1747765877936072</v>
      </c>
      <c r="W254" s="16">
        <f t="shared" si="45"/>
        <v>92.825223412206398</v>
      </c>
      <c r="X254" s="15">
        <f t="shared" si="42"/>
        <v>2.4381836811898867</v>
      </c>
      <c r="Y254" s="60">
        <f t="shared" si="43"/>
        <v>4.1971048648374527</v>
      </c>
      <c r="Z254" s="16">
        <f t="shared" si="46"/>
        <v>95.802895135162544</v>
      </c>
      <c r="AA254" s="84">
        <f t="shared" si="47"/>
        <v>2.9776717229561545</v>
      </c>
      <c r="AB254" s="82">
        <v>2.399673721481038</v>
      </c>
      <c r="AC254" s="69">
        <f t="shared" si="44"/>
        <v>95.802895135162544</v>
      </c>
    </row>
    <row r="255" spans="18:29" x14ac:dyDescent="0.3">
      <c r="R255" s="87">
        <v>251</v>
      </c>
      <c r="S255" s="29">
        <v>60.1</v>
      </c>
      <c r="T255" s="78">
        <f t="shared" si="39"/>
        <v>1.0620546664541995E-3</v>
      </c>
      <c r="U255" s="15">
        <f t="shared" si="40"/>
        <v>2.3624019358406527</v>
      </c>
      <c r="V255" s="60">
        <f t="shared" si="41"/>
        <v>7.1747765877936072</v>
      </c>
      <c r="W255" s="16">
        <f t="shared" si="45"/>
        <v>92.825223412206398</v>
      </c>
      <c r="X255" s="15">
        <f t="shared" si="42"/>
        <v>2.4381836811898867</v>
      </c>
      <c r="Y255" s="60">
        <f t="shared" si="43"/>
        <v>4.1971048648374527</v>
      </c>
      <c r="Z255" s="16">
        <f t="shared" si="46"/>
        <v>95.802895135162544</v>
      </c>
      <c r="AA255" s="84">
        <f t="shared" si="47"/>
        <v>2.9776717229561545</v>
      </c>
      <c r="AB255" s="82">
        <v>2.4014005407815442</v>
      </c>
      <c r="AC255" s="69">
        <f t="shared" si="44"/>
        <v>95.802895135162544</v>
      </c>
    </row>
    <row r="256" spans="18:29" x14ac:dyDescent="0.3">
      <c r="R256" s="87">
        <v>252</v>
      </c>
      <c r="S256" s="29">
        <v>60.1</v>
      </c>
      <c r="T256" s="78">
        <f t="shared" si="39"/>
        <v>1.0620546664541995E-3</v>
      </c>
      <c r="U256" s="15">
        <f t="shared" si="40"/>
        <v>2.3624019358406527</v>
      </c>
      <c r="V256" s="60">
        <f t="shared" si="41"/>
        <v>7.1747765877936072</v>
      </c>
      <c r="W256" s="16">
        <f t="shared" si="45"/>
        <v>92.825223412206398</v>
      </c>
      <c r="X256" s="15">
        <f t="shared" si="42"/>
        <v>2.4381836811898867</v>
      </c>
      <c r="Y256" s="60">
        <f t="shared" si="43"/>
        <v>4.1971048648374527</v>
      </c>
      <c r="Z256" s="16">
        <f t="shared" si="46"/>
        <v>95.802895135162544</v>
      </c>
      <c r="AA256" s="84">
        <f t="shared" si="47"/>
        <v>2.9776717229561545</v>
      </c>
      <c r="AB256" s="82">
        <v>2.403120521175818</v>
      </c>
      <c r="AC256" s="69">
        <f t="shared" si="44"/>
        <v>95.802895135162544</v>
      </c>
    </row>
    <row r="257" spans="18:29" x14ac:dyDescent="0.3">
      <c r="R257" s="87">
        <v>253</v>
      </c>
      <c r="S257" s="29">
        <v>60.1</v>
      </c>
      <c r="T257" s="78">
        <f t="shared" si="39"/>
        <v>1.0620546664541995E-3</v>
      </c>
      <c r="U257" s="15">
        <f t="shared" si="40"/>
        <v>2.3624019358406527</v>
      </c>
      <c r="V257" s="60">
        <f t="shared" si="41"/>
        <v>7.1747765877936072</v>
      </c>
      <c r="W257" s="16">
        <f t="shared" si="45"/>
        <v>92.825223412206398</v>
      </c>
      <c r="X257" s="15">
        <f t="shared" si="42"/>
        <v>2.4381836811898867</v>
      </c>
      <c r="Y257" s="60">
        <f t="shared" si="43"/>
        <v>4.1971048648374527</v>
      </c>
      <c r="Z257" s="16">
        <f t="shared" si="46"/>
        <v>95.802895135162544</v>
      </c>
      <c r="AA257" s="84">
        <f t="shared" si="47"/>
        <v>2.9776717229561545</v>
      </c>
      <c r="AB257" s="82">
        <v>2.4048337166199381</v>
      </c>
      <c r="AC257" s="69">
        <f t="shared" si="44"/>
        <v>95.802895135162544</v>
      </c>
    </row>
    <row r="258" spans="18:29" x14ac:dyDescent="0.3">
      <c r="R258" s="87">
        <v>254</v>
      </c>
      <c r="S258" s="29">
        <v>60.1</v>
      </c>
      <c r="T258" s="78">
        <f t="shared" si="39"/>
        <v>1.0620546664541995E-3</v>
      </c>
      <c r="U258" s="15">
        <f t="shared" si="40"/>
        <v>2.3624019358406527</v>
      </c>
      <c r="V258" s="60">
        <f t="shared" si="41"/>
        <v>7.1747765877936072</v>
      </c>
      <c r="W258" s="16">
        <f t="shared" si="45"/>
        <v>92.825223412206398</v>
      </c>
      <c r="X258" s="15">
        <f t="shared" si="42"/>
        <v>2.4381836811898867</v>
      </c>
      <c r="Y258" s="60">
        <f t="shared" si="43"/>
        <v>4.1971048648374527</v>
      </c>
      <c r="Z258" s="16">
        <f t="shared" si="46"/>
        <v>95.802895135162544</v>
      </c>
      <c r="AA258" s="84">
        <f t="shared" si="47"/>
        <v>2.9776717229561545</v>
      </c>
      <c r="AB258" s="82">
        <v>2.406540180433955</v>
      </c>
      <c r="AC258" s="69">
        <f t="shared" si="44"/>
        <v>95.802895135162544</v>
      </c>
    </row>
    <row r="259" spans="18:29" x14ac:dyDescent="0.3">
      <c r="R259" s="87">
        <v>255</v>
      </c>
      <c r="S259" s="29">
        <v>60.1</v>
      </c>
      <c r="T259" s="78">
        <f t="shared" si="39"/>
        <v>1.0620546664541995E-3</v>
      </c>
      <c r="U259" s="15">
        <f t="shared" si="40"/>
        <v>2.3624019358406527</v>
      </c>
      <c r="V259" s="60">
        <f t="shared" si="41"/>
        <v>7.1747765877936072</v>
      </c>
      <c r="W259" s="16">
        <f t="shared" si="45"/>
        <v>92.825223412206398</v>
      </c>
      <c r="X259" s="15">
        <f t="shared" si="42"/>
        <v>2.4381836811898867</v>
      </c>
      <c r="Y259" s="60">
        <f t="shared" si="43"/>
        <v>4.1971048648374527</v>
      </c>
      <c r="Z259" s="16">
        <f t="shared" si="46"/>
        <v>95.802895135162544</v>
      </c>
      <c r="AA259" s="84">
        <f t="shared" si="47"/>
        <v>2.9776717229561545</v>
      </c>
      <c r="AB259" s="82">
        <v>2.4082399653118496</v>
      </c>
      <c r="AC259" s="69">
        <f t="shared" si="44"/>
        <v>95.802895135162544</v>
      </c>
    </row>
    <row r="260" spans="18:29" x14ac:dyDescent="0.3">
      <c r="R260" s="87">
        <v>256</v>
      </c>
      <c r="S260" s="29">
        <v>60.1</v>
      </c>
      <c r="T260" s="78">
        <f t="shared" ref="T260:T294" si="48">(PI()*$D$10^2/4*S260)*10^-9</f>
        <v>1.0620546664541995E-3</v>
      </c>
      <c r="U260" s="15">
        <f t="shared" ref="U260:U294" si="49">$D$14/T260*10^-6</f>
        <v>2.3624019358406527</v>
      </c>
      <c r="V260" s="60">
        <f t="shared" ref="V260:V294" si="50">(1-(U260/$D$12))*100</f>
        <v>7.1747765877936072</v>
      </c>
      <c r="W260" s="16">
        <f t="shared" si="45"/>
        <v>92.825223412206398</v>
      </c>
      <c r="X260" s="15">
        <f t="shared" si="42"/>
        <v>2.4381836811898867</v>
      </c>
      <c r="Y260" s="60">
        <f t="shared" si="43"/>
        <v>4.1971048648374527</v>
      </c>
      <c r="Z260" s="16">
        <f t="shared" si="46"/>
        <v>95.802895135162544</v>
      </c>
      <c r="AA260" s="84">
        <f t="shared" si="47"/>
        <v>2.9776717229561545</v>
      </c>
      <c r="AB260" s="82">
        <v>2.4099331233312946</v>
      </c>
      <c r="AC260" s="69">
        <f t="shared" si="44"/>
        <v>95.802895135162544</v>
      </c>
    </row>
    <row r="261" spans="18:29" x14ac:dyDescent="0.3">
      <c r="R261" s="87">
        <v>257</v>
      </c>
      <c r="S261" s="29">
        <v>60.1</v>
      </c>
      <c r="T261" s="78">
        <f t="shared" si="48"/>
        <v>1.0620546664541995E-3</v>
      </c>
      <c r="U261" s="15">
        <f t="shared" si="49"/>
        <v>2.3624019358406527</v>
      </c>
      <c r="V261" s="60">
        <f t="shared" si="50"/>
        <v>7.1747765877936072</v>
      </c>
      <c r="W261" s="16">
        <f t="shared" si="45"/>
        <v>92.825223412206398</v>
      </c>
      <c r="X261" s="15">
        <f t="shared" ref="X261:X294" si="51">$D$15/$U$294*U261</f>
        <v>2.4381836811898867</v>
      </c>
      <c r="Y261" s="60">
        <f t="shared" si="43"/>
        <v>4.1971048648374527</v>
      </c>
      <c r="Z261" s="16">
        <f t="shared" si="46"/>
        <v>95.802895135162544</v>
      </c>
      <c r="AA261" s="84">
        <f t="shared" si="47"/>
        <v>2.9776717229561545</v>
      </c>
      <c r="AB261" s="82">
        <v>2.4116197059632301</v>
      </c>
      <c r="AC261" s="69">
        <f t="shared" si="44"/>
        <v>95.802895135162544</v>
      </c>
    </row>
    <row r="262" spans="18:29" x14ac:dyDescent="0.3">
      <c r="R262" s="87">
        <v>258</v>
      </c>
      <c r="S262" s="29">
        <v>60.1</v>
      </c>
      <c r="T262" s="78">
        <f t="shared" si="48"/>
        <v>1.0620546664541995E-3</v>
      </c>
      <c r="U262" s="15">
        <f t="shared" si="49"/>
        <v>2.3624019358406527</v>
      </c>
      <c r="V262" s="60">
        <f t="shared" si="50"/>
        <v>7.1747765877936072</v>
      </c>
      <c r="W262" s="16">
        <f t="shared" si="45"/>
        <v>92.825223412206398</v>
      </c>
      <c r="X262" s="15">
        <f t="shared" si="51"/>
        <v>2.4381836811898867</v>
      </c>
      <c r="Y262" s="60">
        <f t="shared" si="43"/>
        <v>4.1971048648374527</v>
      </c>
      <c r="Z262" s="16">
        <f t="shared" si="46"/>
        <v>95.802895135162544</v>
      </c>
      <c r="AA262" s="84">
        <f t="shared" si="47"/>
        <v>2.9776717229561545</v>
      </c>
      <c r="AB262" s="82">
        <v>2.4132997640812519</v>
      </c>
      <c r="AC262" s="69">
        <f t="shared" si="44"/>
        <v>95.802895135162544</v>
      </c>
    </row>
    <row r="263" spans="18:29" x14ac:dyDescent="0.3">
      <c r="R263" s="87">
        <v>259</v>
      </c>
      <c r="S263" s="29">
        <v>60.1</v>
      </c>
      <c r="T263" s="78">
        <f t="shared" si="48"/>
        <v>1.0620546664541995E-3</v>
      </c>
      <c r="U263" s="15">
        <f t="shared" si="49"/>
        <v>2.3624019358406527</v>
      </c>
      <c r="V263" s="60">
        <f t="shared" si="50"/>
        <v>7.1747765877936072</v>
      </c>
      <c r="W263" s="16">
        <f t="shared" si="45"/>
        <v>92.825223412206398</v>
      </c>
      <c r="X263" s="15">
        <f t="shared" si="51"/>
        <v>2.4381836811898867</v>
      </c>
      <c r="Y263" s="60">
        <f t="shared" si="43"/>
        <v>4.1971048648374527</v>
      </c>
      <c r="Z263" s="16">
        <f t="shared" si="46"/>
        <v>95.802895135162544</v>
      </c>
      <c r="AA263" s="84">
        <f t="shared" si="47"/>
        <v>2.9776717229561545</v>
      </c>
      <c r="AB263" s="82">
        <v>2.4149733479708178</v>
      </c>
      <c r="AC263" s="69">
        <f t="shared" si="44"/>
        <v>95.802895135162544</v>
      </c>
    </row>
    <row r="264" spans="18:29" x14ac:dyDescent="0.3">
      <c r="R264" s="87">
        <v>260</v>
      </c>
      <c r="S264" s="29">
        <v>60.1</v>
      </c>
      <c r="T264" s="78">
        <f t="shared" si="48"/>
        <v>1.0620546664541995E-3</v>
      </c>
      <c r="U264" s="15">
        <f t="shared" si="49"/>
        <v>2.3624019358406527</v>
      </c>
      <c r="V264" s="60">
        <f t="shared" si="50"/>
        <v>7.1747765877936072</v>
      </c>
      <c r="W264" s="16">
        <f t="shared" si="45"/>
        <v>92.825223412206398</v>
      </c>
      <c r="X264" s="15">
        <f t="shared" si="51"/>
        <v>2.4381836811898867</v>
      </c>
      <c r="Y264" s="60">
        <f t="shared" si="43"/>
        <v>4.1971048648374527</v>
      </c>
      <c r="Z264" s="16">
        <f t="shared" si="46"/>
        <v>95.802895135162544</v>
      </c>
      <c r="AA264" s="84">
        <f t="shared" si="47"/>
        <v>2.9776717229561545</v>
      </c>
      <c r="AB264" s="82">
        <v>2.4166405073382808</v>
      </c>
      <c r="AC264" s="69">
        <f t="shared" si="44"/>
        <v>95.802895135162544</v>
      </c>
    </row>
    <row r="265" spans="18:29" x14ac:dyDescent="0.3">
      <c r="R265" s="87">
        <v>261</v>
      </c>
      <c r="S265" s="29">
        <v>60.1</v>
      </c>
      <c r="T265" s="78">
        <f t="shared" si="48"/>
        <v>1.0620546664541995E-3</v>
      </c>
      <c r="U265" s="15">
        <f t="shared" si="49"/>
        <v>2.3624019358406527</v>
      </c>
      <c r="V265" s="60">
        <f t="shared" si="50"/>
        <v>7.1747765877936072</v>
      </c>
      <c r="W265" s="16">
        <f t="shared" si="45"/>
        <v>92.825223412206398</v>
      </c>
      <c r="X265" s="15">
        <f t="shared" si="51"/>
        <v>2.4381836811898867</v>
      </c>
      <c r="Y265" s="60">
        <f t="shared" si="43"/>
        <v>4.1971048648374527</v>
      </c>
      <c r="Z265" s="16">
        <f t="shared" si="46"/>
        <v>95.802895135162544</v>
      </c>
      <c r="AA265" s="84">
        <f t="shared" si="47"/>
        <v>2.9776717229561545</v>
      </c>
      <c r="AB265" s="82">
        <v>2.4183012913197452</v>
      </c>
      <c r="AC265" s="69">
        <f t="shared" si="44"/>
        <v>95.802895135162544</v>
      </c>
    </row>
    <row r="266" spans="18:29" x14ac:dyDescent="0.3">
      <c r="R266" s="87">
        <v>262</v>
      </c>
      <c r="S266" s="29">
        <v>60.1</v>
      </c>
      <c r="T266" s="78">
        <f t="shared" si="48"/>
        <v>1.0620546664541995E-3</v>
      </c>
      <c r="U266" s="15">
        <f t="shared" si="49"/>
        <v>2.3624019358406527</v>
      </c>
      <c r="V266" s="60">
        <f t="shared" si="50"/>
        <v>7.1747765877936072</v>
      </c>
      <c r="W266" s="16">
        <f t="shared" si="45"/>
        <v>92.825223412206398</v>
      </c>
      <c r="X266" s="15">
        <f t="shared" si="51"/>
        <v>2.4381836811898867</v>
      </c>
      <c r="Y266" s="60">
        <f t="shared" si="43"/>
        <v>4.1971048648374527</v>
      </c>
      <c r="Z266" s="16">
        <f t="shared" si="46"/>
        <v>95.802895135162544</v>
      </c>
      <c r="AA266" s="84">
        <f t="shared" si="47"/>
        <v>2.9776717229561545</v>
      </c>
      <c r="AB266" s="82">
        <v>2.419955748489758</v>
      </c>
      <c r="AC266" s="69">
        <f t="shared" si="44"/>
        <v>95.802895135162544</v>
      </c>
    </row>
    <row r="267" spans="18:29" x14ac:dyDescent="0.3">
      <c r="R267" s="87">
        <v>263</v>
      </c>
      <c r="S267" s="29">
        <v>60.1</v>
      </c>
      <c r="T267" s="78">
        <f t="shared" si="48"/>
        <v>1.0620546664541995E-3</v>
      </c>
      <c r="U267" s="15">
        <f t="shared" si="49"/>
        <v>2.3624019358406527</v>
      </c>
      <c r="V267" s="60">
        <f t="shared" si="50"/>
        <v>7.1747765877936072</v>
      </c>
      <c r="W267" s="16">
        <f t="shared" si="45"/>
        <v>92.825223412206398</v>
      </c>
      <c r="X267" s="15">
        <f t="shared" si="51"/>
        <v>2.4381836811898867</v>
      </c>
      <c r="Y267" s="60">
        <f t="shared" si="43"/>
        <v>4.1971048648374527</v>
      </c>
      <c r="Z267" s="16">
        <f t="shared" si="46"/>
        <v>95.802895135162544</v>
      </c>
      <c r="AA267" s="84">
        <f t="shared" si="47"/>
        <v>2.9776717229561545</v>
      </c>
      <c r="AB267" s="82">
        <v>2.4216039268698313</v>
      </c>
      <c r="AC267" s="69">
        <f t="shared" si="44"/>
        <v>95.802895135162544</v>
      </c>
    </row>
    <row r="268" spans="18:29" x14ac:dyDescent="0.3">
      <c r="R268" s="87">
        <v>264</v>
      </c>
      <c r="S268" s="29">
        <v>60.1</v>
      </c>
      <c r="T268" s="78">
        <f t="shared" si="48"/>
        <v>1.0620546664541995E-3</v>
      </c>
      <c r="U268" s="15">
        <f t="shared" si="49"/>
        <v>2.3624019358406527</v>
      </c>
      <c r="V268" s="60">
        <f t="shared" si="50"/>
        <v>7.1747765877936072</v>
      </c>
      <c r="W268" s="16">
        <f t="shared" si="45"/>
        <v>92.825223412206398</v>
      </c>
      <c r="X268" s="15">
        <f t="shared" si="51"/>
        <v>2.4381836811898867</v>
      </c>
      <c r="Y268" s="60">
        <f t="shared" si="43"/>
        <v>4.1971048648374527</v>
      </c>
      <c r="Z268" s="16">
        <f t="shared" si="46"/>
        <v>95.802895135162544</v>
      </c>
      <c r="AA268" s="84">
        <f t="shared" si="47"/>
        <v>2.9776717229561545</v>
      </c>
      <c r="AB268" s="82">
        <v>2.4232458739368079</v>
      </c>
      <c r="AC268" s="69">
        <f t="shared" si="44"/>
        <v>95.802895135162544</v>
      </c>
    </row>
    <row r="269" spans="18:29" x14ac:dyDescent="0.3">
      <c r="R269" s="87">
        <v>265</v>
      </c>
      <c r="S269" s="29">
        <v>60.1</v>
      </c>
      <c r="T269" s="78">
        <f t="shared" si="48"/>
        <v>1.0620546664541995E-3</v>
      </c>
      <c r="U269" s="15">
        <f t="shared" si="49"/>
        <v>2.3624019358406527</v>
      </c>
      <c r="V269" s="60">
        <f t="shared" si="50"/>
        <v>7.1747765877936072</v>
      </c>
      <c r="W269" s="16">
        <f t="shared" si="45"/>
        <v>92.825223412206398</v>
      </c>
      <c r="X269" s="15">
        <f t="shared" si="51"/>
        <v>2.4381836811898867</v>
      </c>
      <c r="Y269" s="60">
        <f t="shared" si="43"/>
        <v>4.1971048648374527</v>
      </c>
      <c r="Z269" s="16">
        <f t="shared" si="46"/>
        <v>95.802895135162544</v>
      </c>
      <c r="AA269" s="84">
        <f t="shared" si="47"/>
        <v>2.9776717229561545</v>
      </c>
      <c r="AB269" s="82">
        <v>2.424881636631067</v>
      </c>
      <c r="AC269" s="69">
        <f t="shared" si="44"/>
        <v>95.802895135162544</v>
      </c>
    </row>
    <row r="270" spans="18:29" x14ac:dyDescent="0.3">
      <c r="R270" s="87">
        <v>266</v>
      </c>
      <c r="S270" s="29">
        <v>60.1</v>
      </c>
      <c r="T270" s="78">
        <f t="shared" si="48"/>
        <v>1.0620546664541995E-3</v>
      </c>
      <c r="U270" s="15">
        <f t="shared" si="49"/>
        <v>2.3624019358406527</v>
      </c>
      <c r="V270" s="60">
        <f t="shared" si="50"/>
        <v>7.1747765877936072</v>
      </c>
      <c r="W270" s="16">
        <f t="shared" si="45"/>
        <v>92.825223412206398</v>
      </c>
      <c r="X270" s="15">
        <f t="shared" si="51"/>
        <v>2.4381836811898867</v>
      </c>
      <c r="Y270" s="60">
        <f t="shared" si="43"/>
        <v>4.1971048648374527</v>
      </c>
      <c r="Z270" s="16">
        <f t="shared" si="46"/>
        <v>95.802895135162544</v>
      </c>
      <c r="AA270" s="84">
        <f t="shared" si="47"/>
        <v>2.9776717229561545</v>
      </c>
      <c r="AB270" s="82">
        <v>2.4265112613645754</v>
      </c>
      <c r="AC270" s="69">
        <f t="shared" si="44"/>
        <v>95.802895135162544</v>
      </c>
    </row>
    <row r="271" spans="18:29" x14ac:dyDescent="0.3">
      <c r="R271" s="87">
        <v>267</v>
      </c>
      <c r="S271" s="29">
        <v>60.1</v>
      </c>
      <c r="T271" s="78">
        <f t="shared" si="48"/>
        <v>1.0620546664541995E-3</v>
      </c>
      <c r="U271" s="15">
        <f t="shared" si="49"/>
        <v>2.3624019358406527</v>
      </c>
      <c r="V271" s="60">
        <f t="shared" si="50"/>
        <v>7.1747765877936072</v>
      </c>
      <c r="W271" s="16">
        <f t="shared" si="45"/>
        <v>92.825223412206398</v>
      </c>
      <c r="X271" s="15">
        <f t="shared" si="51"/>
        <v>2.4381836811898867</v>
      </c>
      <c r="Y271" s="60">
        <f t="shared" si="43"/>
        <v>4.1971048648374527</v>
      </c>
      <c r="Z271" s="16">
        <f t="shared" si="46"/>
        <v>95.802895135162544</v>
      </c>
      <c r="AA271" s="84">
        <f t="shared" si="47"/>
        <v>2.9776717229561545</v>
      </c>
      <c r="AB271" s="82">
        <v>2.428134794028789</v>
      </c>
      <c r="AC271" s="69">
        <f t="shared" si="44"/>
        <v>95.802895135162544</v>
      </c>
    </row>
    <row r="272" spans="18:29" x14ac:dyDescent="0.3">
      <c r="R272" s="87">
        <v>268</v>
      </c>
      <c r="S272" s="29">
        <v>60.1</v>
      </c>
      <c r="T272" s="78">
        <f t="shared" si="48"/>
        <v>1.0620546664541995E-3</v>
      </c>
      <c r="U272" s="15">
        <f t="shared" si="49"/>
        <v>2.3624019358406527</v>
      </c>
      <c r="V272" s="60">
        <f t="shared" si="50"/>
        <v>7.1747765877936072</v>
      </c>
      <c r="W272" s="16">
        <f t="shared" si="45"/>
        <v>92.825223412206398</v>
      </c>
      <c r="X272" s="15">
        <f t="shared" si="51"/>
        <v>2.4381836811898867</v>
      </c>
      <c r="Y272" s="60">
        <f t="shared" si="43"/>
        <v>4.1971048648374527</v>
      </c>
      <c r="Z272" s="16">
        <f t="shared" si="46"/>
        <v>95.802895135162544</v>
      </c>
      <c r="AA272" s="84">
        <f t="shared" si="47"/>
        <v>2.9776717229561545</v>
      </c>
      <c r="AB272" s="82">
        <v>2.4297522800024081</v>
      </c>
      <c r="AC272" s="69">
        <f t="shared" si="44"/>
        <v>95.802895135162544</v>
      </c>
    </row>
    <row r="273" spans="18:29" x14ac:dyDescent="0.3">
      <c r="R273" s="87">
        <v>269</v>
      </c>
      <c r="S273" s="29">
        <v>60.1</v>
      </c>
      <c r="T273" s="78">
        <f t="shared" si="48"/>
        <v>1.0620546664541995E-3</v>
      </c>
      <c r="U273" s="15">
        <f t="shared" si="49"/>
        <v>2.3624019358406527</v>
      </c>
      <c r="V273" s="60">
        <f t="shared" si="50"/>
        <v>7.1747765877936072</v>
      </c>
      <c r="W273" s="16">
        <f t="shared" si="45"/>
        <v>92.825223412206398</v>
      </c>
      <c r="X273" s="15">
        <f t="shared" si="51"/>
        <v>2.4381836811898867</v>
      </c>
      <c r="Y273" s="60">
        <f t="shared" si="43"/>
        <v>4.1971048648374527</v>
      </c>
      <c r="Z273" s="16">
        <f t="shared" si="46"/>
        <v>95.802895135162544</v>
      </c>
      <c r="AA273" s="84">
        <f t="shared" si="47"/>
        <v>2.9776717229561545</v>
      </c>
      <c r="AB273" s="82">
        <v>2.4313637641589874</v>
      </c>
      <c r="AC273" s="69">
        <f t="shared" si="44"/>
        <v>95.802895135162544</v>
      </c>
    </row>
    <row r="274" spans="18:29" x14ac:dyDescent="0.3">
      <c r="R274" s="87">
        <v>270</v>
      </c>
      <c r="S274" s="29">
        <v>60.1</v>
      </c>
      <c r="T274" s="78">
        <f t="shared" si="48"/>
        <v>1.0620546664541995E-3</v>
      </c>
      <c r="U274" s="15">
        <f t="shared" si="49"/>
        <v>2.3624019358406527</v>
      </c>
      <c r="V274" s="60">
        <f t="shared" si="50"/>
        <v>7.1747765877936072</v>
      </c>
      <c r="W274" s="16">
        <f t="shared" si="45"/>
        <v>92.825223412206398</v>
      </c>
      <c r="X274" s="15">
        <f t="shared" si="51"/>
        <v>2.4381836811898867</v>
      </c>
      <c r="Y274" s="60">
        <f t="shared" si="43"/>
        <v>4.1971048648374527</v>
      </c>
      <c r="Z274" s="16">
        <f t="shared" si="46"/>
        <v>95.802895135162544</v>
      </c>
      <c r="AA274" s="84">
        <f t="shared" si="47"/>
        <v>2.9776717229561545</v>
      </c>
      <c r="AB274" s="82">
        <v>2.4329692908744058</v>
      </c>
      <c r="AC274" s="69">
        <f t="shared" si="44"/>
        <v>95.802895135162544</v>
      </c>
    </row>
    <row r="275" spans="18:29" x14ac:dyDescent="0.3">
      <c r="R275" s="87">
        <v>271</v>
      </c>
      <c r="S275" s="29">
        <v>60.1</v>
      </c>
      <c r="T275" s="78">
        <f t="shared" si="48"/>
        <v>1.0620546664541995E-3</v>
      </c>
      <c r="U275" s="15">
        <f t="shared" si="49"/>
        <v>2.3624019358406527</v>
      </c>
      <c r="V275" s="60">
        <f t="shared" si="50"/>
        <v>7.1747765877936072</v>
      </c>
      <c r="W275" s="16">
        <f t="shared" si="45"/>
        <v>92.825223412206398</v>
      </c>
      <c r="X275" s="15">
        <f t="shared" si="51"/>
        <v>2.4381836811898867</v>
      </c>
      <c r="Y275" s="60">
        <f t="shared" si="43"/>
        <v>4.1971048648374527</v>
      </c>
      <c r="Z275" s="16">
        <f t="shared" si="46"/>
        <v>95.802895135162544</v>
      </c>
      <c r="AA275" s="84">
        <f t="shared" si="47"/>
        <v>2.9776717229561545</v>
      </c>
      <c r="AB275" s="82">
        <v>2.4345689040341987</v>
      </c>
      <c r="AC275" s="69">
        <f t="shared" si="44"/>
        <v>95.802895135162544</v>
      </c>
    </row>
    <row r="276" spans="18:29" x14ac:dyDescent="0.3">
      <c r="R276" s="87">
        <v>272</v>
      </c>
      <c r="S276" s="29">
        <v>60.1</v>
      </c>
      <c r="T276" s="78">
        <f t="shared" si="48"/>
        <v>1.0620546664541995E-3</v>
      </c>
      <c r="U276" s="15">
        <f t="shared" si="49"/>
        <v>2.3624019358406527</v>
      </c>
      <c r="V276" s="60">
        <f t="shared" si="50"/>
        <v>7.1747765877936072</v>
      </c>
      <c r="W276" s="16">
        <f t="shared" si="45"/>
        <v>92.825223412206398</v>
      </c>
      <c r="X276" s="15">
        <f t="shared" si="51"/>
        <v>2.4381836811898867</v>
      </c>
      <c r="Y276" s="60">
        <f t="shared" si="43"/>
        <v>4.1971048648374527</v>
      </c>
      <c r="Z276" s="16">
        <f t="shared" si="46"/>
        <v>95.802895135162544</v>
      </c>
      <c r="AA276" s="84">
        <f t="shared" si="47"/>
        <v>2.9776717229561545</v>
      </c>
      <c r="AB276" s="82">
        <v>2.436162647040756</v>
      </c>
      <c r="AC276" s="69">
        <f>Z277</f>
        <v>95.802895135162544</v>
      </c>
    </row>
    <row r="277" spans="18:29" x14ac:dyDescent="0.3">
      <c r="R277" s="87">
        <v>273</v>
      </c>
      <c r="S277" s="29">
        <v>60.1</v>
      </c>
      <c r="T277" s="78">
        <f t="shared" si="48"/>
        <v>1.0620546664541995E-3</v>
      </c>
      <c r="U277" s="15">
        <f t="shared" si="49"/>
        <v>2.3624019358406527</v>
      </c>
      <c r="V277" s="60">
        <f t="shared" si="50"/>
        <v>7.1747765877936072</v>
      </c>
      <c r="W277" s="16">
        <f t="shared" si="45"/>
        <v>92.825223412206398</v>
      </c>
      <c r="X277" s="15">
        <f t="shared" si="51"/>
        <v>2.4381836811898867</v>
      </c>
      <c r="Y277" s="60">
        <f>(1-(X277/$D$12))*100</f>
        <v>4.1971048648374527</v>
      </c>
      <c r="Z277" s="16">
        <f t="shared" si="46"/>
        <v>95.802895135162544</v>
      </c>
      <c r="AA277" s="84">
        <f t="shared" si="47"/>
        <v>2.9776717229561545</v>
      </c>
      <c r="AB277" s="82">
        <v>2.4377505628203879</v>
      </c>
      <c r="AC277" s="69">
        <f t="shared" ref="AC277:AC293" si="52">Z278</f>
        <v>95.962566627054471</v>
      </c>
    </row>
    <row r="278" spans="18:29" x14ac:dyDescent="0.3">
      <c r="R278" s="87">
        <v>274</v>
      </c>
      <c r="S278" s="29">
        <v>60</v>
      </c>
      <c r="T278" s="78">
        <f t="shared" si="48"/>
        <v>1.0602875205865555E-3</v>
      </c>
      <c r="U278" s="15">
        <f t="shared" si="49"/>
        <v>2.3663392724003871</v>
      </c>
      <c r="V278" s="60">
        <f t="shared" si="50"/>
        <v>7.0200678821065949</v>
      </c>
      <c r="W278" s="16">
        <f>100-V278</f>
        <v>92.979932117893412</v>
      </c>
      <c r="X278" s="15">
        <f t="shared" si="51"/>
        <v>2.4422473206585362</v>
      </c>
      <c r="Y278" s="60">
        <f t="shared" ref="Y278:Y294" si="53">(1-(X278/$D$12))*100</f>
        <v>4.0374333729455314</v>
      </c>
      <c r="Z278" s="16">
        <f>100-Y278</f>
        <v>95.962566627054471</v>
      </c>
      <c r="AA278" s="84">
        <f t="shared" si="47"/>
        <v>2.9826345091610635</v>
      </c>
      <c r="AB278" s="82">
        <v>2.4393326938302629</v>
      </c>
      <c r="AC278" s="69">
        <f t="shared" si="52"/>
        <v>95.962566627054471</v>
      </c>
    </row>
    <row r="279" spans="18:29" x14ac:dyDescent="0.3">
      <c r="R279" s="87">
        <v>275</v>
      </c>
      <c r="S279" s="29">
        <v>60</v>
      </c>
      <c r="T279" s="78">
        <f t="shared" si="48"/>
        <v>1.0602875205865555E-3</v>
      </c>
      <c r="U279" s="15">
        <f t="shared" si="49"/>
        <v>2.3663392724003871</v>
      </c>
      <c r="V279" s="60">
        <f t="shared" si="50"/>
        <v>7.0200678821065949</v>
      </c>
      <c r="W279" s="16">
        <f t="shared" ref="W279:W294" si="54">100-V279</f>
        <v>92.979932117893412</v>
      </c>
      <c r="X279" s="15">
        <f t="shared" si="51"/>
        <v>2.4422473206585362</v>
      </c>
      <c r="Y279" s="60">
        <f t="shared" si="53"/>
        <v>4.0374333729455314</v>
      </c>
      <c r="Z279" s="16">
        <f t="shared" ref="Z279:Z294" si="55">100-Y279</f>
        <v>95.962566627054471</v>
      </c>
      <c r="AA279" s="84">
        <f t="shared" si="47"/>
        <v>2.9826345091610635</v>
      </c>
      <c r="AB279" s="82">
        <v>2.4409090820652177</v>
      </c>
      <c r="AC279" s="69">
        <f t="shared" si="52"/>
        <v>95.962566627054471</v>
      </c>
    </row>
    <row r="280" spans="18:29" x14ac:dyDescent="0.3">
      <c r="R280" s="87">
        <v>276</v>
      </c>
      <c r="S280" s="29">
        <v>60</v>
      </c>
      <c r="T280" s="78">
        <f t="shared" si="48"/>
        <v>1.0602875205865555E-3</v>
      </c>
      <c r="U280" s="15">
        <f t="shared" si="49"/>
        <v>2.3663392724003871</v>
      </c>
      <c r="V280" s="60">
        <f t="shared" si="50"/>
        <v>7.0200678821065949</v>
      </c>
      <c r="W280" s="16">
        <f t="shared" si="54"/>
        <v>92.979932117893412</v>
      </c>
      <c r="X280" s="15">
        <f t="shared" si="51"/>
        <v>2.4422473206585362</v>
      </c>
      <c r="Y280" s="60">
        <f t="shared" si="53"/>
        <v>4.0374333729455314</v>
      </c>
      <c r="Z280" s="16">
        <f t="shared" si="55"/>
        <v>95.962566627054471</v>
      </c>
      <c r="AA280" s="84">
        <f t="shared" si="47"/>
        <v>2.9826345091610635</v>
      </c>
      <c r="AB280" s="82">
        <v>2.4424797690644486</v>
      </c>
      <c r="AC280" s="69">
        <f t="shared" si="52"/>
        <v>95.962566627054471</v>
      </c>
    </row>
    <row r="281" spans="18:29" x14ac:dyDescent="0.3">
      <c r="R281" s="87">
        <v>277</v>
      </c>
      <c r="S281" s="29">
        <v>60</v>
      </c>
      <c r="T281" s="78">
        <f t="shared" si="48"/>
        <v>1.0602875205865555E-3</v>
      </c>
      <c r="U281" s="15">
        <f t="shared" si="49"/>
        <v>2.3663392724003871</v>
      </c>
      <c r="V281" s="60">
        <f t="shared" si="50"/>
        <v>7.0200678821065949</v>
      </c>
      <c r="W281" s="16">
        <f t="shared" si="54"/>
        <v>92.979932117893412</v>
      </c>
      <c r="X281" s="15">
        <f t="shared" si="51"/>
        <v>2.4422473206585362</v>
      </c>
      <c r="Y281" s="60">
        <f t="shared" si="53"/>
        <v>4.0374333729455314</v>
      </c>
      <c r="Z281" s="16">
        <f t="shared" si="55"/>
        <v>95.962566627054471</v>
      </c>
      <c r="AA281" s="84">
        <f t="shared" si="47"/>
        <v>2.9826345091610635</v>
      </c>
      <c r="AB281" s="82">
        <v>2.4440447959180762</v>
      </c>
      <c r="AC281" s="69">
        <f t="shared" si="52"/>
        <v>95.962566627054471</v>
      </c>
    </row>
    <row r="282" spans="18:29" x14ac:dyDescent="0.3">
      <c r="R282" s="87">
        <v>278</v>
      </c>
      <c r="S282" s="29">
        <v>60</v>
      </c>
      <c r="T282" s="78">
        <f t="shared" si="48"/>
        <v>1.0602875205865555E-3</v>
      </c>
      <c r="U282" s="15">
        <f t="shared" si="49"/>
        <v>2.3663392724003871</v>
      </c>
      <c r="V282" s="60">
        <f t="shared" si="50"/>
        <v>7.0200678821065949</v>
      </c>
      <c r="W282" s="16">
        <f t="shared" si="54"/>
        <v>92.979932117893412</v>
      </c>
      <c r="X282" s="15">
        <f t="shared" si="51"/>
        <v>2.4422473206585362</v>
      </c>
      <c r="Y282" s="60">
        <f t="shared" si="53"/>
        <v>4.0374333729455314</v>
      </c>
      <c r="Z282" s="16">
        <f t="shared" si="55"/>
        <v>95.962566627054471</v>
      </c>
      <c r="AA282" s="84">
        <f t="shared" si="47"/>
        <v>2.9826345091610635</v>
      </c>
      <c r="AB282" s="82">
        <v>2.4456042032735974</v>
      </c>
      <c r="AC282" s="69">
        <f t="shared" si="52"/>
        <v>95.962566627054471</v>
      </c>
    </row>
    <row r="283" spans="18:29" x14ac:dyDescent="0.3">
      <c r="R283" s="87">
        <v>279</v>
      </c>
      <c r="S283" s="29">
        <v>60</v>
      </c>
      <c r="T283" s="78">
        <f t="shared" si="48"/>
        <v>1.0602875205865555E-3</v>
      </c>
      <c r="U283" s="15">
        <f t="shared" si="49"/>
        <v>2.3663392724003871</v>
      </c>
      <c r="V283" s="60">
        <f t="shared" si="50"/>
        <v>7.0200678821065949</v>
      </c>
      <c r="W283" s="16">
        <f t="shared" si="54"/>
        <v>92.979932117893412</v>
      </c>
      <c r="X283" s="15">
        <f t="shared" si="51"/>
        <v>2.4422473206585362</v>
      </c>
      <c r="Y283" s="60">
        <f t="shared" si="53"/>
        <v>4.0374333729455314</v>
      </c>
      <c r="Z283" s="16">
        <f t="shared" si="55"/>
        <v>95.962566627054471</v>
      </c>
      <c r="AA283" s="84">
        <f t="shared" si="47"/>
        <v>2.9826345091610635</v>
      </c>
      <c r="AB283" s="82">
        <v>2.4471580313422194</v>
      </c>
      <c r="AC283" s="69">
        <f t="shared" si="52"/>
        <v>95.962566627054471</v>
      </c>
    </row>
    <row r="284" spans="18:29" x14ac:dyDescent="0.3">
      <c r="R284" s="87">
        <v>280</v>
      </c>
      <c r="S284" s="29">
        <v>60</v>
      </c>
      <c r="T284" s="78">
        <f t="shared" si="48"/>
        <v>1.0602875205865555E-3</v>
      </c>
      <c r="U284" s="15">
        <f t="shared" si="49"/>
        <v>2.3663392724003871</v>
      </c>
      <c r="V284" s="60">
        <f t="shared" si="50"/>
        <v>7.0200678821065949</v>
      </c>
      <c r="W284" s="16">
        <f t="shared" si="54"/>
        <v>92.979932117893412</v>
      </c>
      <c r="X284" s="15">
        <f t="shared" si="51"/>
        <v>2.4422473206585362</v>
      </c>
      <c r="Y284" s="60">
        <f t="shared" si="53"/>
        <v>4.0374333729455314</v>
      </c>
      <c r="Z284" s="16">
        <f t="shared" si="55"/>
        <v>95.962566627054471</v>
      </c>
      <c r="AA284" s="84">
        <f t="shared" si="47"/>
        <v>2.9826345091610635</v>
      </c>
      <c r="AB284" s="82">
        <v>2.4487063199050798</v>
      </c>
      <c r="AC284" s="69">
        <f t="shared" si="52"/>
        <v>95.962566627054471</v>
      </c>
    </row>
    <row r="285" spans="18:29" x14ac:dyDescent="0.3">
      <c r="R285" s="87">
        <v>281</v>
      </c>
      <c r="S285" s="29">
        <v>60</v>
      </c>
      <c r="T285" s="78">
        <f t="shared" si="48"/>
        <v>1.0602875205865555E-3</v>
      </c>
      <c r="U285" s="15">
        <f t="shared" si="49"/>
        <v>2.3663392724003871</v>
      </c>
      <c r="V285" s="60">
        <f t="shared" si="50"/>
        <v>7.0200678821065949</v>
      </c>
      <c r="W285" s="16">
        <f t="shared" si="54"/>
        <v>92.979932117893412</v>
      </c>
      <c r="X285" s="15">
        <f t="shared" si="51"/>
        <v>2.4422473206585362</v>
      </c>
      <c r="Y285" s="60">
        <f t="shared" si="53"/>
        <v>4.0374333729455314</v>
      </c>
      <c r="Z285" s="16">
        <f t="shared" si="55"/>
        <v>95.962566627054471</v>
      </c>
      <c r="AA285" s="84">
        <f t="shared" si="47"/>
        <v>2.9826345091610635</v>
      </c>
      <c r="AB285" s="82">
        <v>2.4502491083193609</v>
      </c>
      <c r="AC285" s="69">
        <f t="shared" si="52"/>
        <v>95.962566627054471</v>
      </c>
    </row>
    <row r="286" spans="18:29" x14ac:dyDescent="0.3">
      <c r="R286" s="87">
        <v>282</v>
      </c>
      <c r="S286" s="29">
        <v>60</v>
      </c>
      <c r="T286" s="78">
        <f t="shared" si="48"/>
        <v>1.0602875205865555E-3</v>
      </c>
      <c r="U286" s="15">
        <f t="shared" si="49"/>
        <v>2.3663392724003871</v>
      </c>
      <c r="V286" s="60">
        <f t="shared" si="50"/>
        <v>7.0200678821065949</v>
      </c>
      <c r="W286" s="16">
        <f t="shared" si="54"/>
        <v>92.979932117893412</v>
      </c>
      <c r="X286" s="15">
        <f t="shared" si="51"/>
        <v>2.4422473206585362</v>
      </c>
      <c r="Y286" s="60">
        <f t="shared" si="53"/>
        <v>4.0374333729455314</v>
      </c>
      <c r="Z286" s="16">
        <f t="shared" si="55"/>
        <v>95.962566627054471</v>
      </c>
      <c r="AA286" s="84">
        <f t="shared" si="47"/>
        <v>2.9826345091610635</v>
      </c>
      <c r="AB286" s="82">
        <v>2.4517864355242902</v>
      </c>
      <c r="AC286" s="69">
        <f t="shared" si="52"/>
        <v>95.962566627054471</v>
      </c>
    </row>
    <row r="287" spans="18:29" x14ac:dyDescent="0.3">
      <c r="R287" s="87">
        <v>283</v>
      </c>
      <c r="S287" s="29">
        <v>60</v>
      </c>
      <c r="T287" s="78">
        <f t="shared" si="48"/>
        <v>1.0602875205865555E-3</v>
      </c>
      <c r="U287" s="15">
        <f t="shared" si="49"/>
        <v>2.3663392724003871</v>
      </c>
      <c r="V287" s="60">
        <f t="shared" si="50"/>
        <v>7.0200678821065949</v>
      </c>
      <c r="W287" s="16">
        <f t="shared" si="54"/>
        <v>92.979932117893412</v>
      </c>
      <c r="X287" s="15">
        <f t="shared" si="51"/>
        <v>2.4422473206585362</v>
      </c>
      <c r="Y287" s="60">
        <f t="shared" si="53"/>
        <v>4.0374333729455314</v>
      </c>
      <c r="Z287" s="16">
        <f t="shared" si="55"/>
        <v>95.962566627054471</v>
      </c>
      <c r="AA287" s="84">
        <f t="shared" si="47"/>
        <v>2.9826345091610635</v>
      </c>
      <c r="AB287" s="82">
        <v>2.4533183400470375</v>
      </c>
      <c r="AC287" s="69">
        <f t="shared" si="52"/>
        <v>95.962566627054471</v>
      </c>
    </row>
    <row r="288" spans="18:29" x14ac:dyDescent="0.3">
      <c r="R288" s="87">
        <v>284</v>
      </c>
      <c r="S288" s="29">
        <v>60</v>
      </c>
      <c r="T288" s="78">
        <f t="shared" si="48"/>
        <v>1.0602875205865555E-3</v>
      </c>
      <c r="U288" s="15">
        <f t="shared" si="49"/>
        <v>2.3663392724003871</v>
      </c>
      <c r="V288" s="60">
        <f t="shared" si="50"/>
        <v>7.0200678821065949</v>
      </c>
      <c r="W288" s="16">
        <f t="shared" si="54"/>
        <v>92.979932117893412</v>
      </c>
      <c r="X288" s="15">
        <f t="shared" si="51"/>
        <v>2.4422473206585362</v>
      </c>
      <c r="Y288" s="60">
        <f t="shared" si="53"/>
        <v>4.0374333729455314</v>
      </c>
      <c r="Z288" s="16">
        <f t="shared" si="55"/>
        <v>95.962566627054471</v>
      </c>
      <c r="AA288" s="84">
        <f t="shared" si="47"/>
        <v>2.9826345091610635</v>
      </c>
      <c r="AB288" s="82">
        <v>2.4548448600085102</v>
      </c>
      <c r="AC288" s="69">
        <f t="shared" si="52"/>
        <v>95.962566627054471</v>
      </c>
    </row>
    <row r="289" spans="18:29" x14ac:dyDescent="0.3">
      <c r="R289" s="87">
        <v>285</v>
      </c>
      <c r="S289" s="29">
        <v>60</v>
      </c>
      <c r="T289" s="78">
        <f t="shared" si="48"/>
        <v>1.0602875205865555E-3</v>
      </c>
      <c r="U289" s="15">
        <f t="shared" si="49"/>
        <v>2.3663392724003871</v>
      </c>
      <c r="V289" s="60">
        <f t="shared" si="50"/>
        <v>7.0200678821065949</v>
      </c>
      <c r="W289" s="16">
        <f t="shared" si="54"/>
        <v>92.979932117893412</v>
      </c>
      <c r="X289" s="15">
        <f t="shared" si="51"/>
        <v>2.4422473206585362</v>
      </c>
      <c r="Y289" s="60">
        <f t="shared" si="53"/>
        <v>4.0374333729455314</v>
      </c>
      <c r="Z289" s="16">
        <f t="shared" si="55"/>
        <v>95.962566627054471</v>
      </c>
      <c r="AA289" s="84">
        <f t="shared" si="47"/>
        <v>2.9826345091610635</v>
      </c>
      <c r="AB289" s="82">
        <v>2.4563660331290431</v>
      </c>
      <c r="AC289" s="69">
        <f t="shared" si="52"/>
        <v>95.962566627054471</v>
      </c>
    </row>
    <row r="290" spans="18:29" x14ac:dyDescent="0.3">
      <c r="R290" s="87">
        <v>286</v>
      </c>
      <c r="S290" s="29">
        <v>60</v>
      </c>
      <c r="T290" s="78">
        <f t="shared" si="48"/>
        <v>1.0602875205865555E-3</v>
      </c>
      <c r="U290" s="15">
        <f t="shared" si="49"/>
        <v>2.3663392724003871</v>
      </c>
      <c r="V290" s="60">
        <f t="shared" si="50"/>
        <v>7.0200678821065949</v>
      </c>
      <c r="W290" s="16">
        <f t="shared" si="54"/>
        <v>92.979932117893412</v>
      </c>
      <c r="X290" s="15">
        <f t="shared" si="51"/>
        <v>2.4422473206585362</v>
      </c>
      <c r="Y290" s="60">
        <f t="shared" si="53"/>
        <v>4.0374333729455314</v>
      </c>
      <c r="Z290" s="16">
        <f t="shared" si="55"/>
        <v>95.962566627054471</v>
      </c>
      <c r="AA290" s="84">
        <f t="shared" si="47"/>
        <v>2.9826345091610635</v>
      </c>
      <c r="AB290" s="82">
        <v>2.4578818967339924</v>
      </c>
      <c r="AC290" s="69">
        <f t="shared" si="52"/>
        <v>95.962566627054471</v>
      </c>
    </row>
    <row r="291" spans="18:29" x14ac:dyDescent="0.3">
      <c r="R291" s="87">
        <v>287</v>
      </c>
      <c r="S291" s="29">
        <v>60</v>
      </c>
      <c r="T291" s="78">
        <f t="shared" si="48"/>
        <v>1.0602875205865555E-3</v>
      </c>
      <c r="U291" s="15">
        <f t="shared" si="49"/>
        <v>2.3663392724003871</v>
      </c>
      <c r="V291" s="60">
        <f t="shared" si="50"/>
        <v>7.0200678821065949</v>
      </c>
      <c r="W291" s="16">
        <f t="shared" si="54"/>
        <v>92.979932117893412</v>
      </c>
      <c r="X291" s="15">
        <f t="shared" si="51"/>
        <v>2.4422473206585362</v>
      </c>
      <c r="Y291" s="60">
        <f t="shared" si="53"/>
        <v>4.0374333729455314</v>
      </c>
      <c r="Z291" s="16">
        <f t="shared" si="55"/>
        <v>95.962566627054471</v>
      </c>
      <c r="AA291" s="84">
        <f t="shared" si="47"/>
        <v>2.9826345091610635</v>
      </c>
      <c r="AB291" s="82">
        <v>2.459392487759231</v>
      </c>
      <c r="AC291" s="69">
        <f t="shared" si="52"/>
        <v>95.962566627054471</v>
      </c>
    </row>
    <row r="292" spans="18:29" x14ac:dyDescent="0.3">
      <c r="R292" s="87">
        <v>288</v>
      </c>
      <c r="S292" s="29">
        <v>60</v>
      </c>
      <c r="T292" s="78">
        <f t="shared" si="48"/>
        <v>1.0602875205865555E-3</v>
      </c>
      <c r="U292" s="15">
        <f t="shared" si="49"/>
        <v>2.3663392724003871</v>
      </c>
      <c r="V292" s="60">
        <f t="shared" si="50"/>
        <v>7.0200678821065949</v>
      </c>
      <c r="W292" s="16">
        <f t="shared" si="54"/>
        <v>92.979932117893412</v>
      </c>
      <c r="X292" s="15">
        <f t="shared" si="51"/>
        <v>2.4422473206585362</v>
      </c>
      <c r="Y292" s="60">
        <f t="shared" si="53"/>
        <v>4.0374333729455314</v>
      </c>
      <c r="Z292" s="16">
        <f t="shared" si="55"/>
        <v>95.962566627054471</v>
      </c>
      <c r="AA292" s="84">
        <f t="shared" si="47"/>
        <v>2.9826345091610635</v>
      </c>
      <c r="AB292" s="82">
        <v>2.4608978427565478</v>
      </c>
      <c r="AC292" s="69">
        <f t="shared" si="52"/>
        <v>95.962566627054471</v>
      </c>
    </row>
    <row r="293" spans="18:29" ht="15" thickBot="1" x14ac:dyDescent="0.35">
      <c r="R293" s="87">
        <v>289</v>
      </c>
      <c r="S293" s="29">
        <v>60</v>
      </c>
      <c r="T293" s="78">
        <f t="shared" si="48"/>
        <v>1.0602875205865555E-3</v>
      </c>
      <c r="U293" s="15">
        <f t="shared" si="49"/>
        <v>2.3663392724003871</v>
      </c>
      <c r="V293" s="60">
        <f t="shared" si="50"/>
        <v>7.0200678821065949</v>
      </c>
      <c r="W293" s="16">
        <f t="shared" si="54"/>
        <v>92.979932117893412</v>
      </c>
      <c r="X293" s="15">
        <f t="shared" si="51"/>
        <v>2.4422473206585362</v>
      </c>
      <c r="Y293" s="60">
        <f t="shared" si="53"/>
        <v>4.0374333729455314</v>
      </c>
      <c r="Z293" s="16">
        <f t="shared" si="55"/>
        <v>95.962566627054471</v>
      </c>
      <c r="AA293" s="84">
        <f t="shared" si="47"/>
        <v>2.9826345091610635</v>
      </c>
      <c r="AB293" s="85">
        <v>2.4623979978989561</v>
      </c>
      <c r="AC293" s="71">
        <f t="shared" si="52"/>
        <v>95.962566627054471</v>
      </c>
    </row>
    <row r="294" spans="18:29" ht="15" thickBot="1" x14ac:dyDescent="0.35">
      <c r="R294" s="88">
        <v>290</v>
      </c>
      <c r="S294" s="31">
        <v>60</v>
      </c>
      <c r="T294" s="79">
        <f t="shared" si="48"/>
        <v>1.0602875205865555E-3</v>
      </c>
      <c r="U294" s="47">
        <f t="shared" si="49"/>
        <v>2.3663392724003871</v>
      </c>
      <c r="V294" s="61">
        <f t="shared" si="50"/>
        <v>7.0200678821065949</v>
      </c>
      <c r="W294" s="48">
        <f t="shared" si="54"/>
        <v>92.979932117893412</v>
      </c>
      <c r="X294" s="47">
        <f t="shared" si="51"/>
        <v>2.4422473206585362</v>
      </c>
      <c r="Y294" s="61">
        <f t="shared" si="53"/>
        <v>4.0374333729455314</v>
      </c>
      <c r="Z294" s="48">
        <f t="shared" si="55"/>
        <v>95.962566627054471</v>
      </c>
      <c r="AA294" s="49">
        <f t="shared" si="47"/>
        <v>2.9826345091610635</v>
      </c>
      <c r="AB294" s="75"/>
      <c r="AC294" s="75"/>
    </row>
    <row r="295" spans="18:29" x14ac:dyDescent="0.3">
      <c r="R295" s="18"/>
      <c r="S295" s="35"/>
      <c r="T295" s="80"/>
      <c r="U295" s="75"/>
      <c r="V295" s="72"/>
      <c r="W295" s="72"/>
      <c r="X295" s="75"/>
      <c r="Y295" s="72"/>
      <c r="Z295" s="72"/>
      <c r="AA295" s="72"/>
      <c r="AB295" s="75"/>
      <c r="AC295" s="75"/>
    </row>
    <row r="296" spans="18:29" x14ac:dyDescent="0.3">
      <c r="R296" s="18"/>
      <c r="S296" s="35"/>
      <c r="T296" s="80"/>
      <c r="U296" s="75"/>
      <c r="V296" s="72"/>
      <c r="W296" s="72"/>
      <c r="X296" s="75"/>
      <c r="Y296" s="72"/>
      <c r="Z296" s="72"/>
      <c r="AA296" s="72"/>
      <c r="AB296" s="75"/>
      <c r="AC296" s="75"/>
    </row>
    <row r="297" spans="18:29" x14ac:dyDescent="0.3">
      <c r="R297" s="18"/>
      <c r="S297" s="35"/>
      <c r="T297" s="80"/>
      <c r="U297" s="75"/>
      <c r="V297" s="72"/>
      <c r="W297" s="72"/>
      <c r="X297" s="75"/>
      <c r="Y297" s="72"/>
      <c r="Z297" s="72"/>
      <c r="AA297" s="72"/>
      <c r="AB297" s="75"/>
      <c r="AC297" s="75"/>
    </row>
    <row r="298" spans="18:29" x14ac:dyDescent="0.3">
      <c r="R298" s="18"/>
      <c r="S298" s="35"/>
      <c r="T298" s="80"/>
      <c r="U298" s="75"/>
      <c r="V298" s="72"/>
      <c r="W298" s="72"/>
      <c r="X298" s="75"/>
      <c r="Y298" s="72"/>
      <c r="Z298" s="72"/>
      <c r="AA298" s="72"/>
      <c r="AB298" s="75"/>
      <c r="AC298" s="75"/>
    </row>
    <row r="299" spans="18:29" x14ac:dyDescent="0.3">
      <c r="R299" s="18"/>
      <c r="S299" s="35"/>
      <c r="T299" s="80"/>
      <c r="U299" s="75"/>
      <c r="V299" s="72"/>
      <c r="W299" s="72"/>
      <c r="X299" s="75"/>
      <c r="Y299" s="72"/>
      <c r="Z299" s="72"/>
      <c r="AA299" s="72"/>
      <c r="AB299" s="75"/>
      <c r="AC299" s="75"/>
    </row>
    <row r="300" spans="18:29" x14ac:dyDescent="0.3">
      <c r="R300" s="18"/>
      <c r="S300" s="35"/>
      <c r="T300" s="80"/>
      <c r="U300" s="75"/>
      <c r="V300" s="72"/>
      <c r="W300" s="72"/>
      <c r="X300" s="75"/>
      <c r="Y300" s="72"/>
      <c r="Z300" s="72"/>
      <c r="AA300" s="72"/>
      <c r="AB300" s="75"/>
      <c r="AC300" s="75"/>
    </row>
    <row r="301" spans="18:29" x14ac:dyDescent="0.3">
      <c r="R301" s="18"/>
      <c r="S301" s="35"/>
      <c r="T301" s="80"/>
      <c r="U301" s="75"/>
      <c r="V301" s="72"/>
      <c r="W301" s="72"/>
      <c r="X301" s="75"/>
      <c r="Y301" s="72"/>
      <c r="Z301" s="72"/>
      <c r="AA301" s="72"/>
      <c r="AB301" s="75"/>
      <c r="AC301" s="75"/>
    </row>
    <row r="302" spans="18:29" x14ac:dyDescent="0.3">
      <c r="R302" s="18"/>
      <c r="S302" s="35"/>
      <c r="T302" s="80"/>
      <c r="U302" s="75"/>
      <c r="V302" s="72"/>
      <c r="W302" s="72"/>
      <c r="X302" s="75"/>
      <c r="Y302" s="72"/>
      <c r="Z302" s="72"/>
      <c r="AA302" s="72"/>
      <c r="AB302" s="75"/>
      <c r="AC302" s="75"/>
    </row>
    <row r="303" spans="18:29" x14ac:dyDescent="0.3">
      <c r="R303" s="18"/>
      <c r="S303" s="35"/>
      <c r="T303" s="80"/>
      <c r="U303" s="75"/>
      <c r="V303" s="72"/>
      <c r="W303" s="72"/>
      <c r="X303" s="75"/>
      <c r="Y303" s="72"/>
      <c r="Z303" s="72"/>
      <c r="AA303" s="72"/>
      <c r="AB303" s="75"/>
      <c r="AC303" s="75"/>
    </row>
    <row r="304" spans="18:29" x14ac:dyDescent="0.3">
      <c r="R304" s="18"/>
      <c r="S304" s="35"/>
      <c r="T304" s="80"/>
      <c r="U304" s="75"/>
      <c r="V304" s="72"/>
      <c r="W304" s="72"/>
      <c r="X304" s="75"/>
      <c r="Y304" s="72"/>
      <c r="Z304" s="72"/>
      <c r="AA304" s="72"/>
      <c r="AB304" s="75"/>
      <c r="AC304" s="75"/>
    </row>
    <row r="305" spans="18:29" x14ac:dyDescent="0.3">
      <c r="R305" s="18"/>
      <c r="S305" s="35"/>
      <c r="T305" s="80"/>
      <c r="U305" s="75"/>
      <c r="V305" s="72"/>
      <c r="W305" s="72"/>
      <c r="X305" s="75"/>
      <c r="Y305" s="72"/>
      <c r="Z305" s="72"/>
      <c r="AA305" s="72"/>
      <c r="AB305" s="75"/>
      <c r="AC305" s="75"/>
    </row>
    <row r="306" spans="18:29" x14ac:dyDescent="0.3">
      <c r="R306" s="18"/>
      <c r="S306" s="35"/>
      <c r="T306" s="80"/>
      <c r="U306" s="75"/>
      <c r="V306" s="72"/>
      <c r="W306" s="72"/>
      <c r="X306" s="75"/>
      <c r="Y306" s="72"/>
      <c r="Z306" s="72"/>
      <c r="AA306" s="72"/>
      <c r="AB306" s="75"/>
      <c r="AC306" s="75"/>
    </row>
    <row r="307" spans="18:29" x14ac:dyDescent="0.3">
      <c r="R307" s="18"/>
      <c r="S307" s="35"/>
      <c r="T307" s="80"/>
      <c r="U307" s="75"/>
      <c r="V307" s="72"/>
      <c r="W307" s="72"/>
      <c r="X307" s="75"/>
      <c r="Y307" s="72"/>
      <c r="Z307" s="72"/>
      <c r="AA307" s="72"/>
      <c r="AB307" s="75"/>
      <c r="AC307" s="75"/>
    </row>
    <row r="308" spans="18:29" x14ac:dyDescent="0.3">
      <c r="R308" s="18"/>
      <c r="S308" s="35"/>
      <c r="T308" s="80"/>
      <c r="U308" s="75"/>
      <c r="V308" s="72"/>
      <c r="W308" s="72"/>
      <c r="X308" s="75"/>
      <c r="Y308" s="72"/>
      <c r="Z308" s="72"/>
      <c r="AA308" s="72"/>
      <c r="AC308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ED9CAE-43F4-4287-A994-D11D042E462D}">
  <dimension ref="B2:AC370"/>
  <sheetViews>
    <sheetView topLeftCell="A12" zoomScale="90" zoomScaleNormal="90" workbookViewId="0">
      <selection activeCell="B30" sqref="B30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73.8</v>
      </c>
      <c r="T4" s="77">
        <f t="shared" ref="T4:T67" si="0">(PI()*$D$10^2/4*S4)*10^-9</f>
        <v>1.3041536503214629E-3</v>
      </c>
      <c r="U4" s="57">
        <f t="shared" ref="U4:U67" si="1">$D$14/T4*10^-6</f>
        <v>1.9240064231553569</v>
      </c>
      <c r="V4" s="59">
        <f t="shared" ref="V4:V67" si="2">(1-(U4/$D$12))*100</f>
        <v>24.400533471302278</v>
      </c>
      <c r="W4" s="58">
        <f>100-V4</f>
        <v>75.599466528697718</v>
      </c>
      <c r="X4" s="57">
        <f>$D$15/$U$370*U4</f>
        <v>1.9949186648162307</v>
      </c>
      <c r="Y4" s="59">
        <f t="shared" ref="Y4:Y67" si="3">(1-(X4/$D$12))*100</f>
        <v>21.614197846120597</v>
      </c>
      <c r="Z4" s="58">
        <f>100-Y4</f>
        <v>78.385802153879411</v>
      </c>
      <c r="AA4" s="63">
        <f>V4-Y4</f>
        <v>2.7863356251816818</v>
      </c>
      <c r="AB4" s="66" cm="1">
        <f t="array" ref="AB4:AB369">LOG10(R5:R370)</f>
        <v>0</v>
      </c>
      <c r="AC4" s="67">
        <f>Z5</f>
        <v>81.248205041521047</v>
      </c>
    </row>
    <row r="5" spans="2:29" ht="15" thickBot="1" x14ac:dyDescent="0.35">
      <c r="R5" s="87">
        <v>1</v>
      </c>
      <c r="S5" s="13">
        <v>71.2</v>
      </c>
      <c r="T5" s="78">
        <f t="shared" si="0"/>
        <v>1.2582078577627123E-3</v>
      </c>
      <c r="U5" s="15">
        <f t="shared" si="1"/>
        <v>1.9942650846750747</v>
      </c>
      <c r="V5" s="60">
        <f t="shared" si="2"/>
        <v>21.639878794692546</v>
      </c>
      <c r="W5" s="16">
        <f t="shared" ref="W5:W68" si="4">100-V5</f>
        <v>78.360121205307451</v>
      </c>
      <c r="X5" s="15">
        <f t="shared" ref="X5:X68" si="5">$D$15/$U$370*U5</f>
        <v>2.0677668183067106</v>
      </c>
      <c r="Y5" s="60">
        <f t="shared" si="3"/>
        <v>18.75179495847895</v>
      </c>
      <c r="Z5" s="16">
        <f t="shared" ref="Z5:Z68" si="6">100-Y5</f>
        <v>81.248205041521047</v>
      </c>
      <c r="AA5" s="64">
        <f t="shared" ref="AA5:AA68" si="7">V5-Y5</f>
        <v>2.8880838362135961</v>
      </c>
      <c r="AB5" s="68">
        <v>0.3010299956639812</v>
      </c>
      <c r="AC5" s="69">
        <f t="shared" ref="AC5:AC68" si="8">Z6</f>
        <v>82.641031413661395</v>
      </c>
    </row>
    <row r="6" spans="2:29" x14ac:dyDescent="0.3">
      <c r="B6" s="20" t="s">
        <v>12</v>
      </c>
      <c r="C6" s="21" t="s">
        <v>49</v>
      </c>
      <c r="R6" s="87">
        <v>2</v>
      </c>
      <c r="S6" s="13">
        <v>70</v>
      </c>
      <c r="T6" s="78">
        <f t="shared" si="0"/>
        <v>1.2370021073509813E-3</v>
      </c>
      <c r="U6" s="15">
        <f t="shared" si="1"/>
        <v>2.0284524861266471</v>
      </c>
      <c r="V6" s="60">
        <f t="shared" si="2"/>
        <v>20.296562431173005</v>
      </c>
      <c r="W6" s="16">
        <f t="shared" si="4"/>
        <v>79.703437568826999</v>
      </c>
      <c r="X6" s="15">
        <f t="shared" si="5"/>
        <v>2.1032142494776824</v>
      </c>
      <c r="Y6" s="60">
        <f t="shared" si="3"/>
        <v>17.358968586338609</v>
      </c>
      <c r="Z6" s="16">
        <f t="shared" si="6"/>
        <v>82.641031413661395</v>
      </c>
      <c r="AA6" s="64">
        <f t="shared" si="7"/>
        <v>2.9375938448343959</v>
      </c>
      <c r="AB6" s="68">
        <v>0.47712125471966244</v>
      </c>
      <c r="AC6" s="69">
        <f t="shared" si="8"/>
        <v>83.596419060062132</v>
      </c>
    </row>
    <row r="7" spans="2:29" x14ac:dyDescent="0.3">
      <c r="B7" s="24" t="s">
        <v>14</v>
      </c>
      <c r="C7" s="25">
        <v>45791</v>
      </c>
      <c r="R7" s="87">
        <v>3</v>
      </c>
      <c r="S7" s="13">
        <v>69.2</v>
      </c>
      <c r="T7" s="78">
        <f t="shared" si="0"/>
        <v>1.2228649404098272E-3</v>
      </c>
      <c r="U7" s="15">
        <f t="shared" si="1"/>
        <v>2.0519028038853371</v>
      </c>
      <c r="V7" s="60">
        <f t="shared" si="2"/>
        <v>19.375135407255904</v>
      </c>
      <c r="W7" s="16">
        <f t="shared" si="4"/>
        <v>80.624864592744103</v>
      </c>
      <c r="X7" s="15">
        <f t="shared" si="5"/>
        <v>2.1275288650785811</v>
      </c>
      <c r="Y7" s="60">
        <f t="shared" si="3"/>
        <v>16.403580939937868</v>
      </c>
      <c r="Z7" s="16">
        <f t="shared" si="6"/>
        <v>83.596419060062132</v>
      </c>
      <c r="AA7" s="64">
        <f t="shared" si="7"/>
        <v>2.9715544673180361</v>
      </c>
      <c r="AB7" s="68">
        <v>0.6020599913279624</v>
      </c>
      <c r="AC7" s="69">
        <f t="shared" si="8"/>
        <v>84.450689035858375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68.5</v>
      </c>
      <c r="T8" s="78">
        <f t="shared" si="0"/>
        <v>1.2104949193363175E-3</v>
      </c>
      <c r="U8" s="15">
        <f t="shared" si="1"/>
        <v>2.0728711537060627</v>
      </c>
      <c r="V8" s="60">
        <f t="shared" si="2"/>
        <v>18.551231681490655</v>
      </c>
      <c r="W8" s="16">
        <f t="shared" si="4"/>
        <v>81.448768318509337</v>
      </c>
      <c r="X8" s="15">
        <f t="shared" si="5"/>
        <v>2.1492700359625956</v>
      </c>
      <c r="Y8" s="60">
        <f t="shared" si="3"/>
        <v>15.549310964141627</v>
      </c>
      <c r="Z8" s="16">
        <f t="shared" si="6"/>
        <v>84.450689035858375</v>
      </c>
      <c r="AA8" s="64">
        <f t="shared" si="7"/>
        <v>3.0019207173490283</v>
      </c>
      <c r="AB8" s="68">
        <v>0.69897000433601886</v>
      </c>
      <c r="AC8" s="69">
        <f t="shared" si="8"/>
        <v>85.071649984651472</v>
      </c>
    </row>
    <row r="9" spans="2:29" ht="15" thickBot="1" x14ac:dyDescent="0.35">
      <c r="R9" s="87">
        <v>5</v>
      </c>
      <c r="S9" s="13">
        <v>68</v>
      </c>
      <c r="T9" s="78">
        <f t="shared" si="0"/>
        <v>1.2016591899980959E-3</v>
      </c>
      <c r="U9" s="15">
        <f t="shared" si="1"/>
        <v>2.0881128533656668</v>
      </c>
      <c r="V9" s="60">
        <f t="shared" si="2"/>
        <v>17.952343679148651</v>
      </c>
      <c r="W9" s="16">
        <f t="shared" si="4"/>
        <v>82.047656320851345</v>
      </c>
      <c r="X9" s="15">
        <f t="shared" si="5"/>
        <v>2.1650734921093799</v>
      </c>
      <c r="Y9" s="60">
        <f t="shared" si="3"/>
        <v>14.928350015348524</v>
      </c>
      <c r="Z9" s="16">
        <f t="shared" si="6"/>
        <v>85.071649984651472</v>
      </c>
      <c r="AA9" s="64">
        <f t="shared" si="7"/>
        <v>3.0239936638001268</v>
      </c>
      <c r="AB9" s="68">
        <v>0.77815125038364363</v>
      </c>
      <c r="AC9" s="69">
        <f t="shared" si="8"/>
        <v>85.575032528939332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67.599999999999994</v>
      </c>
      <c r="T10" s="78">
        <f t="shared" si="0"/>
        <v>1.1945906065275189E-3</v>
      </c>
      <c r="U10" s="15">
        <f t="shared" si="1"/>
        <v>2.1004685507228595</v>
      </c>
      <c r="V10" s="60">
        <f t="shared" si="2"/>
        <v>17.46685458849274</v>
      </c>
      <c r="W10" s="16">
        <f t="shared" si="4"/>
        <v>82.533145411507263</v>
      </c>
      <c r="X10" s="15">
        <f t="shared" si="5"/>
        <v>2.1778845778615059</v>
      </c>
      <c r="Y10" s="60">
        <f t="shared" si="3"/>
        <v>14.424967471060668</v>
      </c>
      <c r="Z10" s="16">
        <f t="shared" si="6"/>
        <v>85.575032528939332</v>
      </c>
      <c r="AA10" s="64">
        <f t="shared" si="7"/>
        <v>3.0418871174320721</v>
      </c>
      <c r="AB10" s="68">
        <v>0.84509804001425681</v>
      </c>
      <c r="AC10" s="69">
        <f t="shared" si="8"/>
        <v>85.956496269781553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67.3</v>
      </c>
      <c r="T11" s="78">
        <f t="shared" si="0"/>
        <v>1.1892891689245862E-3</v>
      </c>
      <c r="U11" s="15">
        <f t="shared" si="1"/>
        <v>2.1098317091956211</v>
      </c>
      <c r="V11" s="60">
        <f t="shared" si="2"/>
        <v>17.098950522765378</v>
      </c>
      <c r="W11" s="16">
        <f t="shared" si="4"/>
        <v>82.901049477234622</v>
      </c>
      <c r="X11" s="15">
        <f t="shared" si="5"/>
        <v>2.1875928300659404</v>
      </c>
      <c r="Y11" s="60">
        <f t="shared" si="3"/>
        <v>14.043503730218454</v>
      </c>
      <c r="Z11" s="16">
        <f t="shared" si="6"/>
        <v>85.956496269781553</v>
      </c>
      <c r="AA11" s="64">
        <f t="shared" si="7"/>
        <v>3.055446792546924</v>
      </c>
      <c r="AB11" s="68">
        <v>0.90308998699194354</v>
      </c>
      <c r="AC11" s="69">
        <f t="shared" si="8"/>
        <v>86.470436456745844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66.900000000000006</v>
      </c>
      <c r="T12" s="78">
        <f t="shared" si="0"/>
        <v>1.1822205854540094E-3</v>
      </c>
      <c r="U12" s="15">
        <f t="shared" si="1"/>
        <v>2.1224465475166707</v>
      </c>
      <c r="V12" s="60">
        <f t="shared" si="2"/>
        <v>16.603279075965784</v>
      </c>
      <c r="W12" s="16">
        <f t="shared" si="4"/>
        <v>83.396720924034213</v>
      </c>
      <c r="X12" s="15">
        <f t="shared" si="5"/>
        <v>2.2006726078241816</v>
      </c>
      <c r="Y12" s="60">
        <f t="shared" si="3"/>
        <v>13.529563543254152</v>
      </c>
      <c r="Z12" s="16">
        <f t="shared" si="6"/>
        <v>86.470436456745844</v>
      </c>
      <c r="AA12" s="64">
        <f t="shared" si="7"/>
        <v>3.0737155327116312</v>
      </c>
      <c r="AB12" s="68">
        <v>0.95424250943932487</v>
      </c>
      <c r="AC12" s="69">
        <f t="shared" si="8"/>
        <v>86.729718125281863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66.7</v>
      </c>
      <c r="T13" s="78">
        <f t="shared" si="0"/>
        <v>1.1786862937187205E-3</v>
      </c>
      <c r="U13" s="15">
        <f t="shared" si="1"/>
        <v>2.1288107050804399</v>
      </c>
      <c r="V13" s="60">
        <f t="shared" si="2"/>
        <v>16.35321394575875</v>
      </c>
      <c r="W13" s="16">
        <f t="shared" si="4"/>
        <v>83.646786054241247</v>
      </c>
      <c r="X13" s="15">
        <f t="shared" si="5"/>
        <v>2.2072713262884234</v>
      </c>
      <c r="Y13" s="60">
        <f t="shared" si="3"/>
        <v>13.270281874718137</v>
      </c>
      <c r="Z13" s="16">
        <f t="shared" si="6"/>
        <v>86.729718125281863</v>
      </c>
      <c r="AA13" s="64">
        <f t="shared" si="7"/>
        <v>3.082932071040613</v>
      </c>
      <c r="AB13" s="68">
        <v>1</v>
      </c>
      <c r="AC13" s="69">
        <f t="shared" si="8"/>
        <v>87.121569261390036</v>
      </c>
    </row>
    <row r="14" spans="2:29" x14ac:dyDescent="0.3">
      <c r="B14" s="39" t="s">
        <v>22</v>
      </c>
      <c r="C14" s="37" t="s">
        <v>23</v>
      </c>
      <c r="D14" s="41">
        <v>2509.1999999999998</v>
      </c>
      <c r="R14" s="87">
        <v>10</v>
      </c>
      <c r="S14" s="13">
        <v>66.400000000000006</v>
      </c>
      <c r="T14" s="78">
        <f t="shared" si="0"/>
        <v>1.173384856115788E-3</v>
      </c>
      <c r="U14" s="15">
        <f t="shared" si="1"/>
        <v>2.1384288257359234</v>
      </c>
      <c r="V14" s="60">
        <f t="shared" si="2"/>
        <v>15.975291719610086</v>
      </c>
      <c r="W14" s="16">
        <f t="shared" si="4"/>
        <v>84.024708280389916</v>
      </c>
      <c r="X14" s="15">
        <f t="shared" si="5"/>
        <v>2.2172439377023765</v>
      </c>
      <c r="Y14" s="60">
        <f t="shared" si="3"/>
        <v>12.878430738609959</v>
      </c>
      <c r="Z14" s="16">
        <f t="shared" si="6"/>
        <v>87.121569261390036</v>
      </c>
      <c r="AA14" s="64">
        <f t="shared" si="7"/>
        <v>3.0968609810001269</v>
      </c>
      <c r="AB14" s="68">
        <v>1.0413926851582251</v>
      </c>
      <c r="AC14" s="69">
        <f t="shared" si="8"/>
        <v>87.384776419279433</v>
      </c>
    </row>
    <row r="15" spans="2:29" ht="16.8" thickBot="1" x14ac:dyDescent="0.35">
      <c r="B15" s="42" t="s">
        <v>24</v>
      </c>
      <c r="C15" s="43" t="s">
        <v>19</v>
      </c>
      <c r="D15" s="44">
        <v>2.453749957723963</v>
      </c>
      <c r="R15" s="87">
        <v>11</v>
      </c>
      <c r="S15" s="13">
        <v>66.2</v>
      </c>
      <c r="T15" s="78">
        <f t="shared" si="0"/>
        <v>1.1698505643804994E-3</v>
      </c>
      <c r="U15" s="15">
        <f t="shared" si="1"/>
        <v>2.1448893357834637</v>
      </c>
      <c r="V15" s="60">
        <f t="shared" si="2"/>
        <v>15.721440637191996</v>
      </c>
      <c r="W15" s="16">
        <f t="shared" si="4"/>
        <v>84.278559362808011</v>
      </c>
      <c r="X15" s="15">
        <f t="shared" si="5"/>
        <v>2.2239425598706615</v>
      </c>
      <c r="Y15" s="60">
        <f t="shared" si="3"/>
        <v>12.615223580720569</v>
      </c>
      <c r="Z15" s="16">
        <f t="shared" si="6"/>
        <v>87.384776419279433</v>
      </c>
      <c r="AA15" s="64">
        <f t="shared" si="7"/>
        <v>3.1062170564714275</v>
      </c>
      <c r="AB15" s="68">
        <v>1.0791812460476249</v>
      </c>
      <c r="AC15" s="69">
        <f t="shared" si="8"/>
        <v>87.649578772065112</v>
      </c>
    </row>
    <row r="16" spans="2:29" x14ac:dyDescent="0.3">
      <c r="R16" s="87">
        <v>12</v>
      </c>
      <c r="S16" s="13">
        <v>66</v>
      </c>
      <c r="T16" s="78">
        <f t="shared" si="0"/>
        <v>1.166316272645211E-3</v>
      </c>
      <c r="U16" s="15">
        <f t="shared" si="1"/>
        <v>2.1513890004373528</v>
      </c>
      <c r="V16" s="60">
        <f t="shared" si="2"/>
        <v>15.466051063365304</v>
      </c>
      <c r="W16" s="16">
        <f t="shared" si="4"/>
        <v>84.533948936634701</v>
      </c>
      <c r="X16" s="15">
        <f t="shared" si="5"/>
        <v>2.230681779749057</v>
      </c>
      <c r="Y16" s="60">
        <f t="shared" si="3"/>
        <v>12.350421227934893</v>
      </c>
      <c r="Z16" s="16">
        <f t="shared" si="6"/>
        <v>87.649578772065112</v>
      </c>
      <c r="AA16" s="64">
        <f t="shared" si="7"/>
        <v>3.1156298354304113</v>
      </c>
      <c r="AB16" s="68">
        <v>1.1139433523068367</v>
      </c>
      <c r="AC16" s="69">
        <f t="shared" si="8"/>
        <v>87.915990865597252</v>
      </c>
    </row>
    <row r="17" spans="2:29" x14ac:dyDescent="0.3">
      <c r="R17" s="87">
        <v>13</v>
      </c>
      <c r="S17" s="13">
        <v>65.8</v>
      </c>
      <c r="T17" s="78">
        <f t="shared" si="0"/>
        <v>1.1627819809099222E-3</v>
      </c>
      <c r="U17" s="15">
        <f t="shared" si="1"/>
        <v>2.1579281767304761</v>
      </c>
      <c r="V17" s="60">
        <f t="shared" si="2"/>
        <v>15.209108969332963</v>
      </c>
      <c r="W17" s="16">
        <f t="shared" si="4"/>
        <v>84.790891030667041</v>
      </c>
      <c r="X17" s="15">
        <f t="shared" si="5"/>
        <v>2.23746196752945</v>
      </c>
      <c r="Y17" s="60">
        <f t="shared" si="3"/>
        <v>12.084009134402752</v>
      </c>
      <c r="Z17" s="16">
        <f t="shared" si="6"/>
        <v>87.915990865597252</v>
      </c>
      <c r="AA17" s="64">
        <f t="shared" si="7"/>
        <v>3.1250998349302108</v>
      </c>
      <c r="AB17" s="68">
        <v>1.146128035678238</v>
      </c>
      <c r="AC17" s="69">
        <f t="shared" si="8"/>
        <v>88.049805159152186</v>
      </c>
    </row>
    <row r="18" spans="2:29" x14ac:dyDescent="0.3">
      <c r="B18" s="6" t="s">
        <v>10</v>
      </c>
      <c r="R18" s="87">
        <v>14</v>
      </c>
      <c r="S18" s="13">
        <v>65.7</v>
      </c>
      <c r="T18" s="78">
        <f t="shared" si="0"/>
        <v>1.1610148350422781E-3</v>
      </c>
      <c r="U18" s="15">
        <f t="shared" si="1"/>
        <v>2.161212694503277</v>
      </c>
      <c r="V18" s="60">
        <f t="shared" si="2"/>
        <v>15.08005129653135</v>
      </c>
      <c r="W18" s="16">
        <f t="shared" si="4"/>
        <v>84.919948703468648</v>
      </c>
      <c r="X18" s="15">
        <f t="shared" si="5"/>
        <v>2.2408675413004229</v>
      </c>
      <c r="Y18" s="60">
        <f t="shared" si="3"/>
        <v>11.950194840847816</v>
      </c>
      <c r="Z18" s="16">
        <f t="shared" si="6"/>
        <v>88.049805159152186</v>
      </c>
      <c r="AA18" s="64">
        <f t="shared" si="7"/>
        <v>3.1298564556835338</v>
      </c>
      <c r="AB18" s="68">
        <v>1.1760912590556813</v>
      </c>
      <c r="AC18" s="69">
        <f t="shared" si="8"/>
        <v>88.31865952605034</v>
      </c>
    </row>
    <row r="19" spans="2:29" x14ac:dyDescent="0.3">
      <c r="R19" s="87">
        <v>15</v>
      </c>
      <c r="S19" s="13">
        <v>65.5</v>
      </c>
      <c r="T19" s="78">
        <f t="shared" si="0"/>
        <v>1.1574805433069897E-3</v>
      </c>
      <c r="U19" s="15">
        <f t="shared" si="1"/>
        <v>2.1678118172345844</v>
      </c>
      <c r="V19" s="60">
        <f t="shared" si="2"/>
        <v>14.820753743238335</v>
      </c>
      <c r="W19" s="16">
        <f t="shared" si="4"/>
        <v>85.179246256761672</v>
      </c>
      <c r="X19" s="15">
        <f t="shared" si="5"/>
        <v>2.2477098849379811</v>
      </c>
      <c r="Y19" s="60">
        <f t="shared" si="3"/>
        <v>11.681340473949664</v>
      </c>
      <c r="Z19" s="16">
        <f t="shared" si="6"/>
        <v>88.31865952605034</v>
      </c>
      <c r="AA19" s="64">
        <f t="shared" si="7"/>
        <v>3.1394132692886707</v>
      </c>
      <c r="AB19" s="68">
        <v>1.2041199826559248</v>
      </c>
      <c r="AC19" s="69">
        <f t="shared" si="8"/>
        <v>88.589160780341473</v>
      </c>
    </row>
    <row r="20" spans="2:29" ht="15" thickBot="1" x14ac:dyDescent="0.35">
      <c r="R20" s="87">
        <v>16</v>
      </c>
      <c r="S20" s="13">
        <v>65.3</v>
      </c>
      <c r="T20" s="78">
        <f t="shared" si="0"/>
        <v>1.1539462515717011E-3</v>
      </c>
      <c r="U20" s="15">
        <f t="shared" si="1"/>
        <v>2.174451363382317</v>
      </c>
      <c r="V20" s="60">
        <f t="shared" si="2"/>
        <v>14.559867843523888</v>
      </c>
      <c r="W20" s="16">
        <f t="shared" si="4"/>
        <v>85.44013215647611</v>
      </c>
      <c r="X20" s="15">
        <f t="shared" si="5"/>
        <v>2.2545941418596906</v>
      </c>
      <c r="Y20" s="60">
        <f t="shared" si="3"/>
        <v>11.41083921965852</v>
      </c>
      <c r="Z20" s="16">
        <f t="shared" si="6"/>
        <v>88.589160780341473</v>
      </c>
      <c r="AA20" s="64">
        <f t="shared" si="7"/>
        <v>3.1490286238653677</v>
      </c>
      <c r="AB20" s="68">
        <v>1.2304489213782739</v>
      </c>
      <c r="AC20" s="69">
        <f t="shared" si="8"/>
        <v>88.725033726323602</v>
      </c>
    </row>
    <row r="21" spans="2:29" ht="15" thickBot="1" x14ac:dyDescent="0.35">
      <c r="E21" s="19" t="s">
        <v>11</v>
      </c>
      <c r="R21" s="87">
        <v>17</v>
      </c>
      <c r="S21" s="13">
        <v>65.2</v>
      </c>
      <c r="T21" s="78">
        <f t="shared" si="0"/>
        <v>1.152179105704057E-3</v>
      </c>
      <c r="U21" s="15">
        <f t="shared" si="1"/>
        <v>2.177786411485664</v>
      </c>
      <c r="V21" s="60">
        <f t="shared" si="2"/>
        <v>14.428824696044639</v>
      </c>
      <c r="W21" s="16">
        <f t="shared" si="4"/>
        <v>85.571175303955357</v>
      </c>
      <c r="X21" s="15">
        <f t="shared" si="5"/>
        <v>2.2580521083349354</v>
      </c>
      <c r="Y21" s="60">
        <f t="shared" si="3"/>
        <v>11.274966273676402</v>
      </c>
      <c r="Z21" s="16">
        <f t="shared" si="6"/>
        <v>88.725033726323602</v>
      </c>
      <c r="AA21" s="64">
        <f t="shared" si="7"/>
        <v>3.1538584223682378</v>
      </c>
      <c r="AB21" s="68">
        <v>1.255272505103306</v>
      </c>
      <c r="AC21" s="69">
        <f t="shared" si="8"/>
        <v>88.861324100711215</v>
      </c>
    </row>
    <row r="22" spans="2:29" x14ac:dyDescent="0.3">
      <c r="B22" s="112" t="s">
        <v>13</v>
      </c>
      <c r="C22" s="22">
        <v>1</v>
      </c>
      <c r="D22" s="23">
        <v>59.2</v>
      </c>
      <c r="E22" s="115">
        <f>AVERAGE(D22:D25)</f>
        <v>59.325000000000003</v>
      </c>
      <c r="R22" s="87">
        <v>18</v>
      </c>
      <c r="S22" s="13">
        <v>65.099999999999994</v>
      </c>
      <c r="T22" s="78">
        <f t="shared" si="0"/>
        <v>1.1504119598364124E-3</v>
      </c>
      <c r="U22" s="15">
        <f t="shared" si="1"/>
        <v>2.1811317055125241</v>
      </c>
      <c r="V22" s="60">
        <f t="shared" si="2"/>
        <v>14.297378958250528</v>
      </c>
      <c r="W22" s="16">
        <f t="shared" si="4"/>
        <v>85.702621041749467</v>
      </c>
      <c r="X22" s="15">
        <f t="shared" si="5"/>
        <v>2.2615206983631002</v>
      </c>
      <c r="Y22" s="60">
        <f t="shared" si="3"/>
        <v>11.138675899288785</v>
      </c>
      <c r="Z22" s="16">
        <f t="shared" si="6"/>
        <v>88.861324100711215</v>
      </c>
      <c r="AA22" s="64">
        <f t="shared" si="7"/>
        <v>3.1587030589617431</v>
      </c>
      <c r="AB22" s="68">
        <v>1.2787536009528289</v>
      </c>
      <c r="AC22" s="69">
        <f t="shared" si="8"/>
        <v>89.135164852947597</v>
      </c>
    </row>
    <row r="23" spans="2:29" x14ac:dyDescent="0.3">
      <c r="B23" s="113"/>
      <c r="C23" s="26">
        <v>2</v>
      </c>
      <c r="D23" s="14">
        <v>59.2</v>
      </c>
      <c r="E23" s="116"/>
      <c r="R23" s="87">
        <v>19</v>
      </c>
      <c r="S23" s="13">
        <v>64.900000000000006</v>
      </c>
      <c r="T23" s="78">
        <f t="shared" si="0"/>
        <v>1.146877668101124E-3</v>
      </c>
      <c r="U23" s="15">
        <f t="shared" si="1"/>
        <v>2.1878532207837491</v>
      </c>
      <c r="V23" s="60">
        <f t="shared" si="2"/>
        <v>14.033272267829112</v>
      </c>
      <c r="W23" s="16">
        <f t="shared" si="4"/>
        <v>85.966727732170881</v>
      </c>
      <c r="X23" s="15">
        <f t="shared" si="5"/>
        <v>2.2684899455075165</v>
      </c>
      <c r="Y23" s="60">
        <f t="shared" si="3"/>
        <v>10.864835147052398</v>
      </c>
      <c r="Z23" s="16">
        <f t="shared" si="6"/>
        <v>89.135164852947597</v>
      </c>
      <c r="AA23" s="64">
        <f t="shared" si="7"/>
        <v>3.1684371207767139</v>
      </c>
      <c r="AB23" s="68">
        <v>1.3010299956639813</v>
      </c>
      <c r="AC23" s="69">
        <f t="shared" si="8"/>
        <v>89.272719119695964</v>
      </c>
    </row>
    <row r="24" spans="2:29" x14ac:dyDescent="0.3">
      <c r="B24" s="113"/>
      <c r="C24" s="26">
        <v>3</v>
      </c>
      <c r="D24" s="29">
        <v>59.5</v>
      </c>
      <c r="E24" s="116"/>
      <c r="R24" s="87">
        <v>20</v>
      </c>
      <c r="S24" s="13">
        <v>64.8</v>
      </c>
      <c r="T24" s="78">
        <f t="shared" si="0"/>
        <v>1.1451105222334797E-3</v>
      </c>
      <c r="U24" s="15">
        <f t="shared" si="1"/>
        <v>2.1912295374824891</v>
      </c>
      <c r="V24" s="60">
        <f t="shared" si="2"/>
        <v>13.900607564538737</v>
      </c>
      <c r="W24" s="16">
        <f t="shared" si="4"/>
        <v>86.099392435461269</v>
      </c>
      <c r="X24" s="15">
        <f t="shared" si="5"/>
        <v>2.2719907015962622</v>
      </c>
      <c r="Y24" s="60">
        <f t="shared" si="3"/>
        <v>10.727280880304036</v>
      </c>
      <c r="Z24" s="16">
        <f t="shared" si="6"/>
        <v>89.272719119695964</v>
      </c>
      <c r="AA24" s="64">
        <f t="shared" si="7"/>
        <v>3.1733266842347003</v>
      </c>
      <c r="AB24" s="68">
        <v>1.3222192947339193</v>
      </c>
      <c r="AC24" s="69">
        <f t="shared" si="8"/>
        <v>89.410698592833057</v>
      </c>
    </row>
    <row r="25" spans="2:29" ht="15" thickBot="1" x14ac:dyDescent="0.35">
      <c r="B25" s="114"/>
      <c r="C25" s="30">
        <v>4</v>
      </c>
      <c r="D25" s="31">
        <v>59.4</v>
      </c>
      <c r="E25" s="117"/>
      <c r="R25" s="87">
        <v>21</v>
      </c>
      <c r="S25" s="13">
        <v>64.7</v>
      </c>
      <c r="T25" s="78">
        <f t="shared" si="0"/>
        <v>1.1433433763658356E-3</v>
      </c>
      <c r="U25" s="15">
        <f t="shared" si="1"/>
        <v>2.1946162910180109</v>
      </c>
      <c r="V25" s="60">
        <f t="shared" si="2"/>
        <v>13.767532769429824</v>
      </c>
      <c r="W25" s="16">
        <f t="shared" si="4"/>
        <v>86.23246723057018</v>
      </c>
      <c r="X25" s="15">
        <f t="shared" si="5"/>
        <v>2.2755022791876014</v>
      </c>
      <c r="Y25" s="60">
        <f t="shared" si="3"/>
        <v>10.589301407166939</v>
      </c>
      <c r="Z25" s="16">
        <f t="shared" si="6"/>
        <v>89.410698592833057</v>
      </c>
      <c r="AA25" s="64">
        <f t="shared" si="7"/>
        <v>3.1782313622628848</v>
      </c>
      <c r="AB25" s="68">
        <v>1.3424226808222062</v>
      </c>
      <c r="AC25" s="69">
        <f t="shared" si="8"/>
        <v>89.549105247001549</v>
      </c>
    </row>
    <row r="26" spans="2:29" ht="15" thickBot="1" x14ac:dyDescent="0.35">
      <c r="C26" s="34"/>
      <c r="D26" s="34"/>
      <c r="E26" s="35"/>
      <c r="R26" s="87">
        <v>22</v>
      </c>
      <c r="S26" s="13">
        <v>64.599999999999994</v>
      </c>
      <c r="T26" s="78">
        <f t="shared" si="0"/>
        <v>1.1415762304981911E-3</v>
      </c>
      <c r="U26" s="15">
        <f t="shared" si="1"/>
        <v>2.1980135298585965</v>
      </c>
      <c r="V26" s="60">
        <f t="shared" si="2"/>
        <v>13.634045978051212</v>
      </c>
      <c r="W26" s="16">
        <f t="shared" si="4"/>
        <v>86.365954021948795</v>
      </c>
      <c r="X26" s="15">
        <f t="shared" si="5"/>
        <v>2.2790247285361893</v>
      </c>
      <c r="Y26" s="60">
        <f t="shared" si="3"/>
        <v>10.450894752998451</v>
      </c>
      <c r="Z26" s="16">
        <f t="shared" si="6"/>
        <v>89.549105247001549</v>
      </c>
      <c r="AA26" s="64">
        <f t="shared" si="7"/>
        <v>3.1831512250527609</v>
      </c>
      <c r="AB26" s="68">
        <v>1.3617278360175928</v>
      </c>
      <c r="AC26" s="69">
        <f t="shared" si="8"/>
        <v>89.687941069089902</v>
      </c>
    </row>
    <row r="27" spans="2:29" x14ac:dyDescent="0.3">
      <c r="B27" s="112" t="s">
        <v>16</v>
      </c>
      <c r="C27" s="22">
        <v>1</v>
      </c>
      <c r="D27" s="23">
        <v>149.5</v>
      </c>
      <c r="E27" s="115">
        <f>AVERAGE(D27:D28)</f>
        <v>149.5</v>
      </c>
      <c r="R27" s="87">
        <v>23</v>
      </c>
      <c r="S27" s="13">
        <v>64.5</v>
      </c>
      <c r="T27" s="78">
        <f t="shared" si="0"/>
        <v>1.139809084630547E-3</v>
      </c>
      <c r="U27" s="15">
        <f t="shared" si="1"/>
        <v>2.2014213027731055</v>
      </c>
      <c r="V27" s="60">
        <f t="shared" si="2"/>
        <v>13.500145274141229</v>
      </c>
      <c r="W27" s="16">
        <f t="shared" si="4"/>
        <v>86.499854725858768</v>
      </c>
      <c r="X27" s="15">
        <f t="shared" si="5"/>
        <v>2.2825581002083379</v>
      </c>
      <c r="Y27" s="60">
        <f t="shared" si="3"/>
        <v>10.312058930910094</v>
      </c>
      <c r="Z27" s="16">
        <f t="shared" si="6"/>
        <v>89.687941069089902</v>
      </c>
      <c r="AA27" s="64">
        <f t="shared" si="7"/>
        <v>3.1880863432311344</v>
      </c>
      <c r="AB27" s="68">
        <v>1.3802112417116059</v>
      </c>
      <c r="AC27" s="69">
        <f t="shared" si="8"/>
        <v>89.827208058327599</v>
      </c>
    </row>
    <row r="28" spans="2:29" ht="15" thickBot="1" x14ac:dyDescent="0.35">
      <c r="B28" s="114"/>
      <c r="C28" s="30">
        <v>2</v>
      </c>
      <c r="D28" s="31">
        <v>149.5</v>
      </c>
      <c r="E28" s="117"/>
      <c r="R28" s="87">
        <v>24</v>
      </c>
      <c r="S28" s="13">
        <v>64.400000000000006</v>
      </c>
      <c r="T28" s="78">
        <f t="shared" si="0"/>
        <v>1.1380419387629029E-3</v>
      </c>
      <c r="U28" s="15">
        <f t="shared" si="1"/>
        <v>2.2048396588333117</v>
      </c>
      <c r="V28" s="60">
        <f t="shared" si="2"/>
        <v>13.365828729535888</v>
      </c>
      <c r="W28" s="16">
        <f t="shared" si="4"/>
        <v>86.634171270464108</v>
      </c>
      <c r="X28" s="15">
        <f t="shared" si="5"/>
        <v>2.2861024450844374</v>
      </c>
      <c r="Y28" s="60">
        <f t="shared" si="3"/>
        <v>10.172791941672399</v>
      </c>
      <c r="Z28" s="16">
        <f t="shared" si="6"/>
        <v>89.827208058327599</v>
      </c>
      <c r="AA28" s="64">
        <f t="shared" si="7"/>
        <v>3.1930367878634893</v>
      </c>
      <c r="AB28" s="68">
        <v>1.3979400086720377</v>
      </c>
      <c r="AC28" s="69">
        <f t="shared" si="8"/>
        <v>89.966908226381008</v>
      </c>
    </row>
    <row r="29" spans="2:29" x14ac:dyDescent="0.3">
      <c r="R29" s="87">
        <v>25</v>
      </c>
      <c r="S29" s="13">
        <v>64.3</v>
      </c>
      <c r="T29" s="78">
        <f t="shared" si="0"/>
        <v>1.1362747928952584E-3</v>
      </c>
      <c r="U29" s="15">
        <f t="shared" si="1"/>
        <v>2.2082686474162569</v>
      </c>
      <c r="V29" s="60">
        <f t="shared" si="2"/>
        <v>13.231094404076348</v>
      </c>
      <c r="W29" s="16">
        <f t="shared" si="4"/>
        <v>86.768905595923655</v>
      </c>
      <c r="X29" s="15">
        <f t="shared" si="5"/>
        <v>2.2896578143613966</v>
      </c>
      <c r="Y29" s="60">
        <f t="shared" si="3"/>
        <v>10.033091773618995</v>
      </c>
      <c r="Z29" s="16">
        <f t="shared" si="6"/>
        <v>89.966908226381008</v>
      </c>
      <c r="AA29" s="64">
        <f t="shared" si="7"/>
        <v>3.1980026304573528</v>
      </c>
      <c r="AB29" s="68">
        <v>1.414973347970818</v>
      </c>
      <c r="AC29" s="69">
        <f t="shared" si="8"/>
        <v>89.966908226381008</v>
      </c>
    </row>
    <row r="30" spans="2:29" x14ac:dyDescent="0.3">
      <c r="B30" s="6" t="s">
        <v>50</v>
      </c>
      <c r="R30" s="87">
        <v>26</v>
      </c>
      <c r="S30" s="13">
        <v>64.3</v>
      </c>
      <c r="T30" s="78">
        <f t="shared" si="0"/>
        <v>1.1362747928952584E-3</v>
      </c>
      <c r="U30" s="15">
        <f t="shared" si="1"/>
        <v>2.2082686474162569</v>
      </c>
      <c r="V30" s="60">
        <f t="shared" si="2"/>
        <v>13.231094404076348</v>
      </c>
      <c r="W30" s="16">
        <f t="shared" si="4"/>
        <v>86.768905595923655</v>
      </c>
      <c r="X30" s="15">
        <f t="shared" si="5"/>
        <v>2.2896578143613966</v>
      </c>
      <c r="Y30" s="60">
        <f t="shared" si="3"/>
        <v>10.033091773618995</v>
      </c>
      <c r="Z30" s="16">
        <f t="shared" si="6"/>
        <v>89.966908226381008</v>
      </c>
      <c r="AA30" s="64">
        <f t="shared" si="7"/>
        <v>3.1980026304573528</v>
      </c>
      <c r="AB30" s="68">
        <v>1.4313637641589874</v>
      </c>
      <c r="AC30" s="69">
        <f t="shared" si="8"/>
        <v>90.107043597450129</v>
      </c>
    </row>
    <row r="31" spans="2:29" ht="15" thickBot="1" x14ac:dyDescent="0.35">
      <c r="R31" s="87">
        <v>27</v>
      </c>
      <c r="S31" s="13">
        <v>64.2</v>
      </c>
      <c r="T31" s="78">
        <f t="shared" si="0"/>
        <v>1.1345076470276141E-3</v>
      </c>
      <c r="U31" s="15">
        <f t="shared" si="1"/>
        <v>2.2117083182066248</v>
      </c>
      <c r="V31" s="60">
        <f t="shared" si="2"/>
        <v>13.095940345515722</v>
      </c>
      <c r="W31" s="16">
        <f t="shared" si="4"/>
        <v>86.904059654484286</v>
      </c>
      <c r="X31" s="15">
        <f t="shared" si="5"/>
        <v>2.2932242595551058</v>
      </c>
      <c r="Y31" s="60">
        <f t="shared" si="3"/>
        <v>9.8929564025498689</v>
      </c>
      <c r="Z31" s="16">
        <f t="shared" si="6"/>
        <v>90.107043597450129</v>
      </c>
      <c r="AA31" s="64">
        <f t="shared" si="7"/>
        <v>3.2029839429658526</v>
      </c>
      <c r="AB31" s="68">
        <v>1.4471580313422192</v>
      </c>
      <c r="AC31" s="69">
        <f t="shared" si="8"/>
        <v>90.247616208366622</v>
      </c>
    </row>
    <row r="32" spans="2:29" x14ac:dyDescent="0.3">
      <c r="B32" s="89" t="s">
        <v>29</v>
      </c>
      <c r="C32" s="90">
        <f>INTERCEPT(AC4:AC369,_xlfn.ANCHORARRAY(AB4))</f>
        <v>81.798229041190353</v>
      </c>
      <c r="R32" s="87">
        <v>28</v>
      </c>
      <c r="S32" s="13">
        <v>64.099999999999994</v>
      </c>
      <c r="T32" s="78">
        <f t="shared" si="0"/>
        <v>1.1327405011599698E-3</v>
      </c>
      <c r="U32" s="15">
        <f t="shared" si="1"/>
        <v>2.2151587211991473</v>
      </c>
      <c r="V32" s="60">
        <f t="shared" si="2"/>
        <v>12.960364589424467</v>
      </c>
      <c r="W32" s="16">
        <f t="shared" si="4"/>
        <v>87.039635410575528</v>
      </c>
      <c r="X32" s="15">
        <f t="shared" si="5"/>
        <v>2.2968018325029305</v>
      </c>
      <c r="Y32" s="60">
        <f t="shared" si="3"/>
        <v>9.7523837916333793</v>
      </c>
      <c r="Z32" s="16">
        <f t="shared" si="6"/>
        <v>90.247616208366622</v>
      </c>
      <c r="AA32" s="64">
        <f t="shared" si="7"/>
        <v>3.2079807977910875</v>
      </c>
      <c r="AB32" s="68">
        <v>1.4623979978989561</v>
      </c>
      <c r="AC32" s="69">
        <f t="shared" si="8"/>
        <v>90.388628108692174</v>
      </c>
    </row>
    <row r="33" spans="2:29" x14ac:dyDescent="0.3">
      <c r="B33" s="91" t="s">
        <v>51</v>
      </c>
      <c r="C33" s="92">
        <f>SLOPE(AC4:AC369,_xlfn.ANCHORARRAY(AB4))</f>
        <v>5.8631929923872903</v>
      </c>
      <c r="R33" s="87">
        <v>29</v>
      </c>
      <c r="S33" s="13">
        <v>64</v>
      </c>
      <c r="T33" s="78">
        <f t="shared" si="0"/>
        <v>1.1309733552923257E-3</v>
      </c>
      <c r="U33" s="15">
        <f t="shared" si="1"/>
        <v>2.2186199067010204</v>
      </c>
      <c r="V33" s="60">
        <f t="shared" si="2"/>
        <v>12.824365159095464</v>
      </c>
      <c r="W33" s="16">
        <f t="shared" si="4"/>
        <v>87.175634840904536</v>
      </c>
      <c r="X33" s="15">
        <f t="shared" si="5"/>
        <v>2.3003905853662157</v>
      </c>
      <c r="Y33" s="60">
        <f t="shared" si="3"/>
        <v>9.6113718913078294</v>
      </c>
      <c r="Z33" s="16">
        <f t="shared" si="6"/>
        <v>90.388628108692174</v>
      </c>
      <c r="AA33" s="64">
        <f t="shared" si="7"/>
        <v>3.2129932677876347</v>
      </c>
      <c r="AB33" s="68">
        <v>1.4771212547196624</v>
      </c>
      <c r="AC33" s="69">
        <f t="shared" si="8"/>
        <v>90.530081360818457</v>
      </c>
    </row>
    <row r="34" spans="2:29" ht="15" thickBot="1" x14ac:dyDescent="0.35">
      <c r="B34" s="93" t="s">
        <v>52</v>
      </c>
      <c r="C34" s="94">
        <f>(SUMIF(Z12:Z370,"&lt;=92",Z12:Z370)-(Z12*COUNTIF(Z12:Z370,"&lt;=92")))</f>
        <v>157.97050602564832</v>
      </c>
      <c r="R34" s="87">
        <v>30</v>
      </c>
      <c r="S34" s="13">
        <v>63.9</v>
      </c>
      <c r="T34" s="78">
        <f t="shared" si="0"/>
        <v>1.1292062094246814E-3</v>
      </c>
      <c r="U34" s="15">
        <f t="shared" si="1"/>
        <v>2.2220919253343556</v>
      </c>
      <c r="V34" s="60">
        <f t="shared" si="2"/>
        <v>12.687940065447712</v>
      </c>
      <c r="W34" s="16">
        <f t="shared" si="4"/>
        <v>87.312059934552281</v>
      </c>
      <c r="X34" s="15">
        <f t="shared" si="5"/>
        <v>2.3039905706328296</v>
      </c>
      <c r="Y34" s="60">
        <f t="shared" si="3"/>
        <v>9.4699186391815395</v>
      </c>
      <c r="Z34" s="16">
        <f t="shared" si="6"/>
        <v>90.530081360818457</v>
      </c>
      <c r="AA34" s="64">
        <f t="shared" si="7"/>
        <v>3.2180214262661728</v>
      </c>
      <c r="AB34" s="68">
        <v>1.4913616938342726</v>
      </c>
      <c r="AC34" s="69">
        <f t="shared" si="8"/>
        <v>90.530081360818457</v>
      </c>
    </row>
    <row r="35" spans="2:29" x14ac:dyDescent="0.3">
      <c r="R35" s="87">
        <v>31</v>
      </c>
      <c r="S35" s="13">
        <v>63.9</v>
      </c>
      <c r="T35" s="78">
        <f t="shared" si="0"/>
        <v>1.1292062094246814E-3</v>
      </c>
      <c r="U35" s="15">
        <f t="shared" si="1"/>
        <v>2.2220919253343556</v>
      </c>
      <c r="V35" s="60">
        <f t="shared" si="2"/>
        <v>12.687940065447712</v>
      </c>
      <c r="W35" s="16">
        <f t="shared" si="4"/>
        <v>87.312059934552281</v>
      </c>
      <c r="X35" s="15">
        <f t="shared" si="5"/>
        <v>2.3039905706328296</v>
      </c>
      <c r="Y35" s="60">
        <f t="shared" si="3"/>
        <v>9.4699186391815395</v>
      </c>
      <c r="Z35" s="16">
        <f t="shared" si="6"/>
        <v>90.530081360818457</v>
      </c>
      <c r="AA35" s="64">
        <f t="shared" si="7"/>
        <v>3.2180214262661728</v>
      </c>
      <c r="AB35" s="68">
        <v>1.505149978319906</v>
      </c>
      <c r="AC35" s="69">
        <f t="shared" si="8"/>
        <v>90.671978040067387</v>
      </c>
    </row>
    <row r="36" spans="2:29" x14ac:dyDescent="0.3">
      <c r="R36" s="87">
        <v>32</v>
      </c>
      <c r="S36" s="13">
        <v>63.8</v>
      </c>
      <c r="T36" s="78">
        <f t="shared" si="0"/>
        <v>1.1274390635570373E-3</v>
      </c>
      <c r="U36" s="15">
        <f t="shared" si="1"/>
        <v>2.2255748280386412</v>
      </c>
      <c r="V36" s="60">
        <f t="shared" si="2"/>
        <v>12.55108730692962</v>
      </c>
      <c r="W36" s="16">
        <f t="shared" si="4"/>
        <v>87.448912693070383</v>
      </c>
      <c r="X36" s="15">
        <f t="shared" si="5"/>
        <v>2.3076018411197148</v>
      </c>
      <c r="Y36" s="60">
        <f t="shared" si="3"/>
        <v>9.3280219599326202</v>
      </c>
      <c r="Z36" s="16">
        <f t="shared" si="6"/>
        <v>90.671978040067387</v>
      </c>
      <c r="AA36" s="64">
        <f t="shared" si="7"/>
        <v>3.2230653469970001</v>
      </c>
      <c r="AB36" s="68">
        <v>1.5185139398778875</v>
      </c>
      <c r="AC36" s="69">
        <f t="shared" si="8"/>
        <v>90.814320234792774</v>
      </c>
    </row>
    <row r="37" spans="2:29" x14ac:dyDescent="0.3">
      <c r="R37" s="87">
        <v>33</v>
      </c>
      <c r="S37" s="13">
        <v>63.7</v>
      </c>
      <c r="T37" s="78">
        <f t="shared" si="0"/>
        <v>1.125671917689393E-3</v>
      </c>
      <c r="U37" s="15">
        <f t="shared" si="1"/>
        <v>2.2290686660732391</v>
      </c>
      <c r="V37" s="60">
        <f t="shared" si="2"/>
        <v>12.413804869420863</v>
      </c>
      <c r="W37" s="16">
        <f t="shared" si="4"/>
        <v>87.586195130579142</v>
      </c>
      <c r="X37" s="15">
        <f t="shared" si="5"/>
        <v>2.3112244499754762</v>
      </c>
      <c r="Y37" s="60">
        <f t="shared" si="3"/>
        <v>9.1856797652072224</v>
      </c>
      <c r="Z37" s="16">
        <f t="shared" si="6"/>
        <v>90.814320234792774</v>
      </c>
      <c r="AA37" s="64">
        <f t="shared" si="7"/>
        <v>3.2281251042136407</v>
      </c>
      <c r="AB37" s="68">
        <v>1.5314789170422551</v>
      </c>
      <c r="AC37" s="69">
        <f t="shared" si="8"/>
        <v>90.814320234792774</v>
      </c>
    </row>
    <row r="38" spans="2:29" x14ac:dyDescent="0.3">
      <c r="R38" s="87">
        <v>34</v>
      </c>
      <c r="S38" s="13">
        <v>63.7</v>
      </c>
      <c r="T38" s="78">
        <f t="shared" si="0"/>
        <v>1.125671917689393E-3</v>
      </c>
      <c r="U38" s="15">
        <f t="shared" si="1"/>
        <v>2.2290686660732391</v>
      </c>
      <c r="V38" s="60">
        <f t="shared" si="2"/>
        <v>12.413804869420863</v>
      </c>
      <c r="W38" s="16">
        <f t="shared" si="4"/>
        <v>87.586195130579142</v>
      </c>
      <c r="X38" s="15">
        <f t="shared" si="5"/>
        <v>2.3112244499754762</v>
      </c>
      <c r="Y38" s="60">
        <f t="shared" si="3"/>
        <v>9.1856797652072224</v>
      </c>
      <c r="Z38" s="16">
        <f t="shared" si="6"/>
        <v>90.814320234792774</v>
      </c>
      <c r="AA38" s="64">
        <f t="shared" si="7"/>
        <v>3.2281251042136407</v>
      </c>
      <c r="AB38" s="68">
        <v>1.5440680443502757</v>
      </c>
      <c r="AC38" s="69">
        <f t="shared" si="8"/>
        <v>90.957110046482697</v>
      </c>
    </row>
    <row r="39" spans="2:29" x14ac:dyDescent="0.3">
      <c r="R39" s="87">
        <v>35</v>
      </c>
      <c r="S39" s="13">
        <v>63.6</v>
      </c>
      <c r="T39" s="78">
        <f t="shared" si="0"/>
        <v>1.1239047718217487E-3</v>
      </c>
      <c r="U39" s="15">
        <f t="shared" si="1"/>
        <v>2.2325734910198949</v>
      </c>
      <c r="V39" s="60">
        <f t="shared" si="2"/>
        <v>12.276090726133793</v>
      </c>
      <c r="W39" s="16">
        <f t="shared" si="4"/>
        <v>87.723909273866212</v>
      </c>
      <c r="X39" s="15">
        <f t="shared" si="5"/>
        <v>2.3148584506829843</v>
      </c>
      <c r="Y39" s="60">
        <f t="shared" si="3"/>
        <v>9.0428899535173084</v>
      </c>
      <c r="Z39" s="16">
        <f t="shared" si="6"/>
        <v>90.957110046482697</v>
      </c>
      <c r="AA39" s="64">
        <f t="shared" si="7"/>
        <v>3.2332007726164846</v>
      </c>
      <c r="AB39" s="68">
        <v>1.5563025007672873</v>
      </c>
      <c r="AC39" s="69">
        <f t="shared" si="8"/>
        <v>90.957110046482697</v>
      </c>
    </row>
    <row r="40" spans="2:29" x14ac:dyDescent="0.3">
      <c r="R40" s="87">
        <v>36</v>
      </c>
      <c r="S40" s="13">
        <v>63.6</v>
      </c>
      <c r="T40" s="78">
        <f t="shared" si="0"/>
        <v>1.1239047718217487E-3</v>
      </c>
      <c r="U40" s="15">
        <f t="shared" si="1"/>
        <v>2.2325734910198949</v>
      </c>
      <c r="V40" s="60">
        <f t="shared" si="2"/>
        <v>12.276090726133793</v>
      </c>
      <c r="W40" s="16">
        <f t="shared" si="4"/>
        <v>87.723909273866212</v>
      </c>
      <c r="X40" s="15">
        <f t="shared" si="5"/>
        <v>2.3148584506829843</v>
      </c>
      <c r="Y40" s="60">
        <f t="shared" si="3"/>
        <v>9.0428899535173084</v>
      </c>
      <c r="Z40" s="16">
        <f t="shared" si="6"/>
        <v>90.957110046482697</v>
      </c>
      <c r="AA40" s="64">
        <f t="shared" si="7"/>
        <v>3.2332007726164846</v>
      </c>
      <c r="AB40" s="68">
        <v>1.568201724066995</v>
      </c>
      <c r="AC40" s="69">
        <f t="shared" si="8"/>
        <v>91.100349589862958</v>
      </c>
    </row>
    <row r="41" spans="2:29" x14ac:dyDescent="0.3">
      <c r="R41" s="87">
        <v>37</v>
      </c>
      <c r="S41" s="13">
        <v>63.5</v>
      </c>
      <c r="T41" s="78">
        <f t="shared" si="0"/>
        <v>1.1221376259541044E-3</v>
      </c>
      <c r="U41" s="15">
        <f t="shared" si="1"/>
        <v>2.2360893547852805</v>
      </c>
      <c r="V41" s="60">
        <f t="shared" si="2"/>
        <v>12.137942837513538</v>
      </c>
      <c r="W41" s="16">
        <f t="shared" si="4"/>
        <v>87.862057162486465</v>
      </c>
      <c r="X41" s="15">
        <f t="shared" si="5"/>
        <v>2.3185038970620124</v>
      </c>
      <c r="Y41" s="60">
        <f t="shared" si="3"/>
        <v>8.8996504101370384</v>
      </c>
      <c r="Z41" s="16">
        <f t="shared" si="6"/>
        <v>91.100349589862958</v>
      </c>
      <c r="AA41" s="64">
        <f t="shared" si="7"/>
        <v>3.2382924273764999</v>
      </c>
      <c r="AB41" s="68">
        <v>1.5797835966168101</v>
      </c>
      <c r="AC41" s="69">
        <f t="shared" si="8"/>
        <v>91.244040993001576</v>
      </c>
    </row>
    <row r="42" spans="2:29" x14ac:dyDescent="0.3">
      <c r="R42" s="87">
        <v>38</v>
      </c>
      <c r="S42" s="13">
        <v>63.4</v>
      </c>
      <c r="T42" s="78">
        <f t="shared" si="0"/>
        <v>1.12037048008646E-3</v>
      </c>
      <c r="U42" s="15">
        <f t="shared" si="1"/>
        <v>2.2396163096035542</v>
      </c>
      <c r="V42" s="60">
        <f t="shared" si="2"/>
        <v>11.999359151137357</v>
      </c>
      <c r="W42" s="16">
        <f t="shared" si="4"/>
        <v>88.000640848862645</v>
      </c>
      <c r="X42" s="15">
        <f t="shared" si="5"/>
        <v>2.3221608432718899</v>
      </c>
      <c r="Y42" s="60">
        <f t="shared" si="3"/>
        <v>8.7559590069984257</v>
      </c>
      <c r="Z42" s="16">
        <f t="shared" si="6"/>
        <v>91.244040993001576</v>
      </c>
      <c r="AA42" s="64">
        <f t="shared" si="7"/>
        <v>3.2434001441389313</v>
      </c>
      <c r="AB42" s="68">
        <v>1.5910646070264991</v>
      </c>
      <c r="AC42" s="69">
        <f t="shared" si="8"/>
        <v>91.244040993001576</v>
      </c>
    </row>
    <row r="43" spans="2:29" x14ac:dyDescent="0.3">
      <c r="R43" s="87">
        <v>39</v>
      </c>
      <c r="S43" s="13">
        <v>63.4</v>
      </c>
      <c r="T43" s="78">
        <f t="shared" si="0"/>
        <v>1.12037048008646E-3</v>
      </c>
      <c r="U43" s="15">
        <f t="shared" si="1"/>
        <v>2.2396163096035542</v>
      </c>
      <c r="V43" s="60">
        <f t="shared" si="2"/>
        <v>11.999359151137357</v>
      </c>
      <c r="W43" s="16">
        <f t="shared" si="4"/>
        <v>88.000640848862645</v>
      </c>
      <c r="X43" s="15">
        <f t="shared" si="5"/>
        <v>2.3221608432718899</v>
      </c>
      <c r="Y43" s="60">
        <f t="shared" si="3"/>
        <v>8.7559590069984257</v>
      </c>
      <c r="Z43" s="16">
        <f t="shared" si="6"/>
        <v>91.244040993001576</v>
      </c>
      <c r="AA43" s="64">
        <f t="shared" si="7"/>
        <v>3.2434001441389313</v>
      </c>
      <c r="AB43" s="68">
        <v>1.6020599913279623</v>
      </c>
      <c r="AC43" s="69">
        <f t="shared" si="8"/>
        <v>91.388186397413889</v>
      </c>
    </row>
    <row r="44" spans="2:29" x14ac:dyDescent="0.3">
      <c r="R44" s="87">
        <v>40</v>
      </c>
      <c r="S44" s="13">
        <v>63.3</v>
      </c>
      <c r="T44" s="78">
        <f t="shared" si="0"/>
        <v>1.1186033342188157E-3</v>
      </c>
      <c r="U44" s="15">
        <f t="shared" si="1"/>
        <v>2.2431544080389467</v>
      </c>
      <c r="V44" s="60">
        <f t="shared" si="2"/>
        <v>11.860337601613091</v>
      </c>
      <c r="W44" s="16">
        <f t="shared" si="4"/>
        <v>88.139662398386903</v>
      </c>
      <c r="X44" s="15">
        <f t="shared" si="5"/>
        <v>2.3258293438141835</v>
      </c>
      <c r="Y44" s="60">
        <f t="shared" si="3"/>
        <v>8.6118136025861052</v>
      </c>
      <c r="Z44" s="16">
        <f t="shared" si="6"/>
        <v>91.388186397413889</v>
      </c>
      <c r="AA44" s="64">
        <f t="shared" si="7"/>
        <v>3.2485239990269861</v>
      </c>
      <c r="AB44" s="68">
        <v>1.6127838567197355</v>
      </c>
      <c r="AC44" s="69">
        <f t="shared" si="8"/>
        <v>91.388186397413889</v>
      </c>
    </row>
    <row r="45" spans="2:29" x14ac:dyDescent="0.3">
      <c r="R45" s="87">
        <v>41</v>
      </c>
      <c r="S45" s="13">
        <v>63.3</v>
      </c>
      <c r="T45" s="78">
        <f t="shared" si="0"/>
        <v>1.1186033342188157E-3</v>
      </c>
      <c r="U45" s="15">
        <f t="shared" si="1"/>
        <v>2.2431544080389467</v>
      </c>
      <c r="V45" s="60">
        <f t="shared" si="2"/>
        <v>11.860337601613091</v>
      </c>
      <c r="W45" s="16">
        <f t="shared" si="4"/>
        <v>88.139662398386903</v>
      </c>
      <c r="X45" s="15">
        <f t="shared" si="5"/>
        <v>2.3258293438141835</v>
      </c>
      <c r="Y45" s="60">
        <f t="shared" si="3"/>
        <v>8.6118136025861052</v>
      </c>
      <c r="Z45" s="16">
        <f t="shared" si="6"/>
        <v>91.388186397413889</v>
      </c>
      <c r="AA45" s="64">
        <f t="shared" si="7"/>
        <v>3.2485239990269861</v>
      </c>
      <c r="AB45" s="68">
        <v>1.6232492903979006</v>
      </c>
      <c r="AC45" s="69">
        <f t="shared" si="8"/>
        <v>91.53278795816928</v>
      </c>
    </row>
    <row r="46" spans="2:29" x14ac:dyDescent="0.3">
      <c r="R46" s="87">
        <v>42</v>
      </c>
      <c r="S46" s="13">
        <v>63.2</v>
      </c>
      <c r="T46" s="78">
        <f t="shared" si="0"/>
        <v>1.1168361883511716E-3</v>
      </c>
      <c r="U46" s="15">
        <f t="shared" si="1"/>
        <v>2.2467037029883752</v>
      </c>
      <c r="V46" s="60">
        <f t="shared" si="2"/>
        <v>11.72087611047642</v>
      </c>
      <c r="W46" s="16">
        <f t="shared" si="4"/>
        <v>88.279123889523575</v>
      </c>
      <c r="X46" s="15">
        <f t="shared" si="5"/>
        <v>2.3295094535354082</v>
      </c>
      <c r="Y46" s="60">
        <f t="shared" si="3"/>
        <v>8.4672120418307184</v>
      </c>
      <c r="Z46" s="16">
        <f t="shared" si="6"/>
        <v>91.53278795816928</v>
      </c>
      <c r="AA46" s="64">
        <f t="shared" si="7"/>
        <v>3.2536640686457012</v>
      </c>
      <c r="AB46" s="68">
        <v>1.6334684555795864</v>
      </c>
      <c r="AC46" s="69">
        <f t="shared" si="8"/>
        <v>91.53278795816928</v>
      </c>
    </row>
    <row r="47" spans="2:29" x14ac:dyDescent="0.3">
      <c r="R47" s="87">
        <v>43</v>
      </c>
      <c r="S47" s="13">
        <v>63.2</v>
      </c>
      <c r="T47" s="78">
        <f t="shared" si="0"/>
        <v>1.1168361883511716E-3</v>
      </c>
      <c r="U47" s="15">
        <f t="shared" si="1"/>
        <v>2.2467037029883752</v>
      </c>
      <c r="V47" s="60">
        <f t="shared" si="2"/>
        <v>11.72087611047642</v>
      </c>
      <c r="W47" s="16">
        <f t="shared" si="4"/>
        <v>88.279123889523575</v>
      </c>
      <c r="X47" s="15">
        <f t="shared" si="5"/>
        <v>2.3295094535354082</v>
      </c>
      <c r="Y47" s="60">
        <f t="shared" si="3"/>
        <v>8.4672120418307184</v>
      </c>
      <c r="Z47" s="16">
        <f t="shared" si="6"/>
        <v>91.53278795816928</v>
      </c>
      <c r="AA47" s="64">
        <f t="shared" si="7"/>
        <v>3.2536640686457012</v>
      </c>
      <c r="AB47" s="68">
        <v>1.6434526764861874</v>
      </c>
      <c r="AC47" s="69">
        <f t="shared" si="8"/>
        <v>91.677847843998379</v>
      </c>
    </row>
    <row r="48" spans="2:29" x14ac:dyDescent="0.3">
      <c r="R48" s="87">
        <v>44</v>
      </c>
      <c r="S48" s="13">
        <v>63.1</v>
      </c>
      <c r="T48" s="78">
        <f t="shared" si="0"/>
        <v>1.1150690424835273E-3</v>
      </c>
      <c r="U48" s="15">
        <f t="shared" si="1"/>
        <v>2.2502642476840777</v>
      </c>
      <c r="V48" s="60">
        <f t="shared" si="2"/>
        <v>11.580972586087313</v>
      </c>
      <c r="W48" s="16">
        <f t="shared" si="4"/>
        <v>88.419027413912687</v>
      </c>
      <c r="X48" s="15">
        <f t="shared" si="5"/>
        <v>2.3332012276297589</v>
      </c>
      <c r="Y48" s="60">
        <f t="shared" si="3"/>
        <v>8.3221521560016161</v>
      </c>
      <c r="Z48" s="16">
        <f t="shared" si="6"/>
        <v>91.677847843998379</v>
      </c>
      <c r="AA48" s="64">
        <f t="shared" si="7"/>
        <v>3.2588204300856969</v>
      </c>
      <c r="AB48" s="68">
        <v>1.6532125137753437</v>
      </c>
      <c r="AC48" s="69">
        <f t="shared" si="8"/>
        <v>91.677847843998379</v>
      </c>
    </row>
    <row r="49" spans="16:29" x14ac:dyDescent="0.3">
      <c r="R49" s="87">
        <v>45</v>
      </c>
      <c r="S49" s="13">
        <v>63.1</v>
      </c>
      <c r="T49" s="78">
        <f t="shared" si="0"/>
        <v>1.1150690424835273E-3</v>
      </c>
      <c r="U49" s="15">
        <f t="shared" si="1"/>
        <v>2.2502642476840777</v>
      </c>
      <c r="V49" s="60">
        <f t="shared" si="2"/>
        <v>11.580972586087313</v>
      </c>
      <c r="W49" s="16">
        <f t="shared" si="4"/>
        <v>88.419027413912687</v>
      </c>
      <c r="X49" s="15">
        <f t="shared" si="5"/>
        <v>2.3332012276297589</v>
      </c>
      <c r="Y49" s="60">
        <f t="shared" si="3"/>
        <v>8.3221521560016161</v>
      </c>
      <c r="Z49" s="16">
        <f t="shared" si="6"/>
        <v>91.677847843998379</v>
      </c>
      <c r="AA49" s="64">
        <f t="shared" si="7"/>
        <v>3.2588204300856969</v>
      </c>
      <c r="AB49" s="68">
        <v>1.6627578316815741</v>
      </c>
      <c r="AC49" s="69">
        <f t="shared" si="8"/>
        <v>91.677847843998379</v>
      </c>
    </row>
    <row r="50" spans="16:29" x14ac:dyDescent="0.3">
      <c r="R50" s="87">
        <v>46</v>
      </c>
      <c r="S50" s="13">
        <v>63.1</v>
      </c>
      <c r="T50" s="78">
        <f t="shared" si="0"/>
        <v>1.1150690424835273E-3</v>
      </c>
      <c r="U50" s="15">
        <f t="shared" si="1"/>
        <v>2.2502642476840777</v>
      </c>
      <c r="V50" s="60">
        <f t="shared" si="2"/>
        <v>11.580972586087313</v>
      </c>
      <c r="W50" s="16">
        <f t="shared" si="4"/>
        <v>88.419027413912687</v>
      </c>
      <c r="X50" s="15">
        <f t="shared" si="5"/>
        <v>2.3332012276297589</v>
      </c>
      <c r="Y50" s="60">
        <f t="shared" si="3"/>
        <v>8.3221521560016161</v>
      </c>
      <c r="Z50" s="16">
        <f t="shared" si="6"/>
        <v>91.677847843998379</v>
      </c>
      <c r="AA50" s="64">
        <f t="shared" si="7"/>
        <v>3.2588204300856969</v>
      </c>
      <c r="AB50" s="68">
        <v>1.6720978579357175</v>
      </c>
      <c r="AC50" s="69">
        <f t="shared" si="8"/>
        <v>91.823368237401567</v>
      </c>
    </row>
    <row r="51" spans="16:29" x14ac:dyDescent="0.3">
      <c r="R51" s="87">
        <v>47</v>
      </c>
      <c r="S51" s="13">
        <v>63</v>
      </c>
      <c r="T51" s="78">
        <f t="shared" si="0"/>
        <v>1.1133018966158832E-3</v>
      </c>
      <c r="U51" s="15">
        <f t="shared" si="1"/>
        <v>2.2538360956962746</v>
      </c>
      <c r="V51" s="60">
        <f t="shared" si="2"/>
        <v>11.440624923525554</v>
      </c>
      <c r="W51" s="16">
        <f t="shared" si="4"/>
        <v>88.559375076474453</v>
      </c>
      <c r="X51" s="15">
        <f t="shared" si="5"/>
        <v>2.3369047216418699</v>
      </c>
      <c r="Y51" s="60">
        <f t="shared" si="3"/>
        <v>8.1766317625984293</v>
      </c>
      <c r="Z51" s="16">
        <f t="shared" si="6"/>
        <v>91.823368237401567</v>
      </c>
      <c r="AA51" s="64">
        <f t="shared" si="7"/>
        <v>3.2639931609271251</v>
      </c>
      <c r="AB51" s="68">
        <v>1.6812412373755872</v>
      </c>
      <c r="AC51" s="69">
        <f t="shared" si="8"/>
        <v>91.823368237401567</v>
      </c>
    </row>
    <row r="52" spans="16:29" x14ac:dyDescent="0.3">
      <c r="R52" s="87">
        <v>48</v>
      </c>
      <c r="S52" s="13">
        <v>63</v>
      </c>
      <c r="T52" s="78">
        <f t="shared" si="0"/>
        <v>1.1133018966158832E-3</v>
      </c>
      <c r="U52" s="15">
        <f t="shared" si="1"/>
        <v>2.2538360956962746</v>
      </c>
      <c r="V52" s="60">
        <f t="shared" si="2"/>
        <v>11.440624923525554</v>
      </c>
      <c r="W52" s="16">
        <f t="shared" si="4"/>
        <v>88.559375076474453</v>
      </c>
      <c r="X52" s="15">
        <f t="shared" si="5"/>
        <v>2.3369047216418699</v>
      </c>
      <c r="Y52" s="60">
        <f t="shared" si="3"/>
        <v>8.1766317625984293</v>
      </c>
      <c r="Z52" s="16">
        <f t="shared" si="6"/>
        <v>91.823368237401567</v>
      </c>
      <c r="AA52" s="64">
        <f t="shared" si="7"/>
        <v>3.2639931609271251</v>
      </c>
      <c r="AB52" s="68">
        <v>1.6901960800285136</v>
      </c>
      <c r="AC52" s="69">
        <f t="shared" si="8"/>
        <v>91.969351334758315</v>
      </c>
    </row>
    <row r="53" spans="16:29" x14ac:dyDescent="0.3">
      <c r="R53" s="87">
        <v>49</v>
      </c>
      <c r="S53" s="13">
        <v>62.9</v>
      </c>
      <c r="T53" s="78">
        <f t="shared" si="0"/>
        <v>1.1115347507482389E-3</v>
      </c>
      <c r="U53" s="15">
        <f t="shared" si="1"/>
        <v>2.2574193009358554</v>
      </c>
      <c r="V53" s="60">
        <f t="shared" si="2"/>
        <v>11.29983100448505</v>
      </c>
      <c r="W53" s="16">
        <f t="shared" si="4"/>
        <v>88.700168995514957</v>
      </c>
      <c r="X53" s="15">
        <f t="shared" si="5"/>
        <v>2.3406199914695991</v>
      </c>
      <c r="Y53" s="60">
        <f t="shared" si="3"/>
        <v>8.0306486652416798</v>
      </c>
      <c r="Z53" s="16">
        <f t="shared" si="6"/>
        <v>91.969351334758315</v>
      </c>
      <c r="AA53" s="64">
        <f t="shared" si="7"/>
        <v>3.2691823392433701</v>
      </c>
      <c r="AB53" s="68">
        <v>1.6989700043360187</v>
      </c>
      <c r="AC53" s="69">
        <f t="shared" si="8"/>
        <v>91.969351334758315</v>
      </c>
    </row>
    <row r="54" spans="16:29" x14ac:dyDescent="0.3">
      <c r="P54" s="50"/>
      <c r="R54" s="87">
        <v>50</v>
      </c>
      <c r="S54" s="13">
        <v>62.9</v>
      </c>
      <c r="T54" s="78">
        <f t="shared" si="0"/>
        <v>1.1115347507482389E-3</v>
      </c>
      <c r="U54" s="15">
        <f t="shared" si="1"/>
        <v>2.2574193009358554</v>
      </c>
      <c r="V54" s="60">
        <f t="shared" si="2"/>
        <v>11.29983100448505</v>
      </c>
      <c r="W54" s="16">
        <f t="shared" si="4"/>
        <v>88.700168995514957</v>
      </c>
      <c r="X54" s="15">
        <f t="shared" si="5"/>
        <v>2.3406199914695991</v>
      </c>
      <c r="Y54" s="60">
        <f t="shared" si="3"/>
        <v>8.0306486652416798</v>
      </c>
      <c r="Z54" s="16">
        <f t="shared" si="6"/>
        <v>91.969351334758315</v>
      </c>
      <c r="AA54" s="64">
        <f t="shared" si="7"/>
        <v>3.2691823392433701</v>
      </c>
      <c r="AB54" s="68">
        <v>1.7075701760979363</v>
      </c>
      <c r="AC54" s="69">
        <f t="shared" si="8"/>
        <v>91.969351334758315</v>
      </c>
    </row>
    <row r="55" spans="16:29" x14ac:dyDescent="0.3">
      <c r="R55" s="87">
        <v>51</v>
      </c>
      <c r="S55" s="13">
        <v>62.9</v>
      </c>
      <c r="T55" s="78">
        <f t="shared" si="0"/>
        <v>1.1115347507482389E-3</v>
      </c>
      <c r="U55" s="15">
        <f t="shared" si="1"/>
        <v>2.2574193009358554</v>
      </c>
      <c r="V55" s="60">
        <f t="shared" si="2"/>
        <v>11.29983100448505</v>
      </c>
      <c r="W55" s="16">
        <f t="shared" si="4"/>
        <v>88.700168995514957</v>
      </c>
      <c r="X55" s="15">
        <f t="shared" si="5"/>
        <v>2.3406199914695991</v>
      </c>
      <c r="Y55" s="60">
        <f t="shared" si="3"/>
        <v>8.0306486652416798</v>
      </c>
      <c r="Z55" s="16">
        <f t="shared" si="6"/>
        <v>91.969351334758315</v>
      </c>
      <c r="AA55" s="64">
        <f t="shared" si="7"/>
        <v>3.2691823392433701</v>
      </c>
      <c r="AB55" s="68">
        <v>1.7160033436347992</v>
      </c>
      <c r="AC55" s="69">
        <f t="shared" si="8"/>
        <v>92.115799346437896</v>
      </c>
    </row>
    <row r="56" spans="16:29" x14ac:dyDescent="0.3">
      <c r="R56" s="87">
        <v>52</v>
      </c>
      <c r="S56" s="13">
        <v>62.8</v>
      </c>
      <c r="T56" s="78">
        <f t="shared" si="0"/>
        <v>1.1097676048805944E-3</v>
      </c>
      <c r="U56" s="15">
        <f t="shared" si="1"/>
        <v>2.2610139176570914</v>
      </c>
      <c r="V56" s="60">
        <f t="shared" si="2"/>
        <v>11.158588697167326</v>
      </c>
      <c r="W56" s="16">
        <f t="shared" si="4"/>
        <v>88.841411302832668</v>
      </c>
      <c r="X56" s="15">
        <f t="shared" si="5"/>
        <v>2.3443470933668444</v>
      </c>
      <c r="Y56" s="60">
        <f t="shared" si="3"/>
        <v>7.8842006535621012</v>
      </c>
      <c r="Z56" s="16">
        <f t="shared" si="6"/>
        <v>92.115799346437896</v>
      </c>
      <c r="AA56" s="64">
        <f t="shared" si="7"/>
        <v>3.2743880436052253</v>
      </c>
      <c r="AB56" s="68">
        <v>1.7242758696007889</v>
      </c>
      <c r="AC56" s="69">
        <f t="shared" si="8"/>
        <v>92.115799346437896</v>
      </c>
    </row>
    <row r="57" spans="16:29" x14ac:dyDescent="0.3">
      <c r="R57" s="87">
        <v>53</v>
      </c>
      <c r="S57" s="13">
        <v>62.8</v>
      </c>
      <c r="T57" s="78">
        <f t="shared" si="0"/>
        <v>1.1097676048805944E-3</v>
      </c>
      <c r="U57" s="15">
        <f t="shared" si="1"/>
        <v>2.2610139176570914</v>
      </c>
      <c r="V57" s="60">
        <f t="shared" si="2"/>
        <v>11.158588697167326</v>
      </c>
      <c r="W57" s="16">
        <f t="shared" si="4"/>
        <v>88.841411302832668</v>
      </c>
      <c r="X57" s="15">
        <f t="shared" si="5"/>
        <v>2.3443470933668444</v>
      </c>
      <c r="Y57" s="60">
        <f t="shared" si="3"/>
        <v>7.8842006535621012</v>
      </c>
      <c r="Z57" s="16">
        <f t="shared" si="6"/>
        <v>92.115799346437896</v>
      </c>
      <c r="AA57" s="64">
        <f t="shared" si="7"/>
        <v>3.2743880436052253</v>
      </c>
      <c r="AB57" s="68">
        <v>1.7323937598229686</v>
      </c>
      <c r="AC57" s="69">
        <f t="shared" si="8"/>
        <v>92.262714496910675</v>
      </c>
    </row>
    <row r="58" spans="16:29" x14ac:dyDescent="0.3">
      <c r="R58" s="87">
        <v>54</v>
      </c>
      <c r="S58" s="13">
        <v>62.7</v>
      </c>
      <c r="T58" s="78">
        <f t="shared" si="0"/>
        <v>1.1080004590129503E-3</v>
      </c>
      <c r="U58" s="15">
        <f t="shared" si="1"/>
        <v>2.2646200004603716</v>
      </c>
      <c r="V58" s="60">
        <f t="shared" si="2"/>
        <v>11.016895856174003</v>
      </c>
      <c r="W58" s="16">
        <f t="shared" si="4"/>
        <v>88.983104143825997</v>
      </c>
      <c r="X58" s="15">
        <f t="shared" si="5"/>
        <v>2.3480860839463764</v>
      </c>
      <c r="Y58" s="60">
        <f t="shared" si="3"/>
        <v>7.7372855030893302</v>
      </c>
      <c r="Z58" s="16">
        <f t="shared" si="6"/>
        <v>92.262714496910675</v>
      </c>
      <c r="AA58" s="64">
        <f t="shared" si="7"/>
        <v>3.2796103530846725</v>
      </c>
      <c r="AB58" s="68">
        <v>1.7403626894942439</v>
      </c>
      <c r="AC58" s="69">
        <f t="shared" si="8"/>
        <v>92.262714496910675</v>
      </c>
    </row>
    <row r="59" spans="16:29" x14ac:dyDescent="0.3">
      <c r="R59" s="87">
        <v>55</v>
      </c>
      <c r="S59" s="13">
        <v>62.7</v>
      </c>
      <c r="T59" s="78">
        <f t="shared" si="0"/>
        <v>1.1080004590129503E-3</v>
      </c>
      <c r="U59" s="15">
        <f t="shared" si="1"/>
        <v>2.2646200004603716</v>
      </c>
      <c r="V59" s="60">
        <f t="shared" si="2"/>
        <v>11.016895856174003</v>
      </c>
      <c r="W59" s="16">
        <f t="shared" si="4"/>
        <v>88.983104143825997</v>
      </c>
      <c r="X59" s="15">
        <f t="shared" si="5"/>
        <v>2.3480860839463764</v>
      </c>
      <c r="Y59" s="60">
        <f t="shared" si="3"/>
        <v>7.7372855030893302</v>
      </c>
      <c r="Z59" s="16">
        <f t="shared" si="6"/>
        <v>92.262714496910675</v>
      </c>
      <c r="AA59" s="64">
        <f t="shared" si="7"/>
        <v>3.2796103530846725</v>
      </c>
      <c r="AB59" s="68">
        <v>1.7481880270062005</v>
      </c>
      <c r="AC59" s="69">
        <f t="shared" si="8"/>
        <v>92.262714496910675</v>
      </c>
    </row>
    <row r="60" spans="16:29" x14ac:dyDescent="0.3">
      <c r="R60" s="87">
        <v>56</v>
      </c>
      <c r="S60" s="13">
        <v>62.7</v>
      </c>
      <c r="T60" s="78">
        <f t="shared" si="0"/>
        <v>1.1080004590129503E-3</v>
      </c>
      <c r="U60" s="15">
        <f t="shared" si="1"/>
        <v>2.2646200004603716</v>
      </c>
      <c r="V60" s="60">
        <f t="shared" si="2"/>
        <v>11.016895856174003</v>
      </c>
      <c r="W60" s="16">
        <f t="shared" si="4"/>
        <v>88.983104143825997</v>
      </c>
      <c r="X60" s="15">
        <f t="shared" si="5"/>
        <v>2.3480860839463764</v>
      </c>
      <c r="Y60" s="60">
        <f t="shared" si="3"/>
        <v>7.7372855030893302</v>
      </c>
      <c r="Z60" s="16">
        <f t="shared" si="6"/>
        <v>92.262714496910675</v>
      </c>
      <c r="AA60" s="64">
        <f t="shared" si="7"/>
        <v>3.2796103530846725</v>
      </c>
      <c r="AB60" s="68">
        <v>1.7558748556724915</v>
      </c>
      <c r="AC60" s="69">
        <f t="shared" si="8"/>
        <v>92.410099024860997</v>
      </c>
    </row>
    <row r="61" spans="16:29" x14ac:dyDescent="0.3">
      <c r="R61" s="87">
        <v>57</v>
      </c>
      <c r="S61" s="13">
        <v>62.6</v>
      </c>
      <c r="T61" s="78">
        <f t="shared" si="0"/>
        <v>1.106233313145306E-3</v>
      </c>
      <c r="U61" s="15">
        <f t="shared" si="1"/>
        <v>2.2682376042949732</v>
      </c>
      <c r="V61" s="60">
        <f t="shared" si="2"/>
        <v>10.874750322397908</v>
      </c>
      <c r="W61" s="16">
        <f t="shared" si="4"/>
        <v>89.125249677602085</v>
      </c>
      <c r="X61" s="15">
        <f t="shared" si="5"/>
        <v>2.3518370201827126</v>
      </c>
      <c r="Y61" s="60">
        <f t="shared" si="3"/>
        <v>7.5899009751389972</v>
      </c>
      <c r="Z61" s="16">
        <f t="shared" si="6"/>
        <v>92.410099024860997</v>
      </c>
      <c r="AA61" s="64">
        <f t="shared" si="7"/>
        <v>3.2848493472589109</v>
      </c>
      <c r="AB61" s="68">
        <v>1.7634279935629373</v>
      </c>
      <c r="AC61" s="69">
        <f t="shared" si="8"/>
        <v>92.410099024860997</v>
      </c>
    </row>
    <row r="62" spans="16:29" x14ac:dyDescent="0.3">
      <c r="R62" s="87">
        <v>58</v>
      </c>
      <c r="S62" s="13">
        <v>62.6</v>
      </c>
      <c r="T62" s="78">
        <f t="shared" si="0"/>
        <v>1.106233313145306E-3</v>
      </c>
      <c r="U62" s="15">
        <f t="shared" si="1"/>
        <v>2.2682376042949732</v>
      </c>
      <c r="V62" s="60">
        <f t="shared" si="2"/>
        <v>10.874750322397908</v>
      </c>
      <c r="W62" s="16">
        <f t="shared" si="4"/>
        <v>89.125249677602085</v>
      </c>
      <c r="X62" s="15">
        <f t="shared" si="5"/>
        <v>2.3518370201827126</v>
      </c>
      <c r="Y62" s="60">
        <f t="shared" si="3"/>
        <v>7.5899009751389972</v>
      </c>
      <c r="Z62" s="16">
        <f t="shared" si="6"/>
        <v>92.410099024860997</v>
      </c>
      <c r="AA62" s="64">
        <f t="shared" si="7"/>
        <v>3.2848493472589109</v>
      </c>
      <c r="AB62" s="68">
        <v>1.7708520116421442</v>
      </c>
      <c r="AC62" s="69">
        <f t="shared" si="8"/>
        <v>92.410099024860997</v>
      </c>
    </row>
    <row r="63" spans="16:29" x14ac:dyDescent="0.3">
      <c r="R63" s="87">
        <v>59</v>
      </c>
      <c r="S63" s="13">
        <v>62.6</v>
      </c>
      <c r="T63" s="78">
        <f t="shared" si="0"/>
        <v>1.106233313145306E-3</v>
      </c>
      <c r="U63" s="15">
        <f t="shared" si="1"/>
        <v>2.2682376042949732</v>
      </c>
      <c r="V63" s="60">
        <f t="shared" si="2"/>
        <v>10.874750322397908</v>
      </c>
      <c r="W63" s="16">
        <f t="shared" si="4"/>
        <v>89.125249677602085</v>
      </c>
      <c r="X63" s="15">
        <f t="shared" si="5"/>
        <v>2.3518370201827126</v>
      </c>
      <c r="Y63" s="60">
        <f t="shared" si="3"/>
        <v>7.5899009751389972</v>
      </c>
      <c r="Z63" s="16">
        <f t="shared" si="6"/>
        <v>92.410099024860997</v>
      </c>
      <c r="AA63" s="64">
        <f t="shared" si="7"/>
        <v>3.2848493472589109</v>
      </c>
      <c r="AB63" s="68">
        <v>1.7781512503836436</v>
      </c>
      <c r="AC63" s="69">
        <f t="shared" si="8"/>
        <v>92.557955183300791</v>
      </c>
    </row>
    <row r="64" spans="16:29" x14ac:dyDescent="0.3">
      <c r="R64" s="87">
        <v>60</v>
      </c>
      <c r="S64" s="13">
        <v>62.5</v>
      </c>
      <c r="T64" s="78">
        <f t="shared" si="0"/>
        <v>1.1044661672776617E-3</v>
      </c>
      <c r="U64" s="15">
        <f t="shared" si="1"/>
        <v>2.271866784461845</v>
      </c>
      <c r="V64" s="60">
        <f t="shared" si="2"/>
        <v>10.732149922913747</v>
      </c>
      <c r="W64" s="16">
        <f t="shared" si="4"/>
        <v>89.267850077086251</v>
      </c>
      <c r="X64" s="15">
        <f t="shared" si="5"/>
        <v>2.355599959415005</v>
      </c>
      <c r="Y64" s="60">
        <f t="shared" si="3"/>
        <v>7.4420448166992115</v>
      </c>
      <c r="Z64" s="16">
        <f t="shared" si="6"/>
        <v>92.557955183300791</v>
      </c>
      <c r="AA64" s="64">
        <f t="shared" si="7"/>
        <v>3.2901051062145354</v>
      </c>
      <c r="AB64" s="68">
        <v>1.7853298350107671</v>
      </c>
      <c r="AC64" s="69">
        <f t="shared" si="8"/>
        <v>92.557955183300791</v>
      </c>
    </row>
    <row r="65" spans="18:29" x14ac:dyDescent="0.3">
      <c r="R65" s="87">
        <v>61</v>
      </c>
      <c r="S65" s="13">
        <v>62.5</v>
      </c>
      <c r="T65" s="78">
        <f t="shared" si="0"/>
        <v>1.1044661672776617E-3</v>
      </c>
      <c r="U65" s="15">
        <f t="shared" si="1"/>
        <v>2.271866784461845</v>
      </c>
      <c r="V65" s="60">
        <f t="shared" si="2"/>
        <v>10.732149922913747</v>
      </c>
      <c r="W65" s="16">
        <f t="shared" si="4"/>
        <v>89.267850077086251</v>
      </c>
      <c r="X65" s="15">
        <f t="shared" si="5"/>
        <v>2.355599959415005</v>
      </c>
      <c r="Y65" s="60">
        <f t="shared" si="3"/>
        <v>7.4420448166992115</v>
      </c>
      <c r="Z65" s="16">
        <f t="shared" si="6"/>
        <v>92.557955183300791</v>
      </c>
      <c r="AA65" s="64">
        <f t="shared" si="7"/>
        <v>3.2901051062145354</v>
      </c>
      <c r="AB65" s="68">
        <v>1.7923916894982539</v>
      </c>
      <c r="AC65" s="69">
        <f t="shared" si="8"/>
        <v>92.557955183300791</v>
      </c>
    </row>
    <row r="66" spans="18:29" x14ac:dyDescent="0.3">
      <c r="R66" s="87">
        <v>62</v>
      </c>
      <c r="S66" s="13">
        <v>62.5</v>
      </c>
      <c r="T66" s="78">
        <f t="shared" si="0"/>
        <v>1.1044661672776617E-3</v>
      </c>
      <c r="U66" s="15">
        <f t="shared" si="1"/>
        <v>2.271866784461845</v>
      </c>
      <c r="V66" s="60">
        <f t="shared" si="2"/>
        <v>10.732149922913747</v>
      </c>
      <c r="W66" s="16">
        <f t="shared" si="4"/>
        <v>89.267850077086251</v>
      </c>
      <c r="X66" s="15">
        <f t="shared" si="5"/>
        <v>2.355599959415005</v>
      </c>
      <c r="Y66" s="60">
        <f t="shared" si="3"/>
        <v>7.4420448166992115</v>
      </c>
      <c r="Z66" s="16">
        <f t="shared" si="6"/>
        <v>92.557955183300791</v>
      </c>
      <c r="AA66" s="64">
        <f t="shared" si="7"/>
        <v>3.2901051062145354</v>
      </c>
      <c r="AB66" s="68">
        <v>1.7993405494535817</v>
      </c>
      <c r="AC66" s="69">
        <f t="shared" si="8"/>
        <v>92.557955183300791</v>
      </c>
    </row>
    <row r="67" spans="18:29" x14ac:dyDescent="0.3">
      <c r="R67" s="87">
        <v>63</v>
      </c>
      <c r="S67" s="13">
        <v>62.5</v>
      </c>
      <c r="T67" s="78">
        <f t="shared" si="0"/>
        <v>1.1044661672776617E-3</v>
      </c>
      <c r="U67" s="15">
        <f t="shared" si="1"/>
        <v>2.271866784461845</v>
      </c>
      <c r="V67" s="60">
        <f t="shared" si="2"/>
        <v>10.732149922913747</v>
      </c>
      <c r="W67" s="16">
        <f t="shared" si="4"/>
        <v>89.267850077086251</v>
      </c>
      <c r="X67" s="15">
        <f t="shared" si="5"/>
        <v>2.355599959415005</v>
      </c>
      <c r="Y67" s="60">
        <f t="shared" si="3"/>
        <v>7.4420448166992115</v>
      </c>
      <c r="Z67" s="16">
        <f t="shared" si="6"/>
        <v>92.557955183300791</v>
      </c>
      <c r="AA67" s="64">
        <f t="shared" si="7"/>
        <v>3.2901051062145354</v>
      </c>
      <c r="AB67" s="68">
        <v>1.8061799739838871</v>
      </c>
      <c r="AC67" s="69">
        <f t="shared" si="8"/>
        <v>92.706285239684277</v>
      </c>
    </row>
    <row r="68" spans="18:29" x14ac:dyDescent="0.3">
      <c r="R68" s="87">
        <v>64</v>
      </c>
      <c r="S68" s="13">
        <v>62.4</v>
      </c>
      <c r="T68" s="78">
        <f t="shared" ref="T68:T131" si="9">(PI()*$D$10^2/4*S68)*10^-9</f>
        <v>1.1026990214100176E-3</v>
      </c>
      <c r="U68" s="15">
        <f t="shared" ref="U68:U131" si="10">$D$14/T68*10^-6</f>
        <v>2.2755075966164311</v>
      </c>
      <c r="V68" s="60">
        <f t="shared" ref="V68:V131" si="11">(1-(U68/$D$12))*100</f>
        <v>10.589092470867145</v>
      </c>
      <c r="W68" s="16">
        <f t="shared" si="4"/>
        <v>89.410907529132857</v>
      </c>
      <c r="X68" s="15">
        <f t="shared" si="5"/>
        <v>2.3593749593499647</v>
      </c>
      <c r="Y68" s="60">
        <f t="shared" ref="Y68:Y104" si="12">(1-(X68/$D$12))*100</f>
        <v>7.2937147603157282</v>
      </c>
      <c r="Z68" s="16">
        <f t="shared" si="6"/>
        <v>92.706285239684277</v>
      </c>
      <c r="AA68" s="64">
        <f t="shared" si="7"/>
        <v>3.295377710551417</v>
      </c>
      <c r="AB68" s="68">
        <v>1.8129133566428555</v>
      </c>
      <c r="AC68" s="69">
        <f t="shared" si="8"/>
        <v>92.706285239684277</v>
      </c>
    </row>
    <row r="69" spans="18:29" x14ac:dyDescent="0.3">
      <c r="R69" s="87">
        <v>65</v>
      </c>
      <c r="S69" s="13">
        <v>62.4</v>
      </c>
      <c r="T69" s="78">
        <f t="shared" si="9"/>
        <v>1.1026990214100176E-3</v>
      </c>
      <c r="U69" s="15">
        <f t="shared" si="10"/>
        <v>2.2755075966164311</v>
      </c>
      <c r="V69" s="60">
        <f t="shared" si="11"/>
        <v>10.589092470867145</v>
      </c>
      <c r="W69" s="16">
        <f t="shared" ref="W69:W105" si="13">100-V69</f>
        <v>89.410907529132857</v>
      </c>
      <c r="X69" s="15">
        <f t="shared" ref="X69:X132" si="14">$D$15/$U$370*U69</f>
        <v>2.3593749593499647</v>
      </c>
      <c r="Y69" s="60">
        <f t="shared" si="12"/>
        <v>7.2937147603157282</v>
      </c>
      <c r="Z69" s="16">
        <f t="shared" ref="Z69:Z105" si="15">100-Y69</f>
        <v>92.706285239684277</v>
      </c>
      <c r="AA69" s="64">
        <f t="shared" ref="AA69:AA130" si="16">V69-Y69</f>
        <v>3.295377710551417</v>
      </c>
      <c r="AB69" s="68">
        <v>1.8195439355418688</v>
      </c>
      <c r="AC69" s="69">
        <f t="shared" ref="AC69:AC104" si="17">Z70</f>
        <v>92.706285239684277</v>
      </c>
    </row>
    <row r="70" spans="18:29" x14ac:dyDescent="0.3">
      <c r="R70" s="87">
        <v>66</v>
      </c>
      <c r="S70" s="13">
        <v>62.4</v>
      </c>
      <c r="T70" s="78">
        <f t="shared" si="9"/>
        <v>1.1026990214100176E-3</v>
      </c>
      <c r="U70" s="15">
        <f t="shared" si="10"/>
        <v>2.2755075966164311</v>
      </c>
      <c r="V70" s="60">
        <f t="shared" si="11"/>
        <v>10.589092470867145</v>
      </c>
      <c r="W70" s="16">
        <f t="shared" si="13"/>
        <v>89.410907529132857</v>
      </c>
      <c r="X70" s="15">
        <f t="shared" si="14"/>
        <v>2.3593749593499647</v>
      </c>
      <c r="Y70" s="60">
        <f t="shared" si="12"/>
        <v>7.2937147603157282</v>
      </c>
      <c r="Z70" s="16">
        <f t="shared" si="15"/>
        <v>92.706285239684277</v>
      </c>
      <c r="AA70" s="64">
        <f t="shared" si="16"/>
        <v>3.295377710551417</v>
      </c>
      <c r="AB70" s="68">
        <v>1.8260748027008264</v>
      </c>
      <c r="AC70" s="69">
        <f t="shared" si="17"/>
        <v>92.855091476024072</v>
      </c>
    </row>
    <row r="71" spans="18:29" x14ac:dyDescent="0.3">
      <c r="R71" s="87">
        <v>67</v>
      </c>
      <c r="S71" s="13">
        <v>62.3</v>
      </c>
      <c r="T71" s="78">
        <f t="shared" si="9"/>
        <v>1.1009318755423733E-3</v>
      </c>
      <c r="U71" s="15">
        <f t="shared" si="10"/>
        <v>2.279160096771514</v>
      </c>
      <c r="V71" s="60">
        <f t="shared" si="11"/>
        <v>10.445575765362902</v>
      </c>
      <c r="W71" s="16">
        <f t="shared" si="13"/>
        <v>89.554424234637096</v>
      </c>
      <c r="X71" s="15">
        <f t="shared" si="14"/>
        <v>2.3631620780648124</v>
      </c>
      <c r="Y71" s="60">
        <f t="shared" si="12"/>
        <v>7.1449085239759347</v>
      </c>
      <c r="Z71" s="16">
        <f t="shared" si="15"/>
        <v>92.855091476024072</v>
      </c>
      <c r="AA71" s="64">
        <f t="shared" si="16"/>
        <v>3.3006672413869671</v>
      </c>
      <c r="AB71" s="68">
        <v>1.8325089127062364</v>
      </c>
      <c r="AC71" s="69">
        <f t="shared" si="17"/>
        <v>92.855091476024072</v>
      </c>
    </row>
    <row r="72" spans="18:29" x14ac:dyDescent="0.3">
      <c r="R72" s="87">
        <v>68</v>
      </c>
      <c r="S72" s="13">
        <v>62.3</v>
      </c>
      <c r="T72" s="78">
        <f t="shared" si="9"/>
        <v>1.1009318755423733E-3</v>
      </c>
      <c r="U72" s="15">
        <f t="shared" si="10"/>
        <v>2.279160096771514</v>
      </c>
      <c r="V72" s="60">
        <f t="shared" si="11"/>
        <v>10.445575765362902</v>
      </c>
      <c r="W72" s="16">
        <f t="shared" si="13"/>
        <v>89.554424234637096</v>
      </c>
      <c r="X72" s="15">
        <f t="shared" si="14"/>
        <v>2.3631620780648124</v>
      </c>
      <c r="Y72" s="60">
        <f t="shared" si="12"/>
        <v>7.1449085239759347</v>
      </c>
      <c r="Z72" s="16">
        <f t="shared" si="15"/>
        <v>92.855091476024072</v>
      </c>
      <c r="AA72" s="64">
        <f t="shared" si="16"/>
        <v>3.3006672413869671</v>
      </c>
      <c r="AB72" s="68">
        <v>1.8388490907372552</v>
      </c>
      <c r="AC72" s="69">
        <f t="shared" si="17"/>
        <v>92.855091476024072</v>
      </c>
    </row>
    <row r="73" spans="18:29" x14ac:dyDescent="0.3">
      <c r="R73" s="87">
        <v>69</v>
      </c>
      <c r="S73" s="13">
        <v>62.3</v>
      </c>
      <c r="T73" s="78">
        <f t="shared" si="9"/>
        <v>1.1009318755423733E-3</v>
      </c>
      <c r="U73" s="15">
        <f t="shared" si="10"/>
        <v>2.279160096771514</v>
      </c>
      <c r="V73" s="60">
        <f t="shared" si="11"/>
        <v>10.445575765362902</v>
      </c>
      <c r="W73" s="16">
        <f t="shared" si="13"/>
        <v>89.554424234637096</v>
      </c>
      <c r="X73" s="15">
        <f t="shared" si="14"/>
        <v>2.3631620780648124</v>
      </c>
      <c r="Y73" s="60">
        <f t="shared" si="12"/>
        <v>7.1449085239759347</v>
      </c>
      <c r="Z73" s="16">
        <f t="shared" si="15"/>
        <v>92.855091476024072</v>
      </c>
      <c r="AA73" s="64">
        <f t="shared" si="16"/>
        <v>3.3006672413869671</v>
      </c>
      <c r="AB73" s="68">
        <v>1.8450980400142569</v>
      </c>
      <c r="AC73" s="69">
        <f t="shared" si="17"/>
        <v>92.855091476024072</v>
      </c>
    </row>
    <row r="74" spans="18:29" x14ac:dyDescent="0.3">
      <c r="R74" s="87">
        <v>70</v>
      </c>
      <c r="S74" s="13">
        <v>62.3</v>
      </c>
      <c r="T74" s="78">
        <f t="shared" si="9"/>
        <v>1.1009318755423733E-3</v>
      </c>
      <c r="U74" s="15">
        <f t="shared" si="10"/>
        <v>2.279160096771514</v>
      </c>
      <c r="V74" s="60">
        <f t="shared" si="11"/>
        <v>10.445575765362902</v>
      </c>
      <c r="W74" s="16">
        <f t="shared" si="13"/>
        <v>89.554424234637096</v>
      </c>
      <c r="X74" s="15">
        <f t="shared" si="14"/>
        <v>2.3631620780648124</v>
      </c>
      <c r="Y74" s="60">
        <f t="shared" si="12"/>
        <v>7.1449085239759347</v>
      </c>
      <c r="Z74" s="16">
        <f t="shared" si="15"/>
        <v>92.855091476024072</v>
      </c>
      <c r="AA74" s="64">
        <f t="shared" si="16"/>
        <v>3.3006672413869671</v>
      </c>
      <c r="AB74" s="68">
        <v>1.8512583487190752</v>
      </c>
      <c r="AC74" s="69">
        <f t="shared" si="17"/>
        <v>93.004376189008013</v>
      </c>
    </row>
    <row r="75" spans="18:29" x14ac:dyDescent="0.3">
      <c r="R75" s="87">
        <v>71</v>
      </c>
      <c r="S75" s="13">
        <v>62.2</v>
      </c>
      <c r="T75" s="78">
        <f t="shared" si="9"/>
        <v>1.0991647296747292E-3</v>
      </c>
      <c r="U75" s="15">
        <f t="shared" si="10"/>
        <v>2.2828243413000853</v>
      </c>
      <c r="V75" s="60">
        <f t="shared" si="11"/>
        <v>10.301597591352252</v>
      </c>
      <c r="W75" s="16">
        <f t="shared" si="13"/>
        <v>89.698402408647752</v>
      </c>
      <c r="X75" s="15">
        <f t="shared" si="14"/>
        <v>2.3669613740102537</v>
      </c>
      <c r="Y75" s="60">
        <f t="shared" si="12"/>
        <v>6.995623810991991</v>
      </c>
      <c r="Z75" s="16">
        <f t="shared" si="15"/>
        <v>93.004376189008013</v>
      </c>
      <c r="AA75" s="64">
        <f t="shared" si="16"/>
        <v>3.3059737803602607</v>
      </c>
      <c r="AB75" s="68">
        <v>1.8573324964312685</v>
      </c>
      <c r="AC75" s="69">
        <f t="shared" si="17"/>
        <v>93.004376189008013</v>
      </c>
    </row>
    <row r="76" spans="18:29" x14ac:dyDescent="0.3">
      <c r="R76" s="87">
        <v>72</v>
      </c>
      <c r="S76" s="13">
        <v>62.2</v>
      </c>
      <c r="T76" s="78">
        <f t="shared" si="9"/>
        <v>1.0991647296747292E-3</v>
      </c>
      <c r="U76" s="15">
        <f t="shared" si="10"/>
        <v>2.2828243413000853</v>
      </c>
      <c r="V76" s="60">
        <f t="shared" si="11"/>
        <v>10.301597591352252</v>
      </c>
      <c r="W76" s="16">
        <f t="shared" si="13"/>
        <v>89.698402408647752</v>
      </c>
      <c r="X76" s="15">
        <f t="shared" si="14"/>
        <v>2.3669613740102537</v>
      </c>
      <c r="Y76" s="60">
        <f t="shared" si="12"/>
        <v>6.995623810991991</v>
      </c>
      <c r="Z76" s="16">
        <f t="shared" si="15"/>
        <v>93.004376189008013</v>
      </c>
      <c r="AA76" s="64">
        <f t="shared" si="16"/>
        <v>3.3059737803602607</v>
      </c>
      <c r="AB76" s="68">
        <v>1.8633228601204559</v>
      </c>
      <c r="AC76" s="69">
        <f t="shared" si="17"/>
        <v>93.004376189008013</v>
      </c>
    </row>
    <row r="77" spans="18:29" x14ac:dyDescent="0.3">
      <c r="R77" s="87">
        <v>73</v>
      </c>
      <c r="S77" s="13">
        <v>62.2</v>
      </c>
      <c r="T77" s="78">
        <f t="shared" si="9"/>
        <v>1.0991647296747292E-3</v>
      </c>
      <c r="U77" s="15">
        <f t="shared" si="10"/>
        <v>2.2828243413000853</v>
      </c>
      <c r="V77" s="60">
        <f t="shared" si="11"/>
        <v>10.301597591352252</v>
      </c>
      <c r="W77" s="16">
        <f t="shared" si="13"/>
        <v>89.698402408647752</v>
      </c>
      <c r="X77" s="15">
        <f t="shared" si="14"/>
        <v>2.3669613740102537</v>
      </c>
      <c r="Y77" s="60">
        <f t="shared" si="12"/>
        <v>6.995623810991991</v>
      </c>
      <c r="Z77" s="16">
        <f t="shared" si="15"/>
        <v>93.004376189008013</v>
      </c>
      <c r="AA77" s="64">
        <f t="shared" si="16"/>
        <v>3.3059737803602607</v>
      </c>
      <c r="AB77" s="68">
        <v>1.8692317197309762</v>
      </c>
      <c r="AC77" s="69">
        <f t="shared" si="17"/>
        <v>93.004376189008013</v>
      </c>
    </row>
    <row r="78" spans="18:29" x14ac:dyDescent="0.3">
      <c r="R78" s="87">
        <v>74</v>
      </c>
      <c r="S78" s="13">
        <v>62.2</v>
      </c>
      <c r="T78" s="78">
        <f t="shared" si="9"/>
        <v>1.0991647296747292E-3</v>
      </c>
      <c r="U78" s="15">
        <f t="shared" si="10"/>
        <v>2.2828243413000853</v>
      </c>
      <c r="V78" s="60">
        <f t="shared" si="11"/>
        <v>10.301597591352252</v>
      </c>
      <c r="W78" s="16">
        <f t="shared" si="13"/>
        <v>89.698402408647752</v>
      </c>
      <c r="X78" s="15">
        <f t="shared" si="14"/>
        <v>2.3669613740102537</v>
      </c>
      <c r="Y78" s="60">
        <f t="shared" si="12"/>
        <v>6.995623810991991</v>
      </c>
      <c r="Z78" s="16">
        <f t="shared" si="15"/>
        <v>93.004376189008013</v>
      </c>
      <c r="AA78" s="64">
        <f t="shared" si="16"/>
        <v>3.3059737803602607</v>
      </c>
      <c r="AB78" s="68">
        <v>1.8750612633917001</v>
      </c>
      <c r="AC78" s="69">
        <f t="shared" si="17"/>
        <v>93.154141690117527</v>
      </c>
    </row>
    <row r="79" spans="18:29" x14ac:dyDescent="0.3">
      <c r="R79" s="87">
        <v>75</v>
      </c>
      <c r="S79" s="13">
        <v>62.1</v>
      </c>
      <c r="T79" s="78">
        <f t="shared" si="9"/>
        <v>1.0973975838070849E-3</v>
      </c>
      <c r="U79" s="15">
        <f t="shared" si="10"/>
        <v>2.2865003869382496</v>
      </c>
      <c r="V79" s="60">
        <f t="shared" si="11"/>
        <v>10.157155719518673</v>
      </c>
      <c r="W79" s="16">
        <f t="shared" si="13"/>
        <v>89.84284428048133</v>
      </c>
      <c r="X79" s="15">
        <f t="shared" si="14"/>
        <v>2.370772906013491</v>
      </c>
      <c r="Y79" s="60">
        <f t="shared" si="12"/>
        <v>6.8458583098824688</v>
      </c>
      <c r="Z79" s="16">
        <f t="shared" si="15"/>
        <v>93.154141690117527</v>
      </c>
      <c r="AA79" s="64">
        <f t="shared" si="16"/>
        <v>3.3112974096362047</v>
      </c>
      <c r="AB79" s="68">
        <v>1.8808135922807914</v>
      </c>
      <c r="AC79" s="69">
        <f t="shared" si="17"/>
        <v>93.154141690117527</v>
      </c>
    </row>
    <row r="80" spans="18:29" x14ac:dyDescent="0.3">
      <c r="R80" s="87">
        <v>76</v>
      </c>
      <c r="S80" s="13">
        <v>62.1</v>
      </c>
      <c r="T80" s="78">
        <f t="shared" si="9"/>
        <v>1.0973975838070849E-3</v>
      </c>
      <c r="U80" s="15">
        <f t="shared" si="10"/>
        <v>2.2865003869382496</v>
      </c>
      <c r="V80" s="60">
        <f t="shared" si="11"/>
        <v>10.157155719518673</v>
      </c>
      <c r="W80" s="16">
        <f t="shared" si="13"/>
        <v>89.84284428048133</v>
      </c>
      <c r="X80" s="15">
        <f t="shared" si="14"/>
        <v>2.370772906013491</v>
      </c>
      <c r="Y80" s="60">
        <f t="shared" si="12"/>
        <v>6.8458583098824688</v>
      </c>
      <c r="Z80" s="16">
        <f t="shared" si="15"/>
        <v>93.154141690117527</v>
      </c>
      <c r="AA80" s="64">
        <f t="shared" si="16"/>
        <v>3.3112974096362047</v>
      </c>
      <c r="AB80" s="68">
        <v>1.8864907251724818</v>
      </c>
      <c r="AC80" s="69">
        <f t="shared" si="17"/>
        <v>93.154141690117527</v>
      </c>
    </row>
    <row r="81" spans="18:29" x14ac:dyDescent="0.3">
      <c r="R81" s="87">
        <v>77</v>
      </c>
      <c r="S81" s="13">
        <v>62.1</v>
      </c>
      <c r="T81" s="78">
        <f t="shared" si="9"/>
        <v>1.0973975838070849E-3</v>
      </c>
      <c r="U81" s="15">
        <f t="shared" si="10"/>
        <v>2.2865003869382496</v>
      </c>
      <c r="V81" s="60">
        <f t="shared" si="11"/>
        <v>10.157155719518673</v>
      </c>
      <c r="W81" s="16">
        <f t="shared" si="13"/>
        <v>89.84284428048133</v>
      </c>
      <c r="X81" s="15">
        <f t="shared" si="14"/>
        <v>2.370772906013491</v>
      </c>
      <c r="Y81" s="60">
        <f t="shared" si="12"/>
        <v>6.8458583098824688</v>
      </c>
      <c r="Z81" s="16">
        <f t="shared" si="15"/>
        <v>93.154141690117527</v>
      </c>
      <c r="AA81" s="64">
        <f t="shared" si="16"/>
        <v>3.3112974096362047</v>
      </c>
      <c r="AB81" s="68">
        <v>1.8920946026904804</v>
      </c>
      <c r="AC81" s="69">
        <f t="shared" si="17"/>
        <v>93.154141690117527</v>
      </c>
    </row>
    <row r="82" spans="18:29" x14ac:dyDescent="0.3">
      <c r="R82" s="87">
        <v>78</v>
      </c>
      <c r="S82" s="13">
        <v>62.1</v>
      </c>
      <c r="T82" s="78">
        <f t="shared" si="9"/>
        <v>1.0973975838070849E-3</v>
      </c>
      <c r="U82" s="15">
        <f t="shared" si="10"/>
        <v>2.2865003869382496</v>
      </c>
      <c r="V82" s="60">
        <f t="shared" si="11"/>
        <v>10.157155719518673</v>
      </c>
      <c r="W82" s="16">
        <f t="shared" si="13"/>
        <v>89.84284428048133</v>
      </c>
      <c r="X82" s="15">
        <f t="shared" si="14"/>
        <v>2.370772906013491</v>
      </c>
      <c r="Y82" s="60">
        <f t="shared" si="12"/>
        <v>6.8458583098824688</v>
      </c>
      <c r="Z82" s="16">
        <f t="shared" si="15"/>
        <v>93.154141690117527</v>
      </c>
      <c r="AA82" s="64">
        <f t="shared" si="16"/>
        <v>3.3112974096362047</v>
      </c>
      <c r="AB82" s="68">
        <v>1.8976270912904414</v>
      </c>
      <c r="AC82" s="69">
        <f t="shared" si="17"/>
        <v>93.30439030574675</v>
      </c>
    </row>
    <row r="83" spans="18:29" x14ac:dyDescent="0.3">
      <c r="R83" s="87">
        <v>79</v>
      </c>
      <c r="S83" s="13">
        <v>62</v>
      </c>
      <c r="T83" s="78">
        <f t="shared" si="9"/>
        <v>1.0956304379394404E-3</v>
      </c>
      <c r="U83" s="15">
        <f t="shared" si="10"/>
        <v>2.2901882907881501</v>
      </c>
      <c r="V83" s="60">
        <f t="shared" si="11"/>
        <v>10.012247906163063</v>
      </c>
      <c r="W83" s="16">
        <f t="shared" si="13"/>
        <v>89.987752093836932</v>
      </c>
      <c r="X83" s="15">
        <f t="shared" si="14"/>
        <v>2.3745967332812548</v>
      </c>
      <c r="Y83" s="60">
        <f t="shared" si="12"/>
        <v>6.6956096942532461</v>
      </c>
      <c r="Z83" s="16">
        <f t="shared" si="15"/>
        <v>93.30439030574675</v>
      </c>
      <c r="AA83" s="64">
        <f t="shared" si="16"/>
        <v>3.316638211909817</v>
      </c>
      <c r="AB83" s="68">
        <v>1.9030899869919435</v>
      </c>
      <c r="AC83" s="69">
        <f t="shared" si="17"/>
        <v>93.30439030574675</v>
      </c>
    </row>
    <row r="84" spans="18:29" x14ac:dyDescent="0.3">
      <c r="R84" s="87">
        <v>80</v>
      </c>
      <c r="S84" s="13">
        <v>62</v>
      </c>
      <c r="T84" s="78">
        <f t="shared" si="9"/>
        <v>1.0956304379394404E-3</v>
      </c>
      <c r="U84" s="15">
        <f t="shared" si="10"/>
        <v>2.2901882907881501</v>
      </c>
      <c r="V84" s="60">
        <f t="shared" si="11"/>
        <v>10.012247906163063</v>
      </c>
      <c r="W84" s="16">
        <f t="shared" si="13"/>
        <v>89.987752093836932</v>
      </c>
      <c r="X84" s="15">
        <f t="shared" si="14"/>
        <v>2.3745967332812548</v>
      </c>
      <c r="Y84" s="60">
        <f t="shared" si="12"/>
        <v>6.6956096942532461</v>
      </c>
      <c r="Z84" s="16">
        <f t="shared" si="15"/>
        <v>93.30439030574675</v>
      </c>
      <c r="AA84" s="64">
        <f t="shared" si="16"/>
        <v>3.316638211909817</v>
      </c>
      <c r="AB84" s="68">
        <v>1.9084850188786497</v>
      </c>
      <c r="AC84" s="69">
        <f t="shared" si="17"/>
        <v>93.30439030574675</v>
      </c>
    </row>
    <row r="85" spans="18:29" x14ac:dyDescent="0.3">
      <c r="R85" s="87">
        <v>81</v>
      </c>
      <c r="S85" s="13">
        <v>62</v>
      </c>
      <c r="T85" s="78">
        <f t="shared" si="9"/>
        <v>1.0956304379394404E-3</v>
      </c>
      <c r="U85" s="15">
        <f t="shared" si="10"/>
        <v>2.2901882907881501</v>
      </c>
      <c r="V85" s="60">
        <f t="shared" si="11"/>
        <v>10.012247906163063</v>
      </c>
      <c r="W85" s="16">
        <f t="shared" si="13"/>
        <v>89.987752093836932</v>
      </c>
      <c r="X85" s="15">
        <f t="shared" si="14"/>
        <v>2.3745967332812548</v>
      </c>
      <c r="Y85" s="60">
        <f t="shared" si="12"/>
        <v>6.6956096942532461</v>
      </c>
      <c r="Z85" s="16">
        <f t="shared" si="15"/>
        <v>93.30439030574675</v>
      </c>
      <c r="AA85" s="64">
        <f t="shared" si="16"/>
        <v>3.316638211909817</v>
      </c>
      <c r="AB85" s="68">
        <v>1.9138138523837167</v>
      </c>
      <c r="AC85" s="69">
        <f t="shared" si="17"/>
        <v>93.30439030574675</v>
      </c>
    </row>
    <row r="86" spans="18:29" x14ac:dyDescent="0.3">
      <c r="R86" s="87">
        <v>82</v>
      </c>
      <c r="S86" s="13">
        <v>62</v>
      </c>
      <c r="T86" s="78">
        <f t="shared" si="9"/>
        <v>1.0956304379394404E-3</v>
      </c>
      <c r="U86" s="15">
        <f t="shared" si="10"/>
        <v>2.2901882907881501</v>
      </c>
      <c r="V86" s="60">
        <f t="shared" si="11"/>
        <v>10.012247906163063</v>
      </c>
      <c r="W86" s="16">
        <f t="shared" si="13"/>
        <v>89.987752093836932</v>
      </c>
      <c r="X86" s="15">
        <f t="shared" si="14"/>
        <v>2.3745967332812548</v>
      </c>
      <c r="Y86" s="60">
        <f t="shared" si="12"/>
        <v>6.6956096942532461</v>
      </c>
      <c r="Z86" s="16">
        <f t="shared" si="15"/>
        <v>93.30439030574675</v>
      </c>
      <c r="AA86" s="64">
        <f t="shared" si="16"/>
        <v>3.316638211909817</v>
      </c>
      <c r="AB86" s="68">
        <v>1.919078092376074</v>
      </c>
      <c r="AC86" s="69">
        <f t="shared" si="17"/>
        <v>93.30439030574675</v>
      </c>
    </row>
    <row r="87" spans="18:29" x14ac:dyDescent="0.3">
      <c r="R87" s="87">
        <v>83</v>
      </c>
      <c r="S87" s="13">
        <v>62</v>
      </c>
      <c r="T87" s="78">
        <f t="shared" si="9"/>
        <v>1.0956304379394404E-3</v>
      </c>
      <c r="U87" s="15">
        <f t="shared" si="10"/>
        <v>2.2901882907881501</v>
      </c>
      <c r="V87" s="60">
        <f t="shared" si="11"/>
        <v>10.012247906163063</v>
      </c>
      <c r="W87" s="16">
        <f t="shared" si="13"/>
        <v>89.987752093836932</v>
      </c>
      <c r="X87" s="15">
        <f t="shared" si="14"/>
        <v>2.3745967332812548</v>
      </c>
      <c r="Y87" s="60">
        <f t="shared" si="12"/>
        <v>6.6956096942532461</v>
      </c>
      <c r="Z87" s="16">
        <f t="shared" si="15"/>
        <v>93.30439030574675</v>
      </c>
      <c r="AA87" s="64">
        <f t="shared" si="16"/>
        <v>3.316638211909817</v>
      </c>
      <c r="AB87" s="68">
        <v>1.9242792860618816</v>
      </c>
      <c r="AC87" s="69">
        <f t="shared" si="17"/>
        <v>93.455124377323102</v>
      </c>
    </row>
    <row r="88" spans="18:29" x14ac:dyDescent="0.3">
      <c r="R88" s="87">
        <v>84</v>
      </c>
      <c r="S88" s="13">
        <v>61.9</v>
      </c>
      <c r="T88" s="78">
        <f t="shared" si="9"/>
        <v>1.0938632920717963E-3</v>
      </c>
      <c r="U88" s="15">
        <f t="shared" si="10"/>
        <v>2.2938881103209261</v>
      </c>
      <c r="V88" s="60">
        <f t="shared" si="11"/>
        <v>9.8668718930873816</v>
      </c>
      <c r="W88" s="16">
        <f t="shared" si="13"/>
        <v>90.133128106912622</v>
      </c>
      <c r="X88" s="15">
        <f t="shared" si="14"/>
        <v>2.3784329154028727</v>
      </c>
      <c r="Y88" s="60">
        <f t="shared" si="12"/>
        <v>6.5448756226769049</v>
      </c>
      <c r="Z88" s="16">
        <f t="shared" si="15"/>
        <v>93.455124377323102</v>
      </c>
      <c r="AA88" s="64">
        <f t="shared" si="16"/>
        <v>3.3219962704104766</v>
      </c>
      <c r="AB88" s="68">
        <v>1.9294189257142926</v>
      </c>
      <c r="AC88" s="69">
        <f t="shared" si="17"/>
        <v>93.455124377323102</v>
      </c>
    </row>
    <row r="89" spans="18:29" x14ac:dyDescent="0.3">
      <c r="R89" s="87">
        <v>85</v>
      </c>
      <c r="S89" s="13">
        <v>61.9</v>
      </c>
      <c r="T89" s="78">
        <f t="shared" si="9"/>
        <v>1.0938632920717963E-3</v>
      </c>
      <c r="U89" s="15">
        <f t="shared" si="10"/>
        <v>2.2938881103209261</v>
      </c>
      <c r="V89" s="60">
        <f t="shared" si="11"/>
        <v>9.8668718930873816</v>
      </c>
      <c r="W89" s="16">
        <f t="shared" si="13"/>
        <v>90.133128106912622</v>
      </c>
      <c r="X89" s="15">
        <f t="shared" si="14"/>
        <v>2.3784329154028727</v>
      </c>
      <c r="Y89" s="60">
        <f t="shared" si="12"/>
        <v>6.5448756226769049</v>
      </c>
      <c r="Z89" s="16">
        <f t="shared" si="15"/>
        <v>93.455124377323102</v>
      </c>
      <c r="AA89" s="64">
        <f t="shared" si="16"/>
        <v>3.3219962704104766</v>
      </c>
      <c r="AB89" s="68">
        <v>1.9344984512435677</v>
      </c>
      <c r="AC89" s="69">
        <f t="shared" si="17"/>
        <v>93.455124377323102</v>
      </c>
    </row>
    <row r="90" spans="18:29" x14ac:dyDescent="0.3">
      <c r="R90" s="87">
        <v>86</v>
      </c>
      <c r="S90" s="13">
        <v>61.9</v>
      </c>
      <c r="T90" s="78">
        <f t="shared" si="9"/>
        <v>1.0938632920717963E-3</v>
      </c>
      <c r="U90" s="15">
        <f t="shared" si="10"/>
        <v>2.2938881103209261</v>
      </c>
      <c r="V90" s="60">
        <f t="shared" si="11"/>
        <v>9.8668718930873816</v>
      </c>
      <c r="W90" s="16">
        <f t="shared" si="13"/>
        <v>90.133128106912622</v>
      </c>
      <c r="X90" s="15">
        <f t="shared" si="14"/>
        <v>2.3784329154028727</v>
      </c>
      <c r="Y90" s="60">
        <f t="shared" si="12"/>
        <v>6.5448756226769049</v>
      </c>
      <c r="Z90" s="16">
        <f t="shared" si="15"/>
        <v>93.455124377323102</v>
      </c>
      <c r="AA90" s="64">
        <f t="shared" si="16"/>
        <v>3.3219962704104766</v>
      </c>
      <c r="AB90" s="68">
        <v>1.9395192526186185</v>
      </c>
      <c r="AC90" s="69">
        <f t="shared" si="17"/>
        <v>93.455124377323102</v>
      </c>
    </row>
    <row r="91" spans="18:29" x14ac:dyDescent="0.3">
      <c r="R91" s="87">
        <v>87</v>
      </c>
      <c r="S91" s="13">
        <v>61.9</v>
      </c>
      <c r="T91" s="78">
        <f t="shared" si="9"/>
        <v>1.0938632920717963E-3</v>
      </c>
      <c r="U91" s="15">
        <f t="shared" si="10"/>
        <v>2.2938881103209261</v>
      </c>
      <c r="V91" s="60">
        <f t="shared" si="11"/>
        <v>9.8668718930873816</v>
      </c>
      <c r="W91" s="16">
        <f t="shared" si="13"/>
        <v>90.133128106912622</v>
      </c>
      <c r="X91" s="15">
        <f t="shared" si="14"/>
        <v>2.3784329154028727</v>
      </c>
      <c r="Y91" s="60">
        <f t="shared" si="12"/>
        <v>6.5448756226769049</v>
      </c>
      <c r="Z91" s="16">
        <f t="shared" si="15"/>
        <v>93.455124377323102</v>
      </c>
      <c r="AA91" s="64">
        <f t="shared" si="16"/>
        <v>3.3219962704104766</v>
      </c>
      <c r="AB91" s="68">
        <v>1.9444826721501687</v>
      </c>
      <c r="AC91" s="69">
        <f t="shared" si="17"/>
        <v>93.455124377323102</v>
      </c>
    </row>
    <row r="92" spans="18:29" x14ac:dyDescent="0.3">
      <c r="R92" s="87">
        <v>88</v>
      </c>
      <c r="S92" s="13">
        <v>61.9</v>
      </c>
      <c r="T92" s="78">
        <f t="shared" si="9"/>
        <v>1.0938632920717963E-3</v>
      </c>
      <c r="U92" s="15">
        <f t="shared" si="10"/>
        <v>2.2938881103209261</v>
      </c>
      <c r="V92" s="60">
        <f t="shared" si="11"/>
        <v>9.8668718930873816</v>
      </c>
      <c r="W92" s="16">
        <f t="shared" si="13"/>
        <v>90.133128106912622</v>
      </c>
      <c r="X92" s="15">
        <f t="shared" si="14"/>
        <v>2.3784329154028727</v>
      </c>
      <c r="Y92" s="60">
        <f t="shared" si="12"/>
        <v>6.5448756226769049</v>
      </c>
      <c r="Z92" s="16">
        <f t="shared" si="15"/>
        <v>93.455124377323102</v>
      </c>
      <c r="AA92" s="64">
        <f t="shared" si="16"/>
        <v>3.3219962704104766</v>
      </c>
      <c r="AB92" s="68">
        <v>1.9493900066449128</v>
      </c>
      <c r="AC92" s="69">
        <f t="shared" si="17"/>
        <v>93.606346261428797</v>
      </c>
    </row>
    <row r="93" spans="18:29" x14ac:dyDescent="0.3">
      <c r="R93" s="87">
        <v>89</v>
      </c>
      <c r="S93" s="13">
        <v>61.8</v>
      </c>
      <c r="T93" s="78">
        <f t="shared" si="9"/>
        <v>1.0920961462041519E-3</v>
      </c>
      <c r="U93" s="15">
        <f t="shared" si="10"/>
        <v>2.2975999033796977</v>
      </c>
      <c r="V93" s="60">
        <f t="shared" si="11"/>
        <v>9.7210254074775015</v>
      </c>
      <c r="W93" s="16">
        <f t="shared" si="13"/>
        <v>90.278974592522502</v>
      </c>
      <c r="X93" s="15">
        <f t="shared" si="14"/>
        <v>2.3822815123533627</v>
      </c>
      <c r="Y93" s="60">
        <f t="shared" si="12"/>
        <v>6.3936537385712029</v>
      </c>
      <c r="Z93" s="16">
        <f t="shared" si="15"/>
        <v>93.606346261428797</v>
      </c>
      <c r="AA93" s="64">
        <f t="shared" si="16"/>
        <v>3.3273716689062987</v>
      </c>
      <c r="AB93" s="68">
        <v>1.954242509439325</v>
      </c>
      <c r="AC93" s="69">
        <f t="shared" si="17"/>
        <v>93.606346261428797</v>
      </c>
    </row>
    <row r="94" spans="18:29" x14ac:dyDescent="0.3">
      <c r="R94" s="87">
        <v>90</v>
      </c>
      <c r="S94" s="13">
        <v>61.8</v>
      </c>
      <c r="T94" s="78">
        <f t="shared" si="9"/>
        <v>1.0920961462041519E-3</v>
      </c>
      <c r="U94" s="15">
        <f t="shared" si="10"/>
        <v>2.2975999033796977</v>
      </c>
      <c r="V94" s="60">
        <f t="shared" si="11"/>
        <v>9.7210254074775015</v>
      </c>
      <c r="W94" s="16">
        <f t="shared" si="13"/>
        <v>90.278974592522502</v>
      </c>
      <c r="X94" s="15">
        <f t="shared" si="14"/>
        <v>2.3822815123533627</v>
      </c>
      <c r="Y94" s="60">
        <f t="shared" si="12"/>
        <v>6.3936537385712029</v>
      </c>
      <c r="Z94" s="16">
        <f t="shared" si="15"/>
        <v>93.606346261428797</v>
      </c>
      <c r="AA94" s="64">
        <f t="shared" si="16"/>
        <v>3.3273716689062987</v>
      </c>
      <c r="AB94" s="68">
        <v>1.9590413923210936</v>
      </c>
      <c r="AC94" s="69">
        <f t="shared" si="17"/>
        <v>93.606346261428797</v>
      </c>
    </row>
    <row r="95" spans="18:29" x14ac:dyDescent="0.3">
      <c r="R95" s="87">
        <v>91</v>
      </c>
      <c r="S95" s="13">
        <v>61.8</v>
      </c>
      <c r="T95" s="78">
        <f t="shared" si="9"/>
        <v>1.0920961462041519E-3</v>
      </c>
      <c r="U95" s="15">
        <f t="shared" si="10"/>
        <v>2.2975999033796977</v>
      </c>
      <c r="V95" s="60">
        <f t="shared" si="11"/>
        <v>9.7210254074775015</v>
      </c>
      <c r="W95" s="16">
        <f t="shared" si="13"/>
        <v>90.278974592522502</v>
      </c>
      <c r="X95" s="15">
        <f t="shared" si="14"/>
        <v>2.3822815123533627</v>
      </c>
      <c r="Y95" s="60">
        <f t="shared" si="12"/>
        <v>6.3936537385712029</v>
      </c>
      <c r="Z95" s="16">
        <f t="shared" si="15"/>
        <v>93.606346261428797</v>
      </c>
      <c r="AA95" s="64">
        <f t="shared" si="16"/>
        <v>3.3273716689062987</v>
      </c>
      <c r="AB95" s="68">
        <v>1.9637878273455553</v>
      </c>
      <c r="AC95" s="69">
        <f t="shared" si="17"/>
        <v>93.606346261428797</v>
      </c>
    </row>
    <row r="96" spans="18:29" x14ac:dyDescent="0.3">
      <c r="R96" s="87">
        <v>92</v>
      </c>
      <c r="S96" s="13">
        <v>61.8</v>
      </c>
      <c r="T96" s="78">
        <f t="shared" si="9"/>
        <v>1.0920961462041519E-3</v>
      </c>
      <c r="U96" s="15">
        <f t="shared" si="10"/>
        <v>2.2975999033796977</v>
      </c>
      <c r="V96" s="60">
        <f t="shared" si="11"/>
        <v>9.7210254074775015</v>
      </c>
      <c r="W96" s="16">
        <f t="shared" si="13"/>
        <v>90.278974592522502</v>
      </c>
      <c r="X96" s="15">
        <f t="shared" si="14"/>
        <v>2.3822815123533627</v>
      </c>
      <c r="Y96" s="60">
        <f t="shared" si="12"/>
        <v>6.3936537385712029</v>
      </c>
      <c r="Z96" s="16">
        <f t="shared" si="15"/>
        <v>93.606346261428797</v>
      </c>
      <c r="AA96" s="64">
        <f t="shared" si="16"/>
        <v>3.3273716689062987</v>
      </c>
      <c r="AB96" s="68">
        <v>1.968482948553935</v>
      </c>
      <c r="AC96" s="69">
        <f t="shared" si="17"/>
        <v>93.606346261428797</v>
      </c>
    </row>
    <row r="97" spans="18:29" x14ac:dyDescent="0.3">
      <c r="R97" s="87">
        <v>93</v>
      </c>
      <c r="S97" s="13">
        <v>61.8</v>
      </c>
      <c r="T97" s="78">
        <f t="shared" si="9"/>
        <v>1.0920961462041519E-3</v>
      </c>
      <c r="U97" s="15">
        <f t="shared" si="10"/>
        <v>2.2975999033796977</v>
      </c>
      <c r="V97" s="60">
        <f t="shared" si="11"/>
        <v>9.7210254074775015</v>
      </c>
      <c r="W97" s="16">
        <f t="shared" si="13"/>
        <v>90.278974592522502</v>
      </c>
      <c r="X97" s="15">
        <f t="shared" si="14"/>
        <v>2.3822815123533627</v>
      </c>
      <c r="Y97" s="60">
        <f t="shared" si="12"/>
        <v>6.3936537385712029</v>
      </c>
      <c r="Z97" s="16">
        <f t="shared" si="15"/>
        <v>93.606346261428797</v>
      </c>
      <c r="AA97" s="64">
        <f t="shared" si="16"/>
        <v>3.3273716689062987</v>
      </c>
      <c r="AB97" s="68">
        <v>1.9731278535996986</v>
      </c>
      <c r="AC97" s="69">
        <f t="shared" si="17"/>
        <v>93.606346261428797</v>
      </c>
    </row>
    <row r="98" spans="18:29" x14ac:dyDescent="0.3">
      <c r="R98" s="87">
        <v>94</v>
      </c>
      <c r="S98" s="13">
        <v>61.8</v>
      </c>
      <c r="T98" s="78">
        <f t="shared" si="9"/>
        <v>1.0920961462041519E-3</v>
      </c>
      <c r="U98" s="15">
        <f t="shared" si="10"/>
        <v>2.2975999033796977</v>
      </c>
      <c r="V98" s="60">
        <f t="shared" si="11"/>
        <v>9.7210254074775015</v>
      </c>
      <c r="W98" s="16">
        <f t="shared" si="13"/>
        <v>90.278974592522502</v>
      </c>
      <c r="X98" s="15">
        <f t="shared" si="14"/>
        <v>2.3822815123533627</v>
      </c>
      <c r="Y98" s="60">
        <f t="shared" si="12"/>
        <v>6.3936537385712029</v>
      </c>
      <c r="Z98" s="16">
        <f t="shared" si="15"/>
        <v>93.606346261428797</v>
      </c>
      <c r="AA98" s="64">
        <f t="shared" si="16"/>
        <v>3.3273716689062987</v>
      </c>
      <c r="AB98" s="68">
        <v>1.9777236052888478</v>
      </c>
      <c r="AC98" s="69">
        <f t="shared" si="17"/>
        <v>93.758058329923784</v>
      </c>
    </row>
    <row r="99" spans="18:29" x14ac:dyDescent="0.3">
      <c r="R99" s="87">
        <v>95</v>
      </c>
      <c r="S99" s="13">
        <v>61.7</v>
      </c>
      <c r="T99" s="78">
        <f t="shared" si="9"/>
        <v>1.0903290003365079E-3</v>
      </c>
      <c r="U99" s="15">
        <f t="shared" si="10"/>
        <v>2.3013237281825818</v>
      </c>
      <c r="V99" s="60">
        <f t="shared" si="11"/>
        <v>9.5747061617846079</v>
      </c>
      <c r="W99" s="16">
        <f t="shared" si="13"/>
        <v>90.425293838215396</v>
      </c>
      <c r="X99" s="15">
        <f t="shared" si="14"/>
        <v>2.3861425844965605</v>
      </c>
      <c r="Y99" s="60">
        <f t="shared" si="12"/>
        <v>6.241941670076212</v>
      </c>
      <c r="Z99" s="16">
        <f t="shared" si="15"/>
        <v>93.758058329923784</v>
      </c>
      <c r="AA99" s="64">
        <f t="shared" si="16"/>
        <v>3.3327644917083958</v>
      </c>
      <c r="AB99" s="68">
        <v>1.9822712330395684</v>
      </c>
      <c r="AC99" s="69">
        <f t="shared" si="17"/>
        <v>93.758058329923784</v>
      </c>
    </row>
    <row r="100" spans="18:29" x14ac:dyDescent="0.3">
      <c r="R100" s="87">
        <v>96</v>
      </c>
      <c r="S100" s="13">
        <v>61.7</v>
      </c>
      <c r="T100" s="78">
        <f t="shared" si="9"/>
        <v>1.0903290003365079E-3</v>
      </c>
      <c r="U100" s="15">
        <f t="shared" si="10"/>
        <v>2.3013237281825818</v>
      </c>
      <c r="V100" s="60">
        <f t="shared" si="11"/>
        <v>9.5747061617846079</v>
      </c>
      <c r="W100" s="16">
        <f t="shared" si="13"/>
        <v>90.425293838215396</v>
      </c>
      <c r="X100" s="15">
        <f t="shared" si="14"/>
        <v>2.3861425844965605</v>
      </c>
      <c r="Y100" s="60">
        <f t="shared" si="12"/>
        <v>6.241941670076212</v>
      </c>
      <c r="Z100" s="16">
        <f t="shared" si="15"/>
        <v>93.758058329923784</v>
      </c>
      <c r="AA100" s="64">
        <f t="shared" si="16"/>
        <v>3.3327644917083958</v>
      </c>
      <c r="AB100" s="68">
        <v>1.9867717342662448</v>
      </c>
      <c r="AC100" s="69">
        <f t="shared" si="17"/>
        <v>93.758058329923784</v>
      </c>
    </row>
    <row r="101" spans="18:29" x14ac:dyDescent="0.3">
      <c r="R101" s="87">
        <v>97</v>
      </c>
      <c r="S101" s="13">
        <v>61.7</v>
      </c>
      <c r="T101" s="78">
        <f t="shared" si="9"/>
        <v>1.0903290003365079E-3</v>
      </c>
      <c r="U101" s="15">
        <f t="shared" si="10"/>
        <v>2.3013237281825818</v>
      </c>
      <c r="V101" s="60">
        <f t="shared" si="11"/>
        <v>9.5747061617846079</v>
      </c>
      <c r="W101" s="16">
        <f t="shared" si="13"/>
        <v>90.425293838215396</v>
      </c>
      <c r="X101" s="15">
        <f t="shared" si="14"/>
        <v>2.3861425844965605</v>
      </c>
      <c r="Y101" s="60">
        <f t="shared" si="12"/>
        <v>6.241941670076212</v>
      </c>
      <c r="Z101" s="16">
        <f t="shared" si="15"/>
        <v>93.758058329923784</v>
      </c>
      <c r="AA101" s="64">
        <f t="shared" si="16"/>
        <v>3.3327644917083958</v>
      </c>
      <c r="AB101" s="68">
        <v>1.9912260756924949</v>
      </c>
      <c r="AC101" s="69">
        <f t="shared" si="17"/>
        <v>93.758058329923784</v>
      </c>
    </row>
    <row r="102" spans="18:29" x14ac:dyDescent="0.3">
      <c r="R102" s="87">
        <v>98</v>
      </c>
      <c r="S102" s="13">
        <v>61.7</v>
      </c>
      <c r="T102" s="78">
        <f t="shared" si="9"/>
        <v>1.0903290003365079E-3</v>
      </c>
      <c r="U102" s="15">
        <f t="shared" si="10"/>
        <v>2.3013237281825818</v>
      </c>
      <c r="V102" s="60">
        <f t="shared" si="11"/>
        <v>9.5747061617846079</v>
      </c>
      <c r="W102" s="16">
        <f t="shared" si="13"/>
        <v>90.425293838215396</v>
      </c>
      <c r="X102" s="15">
        <f t="shared" si="14"/>
        <v>2.3861425844965605</v>
      </c>
      <c r="Y102" s="60">
        <f t="shared" si="12"/>
        <v>6.241941670076212</v>
      </c>
      <c r="Z102" s="16">
        <f t="shared" si="15"/>
        <v>93.758058329923784</v>
      </c>
      <c r="AA102" s="64">
        <f t="shared" si="16"/>
        <v>3.3327644917083958</v>
      </c>
      <c r="AB102" s="68">
        <v>1.9956351945975499</v>
      </c>
      <c r="AC102" s="69">
        <f t="shared" si="17"/>
        <v>93.758058329923784</v>
      </c>
    </row>
    <row r="103" spans="18:29" x14ac:dyDescent="0.3">
      <c r="R103" s="87">
        <v>99</v>
      </c>
      <c r="S103" s="13">
        <v>61.7</v>
      </c>
      <c r="T103" s="78">
        <f t="shared" si="9"/>
        <v>1.0903290003365079E-3</v>
      </c>
      <c r="U103" s="15">
        <f t="shared" si="10"/>
        <v>2.3013237281825818</v>
      </c>
      <c r="V103" s="60">
        <f t="shared" si="11"/>
        <v>9.5747061617846079</v>
      </c>
      <c r="W103" s="16">
        <f t="shared" si="13"/>
        <v>90.425293838215396</v>
      </c>
      <c r="X103" s="15">
        <f t="shared" si="14"/>
        <v>2.3861425844965605</v>
      </c>
      <c r="Y103" s="60">
        <f t="shared" si="12"/>
        <v>6.241941670076212</v>
      </c>
      <c r="Z103" s="16">
        <f t="shared" si="15"/>
        <v>93.758058329923784</v>
      </c>
      <c r="AA103" s="64">
        <f t="shared" si="16"/>
        <v>3.3327644917083958</v>
      </c>
      <c r="AB103" s="68">
        <v>2</v>
      </c>
      <c r="AC103" s="69">
        <f t="shared" si="17"/>
        <v>93.758058329923784</v>
      </c>
    </row>
    <row r="104" spans="18:29" x14ac:dyDescent="0.3">
      <c r="R104" s="87">
        <v>100</v>
      </c>
      <c r="S104" s="13">
        <v>61.7</v>
      </c>
      <c r="T104" s="78">
        <f t="shared" si="9"/>
        <v>1.0903290003365079E-3</v>
      </c>
      <c r="U104" s="15">
        <f t="shared" si="10"/>
        <v>2.3013237281825818</v>
      </c>
      <c r="V104" s="60">
        <f t="shared" si="11"/>
        <v>9.5747061617846079</v>
      </c>
      <c r="W104" s="16">
        <f t="shared" si="13"/>
        <v>90.425293838215396</v>
      </c>
      <c r="X104" s="15">
        <f t="shared" si="14"/>
        <v>2.3861425844965605</v>
      </c>
      <c r="Y104" s="60">
        <f t="shared" si="12"/>
        <v>6.241941670076212</v>
      </c>
      <c r="Z104" s="16">
        <f t="shared" si="15"/>
        <v>93.758058329923784</v>
      </c>
      <c r="AA104" s="64">
        <f t="shared" si="16"/>
        <v>3.3327644917083958</v>
      </c>
      <c r="AB104" s="68">
        <v>2.0043213737826426</v>
      </c>
      <c r="AC104" s="69">
        <f t="shared" si="17"/>
        <v>93.910262970069766</v>
      </c>
    </row>
    <row r="105" spans="18:29" x14ac:dyDescent="0.3">
      <c r="R105" s="87">
        <v>101</v>
      </c>
      <c r="S105" s="13">
        <v>61.6</v>
      </c>
      <c r="T105" s="78">
        <f t="shared" si="9"/>
        <v>1.0885618544688635E-3</v>
      </c>
      <c r="U105" s="15">
        <f t="shared" si="10"/>
        <v>2.3050596433257353</v>
      </c>
      <c r="V105" s="60">
        <f t="shared" si="11"/>
        <v>9.4279118536056856</v>
      </c>
      <c r="W105" s="16">
        <f t="shared" si="13"/>
        <v>90.572088146394321</v>
      </c>
      <c r="X105" s="15">
        <f t="shared" si="14"/>
        <v>2.3900161925882757</v>
      </c>
      <c r="Y105" s="60">
        <f>(1-(X105/$D$12))*100</f>
        <v>6.0897370299302311</v>
      </c>
      <c r="Z105" s="16">
        <f t="shared" si="15"/>
        <v>93.910262970069766</v>
      </c>
      <c r="AA105" s="64">
        <f t="shared" si="16"/>
        <v>3.3381748236754545</v>
      </c>
      <c r="AB105" s="68">
        <v>2.0086001717619175</v>
      </c>
      <c r="AC105" s="69">
        <f>Z106</f>
        <v>93.910262970069766</v>
      </c>
    </row>
    <row r="106" spans="18:29" x14ac:dyDescent="0.3">
      <c r="R106" s="87">
        <v>102</v>
      </c>
      <c r="S106" s="29">
        <v>61.6</v>
      </c>
      <c r="T106" s="78">
        <f t="shared" si="9"/>
        <v>1.0885618544688635E-3</v>
      </c>
      <c r="U106" s="15">
        <f t="shared" si="10"/>
        <v>2.3050596433257353</v>
      </c>
      <c r="V106" s="60">
        <f t="shared" si="11"/>
        <v>9.4279118536056856</v>
      </c>
      <c r="W106" s="16">
        <f>100-V106</f>
        <v>90.572088146394321</v>
      </c>
      <c r="X106" s="15">
        <f t="shared" si="14"/>
        <v>2.3900161925882757</v>
      </c>
      <c r="Y106" s="60">
        <f t="shared" ref="Y106:Y169" si="18">(1-(X106/$D$12))*100</f>
        <v>6.0897370299302311</v>
      </c>
      <c r="Z106" s="16">
        <f>100-Y106</f>
        <v>93.910262970069766</v>
      </c>
      <c r="AA106" s="64">
        <f t="shared" si="16"/>
        <v>3.3381748236754545</v>
      </c>
      <c r="AB106" s="68">
        <v>2.012837224705172</v>
      </c>
      <c r="AC106" s="69">
        <f t="shared" ref="AC106:AC129" si="19">Z107</f>
        <v>93.910262970069766</v>
      </c>
    </row>
    <row r="107" spans="18:29" x14ac:dyDescent="0.3">
      <c r="R107" s="87">
        <v>103</v>
      </c>
      <c r="S107" s="29">
        <v>61.6</v>
      </c>
      <c r="T107" s="78">
        <f t="shared" si="9"/>
        <v>1.0885618544688635E-3</v>
      </c>
      <c r="U107" s="15">
        <f t="shared" si="10"/>
        <v>2.3050596433257353</v>
      </c>
      <c r="V107" s="60">
        <f t="shared" si="11"/>
        <v>9.4279118536056856</v>
      </c>
      <c r="W107" s="16">
        <f t="shared" ref="W107:W130" si="20">100-V107</f>
        <v>90.572088146394321</v>
      </c>
      <c r="X107" s="15">
        <f t="shared" si="14"/>
        <v>2.3900161925882757</v>
      </c>
      <c r="Y107" s="60">
        <f t="shared" si="18"/>
        <v>6.0897370299302311</v>
      </c>
      <c r="Z107" s="16">
        <f t="shared" ref="Z107:Z130" si="21">100-Y107</f>
        <v>93.910262970069766</v>
      </c>
      <c r="AA107" s="64">
        <f t="shared" si="16"/>
        <v>3.3381748236754545</v>
      </c>
      <c r="AB107" s="68">
        <v>2.0170333392987803</v>
      </c>
      <c r="AC107" s="69">
        <f t="shared" si="19"/>
        <v>93.910262970069766</v>
      </c>
    </row>
    <row r="108" spans="18:29" x14ac:dyDescent="0.3">
      <c r="R108" s="87">
        <v>104</v>
      </c>
      <c r="S108" s="29">
        <v>61.6</v>
      </c>
      <c r="T108" s="78">
        <f t="shared" si="9"/>
        <v>1.0885618544688635E-3</v>
      </c>
      <c r="U108" s="15">
        <f t="shared" si="10"/>
        <v>2.3050596433257353</v>
      </c>
      <c r="V108" s="60">
        <f t="shared" si="11"/>
        <v>9.4279118536056856</v>
      </c>
      <c r="W108" s="16">
        <f t="shared" si="20"/>
        <v>90.572088146394321</v>
      </c>
      <c r="X108" s="15">
        <f t="shared" si="14"/>
        <v>2.3900161925882757</v>
      </c>
      <c r="Y108" s="60">
        <f t="shared" si="18"/>
        <v>6.0897370299302311</v>
      </c>
      <c r="Z108" s="16">
        <f t="shared" si="21"/>
        <v>93.910262970069766</v>
      </c>
      <c r="AA108" s="64">
        <f t="shared" si="16"/>
        <v>3.3381748236754545</v>
      </c>
      <c r="AB108" s="68">
        <v>2.0211892990699383</v>
      </c>
      <c r="AC108" s="69">
        <f t="shared" si="19"/>
        <v>93.910262970069766</v>
      </c>
    </row>
    <row r="109" spans="18:29" x14ac:dyDescent="0.3">
      <c r="R109" s="87">
        <v>105</v>
      </c>
      <c r="S109" s="29">
        <v>61.6</v>
      </c>
      <c r="T109" s="78">
        <f t="shared" si="9"/>
        <v>1.0885618544688635E-3</v>
      </c>
      <c r="U109" s="15">
        <f t="shared" si="10"/>
        <v>2.3050596433257353</v>
      </c>
      <c r="V109" s="60">
        <f t="shared" si="11"/>
        <v>9.4279118536056856</v>
      </c>
      <c r="W109" s="16">
        <f t="shared" si="20"/>
        <v>90.572088146394321</v>
      </c>
      <c r="X109" s="15">
        <f t="shared" si="14"/>
        <v>2.3900161925882757</v>
      </c>
      <c r="Y109" s="60">
        <f t="shared" si="18"/>
        <v>6.0897370299302311</v>
      </c>
      <c r="Z109" s="16">
        <f t="shared" si="21"/>
        <v>93.910262970069766</v>
      </c>
      <c r="AA109" s="64">
        <f t="shared" si="16"/>
        <v>3.3381748236754545</v>
      </c>
      <c r="AB109" s="68">
        <v>2.0253058652647704</v>
      </c>
      <c r="AC109" s="69">
        <f t="shared" si="19"/>
        <v>93.910262970069766</v>
      </c>
    </row>
    <row r="110" spans="18:29" x14ac:dyDescent="0.3">
      <c r="R110" s="87">
        <v>106</v>
      </c>
      <c r="S110" s="29">
        <v>61.6</v>
      </c>
      <c r="T110" s="78">
        <f t="shared" si="9"/>
        <v>1.0885618544688635E-3</v>
      </c>
      <c r="U110" s="15">
        <f t="shared" si="10"/>
        <v>2.3050596433257353</v>
      </c>
      <c r="V110" s="60">
        <f t="shared" si="11"/>
        <v>9.4279118536056856</v>
      </c>
      <c r="W110" s="16">
        <f t="shared" si="20"/>
        <v>90.572088146394321</v>
      </c>
      <c r="X110" s="15">
        <f t="shared" si="14"/>
        <v>2.3900161925882757</v>
      </c>
      <c r="Y110" s="60">
        <f t="shared" si="18"/>
        <v>6.0897370299302311</v>
      </c>
      <c r="Z110" s="16">
        <f t="shared" si="21"/>
        <v>93.910262970069766</v>
      </c>
      <c r="AA110" s="64">
        <f t="shared" si="16"/>
        <v>3.3381748236754545</v>
      </c>
      <c r="AB110" s="68">
        <v>2.0293837776852097</v>
      </c>
      <c r="AC110" s="69">
        <f t="shared" si="19"/>
        <v>94.062962584655253</v>
      </c>
    </row>
    <row r="111" spans="18:29" x14ac:dyDescent="0.3">
      <c r="R111" s="87">
        <v>107</v>
      </c>
      <c r="S111" s="29">
        <v>61.5</v>
      </c>
      <c r="T111" s="78">
        <f t="shared" si="9"/>
        <v>1.0867947086012192E-3</v>
      </c>
      <c r="U111" s="15">
        <f t="shared" si="10"/>
        <v>2.3088077077864275</v>
      </c>
      <c r="V111" s="60">
        <f t="shared" si="11"/>
        <v>9.2806401655627706</v>
      </c>
      <c r="W111" s="16">
        <f t="shared" si="20"/>
        <v>90.719359834437228</v>
      </c>
      <c r="X111" s="15">
        <f t="shared" si="14"/>
        <v>2.3939023977794762</v>
      </c>
      <c r="Y111" s="60">
        <f t="shared" si="18"/>
        <v>5.937037415344748</v>
      </c>
      <c r="Z111" s="16">
        <f t="shared" si="21"/>
        <v>94.062962584655253</v>
      </c>
      <c r="AA111" s="64">
        <f t="shared" si="16"/>
        <v>3.3436027502180226</v>
      </c>
      <c r="AB111" s="68">
        <v>2.0334237554869499</v>
      </c>
      <c r="AC111" s="69">
        <f t="shared" si="19"/>
        <v>94.062962584655253</v>
      </c>
    </row>
    <row r="112" spans="18:29" x14ac:dyDescent="0.3">
      <c r="R112" s="87">
        <v>108</v>
      </c>
      <c r="S112" s="29">
        <v>61.5</v>
      </c>
      <c r="T112" s="78">
        <f t="shared" si="9"/>
        <v>1.0867947086012192E-3</v>
      </c>
      <c r="U112" s="15">
        <f t="shared" si="10"/>
        <v>2.3088077077864275</v>
      </c>
      <c r="V112" s="60">
        <f t="shared" si="11"/>
        <v>9.2806401655627706</v>
      </c>
      <c r="W112" s="16">
        <f t="shared" si="20"/>
        <v>90.719359834437228</v>
      </c>
      <c r="X112" s="15">
        <f t="shared" si="14"/>
        <v>2.3939023977794762</v>
      </c>
      <c r="Y112" s="60">
        <f t="shared" si="18"/>
        <v>5.937037415344748</v>
      </c>
      <c r="Z112" s="16">
        <f t="shared" si="21"/>
        <v>94.062962584655253</v>
      </c>
      <c r="AA112" s="64">
        <f t="shared" si="16"/>
        <v>3.3436027502180226</v>
      </c>
      <c r="AB112" s="68">
        <v>2.0374264979406238</v>
      </c>
      <c r="AC112" s="69">
        <f t="shared" si="19"/>
        <v>94.062962584655253</v>
      </c>
    </row>
    <row r="113" spans="18:29" x14ac:dyDescent="0.3">
      <c r="R113" s="87">
        <v>109</v>
      </c>
      <c r="S113" s="29">
        <v>61.5</v>
      </c>
      <c r="T113" s="78">
        <f t="shared" si="9"/>
        <v>1.0867947086012192E-3</v>
      </c>
      <c r="U113" s="15">
        <f t="shared" si="10"/>
        <v>2.3088077077864275</v>
      </c>
      <c r="V113" s="60">
        <f t="shared" si="11"/>
        <v>9.2806401655627706</v>
      </c>
      <c r="W113" s="16">
        <f t="shared" si="20"/>
        <v>90.719359834437228</v>
      </c>
      <c r="X113" s="15">
        <f t="shared" si="14"/>
        <v>2.3939023977794762</v>
      </c>
      <c r="Y113" s="60">
        <f t="shared" si="18"/>
        <v>5.937037415344748</v>
      </c>
      <c r="Z113" s="16">
        <f t="shared" si="21"/>
        <v>94.062962584655253</v>
      </c>
      <c r="AA113" s="64">
        <f t="shared" si="16"/>
        <v>3.3436027502180226</v>
      </c>
      <c r="AB113" s="68">
        <v>2.0413926851582249</v>
      </c>
      <c r="AC113" s="69">
        <f t="shared" si="19"/>
        <v>94.062962584655253</v>
      </c>
    </row>
    <row r="114" spans="18:29" x14ac:dyDescent="0.3">
      <c r="R114" s="87">
        <v>110</v>
      </c>
      <c r="S114" s="29">
        <v>61.5</v>
      </c>
      <c r="T114" s="78">
        <f t="shared" si="9"/>
        <v>1.0867947086012192E-3</v>
      </c>
      <c r="U114" s="15">
        <f t="shared" si="10"/>
        <v>2.3088077077864275</v>
      </c>
      <c r="V114" s="60">
        <f t="shared" si="11"/>
        <v>9.2806401655627706</v>
      </c>
      <c r="W114" s="16">
        <f t="shared" si="20"/>
        <v>90.719359834437228</v>
      </c>
      <c r="X114" s="15">
        <f t="shared" si="14"/>
        <v>2.3939023977794762</v>
      </c>
      <c r="Y114" s="60">
        <f t="shared" si="18"/>
        <v>5.937037415344748</v>
      </c>
      <c r="Z114" s="16">
        <f t="shared" si="21"/>
        <v>94.062962584655253</v>
      </c>
      <c r="AA114" s="64">
        <f t="shared" si="16"/>
        <v>3.3436027502180226</v>
      </c>
      <c r="AB114" s="68">
        <v>2.0453229787866576</v>
      </c>
      <c r="AC114" s="69">
        <f t="shared" si="19"/>
        <v>94.062962584655253</v>
      </c>
    </row>
    <row r="115" spans="18:29" x14ac:dyDescent="0.3">
      <c r="R115" s="87">
        <v>111</v>
      </c>
      <c r="S115" s="29">
        <v>61.5</v>
      </c>
      <c r="T115" s="78">
        <f t="shared" si="9"/>
        <v>1.0867947086012192E-3</v>
      </c>
      <c r="U115" s="15">
        <f t="shared" si="10"/>
        <v>2.3088077077864275</v>
      </c>
      <c r="V115" s="60">
        <f t="shared" si="11"/>
        <v>9.2806401655627706</v>
      </c>
      <c r="W115" s="16">
        <f t="shared" si="20"/>
        <v>90.719359834437228</v>
      </c>
      <c r="X115" s="15">
        <f t="shared" si="14"/>
        <v>2.3939023977794762</v>
      </c>
      <c r="Y115" s="60">
        <f t="shared" si="18"/>
        <v>5.937037415344748</v>
      </c>
      <c r="Z115" s="16">
        <f t="shared" si="21"/>
        <v>94.062962584655253</v>
      </c>
      <c r="AA115" s="64">
        <f t="shared" si="16"/>
        <v>3.3436027502180226</v>
      </c>
      <c r="AB115" s="68">
        <v>2.0492180226701815</v>
      </c>
      <c r="AC115" s="69">
        <f t="shared" si="19"/>
        <v>94.062962584655253</v>
      </c>
    </row>
    <row r="116" spans="18:29" x14ac:dyDescent="0.3">
      <c r="R116" s="87">
        <v>112</v>
      </c>
      <c r="S116" s="29">
        <v>61.5</v>
      </c>
      <c r="T116" s="78">
        <f t="shared" si="9"/>
        <v>1.0867947086012192E-3</v>
      </c>
      <c r="U116" s="15">
        <f t="shared" si="10"/>
        <v>2.3088077077864275</v>
      </c>
      <c r="V116" s="60">
        <f t="shared" si="11"/>
        <v>9.2806401655627706</v>
      </c>
      <c r="W116" s="16">
        <f t="shared" si="20"/>
        <v>90.719359834437228</v>
      </c>
      <c r="X116" s="15">
        <f t="shared" si="14"/>
        <v>2.3939023977794762</v>
      </c>
      <c r="Y116" s="60">
        <f t="shared" si="18"/>
        <v>5.937037415344748</v>
      </c>
      <c r="Z116" s="16">
        <f t="shared" si="21"/>
        <v>94.062962584655253</v>
      </c>
      <c r="AA116" s="64">
        <f t="shared" si="16"/>
        <v>3.3436027502180226</v>
      </c>
      <c r="AB116" s="68">
        <v>2.0530784434834195</v>
      </c>
      <c r="AC116" s="69">
        <f t="shared" si="19"/>
        <v>94.062962584655253</v>
      </c>
    </row>
    <row r="117" spans="18:29" x14ac:dyDescent="0.3">
      <c r="R117" s="87">
        <v>113</v>
      </c>
      <c r="S117" s="29">
        <v>61.5</v>
      </c>
      <c r="T117" s="78">
        <f t="shared" si="9"/>
        <v>1.0867947086012192E-3</v>
      </c>
      <c r="U117" s="15">
        <f t="shared" si="10"/>
        <v>2.3088077077864275</v>
      </c>
      <c r="V117" s="60">
        <f t="shared" si="11"/>
        <v>9.2806401655627706</v>
      </c>
      <c r="W117" s="16">
        <f t="shared" si="20"/>
        <v>90.719359834437228</v>
      </c>
      <c r="X117" s="15">
        <f t="shared" si="14"/>
        <v>2.3939023977794762</v>
      </c>
      <c r="Y117" s="60">
        <f t="shared" si="18"/>
        <v>5.937037415344748</v>
      </c>
      <c r="Z117" s="16">
        <f t="shared" si="21"/>
        <v>94.062962584655253</v>
      </c>
      <c r="AA117" s="64">
        <f t="shared" si="16"/>
        <v>3.3436027502180226</v>
      </c>
      <c r="AB117" s="68">
        <v>2.0569048513364727</v>
      </c>
      <c r="AC117" s="69">
        <f t="shared" si="19"/>
        <v>94.216159592122125</v>
      </c>
    </row>
    <row r="118" spans="18:29" x14ac:dyDescent="0.3">
      <c r="R118" s="87">
        <v>114</v>
      </c>
      <c r="S118" s="29">
        <v>61.4</v>
      </c>
      <c r="T118" s="78">
        <f t="shared" si="9"/>
        <v>1.0850275627335749E-3</v>
      </c>
      <c r="U118" s="15">
        <f t="shared" si="10"/>
        <v>2.3125679809261452</v>
      </c>
      <c r="V118" s="60">
        <f t="shared" si="11"/>
        <v>9.132888765180935</v>
      </c>
      <c r="W118" s="16">
        <f t="shared" si="20"/>
        <v>90.867111234819063</v>
      </c>
      <c r="X118" s="15">
        <f t="shared" si="14"/>
        <v>2.3978012616195081</v>
      </c>
      <c r="Y118" s="60">
        <f t="shared" si="18"/>
        <v>5.7838404078778716</v>
      </c>
      <c r="Z118" s="16">
        <f t="shared" si="21"/>
        <v>94.216159592122125</v>
      </c>
      <c r="AA118" s="64">
        <f t="shared" si="16"/>
        <v>3.3490483573030634</v>
      </c>
      <c r="AB118" s="68">
        <v>2.0606978403536118</v>
      </c>
      <c r="AC118" s="69">
        <f t="shared" si="19"/>
        <v>94.216159592122125</v>
      </c>
    </row>
    <row r="119" spans="18:29" x14ac:dyDescent="0.3">
      <c r="R119" s="87">
        <v>115</v>
      </c>
      <c r="S119" s="29">
        <v>61.4</v>
      </c>
      <c r="T119" s="78">
        <f t="shared" si="9"/>
        <v>1.0850275627335749E-3</v>
      </c>
      <c r="U119" s="15">
        <f t="shared" si="10"/>
        <v>2.3125679809261452</v>
      </c>
      <c r="V119" s="60">
        <f t="shared" si="11"/>
        <v>9.132888765180935</v>
      </c>
      <c r="W119" s="16">
        <f t="shared" si="20"/>
        <v>90.867111234819063</v>
      </c>
      <c r="X119" s="15">
        <f t="shared" si="14"/>
        <v>2.3978012616195081</v>
      </c>
      <c r="Y119" s="60">
        <f t="shared" si="18"/>
        <v>5.7838404078778716</v>
      </c>
      <c r="Z119" s="16">
        <f t="shared" si="21"/>
        <v>94.216159592122125</v>
      </c>
      <c r="AA119" s="64">
        <f t="shared" si="16"/>
        <v>3.3490483573030634</v>
      </c>
      <c r="AB119" s="68">
        <v>2.0644579892269186</v>
      </c>
      <c r="AC119" s="69">
        <f t="shared" si="19"/>
        <v>94.216159592122125</v>
      </c>
    </row>
    <row r="120" spans="18:29" x14ac:dyDescent="0.3">
      <c r="R120" s="87">
        <v>116</v>
      </c>
      <c r="S120" s="29">
        <v>61.4</v>
      </c>
      <c r="T120" s="78">
        <f t="shared" si="9"/>
        <v>1.0850275627335749E-3</v>
      </c>
      <c r="U120" s="15">
        <f t="shared" si="10"/>
        <v>2.3125679809261452</v>
      </c>
      <c r="V120" s="60">
        <f t="shared" si="11"/>
        <v>9.132888765180935</v>
      </c>
      <c r="W120" s="16">
        <f t="shared" si="20"/>
        <v>90.867111234819063</v>
      </c>
      <c r="X120" s="15">
        <f t="shared" si="14"/>
        <v>2.3978012616195081</v>
      </c>
      <c r="Y120" s="60">
        <f t="shared" si="18"/>
        <v>5.7838404078778716</v>
      </c>
      <c r="Z120" s="16">
        <f t="shared" si="21"/>
        <v>94.216159592122125</v>
      </c>
      <c r="AA120" s="64">
        <f t="shared" si="16"/>
        <v>3.3490483573030634</v>
      </c>
      <c r="AB120" s="68">
        <v>2.0681858617461617</v>
      </c>
      <c r="AC120" s="69">
        <f t="shared" si="19"/>
        <v>94.216159592122125</v>
      </c>
    </row>
    <row r="121" spans="18:29" x14ac:dyDescent="0.3">
      <c r="R121" s="87">
        <v>117</v>
      </c>
      <c r="S121" s="29">
        <v>61.4</v>
      </c>
      <c r="T121" s="78">
        <f t="shared" si="9"/>
        <v>1.0850275627335749E-3</v>
      </c>
      <c r="U121" s="15">
        <f t="shared" si="10"/>
        <v>2.3125679809261452</v>
      </c>
      <c r="V121" s="60">
        <f t="shared" si="11"/>
        <v>9.132888765180935</v>
      </c>
      <c r="W121" s="16">
        <f t="shared" si="20"/>
        <v>90.867111234819063</v>
      </c>
      <c r="X121" s="15">
        <f t="shared" si="14"/>
        <v>2.3978012616195081</v>
      </c>
      <c r="Y121" s="60">
        <f t="shared" si="18"/>
        <v>5.7838404078778716</v>
      </c>
      <c r="Z121" s="16">
        <f t="shared" si="21"/>
        <v>94.216159592122125</v>
      </c>
      <c r="AA121" s="64">
        <f t="shared" si="16"/>
        <v>3.3490483573030634</v>
      </c>
      <c r="AB121" s="68">
        <v>2.0718820073061255</v>
      </c>
      <c r="AC121" s="69">
        <f t="shared" si="19"/>
        <v>94.216159592122125</v>
      </c>
    </row>
    <row r="122" spans="18:29" x14ac:dyDescent="0.3">
      <c r="R122" s="87">
        <v>118</v>
      </c>
      <c r="S122" s="29">
        <v>61.4</v>
      </c>
      <c r="T122" s="78">
        <f t="shared" si="9"/>
        <v>1.0850275627335749E-3</v>
      </c>
      <c r="U122" s="15">
        <f t="shared" si="10"/>
        <v>2.3125679809261452</v>
      </c>
      <c r="V122" s="60">
        <f t="shared" si="11"/>
        <v>9.132888765180935</v>
      </c>
      <c r="W122" s="16">
        <f t="shared" si="20"/>
        <v>90.867111234819063</v>
      </c>
      <c r="X122" s="15">
        <f t="shared" si="14"/>
        <v>2.3978012616195081</v>
      </c>
      <c r="Y122" s="60">
        <f t="shared" si="18"/>
        <v>5.7838404078778716</v>
      </c>
      <c r="Z122" s="16">
        <f t="shared" si="21"/>
        <v>94.216159592122125</v>
      </c>
      <c r="AA122" s="64">
        <f t="shared" si="16"/>
        <v>3.3490483573030634</v>
      </c>
      <c r="AB122" s="68">
        <v>2.0755469613925306</v>
      </c>
      <c r="AC122" s="69">
        <f t="shared" si="19"/>
        <v>94.216159592122125</v>
      </c>
    </row>
    <row r="123" spans="18:29" x14ac:dyDescent="0.3">
      <c r="R123" s="87">
        <v>119</v>
      </c>
      <c r="S123" s="29">
        <v>61.4</v>
      </c>
      <c r="T123" s="78">
        <f t="shared" si="9"/>
        <v>1.0850275627335749E-3</v>
      </c>
      <c r="U123" s="15">
        <f t="shared" si="10"/>
        <v>2.3125679809261452</v>
      </c>
      <c r="V123" s="60">
        <f t="shared" si="11"/>
        <v>9.132888765180935</v>
      </c>
      <c r="W123" s="16">
        <f t="shared" si="20"/>
        <v>90.867111234819063</v>
      </c>
      <c r="X123" s="15">
        <f t="shared" si="14"/>
        <v>2.3978012616195081</v>
      </c>
      <c r="Y123" s="60">
        <f t="shared" si="18"/>
        <v>5.7838404078778716</v>
      </c>
      <c r="Z123" s="16">
        <f t="shared" si="21"/>
        <v>94.216159592122125</v>
      </c>
      <c r="AA123" s="64">
        <f t="shared" si="16"/>
        <v>3.3490483573030634</v>
      </c>
      <c r="AB123" s="68">
        <v>2.0791812460476247</v>
      </c>
      <c r="AC123" s="69">
        <f t="shared" si="19"/>
        <v>94.216159592122125</v>
      </c>
    </row>
    <row r="124" spans="18:29" x14ac:dyDescent="0.3">
      <c r="R124" s="87">
        <v>120</v>
      </c>
      <c r="S124" s="29">
        <v>61.4</v>
      </c>
      <c r="T124" s="78">
        <f t="shared" si="9"/>
        <v>1.0850275627335749E-3</v>
      </c>
      <c r="U124" s="15">
        <f t="shared" si="10"/>
        <v>2.3125679809261452</v>
      </c>
      <c r="V124" s="60">
        <f t="shared" si="11"/>
        <v>9.132888765180935</v>
      </c>
      <c r="W124" s="16">
        <f t="shared" si="20"/>
        <v>90.867111234819063</v>
      </c>
      <c r="X124" s="15">
        <f t="shared" si="14"/>
        <v>2.3978012616195081</v>
      </c>
      <c r="Y124" s="60">
        <f t="shared" si="18"/>
        <v>5.7838404078778716</v>
      </c>
      <c r="Z124" s="16">
        <f t="shared" si="21"/>
        <v>94.216159592122125</v>
      </c>
      <c r="AA124" s="64">
        <f t="shared" si="16"/>
        <v>3.3490483573030634</v>
      </c>
      <c r="AB124" s="68">
        <v>2.0827853703164503</v>
      </c>
      <c r="AC124" s="69">
        <f t="shared" si="19"/>
        <v>94.216159592122125</v>
      </c>
    </row>
    <row r="125" spans="18:29" x14ac:dyDescent="0.3">
      <c r="R125" s="87">
        <v>121</v>
      </c>
      <c r="S125" s="29">
        <v>61.4</v>
      </c>
      <c r="T125" s="78">
        <f t="shared" si="9"/>
        <v>1.0850275627335749E-3</v>
      </c>
      <c r="U125" s="15">
        <f t="shared" si="10"/>
        <v>2.3125679809261452</v>
      </c>
      <c r="V125" s="60">
        <f t="shared" si="11"/>
        <v>9.132888765180935</v>
      </c>
      <c r="W125" s="16">
        <f t="shared" si="20"/>
        <v>90.867111234819063</v>
      </c>
      <c r="X125" s="15">
        <f t="shared" si="14"/>
        <v>2.3978012616195081</v>
      </c>
      <c r="Y125" s="60">
        <f t="shared" si="18"/>
        <v>5.7838404078778716</v>
      </c>
      <c r="Z125" s="16">
        <f t="shared" si="21"/>
        <v>94.216159592122125</v>
      </c>
      <c r="AA125" s="64">
        <f t="shared" si="16"/>
        <v>3.3490483573030634</v>
      </c>
      <c r="AB125" s="68">
        <v>2.0863598306747484</v>
      </c>
      <c r="AC125" s="69">
        <f t="shared" si="19"/>
        <v>94.369856426693275</v>
      </c>
    </row>
    <row r="126" spans="18:29" x14ac:dyDescent="0.3">
      <c r="R126" s="87">
        <v>122</v>
      </c>
      <c r="S126" s="29">
        <v>61.3</v>
      </c>
      <c r="T126" s="78">
        <f t="shared" si="9"/>
        <v>1.0832604168659308E-3</v>
      </c>
      <c r="U126" s="15">
        <f t="shared" si="10"/>
        <v>2.3163405224937241</v>
      </c>
      <c r="V126" s="60">
        <f t="shared" si="11"/>
        <v>8.9846553047652549</v>
      </c>
      <c r="W126" s="16">
        <f t="shared" si="20"/>
        <v>91.015344695234745</v>
      </c>
      <c r="X126" s="15">
        <f t="shared" si="14"/>
        <v>2.4017128460593438</v>
      </c>
      <c r="Y126" s="60">
        <f t="shared" si="18"/>
        <v>5.6301435733067233</v>
      </c>
      <c r="Z126" s="16">
        <f t="shared" si="21"/>
        <v>94.369856426693275</v>
      </c>
      <c r="AA126" s="64">
        <f t="shared" si="16"/>
        <v>3.3545117314585315</v>
      </c>
      <c r="AB126" s="68">
        <v>2.0899051114393981</v>
      </c>
      <c r="AC126" s="69">
        <f t="shared" si="19"/>
        <v>94.369856426693275</v>
      </c>
    </row>
    <row r="127" spans="18:29" x14ac:dyDescent="0.3">
      <c r="R127" s="87">
        <v>123</v>
      </c>
      <c r="S127" s="29">
        <v>61.3</v>
      </c>
      <c r="T127" s="78">
        <f t="shared" si="9"/>
        <v>1.0832604168659308E-3</v>
      </c>
      <c r="U127" s="15">
        <f t="shared" si="10"/>
        <v>2.3163405224937241</v>
      </c>
      <c r="V127" s="60">
        <f t="shared" si="11"/>
        <v>8.9846553047652549</v>
      </c>
      <c r="W127" s="16">
        <f t="shared" si="20"/>
        <v>91.015344695234745</v>
      </c>
      <c r="X127" s="15">
        <f t="shared" si="14"/>
        <v>2.4017128460593438</v>
      </c>
      <c r="Y127" s="60">
        <f t="shared" si="18"/>
        <v>5.6301435733067233</v>
      </c>
      <c r="Z127" s="16">
        <f t="shared" si="21"/>
        <v>94.369856426693275</v>
      </c>
      <c r="AA127" s="64">
        <f t="shared" si="16"/>
        <v>3.3545117314585315</v>
      </c>
      <c r="AB127" s="68">
        <v>2.0934216851622351</v>
      </c>
      <c r="AC127" s="69">
        <f t="shared" si="19"/>
        <v>94.369856426693275</v>
      </c>
    </row>
    <row r="128" spans="18:29" x14ac:dyDescent="0.3">
      <c r="R128" s="87">
        <v>124</v>
      </c>
      <c r="S128" s="29">
        <v>61.3</v>
      </c>
      <c r="T128" s="78">
        <f t="shared" si="9"/>
        <v>1.0832604168659308E-3</v>
      </c>
      <c r="U128" s="15">
        <f t="shared" si="10"/>
        <v>2.3163405224937241</v>
      </c>
      <c r="V128" s="60">
        <f t="shared" si="11"/>
        <v>8.9846553047652549</v>
      </c>
      <c r="W128" s="16">
        <f t="shared" si="20"/>
        <v>91.015344695234745</v>
      </c>
      <c r="X128" s="15">
        <f t="shared" si="14"/>
        <v>2.4017128460593438</v>
      </c>
      <c r="Y128" s="60">
        <f t="shared" si="18"/>
        <v>5.6301435733067233</v>
      </c>
      <c r="Z128" s="16">
        <f t="shared" si="21"/>
        <v>94.369856426693275</v>
      </c>
      <c r="AA128" s="64">
        <f t="shared" si="16"/>
        <v>3.3545117314585315</v>
      </c>
      <c r="AB128" s="68">
        <v>2.0969100130080562</v>
      </c>
      <c r="AC128" s="69">
        <f t="shared" si="19"/>
        <v>94.369856426693275</v>
      </c>
    </row>
    <row r="129" spans="18:29" x14ac:dyDescent="0.3">
      <c r="R129" s="87">
        <v>125</v>
      </c>
      <c r="S129" s="29">
        <v>61.3</v>
      </c>
      <c r="T129" s="78">
        <f t="shared" si="9"/>
        <v>1.0832604168659308E-3</v>
      </c>
      <c r="U129" s="15">
        <f t="shared" si="10"/>
        <v>2.3163405224937241</v>
      </c>
      <c r="V129" s="60">
        <f t="shared" si="11"/>
        <v>8.9846553047652549</v>
      </c>
      <c r="W129" s="16">
        <f t="shared" si="20"/>
        <v>91.015344695234745</v>
      </c>
      <c r="X129" s="15">
        <f t="shared" si="14"/>
        <v>2.4017128460593438</v>
      </c>
      <c r="Y129" s="60">
        <f t="shared" si="18"/>
        <v>5.6301435733067233</v>
      </c>
      <c r="Z129" s="16">
        <f t="shared" si="21"/>
        <v>94.369856426693275</v>
      </c>
      <c r="AA129" s="64">
        <f t="shared" si="16"/>
        <v>3.3545117314585315</v>
      </c>
      <c r="AB129" s="68">
        <v>2.1003705451175629</v>
      </c>
      <c r="AC129" s="69">
        <f t="shared" si="19"/>
        <v>94.369856426693275</v>
      </c>
    </row>
    <row r="130" spans="18:29" x14ac:dyDescent="0.3">
      <c r="R130" s="87">
        <v>126</v>
      </c>
      <c r="S130" s="29">
        <v>61.3</v>
      </c>
      <c r="T130" s="78">
        <f t="shared" si="9"/>
        <v>1.0832604168659308E-3</v>
      </c>
      <c r="U130" s="15">
        <f t="shared" si="10"/>
        <v>2.3163405224937241</v>
      </c>
      <c r="V130" s="60">
        <f t="shared" si="11"/>
        <v>8.9846553047652549</v>
      </c>
      <c r="W130" s="16">
        <f t="shared" si="20"/>
        <v>91.015344695234745</v>
      </c>
      <c r="X130" s="15">
        <f t="shared" si="14"/>
        <v>2.4017128460593438</v>
      </c>
      <c r="Y130" s="60">
        <f t="shared" si="18"/>
        <v>5.6301435733067233</v>
      </c>
      <c r="Z130" s="16">
        <f t="shared" si="21"/>
        <v>94.369856426693275</v>
      </c>
      <c r="AA130" s="64">
        <f t="shared" si="16"/>
        <v>3.3545117314585315</v>
      </c>
      <c r="AB130" s="68">
        <v>2.1038037209559568</v>
      </c>
      <c r="AC130" s="69">
        <f>Z131</f>
        <v>94.369856426693275</v>
      </c>
    </row>
    <row r="131" spans="18:29" x14ac:dyDescent="0.3">
      <c r="R131" s="87">
        <v>127</v>
      </c>
      <c r="S131" s="29">
        <v>61.3</v>
      </c>
      <c r="T131" s="78">
        <f t="shared" si="9"/>
        <v>1.0832604168659308E-3</v>
      </c>
      <c r="U131" s="15">
        <f t="shared" si="10"/>
        <v>2.3163405224937241</v>
      </c>
      <c r="V131" s="60">
        <f t="shared" si="11"/>
        <v>8.9846553047652549</v>
      </c>
      <c r="W131" s="16">
        <f>100-V131</f>
        <v>91.015344695234745</v>
      </c>
      <c r="X131" s="15">
        <f t="shared" si="14"/>
        <v>2.4017128460593438</v>
      </c>
      <c r="Y131" s="60">
        <f t="shared" si="18"/>
        <v>5.6301435733067233</v>
      </c>
      <c r="Z131" s="16">
        <f>100-Y131</f>
        <v>94.369856426693275</v>
      </c>
      <c r="AA131" s="64">
        <f>V131-Y131</f>
        <v>3.3545117314585315</v>
      </c>
      <c r="AB131" s="68">
        <v>2.1072099696478683</v>
      </c>
      <c r="AC131" s="69">
        <f t="shared" ref="AC131:AC144" si="22">Z132</f>
        <v>94.369856426693275</v>
      </c>
    </row>
    <row r="132" spans="18:29" x14ac:dyDescent="0.3">
      <c r="R132" s="87">
        <v>128</v>
      </c>
      <c r="S132" s="29">
        <v>61.3</v>
      </c>
      <c r="T132" s="78">
        <f t="shared" ref="T132:T195" si="23">(PI()*$D$10^2/4*S132)*10^-9</f>
        <v>1.0832604168659308E-3</v>
      </c>
      <c r="U132" s="15">
        <f t="shared" ref="U132:U195" si="24">$D$14/T132*10^-6</f>
        <v>2.3163405224937241</v>
      </c>
      <c r="V132" s="60">
        <f t="shared" ref="V132:V195" si="25">(1-(U132/$D$12))*100</f>
        <v>8.9846553047652549</v>
      </c>
      <c r="W132" s="16">
        <f t="shared" ref="W132:W145" si="26">100-V132</f>
        <v>91.015344695234745</v>
      </c>
      <c r="X132" s="15">
        <f t="shared" si="14"/>
        <v>2.4017128460593438</v>
      </c>
      <c r="Y132" s="60">
        <f t="shared" si="18"/>
        <v>5.6301435733067233</v>
      </c>
      <c r="Z132" s="16">
        <f t="shared" ref="Z132:Z145" si="27">100-Y132</f>
        <v>94.369856426693275</v>
      </c>
      <c r="AA132" s="64">
        <f t="shared" ref="AA132:AA145" si="28">V132-Y132</f>
        <v>3.3545117314585315</v>
      </c>
      <c r="AB132" s="68">
        <v>2.1105897102992488</v>
      </c>
      <c r="AC132" s="69">
        <f t="shared" si="22"/>
        <v>94.369856426693275</v>
      </c>
    </row>
    <row r="133" spans="18:29" x14ac:dyDescent="0.3">
      <c r="R133" s="87">
        <v>129</v>
      </c>
      <c r="S133" s="29">
        <v>61.3</v>
      </c>
      <c r="T133" s="78">
        <f t="shared" si="23"/>
        <v>1.0832604168659308E-3</v>
      </c>
      <c r="U133" s="15">
        <f t="shared" si="24"/>
        <v>2.3163405224937241</v>
      </c>
      <c r="V133" s="60">
        <f t="shared" si="25"/>
        <v>8.9846553047652549</v>
      </c>
      <c r="W133" s="16">
        <f t="shared" si="26"/>
        <v>91.015344695234745</v>
      </c>
      <c r="X133" s="15">
        <f t="shared" ref="X133:X196" si="29">$D$15/$U$370*U133</f>
        <v>2.4017128460593438</v>
      </c>
      <c r="Y133" s="60">
        <f t="shared" si="18"/>
        <v>5.6301435733067233</v>
      </c>
      <c r="Z133" s="16">
        <f t="shared" si="27"/>
        <v>94.369856426693275</v>
      </c>
      <c r="AA133" s="64">
        <f t="shared" si="28"/>
        <v>3.3545117314585315</v>
      </c>
      <c r="AB133" s="68">
        <v>2.1139433523068369</v>
      </c>
      <c r="AC133" s="69">
        <f t="shared" si="22"/>
        <v>94.524055538501599</v>
      </c>
    </row>
    <row r="134" spans="18:29" x14ac:dyDescent="0.3">
      <c r="R134" s="87">
        <v>130</v>
      </c>
      <c r="S134" s="29">
        <v>61.2</v>
      </c>
      <c r="T134" s="78">
        <f t="shared" si="23"/>
        <v>1.0814932709982863E-3</v>
      </c>
      <c r="U134" s="15">
        <f t="shared" si="24"/>
        <v>2.3201253926285181</v>
      </c>
      <c r="V134" s="60">
        <f t="shared" si="25"/>
        <v>8.8359374212762969</v>
      </c>
      <c r="W134" s="16">
        <f t="shared" si="26"/>
        <v>91.164062578723701</v>
      </c>
      <c r="X134" s="15">
        <f t="shared" si="29"/>
        <v>2.4056372134548658</v>
      </c>
      <c r="Y134" s="60">
        <f t="shared" si="18"/>
        <v>5.4759444614983943</v>
      </c>
      <c r="Z134" s="16">
        <f t="shared" si="27"/>
        <v>94.524055538501599</v>
      </c>
      <c r="AA134" s="64">
        <f t="shared" si="28"/>
        <v>3.3599929597779026</v>
      </c>
      <c r="AB134" s="68">
        <v>2.1172712956557644</v>
      </c>
      <c r="AC134" s="69">
        <f t="shared" si="22"/>
        <v>94.524055538501599</v>
      </c>
    </row>
    <row r="135" spans="18:29" x14ac:dyDescent="0.3">
      <c r="R135" s="87">
        <v>131</v>
      </c>
      <c r="S135" s="29">
        <v>61.2</v>
      </c>
      <c r="T135" s="78">
        <f t="shared" si="23"/>
        <v>1.0814932709982863E-3</v>
      </c>
      <c r="U135" s="15">
        <f t="shared" si="24"/>
        <v>2.3201253926285181</v>
      </c>
      <c r="V135" s="60">
        <f t="shared" si="25"/>
        <v>8.8359374212762969</v>
      </c>
      <c r="W135" s="16">
        <f t="shared" si="26"/>
        <v>91.164062578723701</v>
      </c>
      <c r="X135" s="15">
        <f t="shared" si="29"/>
        <v>2.4056372134548658</v>
      </c>
      <c r="Y135" s="60">
        <f t="shared" si="18"/>
        <v>5.4759444614983943</v>
      </c>
      <c r="Z135" s="16">
        <f t="shared" si="27"/>
        <v>94.524055538501599</v>
      </c>
      <c r="AA135" s="64">
        <f t="shared" si="28"/>
        <v>3.3599929597779026</v>
      </c>
      <c r="AB135" s="68">
        <v>2.12057393120585</v>
      </c>
      <c r="AC135" s="69">
        <f t="shared" si="22"/>
        <v>94.524055538501599</v>
      </c>
    </row>
    <row r="136" spans="18:29" x14ac:dyDescent="0.3">
      <c r="R136" s="87">
        <v>132</v>
      </c>
      <c r="S136" s="29">
        <v>61.2</v>
      </c>
      <c r="T136" s="78">
        <f t="shared" si="23"/>
        <v>1.0814932709982863E-3</v>
      </c>
      <c r="U136" s="15">
        <f t="shared" si="24"/>
        <v>2.3201253926285181</v>
      </c>
      <c r="V136" s="60">
        <f t="shared" si="25"/>
        <v>8.8359374212762969</v>
      </c>
      <c r="W136" s="16">
        <f t="shared" si="26"/>
        <v>91.164062578723701</v>
      </c>
      <c r="X136" s="15">
        <f t="shared" si="29"/>
        <v>2.4056372134548658</v>
      </c>
      <c r="Y136" s="60">
        <f t="shared" si="18"/>
        <v>5.4759444614983943</v>
      </c>
      <c r="Z136" s="16">
        <f t="shared" si="27"/>
        <v>94.524055538501599</v>
      </c>
      <c r="AA136" s="64">
        <f t="shared" si="28"/>
        <v>3.3599929597779026</v>
      </c>
      <c r="AB136" s="68">
        <v>2.1238516409670858</v>
      </c>
      <c r="AC136" s="69">
        <f t="shared" si="22"/>
        <v>94.524055538501599</v>
      </c>
    </row>
    <row r="137" spans="18:29" x14ac:dyDescent="0.3">
      <c r="R137" s="87">
        <v>133</v>
      </c>
      <c r="S137" s="29">
        <v>61.2</v>
      </c>
      <c r="T137" s="78">
        <f t="shared" si="23"/>
        <v>1.0814932709982863E-3</v>
      </c>
      <c r="U137" s="15">
        <f t="shared" si="24"/>
        <v>2.3201253926285181</v>
      </c>
      <c r="V137" s="60">
        <f t="shared" si="25"/>
        <v>8.8359374212762969</v>
      </c>
      <c r="W137" s="16">
        <f t="shared" si="26"/>
        <v>91.164062578723701</v>
      </c>
      <c r="X137" s="15">
        <f t="shared" si="29"/>
        <v>2.4056372134548658</v>
      </c>
      <c r="Y137" s="60">
        <f t="shared" si="18"/>
        <v>5.4759444614983943</v>
      </c>
      <c r="Z137" s="16">
        <f t="shared" si="27"/>
        <v>94.524055538501599</v>
      </c>
      <c r="AA137" s="64">
        <f t="shared" si="28"/>
        <v>3.3599929597779026</v>
      </c>
      <c r="AB137" s="68">
        <v>2.1271047983648077</v>
      </c>
      <c r="AC137" s="69">
        <f t="shared" si="22"/>
        <v>94.524055538501599</v>
      </c>
    </row>
    <row r="138" spans="18:29" x14ac:dyDescent="0.3">
      <c r="R138" s="87">
        <v>134</v>
      </c>
      <c r="S138" s="29">
        <v>61.2</v>
      </c>
      <c r="T138" s="78">
        <f t="shared" si="23"/>
        <v>1.0814932709982863E-3</v>
      </c>
      <c r="U138" s="15">
        <f t="shared" si="24"/>
        <v>2.3201253926285181</v>
      </c>
      <c r="V138" s="60">
        <f t="shared" si="25"/>
        <v>8.8359374212762969</v>
      </c>
      <c r="W138" s="16">
        <f t="shared" si="26"/>
        <v>91.164062578723701</v>
      </c>
      <c r="X138" s="15">
        <f t="shared" si="29"/>
        <v>2.4056372134548658</v>
      </c>
      <c r="Y138" s="60">
        <f t="shared" si="18"/>
        <v>5.4759444614983943</v>
      </c>
      <c r="Z138" s="16">
        <f t="shared" si="27"/>
        <v>94.524055538501599</v>
      </c>
      <c r="AA138" s="64">
        <f t="shared" si="28"/>
        <v>3.3599929597779026</v>
      </c>
      <c r="AB138" s="68">
        <v>2.1303337684950061</v>
      </c>
      <c r="AC138" s="69">
        <f t="shared" si="22"/>
        <v>94.524055538501599</v>
      </c>
    </row>
    <row r="139" spans="18:29" x14ac:dyDescent="0.3">
      <c r="R139" s="87">
        <v>135</v>
      </c>
      <c r="S139" s="29">
        <v>61.2</v>
      </c>
      <c r="T139" s="78">
        <f t="shared" si="23"/>
        <v>1.0814932709982863E-3</v>
      </c>
      <c r="U139" s="15">
        <f t="shared" si="24"/>
        <v>2.3201253926285181</v>
      </c>
      <c r="V139" s="60">
        <f t="shared" si="25"/>
        <v>8.8359374212762969</v>
      </c>
      <c r="W139" s="16">
        <f t="shared" si="26"/>
        <v>91.164062578723701</v>
      </c>
      <c r="X139" s="15">
        <f t="shared" si="29"/>
        <v>2.4056372134548658</v>
      </c>
      <c r="Y139" s="60">
        <f t="shared" si="18"/>
        <v>5.4759444614983943</v>
      </c>
      <c r="Z139" s="16">
        <f t="shared" si="27"/>
        <v>94.524055538501599</v>
      </c>
      <c r="AA139" s="64">
        <f t="shared" si="28"/>
        <v>3.3599929597779026</v>
      </c>
      <c r="AB139" s="68">
        <v>2.1335389083702174</v>
      </c>
      <c r="AC139" s="69">
        <f t="shared" si="22"/>
        <v>94.524055538501599</v>
      </c>
    </row>
    <row r="140" spans="18:29" x14ac:dyDescent="0.3">
      <c r="R140" s="87">
        <v>136</v>
      </c>
      <c r="S140" s="29">
        <v>61.2</v>
      </c>
      <c r="T140" s="78">
        <f t="shared" si="23"/>
        <v>1.0814932709982863E-3</v>
      </c>
      <c r="U140" s="15">
        <f t="shared" si="24"/>
        <v>2.3201253926285181</v>
      </c>
      <c r="V140" s="60">
        <f t="shared" si="25"/>
        <v>8.8359374212762969</v>
      </c>
      <c r="W140" s="16">
        <f t="shared" si="26"/>
        <v>91.164062578723701</v>
      </c>
      <c r="X140" s="15">
        <f t="shared" si="29"/>
        <v>2.4056372134548658</v>
      </c>
      <c r="Y140" s="60">
        <f t="shared" si="18"/>
        <v>5.4759444614983943</v>
      </c>
      <c r="Z140" s="16">
        <f t="shared" si="27"/>
        <v>94.524055538501599</v>
      </c>
      <c r="AA140" s="64">
        <f t="shared" si="28"/>
        <v>3.3599929597779026</v>
      </c>
      <c r="AB140" s="68">
        <v>2.1367205671564067</v>
      </c>
      <c r="AC140" s="69">
        <f t="shared" si="22"/>
        <v>94.524055538501599</v>
      </c>
    </row>
    <row r="141" spans="18:29" x14ac:dyDescent="0.3">
      <c r="R141" s="87">
        <v>137</v>
      </c>
      <c r="S141" s="29">
        <v>61.2</v>
      </c>
      <c r="T141" s="78">
        <f t="shared" si="23"/>
        <v>1.0814932709982863E-3</v>
      </c>
      <c r="U141" s="15">
        <f t="shared" si="24"/>
        <v>2.3201253926285181</v>
      </c>
      <c r="V141" s="60">
        <f t="shared" si="25"/>
        <v>8.8359374212762969</v>
      </c>
      <c r="W141" s="16">
        <f t="shared" si="26"/>
        <v>91.164062578723701</v>
      </c>
      <c r="X141" s="15">
        <f t="shared" si="29"/>
        <v>2.4056372134548658</v>
      </c>
      <c r="Y141" s="60">
        <f t="shared" si="18"/>
        <v>5.4759444614983943</v>
      </c>
      <c r="Z141" s="16">
        <f t="shared" si="27"/>
        <v>94.524055538501599</v>
      </c>
      <c r="AA141" s="64">
        <f t="shared" si="28"/>
        <v>3.3599929597779026</v>
      </c>
      <c r="AB141" s="68">
        <v>2.1398790864012365</v>
      </c>
      <c r="AC141" s="69">
        <f t="shared" si="22"/>
        <v>94.524055538501599</v>
      </c>
    </row>
    <row r="142" spans="18:29" x14ac:dyDescent="0.3">
      <c r="R142" s="87">
        <v>138</v>
      </c>
      <c r="S142" s="29">
        <v>61.2</v>
      </c>
      <c r="T142" s="78">
        <f t="shared" si="23"/>
        <v>1.0814932709982863E-3</v>
      </c>
      <c r="U142" s="15">
        <f t="shared" si="24"/>
        <v>2.3201253926285181</v>
      </c>
      <c r="V142" s="60">
        <f t="shared" si="25"/>
        <v>8.8359374212762969</v>
      </c>
      <c r="W142" s="16">
        <f t="shared" si="26"/>
        <v>91.164062578723701</v>
      </c>
      <c r="X142" s="15">
        <f t="shared" si="29"/>
        <v>2.4056372134548658</v>
      </c>
      <c r="Y142" s="60">
        <f t="shared" si="18"/>
        <v>5.4759444614983943</v>
      </c>
      <c r="Z142" s="16">
        <f t="shared" si="27"/>
        <v>94.524055538501599</v>
      </c>
      <c r="AA142" s="64">
        <f t="shared" si="28"/>
        <v>3.3599929597779026</v>
      </c>
      <c r="AB142" s="68">
        <v>2.143014800254095</v>
      </c>
      <c r="AC142" s="69">
        <f t="shared" si="22"/>
        <v>94.6787593937201</v>
      </c>
    </row>
    <row r="143" spans="18:29" x14ac:dyDescent="0.3">
      <c r="R143" s="87">
        <v>139</v>
      </c>
      <c r="S143" s="29">
        <v>61.1</v>
      </c>
      <c r="T143" s="78">
        <f t="shared" si="23"/>
        <v>1.0797261251306422E-3</v>
      </c>
      <c r="U143" s="15">
        <f t="shared" si="24"/>
        <v>2.3239226518635894</v>
      </c>
      <c r="V143" s="60">
        <f t="shared" si="25"/>
        <v>8.6867327362047391</v>
      </c>
      <c r="W143" s="16">
        <f t="shared" si="26"/>
        <v>91.313267263795268</v>
      </c>
      <c r="X143" s="15">
        <f t="shared" si="29"/>
        <v>2.4095744265701766</v>
      </c>
      <c r="Y143" s="60">
        <f t="shared" si="18"/>
        <v>5.3212406062798978</v>
      </c>
      <c r="Z143" s="16">
        <f t="shared" si="27"/>
        <v>94.6787593937201</v>
      </c>
      <c r="AA143" s="64">
        <f t="shared" si="28"/>
        <v>3.3654921299248413</v>
      </c>
      <c r="AB143" s="68">
        <v>2.1461280356782382</v>
      </c>
      <c r="AC143" s="69">
        <f t="shared" si="22"/>
        <v>94.6787593937201</v>
      </c>
    </row>
    <row r="144" spans="18:29" x14ac:dyDescent="0.3">
      <c r="R144" s="87">
        <v>140</v>
      </c>
      <c r="S144" s="29">
        <v>61.1</v>
      </c>
      <c r="T144" s="78">
        <f t="shared" si="23"/>
        <v>1.0797261251306422E-3</v>
      </c>
      <c r="U144" s="15">
        <f t="shared" si="24"/>
        <v>2.3239226518635894</v>
      </c>
      <c r="V144" s="60">
        <f t="shared" si="25"/>
        <v>8.6867327362047391</v>
      </c>
      <c r="W144" s="16">
        <f t="shared" si="26"/>
        <v>91.313267263795268</v>
      </c>
      <c r="X144" s="15">
        <f t="shared" si="29"/>
        <v>2.4095744265701766</v>
      </c>
      <c r="Y144" s="60">
        <f t="shared" si="18"/>
        <v>5.3212406062798978</v>
      </c>
      <c r="Z144" s="16">
        <f t="shared" si="27"/>
        <v>94.6787593937201</v>
      </c>
      <c r="AA144" s="64">
        <f t="shared" si="28"/>
        <v>3.3654921299248413</v>
      </c>
      <c r="AB144" s="68">
        <v>2.1492191126553797</v>
      </c>
      <c r="AC144" s="69">
        <f t="shared" si="22"/>
        <v>94.6787593937201</v>
      </c>
    </row>
    <row r="145" spans="18:29" x14ac:dyDescent="0.3">
      <c r="R145" s="87">
        <v>141</v>
      </c>
      <c r="S145" s="29">
        <v>61.1</v>
      </c>
      <c r="T145" s="78">
        <f t="shared" si="23"/>
        <v>1.0797261251306422E-3</v>
      </c>
      <c r="U145" s="15">
        <f t="shared" si="24"/>
        <v>2.3239226518635894</v>
      </c>
      <c r="V145" s="60">
        <f t="shared" si="25"/>
        <v>8.6867327362047391</v>
      </c>
      <c r="W145" s="16">
        <f t="shared" si="26"/>
        <v>91.313267263795268</v>
      </c>
      <c r="X145" s="15">
        <f t="shared" si="29"/>
        <v>2.4095744265701766</v>
      </c>
      <c r="Y145" s="60">
        <f t="shared" si="18"/>
        <v>5.3212406062798978</v>
      </c>
      <c r="Z145" s="16">
        <f t="shared" si="27"/>
        <v>94.6787593937201</v>
      </c>
      <c r="AA145" s="64">
        <f t="shared" si="28"/>
        <v>3.3654921299248413</v>
      </c>
      <c r="AB145" s="68">
        <v>2.1522883443830563</v>
      </c>
      <c r="AC145" s="69">
        <f>Z146</f>
        <v>94.6787593937201</v>
      </c>
    </row>
    <row r="146" spans="18:29" x14ac:dyDescent="0.3">
      <c r="R146" s="87">
        <v>142</v>
      </c>
      <c r="S146" s="29">
        <v>61.1</v>
      </c>
      <c r="T146" s="78">
        <f t="shared" si="23"/>
        <v>1.0797261251306422E-3</v>
      </c>
      <c r="U146" s="15">
        <f t="shared" si="24"/>
        <v>2.3239226518635894</v>
      </c>
      <c r="V146" s="60">
        <f t="shared" si="25"/>
        <v>8.6867327362047391</v>
      </c>
      <c r="W146" s="16">
        <f>100-V146</f>
        <v>91.313267263795268</v>
      </c>
      <c r="X146" s="15">
        <f t="shared" si="29"/>
        <v>2.4095744265701766</v>
      </c>
      <c r="Y146" s="60">
        <f t="shared" si="18"/>
        <v>5.3212406062798978</v>
      </c>
      <c r="Z146" s="16">
        <f>100-Y146</f>
        <v>94.6787593937201</v>
      </c>
      <c r="AA146" s="64">
        <f>V146-Y146</f>
        <v>3.3654921299248413</v>
      </c>
      <c r="AB146" s="68">
        <v>2.1553360374650619</v>
      </c>
      <c r="AC146" s="69">
        <f t="shared" ref="AC146:AC174" si="30">Z147</f>
        <v>94.6787593937201</v>
      </c>
    </row>
    <row r="147" spans="18:29" x14ac:dyDescent="0.3">
      <c r="R147" s="87">
        <v>143</v>
      </c>
      <c r="S147" s="29">
        <v>61.1</v>
      </c>
      <c r="T147" s="78">
        <f t="shared" si="23"/>
        <v>1.0797261251306422E-3</v>
      </c>
      <c r="U147" s="15">
        <f t="shared" si="24"/>
        <v>2.3239226518635894</v>
      </c>
      <c r="V147" s="60">
        <f t="shared" si="25"/>
        <v>8.6867327362047391</v>
      </c>
      <c r="W147" s="16">
        <f t="shared" ref="W147:W175" si="31">100-V147</f>
        <v>91.313267263795268</v>
      </c>
      <c r="X147" s="15">
        <f t="shared" si="29"/>
        <v>2.4095744265701766</v>
      </c>
      <c r="Y147" s="60">
        <f t="shared" si="18"/>
        <v>5.3212406062798978</v>
      </c>
      <c r="Z147" s="16">
        <f t="shared" ref="Z147:Z175" si="32">100-Y147</f>
        <v>94.6787593937201</v>
      </c>
      <c r="AA147" s="64">
        <f t="shared" ref="AA147:AA175" si="33">V147-Y147</f>
        <v>3.3654921299248413</v>
      </c>
      <c r="AB147" s="68">
        <v>2.1583624920952498</v>
      </c>
      <c r="AC147" s="69">
        <f t="shared" si="30"/>
        <v>94.6787593937201</v>
      </c>
    </row>
    <row r="148" spans="18:29" x14ac:dyDescent="0.3">
      <c r="R148" s="87">
        <v>144</v>
      </c>
      <c r="S148" s="29">
        <v>61.1</v>
      </c>
      <c r="T148" s="78">
        <f t="shared" si="23"/>
        <v>1.0797261251306422E-3</v>
      </c>
      <c r="U148" s="15">
        <f t="shared" si="24"/>
        <v>2.3239226518635894</v>
      </c>
      <c r="V148" s="60">
        <f t="shared" si="25"/>
        <v>8.6867327362047391</v>
      </c>
      <c r="W148" s="16">
        <f t="shared" si="31"/>
        <v>91.313267263795268</v>
      </c>
      <c r="X148" s="15">
        <f t="shared" si="29"/>
        <v>2.4095744265701766</v>
      </c>
      <c r="Y148" s="60">
        <f t="shared" si="18"/>
        <v>5.3212406062798978</v>
      </c>
      <c r="Z148" s="16">
        <f t="shared" si="32"/>
        <v>94.6787593937201</v>
      </c>
      <c r="AA148" s="64">
        <f t="shared" si="33"/>
        <v>3.3654921299248413</v>
      </c>
      <c r="AB148" s="68">
        <v>2.1613680022349748</v>
      </c>
      <c r="AC148" s="69">
        <f t="shared" si="30"/>
        <v>94.6787593937201</v>
      </c>
    </row>
    <row r="149" spans="18:29" x14ac:dyDescent="0.3">
      <c r="R149" s="87">
        <v>145</v>
      </c>
      <c r="S149" s="29">
        <v>61.1</v>
      </c>
      <c r="T149" s="78">
        <f t="shared" si="23"/>
        <v>1.0797261251306422E-3</v>
      </c>
      <c r="U149" s="15">
        <f t="shared" si="24"/>
        <v>2.3239226518635894</v>
      </c>
      <c r="V149" s="60">
        <f t="shared" si="25"/>
        <v>8.6867327362047391</v>
      </c>
      <c r="W149" s="16">
        <f t="shared" si="31"/>
        <v>91.313267263795268</v>
      </c>
      <c r="X149" s="15">
        <f t="shared" si="29"/>
        <v>2.4095744265701766</v>
      </c>
      <c r="Y149" s="60">
        <f t="shared" si="18"/>
        <v>5.3212406062798978</v>
      </c>
      <c r="Z149" s="16">
        <f t="shared" si="32"/>
        <v>94.6787593937201</v>
      </c>
      <c r="AA149" s="64">
        <f t="shared" si="33"/>
        <v>3.3654921299248413</v>
      </c>
      <c r="AB149" s="68">
        <v>2.1643528557844371</v>
      </c>
      <c r="AC149" s="69">
        <f t="shared" si="30"/>
        <v>94.6787593937201</v>
      </c>
    </row>
    <row r="150" spans="18:29" x14ac:dyDescent="0.3">
      <c r="R150" s="87">
        <v>146</v>
      </c>
      <c r="S150" s="29">
        <v>61.1</v>
      </c>
      <c r="T150" s="78">
        <f t="shared" si="23"/>
        <v>1.0797261251306422E-3</v>
      </c>
      <c r="U150" s="15">
        <f t="shared" si="24"/>
        <v>2.3239226518635894</v>
      </c>
      <c r="V150" s="60">
        <f t="shared" si="25"/>
        <v>8.6867327362047391</v>
      </c>
      <c r="W150" s="16">
        <f t="shared" si="31"/>
        <v>91.313267263795268</v>
      </c>
      <c r="X150" s="15">
        <f t="shared" si="29"/>
        <v>2.4095744265701766</v>
      </c>
      <c r="Y150" s="60">
        <f t="shared" si="18"/>
        <v>5.3212406062798978</v>
      </c>
      <c r="Z150" s="16">
        <f t="shared" si="32"/>
        <v>94.6787593937201</v>
      </c>
      <c r="AA150" s="64">
        <f t="shared" si="33"/>
        <v>3.3654921299248413</v>
      </c>
      <c r="AB150" s="68">
        <v>2.167317334748176</v>
      </c>
      <c r="AC150" s="69">
        <f t="shared" si="30"/>
        <v>94.6787593937201</v>
      </c>
    </row>
    <row r="151" spans="18:29" x14ac:dyDescent="0.3">
      <c r="R151" s="87">
        <v>147</v>
      </c>
      <c r="S151" s="29">
        <v>61.1</v>
      </c>
      <c r="T151" s="78">
        <f t="shared" si="23"/>
        <v>1.0797261251306422E-3</v>
      </c>
      <c r="U151" s="15">
        <f t="shared" si="24"/>
        <v>2.3239226518635894</v>
      </c>
      <c r="V151" s="60">
        <f t="shared" si="25"/>
        <v>8.6867327362047391</v>
      </c>
      <c r="W151" s="16">
        <f t="shared" si="31"/>
        <v>91.313267263795268</v>
      </c>
      <c r="X151" s="15">
        <f t="shared" si="29"/>
        <v>2.4095744265701766</v>
      </c>
      <c r="Y151" s="60">
        <f t="shared" si="18"/>
        <v>5.3212406062798978</v>
      </c>
      <c r="Z151" s="16">
        <f t="shared" si="32"/>
        <v>94.6787593937201</v>
      </c>
      <c r="AA151" s="64">
        <f t="shared" si="33"/>
        <v>3.3654921299248413</v>
      </c>
      <c r="AB151" s="68">
        <v>2.1702617153949575</v>
      </c>
      <c r="AC151" s="69">
        <f t="shared" si="30"/>
        <v>94.6787593937201</v>
      </c>
    </row>
    <row r="152" spans="18:29" x14ac:dyDescent="0.3">
      <c r="R152" s="87">
        <v>148</v>
      </c>
      <c r="S152" s="29">
        <v>61.1</v>
      </c>
      <c r="T152" s="78">
        <f t="shared" si="23"/>
        <v>1.0797261251306422E-3</v>
      </c>
      <c r="U152" s="15">
        <f t="shared" si="24"/>
        <v>2.3239226518635894</v>
      </c>
      <c r="V152" s="60">
        <f t="shared" si="25"/>
        <v>8.6867327362047391</v>
      </c>
      <c r="W152" s="16">
        <f t="shared" si="31"/>
        <v>91.313267263795268</v>
      </c>
      <c r="X152" s="15">
        <f t="shared" si="29"/>
        <v>2.4095744265701766</v>
      </c>
      <c r="Y152" s="60">
        <f t="shared" si="18"/>
        <v>5.3212406062798978</v>
      </c>
      <c r="Z152" s="16">
        <f t="shared" si="32"/>
        <v>94.6787593937201</v>
      </c>
      <c r="AA152" s="64">
        <f t="shared" si="33"/>
        <v>3.3654921299248413</v>
      </c>
      <c r="AB152" s="68">
        <v>2.173186268412274</v>
      </c>
      <c r="AC152" s="69">
        <f t="shared" si="30"/>
        <v>94.833970474693444</v>
      </c>
    </row>
    <row r="153" spans="18:29" x14ac:dyDescent="0.3">
      <c r="R153" s="87">
        <v>149</v>
      </c>
      <c r="S153" s="29">
        <v>61</v>
      </c>
      <c r="T153" s="78">
        <f t="shared" si="23"/>
        <v>1.0779589792629979E-3</v>
      </c>
      <c r="U153" s="15">
        <f t="shared" si="24"/>
        <v>2.3277323611289398</v>
      </c>
      <c r="V153" s="60">
        <f t="shared" si="25"/>
        <v>8.5370388554444112</v>
      </c>
      <c r="W153" s="16">
        <f t="shared" si="31"/>
        <v>91.462961144555592</v>
      </c>
      <c r="X153" s="15">
        <f t="shared" si="29"/>
        <v>2.413524548580948</v>
      </c>
      <c r="Y153" s="60">
        <f t="shared" si="18"/>
        <v>5.1660295253065591</v>
      </c>
      <c r="Z153" s="16">
        <f t="shared" si="32"/>
        <v>94.833970474693444</v>
      </c>
      <c r="AA153" s="64">
        <f t="shared" si="33"/>
        <v>3.3710093301378521</v>
      </c>
      <c r="AB153" s="68">
        <v>2.1760912590556813</v>
      </c>
      <c r="AC153" s="69">
        <f t="shared" si="30"/>
        <v>94.833970474693444</v>
      </c>
    </row>
    <row r="154" spans="18:29" x14ac:dyDescent="0.3">
      <c r="R154" s="87">
        <v>150</v>
      </c>
      <c r="S154" s="29">
        <v>61</v>
      </c>
      <c r="T154" s="78">
        <f t="shared" si="23"/>
        <v>1.0779589792629979E-3</v>
      </c>
      <c r="U154" s="15">
        <f t="shared" si="24"/>
        <v>2.3277323611289398</v>
      </c>
      <c r="V154" s="60">
        <f t="shared" si="25"/>
        <v>8.5370388554444112</v>
      </c>
      <c r="W154" s="16">
        <f t="shared" si="31"/>
        <v>91.462961144555592</v>
      </c>
      <c r="X154" s="15">
        <f t="shared" si="29"/>
        <v>2.413524548580948</v>
      </c>
      <c r="Y154" s="60">
        <f t="shared" si="18"/>
        <v>5.1660295253065591</v>
      </c>
      <c r="Z154" s="16">
        <f t="shared" si="32"/>
        <v>94.833970474693444</v>
      </c>
      <c r="AA154" s="64">
        <f t="shared" si="33"/>
        <v>3.3710093301378521</v>
      </c>
      <c r="AB154" s="68">
        <v>2.1789769472931693</v>
      </c>
      <c r="AC154" s="69">
        <f t="shared" si="30"/>
        <v>94.833970474693444</v>
      </c>
    </row>
    <row r="155" spans="18:29" x14ac:dyDescent="0.3">
      <c r="R155" s="87">
        <v>151</v>
      </c>
      <c r="S155" s="29">
        <v>61</v>
      </c>
      <c r="T155" s="78">
        <f t="shared" si="23"/>
        <v>1.0779589792629979E-3</v>
      </c>
      <c r="U155" s="15">
        <f t="shared" si="24"/>
        <v>2.3277323611289398</v>
      </c>
      <c r="V155" s="60">
        <f t="shared" si="25"/>
        <v>8.5370388554444112</v>
      </c>
      <c r="W155" s="16">
        <f t="shared" si="31"/>
        <v>91.462961144555592</v>
      </c>
      <c r="X155" s="15">
        <f t="shared" si="29"/>
        <v>2.413524548580948</v>
      </c>
      <c r="Y155" s="60">
        <f t="shared" si="18"/>
        <v>5.1660295253065591</v>
      </c>
      <c r="Z155" s="16">
        <f t="shared" si="32"/>
        <v>94.833970474693444</v>
      </c>
      <c r="AA155" s="64">
        <f t="shared" si="33"/>
        <v>3.3710093301378521</v>
      </c>
      <c r="AB155" s="68">
        <v>2.1818435879447726</v>
      </c>
      <c r="AC155" s="69">
        <f t="shared" si="30"/>
        <v>94.833970474693444</v>
      </c>
    </row>
    <row r="156" spans="18:29" x14ac:dyDescent="0.3">
      <c r="R156" s="87">
        <v>152</v>
      </c>
      <c r="S156" s="29">
        <v>61</v>
      </c>
      <c r="T156" s="78">
        <f t="shared" si="23"/>
        <v>1.0779589792629979E-3</v>
      </c>
      <c r="U156" s="15">
        <f t="shared" si="24"/>
        <v>2.3277323611289398</v>
      </c>
      <c r="V156" s="60">
        <f t="shared" si="25"/>
        <v>8.5370388554444112</v>
      </c>
      <c r="W156" s="16">
        <f t="shared" si="31"/>
        <v>91.462961144555592</v>
      </c>
      <c r="X156" s="15">
        <f t="shared" si="29"/>
        <v>2.413524548580948</v>
      </c>
      <c r="Y156" s="60">
        <f t="shared" si="18"/>
        <v>5.1660295253065591</v>
      </c>
      <c r="Z156" s="16">
        <f t="shared" si="32"/>
        <v>94.833970474693444</v>
      </c>
      <c r="AA156" s="64">
        <f t="shared" si="33"/>
        <v>3.3710093301378521</v>
      </c>
      <c r="AB156" s="68">
        <v>2.1846914308175989</v>
      </c>
      <c r="AC156" s="69">
        <f t="shared" si="30"/>
        <v>94.833970474693444</v>
      </c>
    </row>
    <row r="157" spans="18:29" x14ac:dyDescent="0.3">
      <c r="R157" s="87">
        <v>153</v>
      </c>
      <c r="S157" s="29">
        <v>61</v>
      </c>
      <c r="T157" s="78">
        <f t="shared" si="23"/>
        <v>1.0779589792629979E-3</v>
      </c>
      <c r="U157" s="15">
        <f t="shared" si="24"/>
        <v>2.3277323611289398</v>
      </c>
      <c r="V157" s="60">
        <f t="shared" si="25"/>
        <v>8.5370388554444112</v>
      </c>
      <c r="W157" s="16">
        <f t="shared" si="31"/>
        <v>91.462961144555592</v>
      </c>
      <c r="X157" s="15">
        <f t="shared" si="29"/>
        <v>2.413524548580948</v>
      </c>
      <c r="Y157" s="60">
        <f t="shared" si="18"/>
        <v>5.1660295253065591</v>
      </c>
      <c r="Z157" s="16">
        <f t="shared" si="32"/>
        <v>94.833970474693444</v>
      </c>
      <c r="AA157" s="64">
        <f t="shared" si="33"/>
        <v>3.3710093301378521</v>
      </c>
      <c r="AB157" s="68">
        <v>2.1875207208364631</v>
      </c>
      <c r="AC157" s="69">
        <f t="shared" si="30"/>
        <v>94.833970474693444</v>
      </c>
    </row>
    <row r="158" spans="18:29" x14ac:dyDescent="0.3">
      <c r="R158" s="87">
        <v>154</v>
      </c>
      <c r="S158" s="29">
        <v>61</v>
      </c>
      <c r="T158" s="78">
        <f t="shared" si="23"/>
        <v>1.0779589792629979E-3</v>
      </c>
      <c r="U158" s="15">
        <f t="shared" si="24"/>
        <v>2.3277323611289398</v>
      </c>
      <c r="V158" s="60">
        <f t="shared" si="25"/>
        <v>8.5370388554444112</v>
      </c>
      <c r="W158" s="16">
        <f t="shared" si="31"/>
        <v>91.462961144555592</v>
      </c>
      <c r="X158" s="15">
        <f t="shared" si="29"/>
        <v>2.413524548580948</v>
      </c>
      <c r="Y158" s="60">
        <f t="shared" si="18"/>
        <v>5.1660295253065591</v>
      </c>
      <c r="Z158" s="16">
        <f t="shared" si="32"/>
        <v>94.833970474693444</v>
      </c>
      <c r="AA158" s="64">
        <f t="shared" si="33"/>
        <v>3.3710093301378521</v>
      </c>
      <c r="AB158" s="68">
        <v>2.1903316981702914</v>
      </c>
      <c r="AC158" s="69">
        <f t="shared" si="30"/>
        <v>94.833970474693444</v>
      </c>
    </row>
    <row r="159" spans="18:29" x14ac:dyDescent="0.3">
      <c r="R159" s="87">
        <v>155</v>
      </c>
      <c r="S159" s="29">
        <v>61</v>
      </c>
      <c r="T159" s="78">
        <f t="shared" si="23"/>
        <v>1.0779589792629979E-3</v>
      </c>
      <c r="U159" s="15">
        <f t="shared" si="24"/>
        <v>2.3277323611289398</v>
      </c>
      <c r="V159" s="60">
        <f t="shared" si="25"/>
        <v>8.5370388554444112</v>
      </c>
      <c r="W159" s="16">
        <f t="shared" si="31"/>
        <v>91.462961144555592</v>
      </c>
      <c r="X159" s="15">
        <f t="shared" si="29"/>
        <v>2.413524548580948</v>
      </c>
      <c r="Y159" s="60">
        <f t="shared" si="18"/>
        <v>5.1660295253065591</v>
      </c>
      <c r="Z159" s="16">
        <f t="shared" si="32"/>
        <v>94.833970474693444</v>
      </c>
      <c r="AA159" s="64">
        <f t="shared" si="33"/>
        <v>3.3710093301378521</v>
      </c>
      <c r="AB159" s="68">
        <v>2.1931245983544616</v>
      </c>
      <c r="AC159" s="69">
        <f t="shared" si="30"/>
        <v>94.833970474693444</v>
      </c>
    </row>
    <row r="160" spans="18:29" x14ac:dyDescent="0.3">
      <c r="R160" s="87">
        <v>156</v>
      </c>
      <c r="S160" s="29">
        <v>61</v>
      </c>
      <c r="T160" s="78">
        <f t="shared" si="23"/>
        <v>1.0779589792629979E-3</v>
      </c>
      <c r="U160" s="15">
        <f t="shared" si="24"/>
        <v>2.3277323611289398</v>
      </c>
      <c r="V160" s="60">
        <f t="shared" si="25"/>
        <v>8.5370388554444112</v>
      </c>
      <c r="W160" s="16">
        <f t="shared" si="31"/>
        <v>91.462961144555592</v>
      </c>
      <c r="X160" s="15">
        <f t="shared" si="29"/>
        <v>2.413524548580948</v>
      </c>
      <c r="Y160" s="60">
        <f t="shared" si="18"/>
        <v>5.1660295253065591</v>
      </c>
      <c r="Z160" s="16">
        <f t="shared" si="32"/>
        <v>94.833970474693444</v>
      </c>
      <c r="AA160" s="64">
        <f t="shared" si="33"/>
        <v>3.3710093301378521</v>
      </c>
      <c r="AB160" s="68">
        <v>2.1958996524092336</v>
      </c>
      <c r="AC160" s="69">
        <f t="shared" si="30"/>
        <v>94.833970474693444</v>
      </c>
    </row>
    <row r="161" spans="18:29" x14ac:dyDescent="0.3">
      <c r="R161" s="87">
        <v>157</v>
      </c>
      <c r="S161" s="29">
        <v>61</v>
      </c>
      <c r="T161" s="78">
        <f t="shared" si="23"/>
        <v>1.0779589792629979E-3</v>
      </c>
      <c r="U161" s="15">
        <f t="shared" si="24"/>
        <v>2.3277323611289398</v>
      </c>
      <c r="V161" s="60">
        <f t="shared" si="25"/>
        <v>8.5370388554444112</v>
      </c>
      <c r="W161" s="16">
        <f t="shared" si="31"/>
        <v>91.462961144555592</v>
      </c>
      <c r="X161" s="15">
        <f t="shared" si="29"/>
        <v>2.413524548580948</v>
      </c>
      <c r="Y161" s="60">
        <f t="shared" si="18"/>
        <v>5.1660295253065591</v>
      </c>
      <c r="Z161" s="16">
        <f t="shared" si="32"/>
        <v>94.833970474693444</v>
      </c>
      <c r="AA161" s="64">
        <f t="shared" si="33"/>
        <v>3.3710093301378521</v>
      </c>
      <c r="AB161" s="68">
        <v>2.1986570869544226</v>
      </c>
      <c r="AC161" s="69">
        <f t="shared" si="30"/>
        <v>94.833970474693444</v>
      </c>
    </row>
    <row r="162" spans="18:29" x14ac:dyDescent="0.3">
      <c r="R162" s="87">
        <v>158</v>
      </c>
      <c r="S162" s="29">
        <v>61</v>
      </c>
      <c r="T162" s="78">
        <f t="shared" si="23"/>
        <v>1.0779589792629979E-3</v>
      </c>
      <c r="U162" s="15">
        <f t="shared" si="24"/>
        <v>2.3277323611289398</v>
      </c>
      <c r="V162" s="60">
        <f t="shared" si="25"/>
        <v>8.5370388554444112</v>
      </c>
      <c r="W162" s="16">
        <f t="shared" si="31"/>
        <v>91.462961144555592</v>
      </c>
      <c r="X162" s="15">
        <f t="shared" si="29"/>
        <v>2.413524548580948</v>
      </c>
      <c r="Y162" s="60">
        <f t="shared" si="18"/>
        <v>5.1660295253065591</v>
      </c>
      <c r="Z162" s="16">
        <f t="shared" si="32"/>
        <v>94.833970474693444</v>
      </c>
      <c r="AA162" s="64">
        <f t="shared" si="33"/>
        <v>3.3710093301378521</v>
      </c>
      <c r="AB162" s="68">
        <v>2.2013971243204513</v>
      </c>
      <c r="AC162" s="69">
        <f t="shared" si="30"/>
        <v>94.833970474693444</v>
      </c>
    </row>
    <row r="163" spans="18:29" x14ac:dyDescent="0.3">
      <c r="R163" s="87">
        <v>159</v>
      </c>
      <c r="S163" s="29">
        <v>61</v>
      </c>
      <c r="T163" s="78">
        <f t="shared" si="23"/>
        <v>1.0779589792629979E-3</v>
      </c>
      <c r="U163" s="15">
        <f t="shared" si="24"/>
        <v>2.3277323611289398</v>
      </c>
      <c r="V163" s="60">
        <f t="shared" si="25"/>
        <v>8.5370388554444112</v>
      </c>
      <c r="W163" s="16">
        <f t="shared" si="31"/>
        <v>91.462961144555592</v>
      </c>
      <c r="X163" s="15">
        <f t="shared" si="29"/>
        <v>2.413524548580948</v>
      </c>
      <c r="Y163" s="60">
        <f t="shared" si="18"/>
        <v>5.1660295253065591</v>
      </c>
      <c r="Z163" s="16">
        <f t="shared" si="32"/>
        <v>94.833970474693444</v>
      </c>
      <c r="AA163" s="64">
        <f t="shared" si="33"/>
        <v>3.3710093301378521</v>
      </c>
      <c r="AB163" s="68">
        <v>2.2041199826559246</v>
      </c>
      <c r="AC163" s="69">
        <f t="shared" si="30"/>
        <v>94.989691280070602</v>
      </c>
    </row>
    <row r="164" spans="18:29" x14ac:dyDescent="0.3">
      <c r="R164" s="87">
        <v>160</v>
      </c>
      <c r="S164" s="29">
        <v>60.9</v>
      </c>
      <c r="T164" s="78">
        <f t="shared" si="23"/>
        <v>1.0761918333953536E-3</v>
      </c>
      <c r="U164" s="15">
        <f t="shared" si="24"/>
        <v>2.3315545817547672</v>
      </c>
      <c r="V164" s="60">
        <f t="shared" si="25"/>
        <v>8.3868533691643492</v>
      </c>
      <c r="W164" s="16">
        <f t="shared" si="31"/>
        <v>91.613146630835644</v>
      </c>
      <c r="X164" s="15">
        <f t="shared" si="29"/>
        <v>2.4174876430777967</v>
      </c>
      <c r="Y164" s="60">
        <f t="shared" si="18"/>
        <v>5.0103087199294016</v>
      </c>
      <c r="Z164" s="16">
        <f t="shared" si="32"/>
        <v>94.989691280070602</v>
      </c>
      <c r="AA164" s="64">
        <f t="shared" si="33"/>
        <v>3.3765446492349476</v>
      </c>
      <c r="AB164" s="68">
        <v>2.2068258760318495</v>
      </c>
      <c r="AC164" s="69">
        <f t="shared" si="30"/>
        <v>94.989691280070602</v>
      </c>
    </row>
    <row r="165" spans="18:29" x14ac:dyDescent="0.3">
      <c r="R165" s="87">
        <v>161</v>
      </c>
      <c r="S165" s="29">
        <v>60.9</v>
      </c>
      <c r="T165" s="78">
        <f t="shared" si="23"/>
        <v>1.0761918333953536E-3</v>
      </c>
      <c r="U165" s="15">
        <f t="shared" si="24"/>
        <v>2.3315545817547672</v>
      </c>
      <c r="V165" s="60">
        <f t="shared" si="25"/>
        <v>8.3868533691643492</v>
      </c>
      <c r="W165" s="16">
        <f t="shared" si="31"/>
        <v>91.613146630835644</v>
      </c>
      <c r="X165" s="15">
        <f t="shared" si="29"/>
        <v>2.4174876430777967</v>
      </c>
      <c r="Y165" s="60">
        <f t="shared" si="18"/>
        <v>5.0103087199294016</v>
      </c>
      <c r="Z165" s="16">
        <f t="shared" si="32"/>
        <v>94.989691280070602</v>
      </c>
      <c r="AA165" s="64">
        <f t="shared" si="33"/>
        <v>3.3765446492349476</v>
      </c>
      <c r="AB165" s="68">
        <v>2.2095150145426308</v>
      </c>
      <c r="AC165" s="69">
        <f t="shared" si="30"/>
        <v>94.989691280070602</v>
      </c>
    </row>
    <row r="166" spans="18:29" x14ac:dyDescent="0.3">
      <c r="R166" s="87">
        <v>162</v>
      </c>
      <c r="S166" s="29">
        <v>60.9</v>
      </c>
      <c r="T166" s="78">
        <f t="shared" si="23"/>
        <v>1.0761918333953536E-3</v>
      </c>
      <c r="U166" s="15">
        <f t="shared" si="24"/>
        <v>2.3315545817547672</v>
      </c>
      <c r="V166" s="60">
        <f t="shared" si="25"/>
        <v>8.3868533691643492</v>
      </c>
      <c r="W166" s="16">
        <f t="shared" si="31"/>
        <v>91.613146630835644</v>
      </c>
      <c r="X166" s="15">
        <f t="shared" si="29"/>
        <v>2.4174876430777967</v>
      </c>
      <c r="Y166" s="60">
        <f t="shared" si="18"/>
        <v>5.0103087199294016</v>
      </c>
      <c r="Z166" s="16">
        <f t="shared" si="32"/>
        <v>94.989691280070602</v>
      </c>
      <c r="AA166" s="64">
        <f t="shared" si="33"/>
        <v>3.3765446492349476</v>
      </c>
      <c r="AB166" s="68">
        <v>2.2121876044039577</v>
      </c>
      <c r="AC166" s="69">
        <f t="shared" si="30"/>
        <v>94.989691280070602</v>
      </c>
    </row>
    <row r="167" spans="18:29" x14ac:dyDescent="0.3">
      <c r="R167" s="87">
        <v>163</v>
      </c>
      <c r="S167" s="29">
        <v>60.9</v>
      </c>
      <c r="T167" s="78">
        <f t="shared" si="23"/>
        <v>1.0761918333953536E-3</v>
      </c>
      <c r="U167" s="15">
        <f t="shared" si="24"/>
        <v>2.3315545817547672</v>
      </c>
      <c r="V167" s="60">
        <f t="shared" si="25"/>
        <v>8.3868533691643492</v>
      </c>
      <c r="W167" s="16">
        <f t="shared" si="31"/>
        <v>91.613146630835644</v>
      </c>
      <c r="X167" s="15">
        <f t="shared" si="29"/>
        <v>2.4174876430777967</v>
      </c>
      <c r="Y167" s="60">
        <f t="shared" si="18"/>
        <v>5.0103087199294016</v>
      </c>
      <c r="Z167" s="16">
        <f t="shared" si="32"/>
        <v>94.989691280070602</v>
      </c>
      <c r="AA167" s="64">
        <f t="shared" si="33"/>
        <v>3.3765446492349476</v>
      </c>
      <c r="AB167" s="68">
        <v>2.214843848047698</v>
      </c>
      <c r="AC167" s="69">
        <f t="shared" si="30"/>
        <v>94.989691280070602</v>
      </c>
    </row>
    <row r="168" spans="18:29" x14ac:dyDescent="0.3">
      <c r="R168" s="87">
        <v>164</v>
      </c>
      <c r="S168" s="29">
        <v>60.9</v>
      </c>
      <c r="T168" s="78">
        <f t="shared" si="23"/>
        <v>1.0761918333953536E-3</v>
      </c>
      <c r="U168" s="15">
        <f t="shared" si="24"/>
        <v>2.3315545817547672</v>
      </c>
      <c r="V168" s="60">
        <f t="shared" si="25"/>
        <v>8.3868533691643492</v>
      </c>
      <c r="W168" s="16">
        <f t="shared" si="31"/>
        <v>91.613146630835644</v>
      </c>
      <c r="X168" s="15">
        <f t="shared" si="29"/>
        <v>2.4174876430777967</v>
      </c>
      <c r="Y168" s="60">
        <f t="shared" si="18"/>
        <v>5.0103087199294016</v>
      </c>
      <c r="Z168" s="16">
        <f t="shared" si="32"/>
        <v>94.989691280070602</v>
      </c>
      <c r="AA168" s="64">
        <f t="shared" si="33"/>
        <v>3.3765446492349476</v>
      </c>
      <c r="AB168" s="68">
        <v>2.2174839442139063</v>
      </c>
      <c r="AC168" s="69">
        <f t="shared" si="30"/>
        <v>94.989691280070602</v>
      </c>
    </row>
    <row r="169" spans="18:29" x14ac:dyDescent="0.3">
      <c r="R169" s="87">
        <v>165</v>
      </c>
      <c r="S169" s="29">
        <v>60.9</v>
      </c>
      <c r="T169" s="78">
        <f t="shared" si="23"/>
        <v>1.0761918333953536E-3</v>
      </c>
      <c r="U169" s="15">
        <f t="shared" si="24"/>
        <v>2.3315545817547672</v>
      </c>
      <c r="V169" s="60">
        <f t="shared" si="25"/>
        <v>8.3868533691643492</v>
      </c>
      <c r="W169" s="16">
        <f t="shared" si="31"/>
        <v>91.613146630835644</v>
      </c>
      <c r="X169" s="15">
        <f t="shared" si="29"/>
        <v>2.4174876430777967</v>
      </c>
      <c r="Y169" s="60">
        <f t="shared" si="18"/>
        <v>5.0103087199294016</v>
      </c>
      <c r="Z169" s="16">
        <f t="shared" si="32"/>
        <v>94.989691280070602</v>
      </c>
      <c r="AA169" s="64">
        <f t="shared" si="33"/>
        <v>3.3765446492349476</v>
      </c>
      <c r="AB169" s="68">
        <v>2.220108088040055</v>
      </c>
      <c r="AC169" s="69">
        <f t="shared" si="30"/>
        <v>94.989691280070602</v>
      </c>
    </row>
    <row r="170" spans="18:29" x14ac:dyDescent="0.3">
      <c r="R170" s="87">
        <v>166</v>
      </c>
      <c r="S170" s="29">
        <v>60.9</v>
      </c>
      <c r="T170" s="78">
        <f t="shared" si="23"/>
        <v>1.0761918333953536E-3</v>
      </c>
      <c r="U170" s="15">
        <f t="shared" si="24"/>
        <v>2.3315545817547672</v>
      </c>
      <c r="V170" s="60">
        <f t="shared" si="25"/>
        <v>8.3868533691643492</v>
      </c>
      <c r="W170" s="16">
        <f t="shared" si="31"/>
        <v>91.613146630835644</v>
      </c>
      <c r="X170" s="15">
        <f t="shared" si="29"/>
        <v>2.4174876430777967</v>
      </c>
      <c r="Y170" s="60">
        <f t="shared" ref="Y170:Y233" si="34">(1-(X170/$D$12))*100</f>
        <v>5.0103087199294016</v>
      </c>
      <c r="Z170" s="16">
        <f t="shared" si="32"/>
        <v>94.989691280070602</v>
      </c>
      <c r="AA170" s="64">
        <f t="shared" si="33"/>
        <v>3.3765446492349476</v>
      </c>
      <c r="AB170" s="68">
        <v>2.2227164711475833</v>
      </c>
      <c r="AC170" s="69">
        <f t="shared" si="30"/>
        <v>94.989691280070602</v>
      </c>
    </row>
    <row r="171" spans="18:29" x14ac:dyDescent="0.3">
      <c r="R171" s="87">
        <v>167</v>
      </c>
      <c r="S171" s="29">
        <v>60.9</v>
      </c>
      <c r="T171" s="78">
        <f t="shared" si="23"/>
        <v>1.0761918333953536E-3</v>
      </c>
      <c r="U171" s="15">
        <f t="shared" si="24"/>
        <v>2.3315545817547672</v>
      </c>
      <c r="V171" s="60">
        <f t="shared" si="25"/>
        <v>8.3868533691643492</v>
      </c>
      <c r="W171" s="16">
        <f t="shared" si="31"/>
        <v>91.613146630835644</v>
      </c>
      <c r="X171" s="15">
        <f t="shared" si="29"/>
        <v>2.4174876430777967</v>
      </c>
      <c r="Y171" s="60">
        <f t="shared" si="34"/>
        <v>5.0103087199294016</v>
      </c>
      <c r="Z171" s="16">
        <f t="shared" si="32"/>
        <v>94.989691280070602</v>
      </c>
      <c r="AA171" s="64">
        <f t="shared" si="33"/>
        <v>3.3765446492349476</v>
      </c>
      <c r="AB171" s="68">
        <v>2.2253092817258628</v>
      </c>
      <c r="AC171" s="69">
        <f t="shared" si="30"/>
        <v>94.989691280070602</v>
      </c>
    </row>
    <row r="172" spans="18:29" x14ac:dyDescent="0.3">
      <c r="R172" s="87">
        <v>168</v>
      </c>
      <c r="S172" s="29">
        <v>60.9</v>
      </c>
      <c r="T172" s="78">
        <f t="shared" si="23"/>
        <v>1.0761918333953536E-3</v>
      </c>
      <c r="U172" s="15">
        <f t="shared" si="24"/>
        <v>2.3315545817547672</v>
      </c>
      <c r="V172" s="60">
        <f t="shared" si="25"/>
        <v>8.3868533691643492</v>
      </c>
      <c r="W172" s="16">
        <f t="shared" si="31"/>
        <v>91.613146630835644</v>
      </c>
      <c r="X172" s="15">
        <f t="shared" si="29"/>
        <v>2.4174876430777967</v>
      </c>
      <c r="Y172" s="60">
        <f t="shared" si="34"/>
        <v>5.0103087199294016</v>
      </c>
      <c r="Z172" s="16">
        <f t="shared" si="32"/>
        <v>94.989691280070602</v>
      </c>
      <c r="AA172" s="64">
        <f t="shared" si="33"/>
        <v>3.3765446492349476</v>
      </c>
      <c r="AB172" s="68">
        <v>2.2278867046136734</v>
      </c>
      <c r="AC172" s="69">
        <f t="shared" si="30"/>
        <v>94.989691280070602</v>
      </c>
    </row>
    <row r="173" spans="18:29" x14ac:dyDescent="0.3">
      <c r="R173" s="87">
        <v>169</v>
      </c>
      <c r="S173" s="29">
        <v>60.9</v>
      </c>
      <c r="T173" s="78">
        <f t="shared" si="23"/>
        <v>1.0761918333953536E-3</v>
      </c>
      <c r="U173" s="15">
        <f t="shared" si="24"/>
        <v>2.3315545817547672</v>
      </c>
      <c r="V173" s="60">
        <f t="shared" si="25"/>
        <v>8.3868533691643492</v>
      </c>
      <c r="W173" s="16">
        <f t="shared" si="31"/>
        <v>91.613146630835644</v>
      </c>
      <c r="X173" s="15">
        <f t="shared" si="29"/>
        <v>2.4174876430777967</v>
      </c>
      <c r="Y173" s="60">
        <f t="shared" si="34"/>
        <v>5.0103087199294016</v>
      </c>
      <c r="Z173" s="16">
        <f t="shared" si="32"/>
        <v>94.989691280070602</v>
      </c>
      <c r="AA173" s="64">
        <f t="shared" si="33"/>
        <v>3.3765446492349476</v>
      </c>
      <c r="AB173" s="68">
        <v>2.2304489213782741</v>
      </c>
      <c r="AC173" s="69">
        <f t="shared" si="30"/>
        <v>94.989691280070602</v>
      </c>
    </row>
    <row r="174" spans="18:29" x14ac:dyDescent="0.3">
      <c r="R174" s="87">
        <v>170</v>
      </c>
      <c r="S174" s="29">
        <v>60.9</v>
      </c>
      <c r="T174" s="78">
        <f t="shared" si="23"/>
        <v>1.0761918333953536E-3</v>
      </c>
      <c r="U174" s="15">
        <f t="shared" si="24"/>
        <v>2.3315545817547672</v>
      </c>
      <c r="V174" s="60">
        <f t="shared" si="25"/>
        <v>8.3868533691643492</v>
      </c>
      <c r="W174" s="16">
        <f t="shared" si="31"/>
        <v>91.613146630835644</v>
      </c>
      <c r="X174" s="15">
        <f t="shared" si="29"/>
        <v>2.4174876430777967</v>
      </c>
      <c r="Y174" s="60">
        <f t="shared" si="34"/>
        <v>5.0103087199294016</v>
      </c>
      <c r="Z174" s="16">
        <f t="shared" si="32"/>
        <v>94.989691280070602</v>
      </c>
      <c r="AA174" s="64">
        <f t="shared" si="33"/>
        <v>3.3765446492349476</v>
      </c>
      <c r="AB174" s="68">
        <v>2.2329961103921536</v>
      </c>
      <c r="AC174" s="69">
        <f t="shared" si="30"/>
        <v>94.989691280070602</v>
      </c>
    </row>
    <row r="175" spans="18:29" x14ac:dyDescent="0.3">
      <c r="R175" s="87">
        <v>171</v>
      </c>
      <c r="S175" s="29">
        <v>60.9</v>
      </c>
      <c r="T175" s="78">
        <f t="shared" si="23"/>
        <v>1.0761918333953536E-3</v>
      </c>
      <c r="U175" s="15">
        <f t="shared" si="24"/>
        <v>2.3315545817547672</v>
      </c>
      <c r="V175" s="60">
        <f t="shared" si="25"/>
        <v>8.3868533691643492</v>
      </c>
      <c r="W175" s="16">
        <f t="shared" si="31"/>
        <v>91.613146630835644</v>
      </c>
      <c r="X175" s="15">
        <f t="shared" si="29"/>
        <v>2.4174876430777967</v>
      </c>
      <c r="Y175" s="60">
        <f t="shared" si="34"/>
        <v>5.0103087199294016</v>
      </c>
      <c r="Z175" s="16">
        <f t="shared" si="32"/>
        <v>94.989691280070602</v>
      </c>
      <c r="AA175" s="64">
        <f t="shared" si="33"/>
        <v>3.3765446492349476</v>
      </c>
      <c r="AB175" s="68">
        <v>2.2355284469075487</v>
      </c>
      <c r="AC175" s="69">
        <f>Z176</f>
        <v>94.989691280070602</v>
      </c>
    </row>
    <row r="176" spans="18:29" x14ac:dyDescent="0.3">
      <c r="R176" s="87">
        <v>172</v>
      </c>
      <c r="S176" s="29">
        <v>60.9</v>
      </c>
      <c r="T176" s="78">
        <f t="shared" si="23"/>
        <v>1.0761918333953536E-3</v>
      </c>
      <c r="U176" s="15">
        <f t="shared" si="24"/>
        <v>2.3315545817547672</v>
      </c>
      <c r="V176" s="60">
        <f t="shared" si="25"/>
        <v>8.3868533691643492</v>
      </c>
      <c r="W176" s="16">
        <f>100-V176</f>
        <v>91.613146630835644</v>
      </c>
      <c r="X176" s="15">
        <f t="shared" si="29"/>
        <v>2.4174876430777967</v>
      </c>
      <c r="Y176" s="60">
        <f t="shared" si="34"/>
        <v>5.0103087199294016</v>
      </c>
      <c r="Z176" s="16">
        <f>100-Y176</f>
        <v>94.989691280070602</v>
      </c>
      <c r="AA176" s="64">
        <f>V176-Y176</f>
        <v>3.3765446492349476</v>
      </c>
      <c r="AB176" s="68">
        <v>2.2380461031287955</v>
      </c>
      <c r="AC176" s="69">
        <f t="shared" ref="AC176:AC239" si="35">Z177</f>
        <v>95.145924324939159</v>
      </c>
    </row>
    <row r="177" spans="18:29" x14ac:dyDescent="0.3">
      <c r="R177" s="87">
        <v>173</v>
      </c>
      <c r="S177" s="29">
        <v>60.8</v>
      </c>
      <c r="T177" s="78">
        <f t="shared" si="23"/>
        <v>1.0744246875277093E-3</v>
      </c>
      <c r="U177" s="15">
        <f t="shared" si="24"/>
        <v>2.335389375474759</v>
      </c>
      <c r="V177" s="60">
        <f t="shared" si="25"/>
        <v>8.236173851679407</v>
      </c>
      <c r="W177" s="16">
        <f t="shared" ref="W177:W240" si="36">100-V177</f>
        <v>91.763826148320589</v>
      </c>
      <c r="X177" s="15">
        <f t="shared" si="29"/>
        <v>2.4214637740697014</v>
      </c>
      <c r="Y177" s="60">
        <f t="shared" si="34"/>
        <v>4.8540756750608427</v>
      </c>
      <c r="Z177" s="16">
        <f t="shared" ref="Z177:Z240" si="37">100-Y177</f>
        <v>95.145924324939159</v>
      </c>
      <c r="AA177" s="64">
        <f t="shared" ref="AA177:AA240" si="38">V177-Y177</f>
        <v>3.3820981766185643</v>
      </c>
      <c r="AB177" s="68">
        <v>2.2405492482825999</v>
      </c>
      <c r="AC177" s="69">
        <f t="shared" si="35"/>
        <v>95.145924324939159</v>
      </c>
    </row>
    <row r="178" spans="18:29" x14ac:dyDescent="0.3">
      <c r="R178" s="87">
        <v>174</v>
      </c>
      <c r="S178" s="29">
        <v>60.8</v>
      </c>
      <c r="T178" s="78">
        <f t="shared" si="23"/>
        <v>1.0744246875277093E-3</v>
      </c>
      <c r="U178" s="15">
        <f t="shared" si="24"/>
        <v>2.335389375474759</v>
      </c>
      <c r="V178" s="60">
        <f t="shared" si="25"/>
        <v>8.236173851679407</v>
      </c>
      <c r="W178" s="16">
        <f t="shared" si="36"/>
        <v>91.763826148320589</v>
      </c>
      <c r="X178" s="15">
        <f t="shared" si="29"/>
        <v>2.4214637740697014</v>
      </c>
      <c r="Y178" s="60">
        <f t="shared" si="34"/>
        <v>4.8540756750608427</v>
      </c>
      <c r="Z178" s="16">
        <f t="shared" si="37"/>
        <v>95.145924324939159</v>
      </c>
      <c r="AA178" s="64">
        <f t="shared" si="38"/>
        <v>3.3820981766185643</v>
      </c>
      <c r="AB178" s="68">
        <v>2.2430380486862944</v>
      </c>
      <c r="AC178" s="69">
        <f t="shared" si="35"/>
        <v>95.145924324939159</v>
      </c>
    </row>
    <row r="179" spans="18:29" x14ac:dyDescent="0.3">
      <c r="R179" s="87">
        <v>175</v>
      </c>
      <c r="S179" s="29">
        <v>60.8</v>
      </c>
      <c r="T179" s="78">
        <f t="shared" si="23"/>
        <v>1.0744246875277093E-3</v>
      </c>
      <c r="U179" s="15">
        <f t="shared" si="24"/>
        <v>2.335389375474759</v>
      </c>
      <c r="V179" s="60">
        <f t="shared" si="25"/>
        <v>8.236173851679407</v>
      </c>
      <c r="W179" s="16">
        <f t="shared" si="36"/>
        <v>91.763826148320589</v>
      </c>
      <c r="X179" s="15">
        <f t="shared" si="29"/>
        <v>2.4214637740697014</v>
      </c>
      <c r="Y179" s="60">
        <f t="shared" si="34"/>
        <v>4.8540756750608427</v>
      </c>
      <c r="Z179" s="16">
        <f t="shared" si="37"/>
        <v>95.145924324939159</v>
      </c>
      <c r="AA179" s="64">
        <f t="shared" si="38"/>
        <v>3.3820981766185643</v>
      </c>
      <c r="AB179" s="68">
        <v>2.2455126678141499</v>
      </c>
      <c r="AC179" s="69">
        <f t="shared" si="35"/>
        <v>95.145924324939159</v>
      </c>
    </row>
    <row r="180" spans="18:29" x14ac:dyDescent="0.3">
      <c r="R180" s="87">
        <v>176</v>
      </c>
      <c r="S180" s="29">
        <v>60.8</v>
      </c>
      <c r="T180" s="78">
        <f t="shared" si="23"/>
        <v>1.0744246875277093E-3</v>
      </c>
      <c r="U180" s="15">
        <f t="shared" si="24"/>
        <v>2.335389375474759</v>
      </c>
      <c r="V180" s="60">
        <f t="shared" si="25"/>
        <v>8.236173851679407</v>
      </c>
      <c r="W180" s="16">
        <f t="shared" si="36"/>
        <v>91.763826148320589</v>
      </c>
      <c r="X180" s="15">
        <f t="shared" si="29"/>
        <v>2.4214637740697014</v>
      </c>
      <c r="Y180" s="60">
        <f t="shared" si="34"/>
        <v>4.8540756750608427</v>
      </c>
      <c r="Z180" s="16">
        <f t="shared" si="37"/>
        <v>95.145924324939159</v>
      </c>
      <c r="AA180" s="64">
        <f t="shared" si="38"/>
        <v>3.3820981766185643</v>
      </c>
      <c r="AB180" s="68">
        <v>2.2479732663618068</v>
      </c>
      <c r="AC180" s="69">
        <f t="shared" si="35"/>
        <v>95.145924324939159</v>
      </c>
    </row>
    <row r="181" spans="18:29" x14ac:dyDescent="0.3">
      <c r="R181" s="87">
        <v>177</v>
      </c>
      <c r="S181" s="29">
        <v>60.8</v>
      </c>
      <c r="T181" s="78">
        <f t="shared" si="23"/>
        <v>1.0744246875277093E-3</v>
      </c>
      <c r="U181" s="15">
        <f t="shared" si="24"/>
        <v>2.335389375474759</v>
      </c>
      <c r="V181" s="60">
        <f t="shared" si="25"/>
        <v>8.236173851679407</v>
      </c>
      <c r="W181" s="16">
        <f t="shared" si="36"/>
        <v>91.763826148320589</v>
      </c>
      <c r="X181" s="15">
        <f t="shared" si="29"/>
        <v>2.4214637740697014</v>
      </c>
      <c r="Y181" s="60">
        <f t="shared" si="34"/>
        <v>4.8540756750608427</v>
      </c>
      <c r="Z181" s="16">
        <f t="shared" si="37"/>
        <v>95.145924324939159</v>
      </c>
      <c r="AA181" s="64">
        <f t="shared" si="38"/>
        <v>3.3820981766185643</v>
      </c>
      <c r="AB181" s="68">
        <v>2.2504200023088941</v>
      </c>
      <c r="AC181" s="69">
        <f t="shared" si="35"/>
        <v>95.145924324939159</v>
      </c>
    </row>
    <row r="182" spans="18:29" x14ac:dyDescent="0.3">
      <c r="R182" s="87">
        <v>178</v>
      </c>
      <c r="S182" s="29">
        <v>60.8</v>
      </c>
      <c r="T182" s="78">
        <f t="shared" si="23"/>
        <v>1.0744246875277093E-3</v>
      </c>
      <c r="U182" s="15">
        <f t="shared" si="24"/>
        <v>2.335389375474759</v>
      </c>
      <c r="V182" s="60">
        <f t="shared" si="25"/>
        <v>8.236173851679407</v>
      </c>
      <c r="W182" s="16">
        <f t="shared" si="36"/>
        <v>91.763826148320589</v>
      </c>
      <c r="X182" s="15">
        <f t="shared" si="29"/>
        <v>2.4214637740697014</v>
      </c>
      <c r="Y182" s="60">
        <f t="shared" si="34"/>
        <v>4.8540756750608427</v>
      </c>
      <c r="Z182" s="16">
        <f t="shared" si="37"/>
        <v>95.145924324939159</v>
      </c>
      <c r="AA182" s="64">
        <f t="shared" si="38"/>
        <v>3.3820981766185643</v>
      </c>
      <c r="AB182" s="68">
        <v>2.2528530309798933</v>
      </c>
      <c r="AC182" s="69">
        <f t="shared" si="35"/>
        <v>95.145924324939159</v>
      </c>
    </row>
    <row r="183" spans="18:29" x14ac:dyDescent="0.3">
      <c r="R183" s="87">
        <v>179</v>
      </c>
      <c r="S183" s="29">
        <v>60.8</v>
      </c>
      <c r="T183" s="78">
        <f t="shared" si="23"/>
        <v>1.0744246875277093E-3</v>
      </c>
      <c r="U183" s="15">
        <f t="shared" si="24"/>
        <v>2.335389375474759</v>
      </c>
      <c r="V183" s="60">
        <f t="shared" si="25"/>
        <v>8.236173851679407</v>
      </c>
      <c r="W183" s="16">
        <f t="shared" si="36"/>
        <v>91.763826148320589</v>
      </c>
      <c r="X183" s="15">
        <f t="shared" si="29"/>
        <v>2.4214637740697014</v>
      </c>
      <c r="Y183" s="60">
        <f t="shared" si="34"/>
        <v>4.8540756750608427</v>
      </c>
      <c r="Z183" s="16">
        <f t="shared" si="37"/>
        <v>95.145924324939159</v>
      </c>
      <c r="AA183" s="64">
        <f t="shared" si="38"/>
        <v>3.3820981766185643</v>
      </c>
      <c r="AB183" s="68">
        <v>2.255272505103306</v>
      </c>
      <c r="AC183" s="69">
        <f t="shared" si="35"/>
        <v>95.145924324939159</v>
      </c>
    </row>
    <row r="184" spans="18:29" x14ac:dyDescent="0.3">
      <c r="R184" s="87">
        <v>180</v>
      </c>
      <c r="S184" s="29">
        <v>60.8</v>
      </c>
      <c r="T184" s="78">
        <f t="shared" si="23"/>
        <v>1.0744246875277093E-3</v>
      </c>
      <c r="U184" s="15">
        <f t="shared" si="24"/>
        <v>2.335389375474759</v>
      </c>
      <c r="V184" s="60">
        <f t="shared" si="25"/>
        <v>8.236173851679407</v>
      </c>
      <c r="W184" s="16">
        <f t="shared" si="36"/>
        <v>91.763826148320589</v>
      </c>
      <c r="X184" s="15">
        <f t="shared" si="29"/>
        <v>2.4214637740697014</v>
      </c>
      <c r="Y184" s="60">
        <f t="shared" si="34"/>
        <v>4.8540756750608427</v>
      </c>
      <c r="Z184" s="16">
        <f t="shared" si="37"/>
        <v>95.145924324939159</v>
      </c>
      <c r="AA184" s="64">
        <f t="shared" si="38"/>
        <v>3.3820981766185643</v>
      </c>
      <c r="AB184" s="68">
        <v>2.2576785748691846</v>
      </c>
      <c r="AC184" s="69">
        <f t="shared" si="35"/>
        <v>95.145924324939159</v>
      </c>
    </row>
    <row r="185" spans="18:29" x14ac:dyDescent="0.3">
      <c r="R185" s="87">
        <v>181</v>
      </c>
      <c r="S185" s="29">
        <v>60.8</v>
      </c>
      <c r="T185" s="78">
        <f t="shared" si="23"/>
        <v>1.0744246875277093E-3</v>
      </c>
      <c r="U185" s="15">
        <f t="shared" si="24"/>
        <v>2.335389375474759</v>
      </c>
      <c r="V185" s="60">
        <f t="shared" si="25"/>
        <v>8.236173851679407</v>
      </c>
      <c r="W185" s="16">
        <f t="shared" si="36"/>
        <v>91.763826148320589</v>
      </c>
      <c r="X185" s="15">
        <f t="shared" si="29"/>
        <v>2.4214637740697014</v>
      </c>
      <c r="Y185" s="60">
        <f t="shared" si="34"/>
        <v>4.8540756750608427</v>
      </c>
      <c r="Z185" s="16">
        <f t="shared" si="37"/>
        <v>95.145924324939159</v>
      </c>
      <c r="AA185" s="64">
        <f t="shared" si="38"/>
        <v>3.3820981766185643</v>
      </c>
      <c r="AB185" s="68">
        <v>2.2600713879850747</v>
      </c>
      <c r="AC185" s="69">
        <f t="shared" si="35"/>
        <v>95.145924324939159</v>
      </c>
    </row>
    <row r="186" spans="18:29" x14ac:dyDescent="0.3">
      <c r="R186" s="87">
        <v>182</v>
      </c>
      <c r="S186" s="29">
        <v>60.8</v>
      </c>
      <c r="T186" s="78">
        <f t="shared" si="23"/>
        <v>1.0744246875277093E-3</v>
      </c>
      <c r="U186" s="15">
        <f t="shared" si="24"/>
        <v>2.335389375474759</v>
      </c>
      <c r="V186" s="60">
        <f t="shared" si="25"/>
        <v>8.236173851679407</v>
      </c>
      <c r="W186" s="16">
        <f t="shared" si="36"/>
        <v>91.763826148320589</v>
      </c>
      <c r="X186" s="15">
        <f t="shared" si="29"/>
        <v>2.4214637740697014</v>
      </c>
      <c r="Y186" s="60">
        <f t="shared" si="34"/>
        <v>4.8540756750608427</v>
      </c>
      <c r="Z186" s="16">
        <f t="shared" si="37"/>
        <v>95.145924324939159</v>
      </c>
      <c r="AA186" s="64">
        <f t="shared" si="38"/>
        <v>3.3820981766185643</v>
      </c>
      <c r="AB186" s="68">
        <v>2.2624510897304293</v>
      </c>
      <c r="AC186" s="69">
        <f t="shared" si="35"/>
        <v>95.145924324939159</v>
      </c>
    </row>
    <row r="187" spans="18:29" x14ac:dyDescent="0.3">
      <c r="R187" s="87">
        <v>183</v>
      </c>
      <c r="S187" s="29">
        <v>60.8</v>
      </c>
      <c r="T187" s="78">
        <f t="shared" si="23"/>
        <v>1.0744246875277093E-3</v>
      </c>
      <c r="U187" s="15">
        <f t="shared" si="24"/>
        <v>2.335389375474759</v>
      </c>
      <c r="V187" s="60">
        <f t="shared" si="25"/>
        <v>8.236173851679407</v>
      </c>
      <c r="W187" s="16">
        <f t="shared" si="36"/>
        <v>91.763826148320589</v>
      </c>
      <c r="X187" s="15">
        <f t="shared" si="29"/>
        <v>2.4214637740697014</v>
      </c>
      <c r="Y187" s="60">
        <f t="shared" si="34"/>
        <v>4.8540756750608427</v>
      </c>
      <c r="Z187" s="16">
        <f t="shared" si="37"/>
        <v>95.145924324939159</v>
      </c>
      <c r="AA187" s="64">
        <f t="shared" si="38"/>
        <v>3.3820981766185643</v>
      </c>
      <c r="AB187" s="68">
        <v>2.2648178230095364</v>
      </c>
      <c r="AC187" s="69">
        <f t="shared" si="35"/>
        <v>95.145924324939159</v>
      </c>
    </row>
    <row r="188" spans="18:29" x14ac:dyDescent="0.3">
      <c r="R188" s="87">
        <v>184</v>
      </c>
      <c r="S188" s="29">
        <v>60.8</v>
      </c>
      <c r="T188" s="78">
        <f t="shared" si="23"/>
        <v>1.0744246875277093E-3</v>
      </c>
      <c r="U188" s="15">
        <f t="shared" si="24"/>
        <v>2.335389375474759</v>
      </c>
      <c r="V188" s="60">
        <f t="shared" si="25"/>
        <v>8.236173851679407</v>
      </c>
      <c r="W188" s="16">
        <f t="shared" si="36"/>
        <v>91.763826148320589</v>
      </c>
      <c r="X188" s="15">
        <f t="shared" si="29"/>
        <v>2.4214637740697014</v>
      </c>
      <c r="Y188" s="60">
        <f t="shared" si="34"/>
        <v>4.8540756750608427</v>
      </c>
      <c r="Z188" s="16">
        <f t="shared" si="37"/>
        <v>95.145924324939159</v>
      </c>
      <c r="AA188" s="64">
        <f t="shared" si="38"/>
        <v>3.3820981766185643</v>
      </c>
      <c r="AB188" s="68">
        <v>2.2671717284030137</v>
      </c>
      <c r="AC188" s="69">
        <f t="shared" si="35"/>
        <v>95.145924324939159</v>
      </c>
    </row>
    <row r="189" spans="18:29" x14ac:dyDescent="0.3">
      <c r="R189" s="87">
        <v>185</v>
      </c>
      <c r="S189" s="29">
        <v>60.8</v>
      </c>
      <c r="T189" s="78">
        <f t="shared" si="23"/>
        <v>1.0744246875277093E-3</v>
      </c>
      <c r="U189" s="15">
        <f t="shared" si="24"/>
        <v>2.335389375474759</v>
      </c>
      <c r="V189" s="60">
        <f t="shared" si="25"/>
        <v>8.236173851679407</v>
      </c>
      <c r="W189" s="16">
        <f t="shared" si="36"/>
        <v>91.763826148320589</v>
      </c>
      <c r="X189" s="15">
        <f t="shared" si="29"/>
        <v>2.4214637740697014</v>
      </c>
      <c r="Y189" s="60">
        <f t="shared" si="34"/>
        <v>4.8540756750608427</v>
      </c>
      <c r="Z189" s="16">
        <f t="shared" si="37"/>
        <v>95.145924324939159</v>
      </c>
      <c r="AA189" s="64">
        <f t="shared" si="38"/>
        <v>3.3820981766185643</v>
      </c>
      <c r="AB189" s="68">
        <v>2.2695129442179165</v>
      </c>
      <c r="AC189" s="69">
        <f t="shared" si="35"/>
        <v>95.145924324939159</v>
      </c>
    </row>
    <row r="190" spans="18:29" x14ac:dyDescent="0.3">
      <c r="R190" s="87">
        <v>186</v>
      </c>
      <c r="S190" s="29">
        <v>60.8</v>
      </c>
      <c r="T190" s="78">
        <f t="shared" si="23"/>
        <v>1.0744246875277093E-3</v>
      </c>
      <c r="U190" s="15">
        <f t="shared" si="24"/>
        <v>2.335389375474759</v>
      </c>
      <c r="V190" s="60">
        <f t="shared" si="25"/>
        <v>8.236173851679407</v>
      </c>
      <c r="W190" s="16">
        <f t="shared" si="36"/>
        <v>91.763826148320589</v>
      </c>
      <c r="X190" s="15">
        <f t="shared" si="29"/>
        <v>2.4214637740697014</v>
      </c>
      <c r="Y190" s="60">
        <f t="shared" si="34"/>
        <v>4.8540756750608427</v>
      </c>
      <c r="Z190" s="16">
        <f t="shared" si="37"/>
        <v>95.145924324939159</v>
      </c>
      <c r="AA190" s="64">
        <f t="shared" si="38"/>
        <v>3.3820981766185643</v>
      </c>
      <c r="AB190" s="68">
        <v>2.271841606536499</v>
      </c>
      <c r="AC190" s="69">
        <f t="shared" si="35"/>
        <v>95.302672140960425</v>
      </c>
    </row>
    <row r="191" spans="18:29" x14ac:dyDescent="0.3">
      <c r="R191" s="87">
        <v>187</v>
      </c>
      <c r="S191" s="29">
        <v>60.7</v>
      </c>
      <c r="T191" s="78">
        <f t="shared" si="23"/>
        <v>1.0726575416600652E-3</v>
      </c>
      <c r="U191" s="15">
        <f t="shared" si="24"/>
        <v>2.3392368044294116</v>
      </c>
      <c r="V191" s="60">
        <f t="shared" si="25"/>
        <v>8.0849978613197759</v>
      </c>
      <c r="W191" s="16">
        <f t="shared" si="36"/>
        <v>91.915002138680222</v>
      </c>
      <c r="X191" s="15">
        <f t="shared" si="29"/>
        <v>2.4254530059874426</v>
      </c>
      <c r="Y191" s="60">
        <f t="shared" si="34"/>
        <v>4.6973278590395795</v>
      </c>
      <c r="Z191" s="16">
        <f t="shared" si="37"/>
        <v>95.302672140960425</v>
      </c>
      <c r="AA191" s="64">
        <f t="shared" si="38"/>
        <v>3.3876700022801964</v>
      </c>
      <c r="AB191" s="68">
        <v>2.27415784926368</v>
      </c>
      <c r="AC191" s="69">
        <f t="shared" si="35"/>
        <v>95.302672140960425</v>
      </c>
    </row>
    <row r="192" spans="18:29" x14ac:dyDescent="0.3">
      <c r="R192" s="87">
        <v>188</v>
      </c>
      <c r="S192" s="29">
        <v>60.7</v>
      </c>
      <c r="T192" s="78">
        <f t="shared" si="23"/>
        <v>1.0726575416600652E-3</v>
      </c>
      <c r="U192" s="15">
        <f t="shared" si="24"/>
        <v>2.3392368044294116</v>
      </c>
      <c r="V192" s="60">
        <f t="shared" si="25"/>
        <v>8.0849978613197759</v>
      </c>
      <c r="W192" s="16">
        <f t="shared" si="36"/>
        <v>91.915002138680222</v>
      </c>
      <c r="X192" s="15">
        <f t="shared" si="29"/>
        <v>2.4254530059874426</v>
      </c>
      <c r="Y192" s="60">
        <f t="shared" si="34"/>
        <v>4.6973278590395795</v>
      </c>
      <c r="Z192" s="16">
        <f t="shared" si="37"/>
        <v>95.302672140960425</v>
      </c>
      <c r="AA192" s="64">
        <f t="shared" si="38"/>
        <v>3.3876700022801964</v>
      </c>
      <c r="AB192" s="68">
        <v>2.2764618041732443</v>
      </c>
      <c r="AC192" s="69">
        <f t="shared" si="35"/>
        <v>95.302672140960425</v>
      </c>
    </row>
    <row r="193" spans="18:29" x14ac:dyDescent="0.3">
      <c r="R193" s="87">
        <v>189</v>
      </c>
      <c r="S193" s="29">
        <v>60.7</v>
      </c>
      <c r="T193" s="78">
        <f t="shared" si="23"/>
        <v>1.0726575416600652E-3</v>
      </c>
      <c r="U193" s="15">
        <f t="shared" si="24"/>
        <v>2.3392368044294116</v>
      </c>
      <c r="V193" s="60">
        <f t="shared" si="25"/>
        <v>8.0849978613197759</v>
      </c>
      <c r="W193" s="16">
        <f t="shared" si="36"/>
        <v>91.915002138680222</v>
      </c>
      <c r="X193" s="15">
        <f t="shared" si="29"/>
        <v>2.4254530059874426</v>
      </c>
      <c r="Y193" s="60">
        <f t="shared" si="34"/>
        <v>4.6973278590395795</v>
      </c>
      <c r="Z193" s="16">
        <f t="shared" si="37"/>
        <v>95.302672140960425</v>
      </c>
      <c r="AA193" s="64">
        <f t="shared" si="38"/>
        <v>3.3876700022801964</v>
      </c>
      <c r="AB193" s="68">
        <v>2.2787536009528289</v>
      </c>
      <c r="AC193" s="69">
        <f t="shared" si="35"/>
        <v>95.302672140960425</v>
      </c>
    </row>
    <row r="194" spans="18:29" x14ac:dyDescent="0.3">
      <c r="R194" s="87">
        <v>190</v>
      </c>
      <c r="S194" s="29">
        <v>60.7</v>
      </c>
      <c r="T194" s="78">
        <f t="shared" si="23"/>
        <v>1.0726575416600652E-3</v>
      </c>
      <c r="U194" s="15">
        <f t="shared" si="24"/>
        <v>2.3392368044294116</v>
      </c>
      <c r="V194" s="60">
        <f t="shared" si="25"/>
        <v>8.0849978613197759</v>
      </c>
      <c r="W194" s="16">
        <f t="shared" si="36"/>
        <v>91.915002138680222</v>
      </c>
      <c r="X194" s="15">
        <f t="shared" si="29"/>
        <v>2.4254530059874426</v>
      </c>
      <c r="Y194" s="60">
        <f t="shared" si="34"/>
        <v>4.6973278590395795</v>
      </c>
      <c r="Z194" s="16">
        <f t="shared" si="37"/>
        <v>95.302672140960425</v>
      </c>
      <c r="AA194" s="64">
        <f t="shared" si="38"/>
        <v>3.3876700022801964</v>
      </c>
      <c r="AB194" s="68">
        <v>2.2810333672477277</v>
      </c>
      <c r="AC194" s="69">
        <f t="shared" si="35"/>
        <v>95.302672140960425</v>
      </c>
    </row>
    <row r="195" spans="18:29" x14ac:dyDescent="0.3">
      <c r="R195" s="87">
        <v>191</v>
      </c>
      <c r="S195" s="29">
        <v>60.7</v>
      </c>
      <c r="T195" s="78">
        <f t="shared" si="23"/>
        <v>1.0726575416600652E-3</v>
      </c>
      <c r="U195" s="15">
        <f t="shared" si="24"/>
        <v>2.3392368044294116</v>
      </c>
      <c r="V195" s="60">
        <f t="shared" si="25"/>
        <v>8.0849978613197759</v>
      </c>
      <c r="W195" s="16">
        <f t="shared" si="36"/>
        <v>91.915002138680222</v>
      </c>
      <c r="X195" s="15">
        <f t="shared" si="29"/>
        <v>2.4254530059874426</v>
      </c>
      <c r="Y195" s="60">
        <f t="shared" si="34"/>
        <v>4.6973278590395795</v>
      </c>
      <c r="Z195" s="16">
        <f t="shared" si="37"/>
        <v>95.302672140960425</v>
      </c>
      <c r="AA195" s="64">
        <f t="shared" si="38"/>
        <v>3.3876700022801964</v>
      </c>
      <c r="AB195" s="68">
        <v>2.2833012287035497</v>
      </c>
      <c r="AC195" s="69">
        <f t="shared" si="35"/>
        <v>95.302672140960425</v>
      </c>
    </row>
    <row r="196" spans="18:29" x14ac:dyDescent="0.3">
      <c r="R196" s="87">
        <v>192</v>
      </c>
      <c r="S196" s="29">
        <v>60.7</v>
      </c>
      <c r="T196" s="78">
        <f t="shared" ref="T196:T259" si="39">(PI()*$D$10^2/4*S196)*10^-9</f>
        <v>1.0726575416600652E-3</v>
      </c>
      <c r="U196" s="15">
        <f t="shared" ref="U196:U259" si="40">$D$14/T196*10^-6</f>
        <v>2.3392368044294116</v>
      </c>
      <c r="V196" s="60">
        <f t="shared" ref="V196:V259" si="41">(1-(U196/$D$12))*100</f>
        <v>8.0849978613197759</v>
      </c>
      <c r="W196" s="16">
        <f t="shared" si="36"/>
        <v>91.915002138680222</v>
      </c>
      <c r="X196" s="15">
        <f t="shared" si="29"/>
        <v>2.4254530059874426</v>
      </c>
      <c r="Y196" s="60">
        <f t="shared" si="34"/>
        <v>4.6973278590395795</v>
      </c>
      <c r="Z196" s="16">
        <f t="shared" si="37"/>
        <v>95.302672140960425</v>
      </c>
      <c r="AA196" s="64">
        <f t="shared" si="38"/>
        <v>3.3876700022801964</v>
      </c>
      <c r="AB196" s="68">
        <v>2.2855573090077739</v>
      </c>
      <c r="AC196" s="69">
        <f t="shared" si="35"/>
        <v>95.302672140960425</v>
      </c>
    </row>
    <row r="197" spans="18:29" x14ac:dyDescent="0.3">
      <c r="R197" s="87">
        <v>193</v>
      </c>
      <c r="S197" s="29">
        <v>60.7</v>
      </c>
      <c r="T197" s="78">
        <f t="shared" si="39"/>
        <v>1.0726575416600652E-3</v>
      </c>
      <c r="U197" s="15">
        <f t="shared" si="40"/>
        <v>2.3392368044294116</v>
      </c>
      <c r="V197" s="60">
        <f t="shared" si="41"/>
        <v>8.0849978613197759</v>
      </c>
      <c r="W197" s="16">
        <f t="shared" si="36"/>
        <v>91.915002138680222</v>
      </c>
      <c r="X197" s="15">
        <f t="shared" ref="X197:X260" si="42">$D$15/$U$370*U197</f>
        <v>2.4254530059874426</v>
      </c>
      <c r="Y197" s="60">
        <f t="shared" si="34"/>
        <v>4.6973278590395795</v>
      </c>
      <c r="Z197" s="16">
        <f t="shared" si="37"/>
        <v>95.302672140960425</v>
      </c>
      <c r="AA197" s="64">
        <f t="shared" si="38"/>
        <v>3.3876700022801964</v>
      </c>
      <c r="AB197" s="68">
        <v>2.287801729930226</v>
      </c>
      <c r="AC197" s="69">
        <f t="shared" si="35"/>
        <v>95.302672140960425</v>
      </c>
    </row>
    <row r="198" spans="18:29" x14ac:dyDescent="0.3">
      <c r="R198" s="87">
        <v>194</v>
      </c>
      <c r="S198" s="29">
        <v>60.7</v>
      </c>
      <c r="T198" s="78">
        <f t="shared" si="39"/>
        <v>1.0726575416600652E-3</v>
      </c>
      <c r="U198" s="15">
        <f t="shared" si="40"/>
        <v>2.3392368044294116</v>
      </c>
      <c r="V198" s="60">
        <f t="shared" si="41"/>
        <v>8.0849978613197759</v>
      </c>
      <c r="W198" s="16">
        <f t="shared" si="36"/>
        <v>91.915002138680222</v>
      </c>
      <c r="X198" s="15">
        <f t="shared" si="42"/>
        <v>2.4254530059874426</v>
      </c>
      <c r="Y198" s="60">
        <f t="shared" si="34"/>
        <v>4.6973278590395795</v>
      </c>
      <c r="Z198" s="16">
        <f t="shared" si="37"/>
        <v>95.302672140960425</v>
      </c>
      <c r="AA198" s="64">
        <f t="shared" si="38"/>
        <v>3.3876700022801964</v>
      </c>
      <c r="AB198" s="68">
        <v>2.2900346113625178</v>
      </c>
      <c r="AC198" s="69">
        <f t="shared" si="35"/>
        <v>95.302672140960425</v>
      </c>
    </row>
    <row r="199" spans="18:29" x14ac:dyDescent="0.3">
      <c r="R199" s="87">
        <v>195</v>
      </c>
      <c r="S199" s="29">
        <v>60.7</v>
      </c>
      <c r="T199" s="78">
        <f t="shared" si="39"/>
        <v>1.0726575416600652E-3</v>
      </c>
      <c r="U199" s="15">
        <f t="shared" si="40"/>
        <v>2.3392368044294116</v>
      </c>
      <c r="V199" s="60">
        <f t="shared" si="41"/>
        <v>8.0849978613197759</v>
      </c>
      <c r="W199" s="16">
        <f t="shared" si="36"/>
        <v>91.915002138680222</v>
      </c>
      <c r="X199" s="15">
        <f t="shared" si="42"/>
        <v>2.4254530059874426</v>
      </c>
      <c r="Y199" s="60">
        <f t="shared" si="34"/>
        <v>4.6973278590395795</v>
      </c>
      <c r="Z199" s="16">
        <f t="shared" si="37"/>
        <v>95.302672140960425</v>
      </c>
      <c r="AA199" s="64">
        <f t="shared" si="38"/>
        <v>3.3876700022801964</v>
      </c>
      <c r="AB199" s="68">
        <v>2.2922560713564759</v>
      </c>
      <c r="AC199" s="69">
        <f t="shared" si="35"/>
        <v>95.302672140960425</v>
      </c>
    </row>
    <row r="200" spans="18:29" x14ac:dyDescent="0.3">
      <c r="R200" s="87">
        <v>196</v>
      </c>
      <c r="S200" s="29">
        <v>60.7</v>
      </c>
      <c r="T200" s="78">
        <f t="shared" si="39"/>
        <v>1.0726575416600652E-3</v>
      </c>
      <c r="U200" s="15">
        <f t="shared" si="40"/>
        <v>2.3392368044294116</v>
      </c>
      <c r="V200" s="60">
        <f t="shared" si="41"/>
        <v>8.0849978613197759</v>
      </c>
      <c r="W200" s="16">
        <f t="shared" si="36"/>
        <v>91.915002138680222</v>
      </c>
      <c r="X200" s="15">
        <f t="shared" si="42"/>
        <v>2.4254530059874426</v>
      </c>
      <c r="Y200" s="60">
        <f t="shared" si="34"/>
        <v>4.6973278590395795</v>
      </c>
      <c r="Z200" s="16">
        <f t="shared" si="37"/>
        <v>95.302672140960425</v>
      </c>
      <c r="AA200" s="64">
        <f t="shared" si="38"/>
        <v>3.3876700022801964</v>
      </c>
      <c r="AB200" s="68">
        <v>2.2944662261615929</v>
      </c>
      <c r="AC200" s="69">
        <f t="shared" si="35"/>
        <v>95.302672140960425</v>
      </c>
    </row>
    <row r="201" spans="18:29" x14ac:dyDescent="0.3">
      <c r="R201" s="87">
        <v>197</v>
      </c>
      <c r="S201" s="29">
        <v>60.7</v>
      </c>
      <c r="T201" s="78">
        <f t="shared" si="39"/>
        <v>1.0726575416600652E-3</v>
      </c>
      <c r="U201" s="15">
        <f t="shared" si="40"/>
        <v>2.3392368044294116</v>
      </c>
      <c r="V201" s="60">
        <f t="shared" si="41"/>
        <v>8.0849978613197759</v>
      </c>
      <c r="W201" s="16">
        <f t="shared" si="36"/>
        <v>91.915002138680222</v>
      </c>
      <c r="X201" s="15">
        <f t="shared" si="42"/>
        <v>2.4254530059874426</v>
      </c>
      <c r="Y201" s="60">
        <f t="shared" si="34"/>
        <v>4.6973278590395795</v>
      </c>
      <c r="Z201" s="16">
        <f t="shared" si="37"/>
        <v>95.302672140960425</v>
      </c>
      <c r="AA201" s="64">
        <f t="shared" si="38"/>
        <v>3.3876700022801964</v>
      </c>
      <c r="AB201" s="68">
        <v>2.2966651902615309</v>
      </c>
      <c r="AC201" s="69">
        <f t="shared" si="35"/>
        <v>95.302672140960425</v>
      </c>
    </row>
    <row r="202" spans="18:29" x14ac:dyDescent="0.3">
      <c r="R202" s="87">
        <v>198</v>
      </c>
      <c r="S202" s="29">
        <v>60.7</v>
      </c>
      <c r="T202" s="78">
        <f t="shared" si="39"/>
        <v>1.0726575416600652E-3</v>
      </c>
      <c r="U202" s="15">
        <f t="shared" si="40"/>
        <v>2.3392368044294116</v>
      </c>
      <c r="V202" s="60">
        <f t="shared" si="41"/>
        <v>8.0849978613197759</v>
      </c>
      <c r="W202" s="16">
        <f t="shared" si="36"/>
        <v>91.915002138680222</v>
      </c>
      <c r="X202" s="15">
        <f t="shared" si="42"/>
        <v>2.4254530059874426</v>
      </c>
      <c r="Y202" s="60">
        <f t="shared" si="34"/>
        <v>4.6973278590395795</v>
      </c>
      <c r="Z202" s="16">
        <f t="shared" si="37"/>
        <v>95.302672140960425</v>
      </c>
      <c r="AA202" s="64">
        <f t="shared" si="38"/>
        <v>3.3876700022801964</v>
      </c>
      <c r="AB202" s="68">
        <v>2.2988530764097068</v>
      </c>
      <c r="AC202" s="69">
        <f t="shared" si="35"/>
        <v>95.302672140960425</v>
      </c>
    </row>
    <row r="203" spans="18:29" x14ac:dyDescent="0.3">
      <c r="R203" s="87">
        <v>199</v>
      </c>
      <c r="S203" s="29">
        <v>60.7</v>
      </c>
      <c r="T203" s="78">
        <f t="shared" si="39"/>
        <v>1.0726575416600652E-3</v>
      </c>
      <c r="U203" s="15">
        <f t="shared" si="40"/>
        <v>2.3392368044294116</v>
      </c>
      <c r="V203" s="60">
        <f t="shared" si="41"/>
        <v>8.0849978613197759</v>
      </c>
      <c r="W203" s="16">
        <f t="shared" si="36"/>
        <v>91.915002138680222</v>
      </c>
      <c r="X203" s="15">
        <f t="shared" si="42"/>
        <v>2.4254530059874426</v>
      </c>
      <c r="Y203" s="60">
        <f t="shared" si="34"/>
        <v>4.6973278590395795</v>
      </c>
      <c r="Z203" s="16">
        <f t="shared" si="37"/>
        <v>95.302672140960425</v>
      </c>
      <c r="AA203" s="64">
        <f t="shared" si="38"/>
        <v>3.3876700022801964</v>
      </c>
      <c r="AB203" s="68">
        <v>2.3010299956639813</v>
      </c>
      <c r="AC203" s="69">
        <f t="shared" si="35"/>
        <v>95.302672140960425</v>
      </c>
    </row>
    <row r="204" spans="18:29" x14ac:dyDescent="0.3">
      <c r="R204" s="87">
        <v>200</v>
      </c>
      <c r="S204" s="29">
        <v>60.7</v>
      </c>
      <c r="T204" s="78">
        <f t="shared" si="39"/>
        <v>1.0726575416600652E-3</v>
      </c>
      <c r="U204" s="15">
        <f t="shared" si="40"/>
        <v>2.3392368044294116</v>
      </c>
      <c r="V204" s="60">
        <f t="shared" si="41"/>
        <v>8.0849978613197759</v>
      </c>
      <c r="W204" s="16">
        <f t="shared" si="36"/>
        <v>91.915002138680222</v>
      </c>
      <c r="X204" s="15">
        <f t="shared" si="42"/>
        <v>2.4254530059874426</v>
      </c>
      <c r="Y204" s="60">
        <f t="shared" si="34"/>
        <v>4.6973278590395795</v>
      </c>
      <c r="Z204" s="16">
        <f t="shared" si="37"/>
        <v>95.302672140960425</v>
      </c>
      <c r="AA204" s="64">
        <f t="shared" si="38"/>
        <v>3.3876700022801964</v>
      </c>
      <c r="AB204" s="68">
        <v>2.3031960574204891</v>
      </c>
      <c r="AC204" s="69">
        <f t="shared" si="35"/>
        <v>95.302672140960425</v>
      </c>
    </row>
    <row r="205" spans="18:29" x14ac:dyDescent="0.3">
      <c r="R205" s="87">
        <v>201</v>
      </c>
      <c r="S205" s="29">
        <v>60.7</v>
      </c>
      <c r="T205" s="78">
        <f t="shared" si="39"/>
        <v>1.0726575416600652E-3</v>
      </c>
      <c r="U205" s="15">
        <f t="shared" si="40"/>
        <v>2.3392368044294116</v>
      </c>
      <c r="V205" s="60">
        <f t="shared" si="41"/>
        <v>8.0849978613197759</v>
      </c>
      <c r="W205" s="16">
        <f t="shared" si="36"/>
        <v>91.915002138680222</v>
      </c>
      <c r="X205" s="15">
        <f t="shared" si="42"/>
        <v>2.4254530059874426</v>
      </c>
      <c r="Y205" s="60">
        <f t="shared" si="34"/>
        <v>4.6973278590395795</v>
      </c>
      <c r="Z205" s="16">
        <f t="shared" si="37"/>
        <v>95.302672140960425</v>
      </c>
      <c r="AA205" s="64">
        <f t="shared" si="38"/>
        <v>3.3876700022801964</v>
      </c>
      <c r="AB205" s="68">
        <v>2.3053513694466239</v>
      </c>
      <c r="AC205" s="69">
        <f t="shared" si="35"/>
        <v>95.459937276506594</v>
      </c>
    </row>
    <row r="206" spans="18:29" x14ac:dyDescent="0.3">
      <c r="R206" s="87">
        <v>202</v>
      </c>
      <c r="S206" s="29">
        <v>60.6</v>
      </c>
      <c r="T206" s="78">
        <f t="shared" si="39"/>
        <v>1.0708903957924209E-3</v>
      </c>
      <c r="U206" s="15">
        <f t="shared" si="40"/>
        <v>2.3430969311693945</v>
      </c>
      <c r="V206" s="60">
        <f t="shared" si="41"/>
        <v>7.9333229402988366</v>
      </c>
      <c r="W206" s="16">
        <f t="shared" si="36"/>
        <v>92.066677059701163</v>
      </c>
      <c r="X206" s="15">
        <f t="shared" si="42"/>
        <v>2.4294554036870926</v>
      </c>
      <c r="Y206" s="60">
        <f t="shared" si="34"/>
        <v>4.5400627234934099</v>
      </c>
      <c r="Z206" s="16">
        <f t="shared" si="37"/>
        <v>95.459937276506594</v>
      </c>
      <c r="AA206" s="64">
        <f t="shared" si="38"/>
        <v>3.3932602168054267</v>
      </c>
      <c r="AB206" s="68">
        <v>2.307496037913213</v>
      </c>
      <c r="AC206" s="69">
        <f t="shared" si="35"/>
        <v>95.459937276506594</v>
      </c>
    </row>
    <row r="207" spans="18:29" x14ac:dyDescent="0.3">
      <c r="R207" s="87">
        <v>203</v>
      </c>
      <c r="S207" s="29">
        <v>60.6</v>
      </c>
      <c r="T207" s="78">
        <f t="shared" si="39"/>
        <v>1.0708903957924209E-3</v>
      </c>
      <c r="U207" s="15">
        <f t="shared" si="40"/>
        <v>2.3430969311693945</v>
      </c>
      <c r="V207" s="60">
        <f t="shared" si="41"/>
        <v>7.9333229402988366</v>
      </c>
      <c r="W207" s="16">
        <f t="shared" si="36"/>
        <v>92.066677059701163</v>
      </c>
      <c r="X207" s="15">
        <f t="shared" si="42"/>
        <v>2.4294554036870926</v>
      </c>
      <c r="Y207" s="60">
        <f t="shared" si="34"/>
        <v>4.5400627234934099</v>
      </c>
      <c r="Z207" s="16">
        <f t="shared" si="37"/>
        <v>95.459937276506594</v>
      </c>
      <c r="AA207" s="64">
        <f t="shared" si="38"/>
        <v>3.3932602168054267</v>
      </c>
      <c r="AB207" s="68">
        <v>2.3096301674258988</v>
      </c>
      <c r="AC207" s="69">
        <f t="shared" si="35"/>
        <v>95.459937276506594</v>
      </c>
    </row>
    <row r="208" spans="18:29" x14ac:dyDescent="0.3">
      <c r="R208" s="87">
        <v>204</v>
      </c>
      <c r="S208" s="29">
        <v>60.6</v>
      </c>
      <c r="T208" s="78">
        <f t="shared" si="39"/>
        <v>1.0708903957924209E-3</v>
      </c>
      <c r="U208" s="15">
        <f t="shared" si="40"/>
        <v>2.3430969311693945</v>
      </c>
      <c r="V208" s="60">
        <f t="shared" si="41"/>
        <v>7.9333229402988366</v>
      </c>
      <c r="W208" s="16">
        <f t="shared" si="36"/>
        <v>92.066677059701163</v>
      </c>
      <c r="X208" s="15">
        <f t="shared" si="42"/>
        <v>2.4294554036870926</v>
      </c>
      <c r="Y208" s="60">
        <f t="shared" si="34"/>
        <v>4.5400627234934099</v>
      </c>
      <c r="Z208" s="16">
        <f t="shared" si="37"/>
        <v>95.459937276506594</v>
      </c>
      <c r="AA208" s="64">
        <f t="shared" si="38"/>
        <v>3.3932602168054267</v>
      </c>
      <c r="AB208" s="68">
        <v>2.3117538610557542</v>
      </c>
      <c r="AC208" s="69">
        <f t="shared" si="35"/>
        <v>95.459937276506594</v>
      </c>
    </row>
    <row r="209" spans="18:29" x14ac:dyDescent="0.3">
      <c r="R209" s="87">
        <v>205</v>
      </c>
      <c r="S209" s="29">
        <v>60.6</v>
      </c>
      <c r="T209" s="78">
        <f t="shared" si="39"/>
        <v>1.0708903957924209E-3</v>
      </c>
      <c r="U209" s="15">
        <f t="shared" si="40"/>
        <v>2.3430969311693945</v>
      </c>
      <c r="V209" s="60">
        <f t="shared" si="41"/>
        <v>7.9333229402988366</v>
      </c>
      <c r="W209" s="16">
        <f t="shared" si="36"/>
        <v>92.066677059701163</v>
      </c>
      <c r="X209" s="15">
        <f t="shared" si="42"/>
        <v>2.4294554036870926</v>
      </c>
      <c r="Y209" s="60">
        <f t="shared" si="34"/>
        <v>4.5400627234934099</v>
      </c>
      <c r="Z209" s="16">
        <f t="shared" si="37"/>
        <v>95.459937276506594</v>
      </c>
      <c r="AA209" s="64">
        <f t="shared" si="38"/>
        <v>3.3932602168054267</v>
      </c>
      <c r="AB209" s="68">
        <v>2.3138672203691533</v>
      </c>
      <c r="AC209" s="69">
        <f t="shared" si="35"/>
        <v>95.459937276506594</v>
      </c>
    </row>
    <row r="210" spans="18:29" x14ac:dyDescent="0.3">
      <c r="R210" s="87">
        <v>206</v>
      </c>
      <c r="S210" s="29">
        <v>60.6</v>
      </c>
      <c r="T210" s="78">
        <f t="shared" si="39"/>
        <v>1.0708903957924209E-3</v>
      </c>
      <c r="U210" s="15">
        <f t="shared" si="40"/>
        <v>2.3430969311693945</v>
      </c>
      <c r="V210" s="60">
        <f t="shared" si="41"/>
        <v>7.9333229402988366</v>
      </c>
      <c r="W210" s="16">
        <f t="shared" si="36"/>
        <v>92.066677059701163</v>
      </c>
      <c r="X210" s="15">
        <f t="shared" si="42"/>
        <v>2.4294554036870926</v>
      </c>
      <c r="Y210" s="60">
        <f t="shared" si="34"/>
        <v>4.5400627234934099</v>
      </c>
      <c r="Z210" s="16">
        <f t="shared" si="37"/>
        <v>95.459937276506594</v>
      </c>
      <c r="AA210" s="64">
        <f t="shared" si="38"/>
        <v>3.3932602168054267</v>
      </c>
      <c r="AB210" s="68">
        <v>2.3159703454569178</v>
      </c>
      <c r="AC210" s="69">
        <f t="shared" si="35"/>
        <v>95.459937276506594</v>
      </c>
    </row>
    <row r="211" spans="18:29" x14ac:dyDescent="0.3">
      <c r="R211" s="87">
        <v>207</v>
      </c>
      <c r="S211" s="29">
        <v>60.6</v>
      </c>
      <c r="T211" s="78">
        <f t="shared" si="39"/>
        <v>1.0708903957924209E-3</v>
      </c>
      <c r="U211" s="15">
        <f t="shared" si="40"/>
        <v>2.3430969311693945</v>
      </c>
      <c r="V211" s="60">
        <f t="shared" si="41"/>
        <v>7.9333229402988366</v>
      </c>
      <c r="W211" s="16">
        <f t="shared" si="36"/>
        <v>92.066677059701163</v>
      </c>
      <c r="X211" s="15">
        <f t="shared" si="42"/>
        <v>2.4294554036870926</v>
      </c>
      <c r="Y211" s="60">
        <f t="shared" si="34"/>
        <v>4.5400627234934099</v>
      </c>
      <c r="Z211" s="16">
        <f t="shared" si="37"/>
        <v>95.459937276506594</v>
      </c>
      <c r="AA211" s="64">
        <f t="shared" si="38"/>
        <v>3.3932602168054267</v>
      </c>
      <c r="AB211" s="68">
        <v>2.3180633349627615</v>
      </c>
      <c r="AC211" s="69">
        <f t="shared" si="35"/>
        <v>95.459937276506594</v>
      </c>
    </row>
    <row r="212" spans="18:29" x14ac:dyDescent="0.3">
      <c r="R212" s="87">
        <v>208</v>
      </c>
      <c r="S212" s="29">
        <v>60.6</v>
      </c>
      <c r="T212" s="78">
        <f t="shared" si="39"/>
        <v>1.0708903957924209E-3</v>
      </c>
      <c r="U212" s="15">
        <f t="shared" si="40"/>
        <v>2.3430969311693945</v>
      </c>
      <c r="V212" s="60">
        <f t="shared" si="41"/>
        <v>7.9333229402988366</v>
      </c>
      <c r="W212" s="16">
        <f t="shared" si="36"/>
        <v>92.066677059701163</v>
      </c>
      <c r="X212" s="15">
        <f t="shared" si="42"/>
        <v>2.4294554036870926</v>
      </c>
      <c r="Y212" s="60">
        <f t="shared" si="34"/>
        <v>4.5400627234934099</v>
      </c>
      <c r="Z212" s="16">
        <f t="shared" si="37"/>
        <v>95.459937276506594</v>
      </c>
      <c r="AA212" s="64">
        <f t="shared" si="38"/>
        <v>3.3932602168054267</v>
      </c>
      <c r="AB212" s="68">
        <v>2.3201462861110542</v>
      </c>
      <c r="AC212" s="69">
        <f t="shared" si="35"/>
        <v>95.459937276506594</v>
      </c>
    </row>
    <row r="213" spans="18:29" x14ac:dyDescent="0.3">
      <c r="R213" s="87">
        <v>209</v>
      </c>
      <c r="S213" s="29">
        <v>60.6</v>
      </c>
      <c r="T213" s="78">
        <f t="shared" si="39"/>
        <v>1.0708903957924209E-3</v>
      </c>
      <c r="U213" s="15">
        <f t="shared" si="40"/>
        <v>2.3430969311693945</v>
      </c>
      <c r="V213" s="60">
        <f t="shared" si="41"/>
        <v>7.9333229402988366</v>
      </c>
      <c r="W213" s="16">
        <f t="shared" si="36"/>
        <v>92.066677059701163</v>
      </c>
      <c r="X213" s="15">
        <f t="shared" si="42"/>
        <v>2.4294554036870926</v>
      </c>
      <c r="Y213" s="60">
        <f t="shared" si="34"/>
        <v>4.5400627234934099</v>
      </c>
      <c r="Z213" s="16">
        <f t="shared" si="37"/>
        <v>95.459937276506594</v>
      </c>
      <c r="AA213" s="64">
        <f t="shared" si="38"/>
        <v>3.3932602168054267</v>
      </c>
      <c r="AB213" s="68">
        <v>2.3222192947339191</v>
      </c>
      <c r="AC213" s="69">
        <f t="shared" si="35"/>
        <v>95.459937276506594</v>
      </c>
    </row>
    <row r="214" spans="18:29" x14ac:dyDescent="0.3">
      <c r="R214" s="87">
        <v>210</v>
      </c>
      <c r="S214" s="29">
        <v>60.6</v>
      </c>
      <c r="T214" s="78">
        <f t="shared" si="39"/>
        <v>1.0708903957924209E-3</v>
      </c>
      <c r="U214" s="15">
        <f t="shared" si="40"/>
        <v>2.3430969311693945</v>
      </c>
      <c r="V214" s="60">
        <f t="shared" si="41"/>
        <v>7.9333229402988366</v>
      </c>
      <c r="W214" s="16">
        <f t="shared" si="36"/>
        <v>92.066677059701163</v>
      </c>
      <c r="X214" s="15">
        <f t="shared" si="42"/>
        <v>2.4294554036870926</v>
      </c>
      <c r="Y214" s="60">
        <f t="shared" si="34"/>
        <v>4.5400627234934099</v>
      </c>
      <c r="Z214" s="16">
        <f t="shared" si="37"/>
        <v>95.459937276506594</v>
      </c>
      <c r="AA214" s="64">
        <f t="shared" si="38"/>
        <v>3.3932602168054267</v>
      </c>
      <c r="AB214" s="68">
        <v>2.3242824552976926</v>
      </c>
      <c r="AC214" s="69">
        <f t="shared" si="35"/>
        <v>95.459937276506594</v>
      </c>
    </row>
    <row r="215" spans="18:29" x14ac:dyDescent="0.3">
      <c r="R215" s="87">
        <v>211</v>
      </c>
      <c r="S215" s="29">
        <v>60.6</v>
      </c>
      <c r="T215" s="78">
        <f t="shared" si="39"/>
        <v>1.0708903957924209E-3</v>
      </c>
      <c r="U215" s="15">
        <f t="shared" si="40"/>
        <v>2.3430969311693945</v>
      </c>
      <c r="V215" s="60">
        <f t="shared" si="41"/>
        <v>7.9333229402988366</v>
      </c>
      <c r="W215" s="16">
        <f t="shared" si="36"/>
        <v>92.066677059701163</v>
      </c>
      <c r="X215" s="15">
        <f t="shared" si="42"/>
        <v>2.4294554036870926</v>
      </c>
      <c r="Y215" s="60">
        <f t="shared" si="34"/>
        <v>4.5400627234934099</v>
      </c>
      <c r="Z215" s="16">
        <f t="shared" si="37"/>
        <v>95.459937276506594</v>
      </c>
      <c r="AA215" s="64">
        <f t="shared" si="38"/>
        <v>3.3932602168054267</v>
      </c>
      <c r="AB215" s="68">
        <v>2.3263358609287512</v>
      </c>
      <c r="AC215" s="69">
        <f t="shared" si="35"/>
        <v>95.459937276506594</v>
      </c>
    </row>
    <row r="216" spans="18:29" x14ac:dyDescent="0.3">
      <c r="R216" s="87">
        <v>212</v>
      </c>
      <c r="S216" s="29">
        <v>60.6</v>
      </c>
      <c r="T216" s="78">
        <f t="shared" si="39"/>
        <v>1.0708903957924209E-3</v>
      </c>
      <c r="U216" s="15">
        <f t="shared" si="40"/>
        <v>2.3430969311693945</v>
      </c>
      <c r="V216" s="60">
        <f t="shared" si="41"/>
        <v>7.9333229402988366</v>
      </c>
      <c r="W216" s="16">
        <f t="shared" si="36"/>
        <v>92.066677059701163</v>
      </c>
      <c r="X216" s="15">
        <f t="shared" si="42"/>
        <v>2.4294554036870926</v>
      </c>
      <c r="Y216" s="60">
        <f t="shared" si="34"/>
        <v>4.5400627234934099</v>
      </c>
      <c r="Z216" s="16">
        <f t="shared" si="37"/>
        <v>95.459937276506594</v>
      </c>
      <c r="AA216" s="64">
        <f t="shared" si="38"/>
        <v>3.3932602168054267</v>
      </c>
      <c r="AB216" s="68">
        <v>2.3283796034387376</v>
      </c>
      <c r="AC216" s="69">
        <f t="shared" si="35"/>
        <v>95.459937276506594</v>
      </c>
    </row>
    <row r="217" spans="18:29" x14ac:dyDescent="0.3">
      <c r="R217" s="87">
        <v>213</v>
      </c>
      <c r="S217" s="29">
        <v>60.6</v>
      </c>
      <c r="T217" s="78">
        <f t="shared" si="39"/>
        <v>1.0708903957924209E-3</v>
      </c>
      <c r="U217" s="15">
        <f t="shared" si="40"/>
        <v>2.3430969311693945</v>
      </c>
      <c r="V217" s="60">
        <f t="shared" si="41"/>
        <v>7.9333229402988366</v>
      </c>
      <c r="W217" s="16">
        <f t="shared" si="36"/>
        <v>92.066677059701163</v>
      </c>
      <c r="X217" s="15">
        <f t="shared" si="42"/>
        <v>2.4294554036870926</v>
      </c>
      <c r="Y217" s="60">
        <f t="shared" si="34"/>
        <v>4.5400627234934099</v>
      </c>
      <c r="Z217" s="16">
        <f t="shared" si="37"/>
        <v>95.459937276506594</v>
      </c>
      <c r="AA217" s="64">
        <f t="shared" si="38"/>
        <v>3.3932602168054267</v>
      </c>
      <c r="AB217" s="68">
        <v>2.330413773349191</v>
      </c>
      <c r="AC217" s="69">
        <f t="shared" si="35"/>
        <v>95.459937276506594</v>
      </c>
    </row>
    <row r="218" spans="18:29" x14ac:dyDescent="0.3">
      <c r="R218" s="87">
        <v>214</v>
      </c>
      <c r="S218" s="29">
        <v>60.6</v>
      </c>
      <c r="T218" s="78">
        <f t="shared" si="39"/>
        <v>1.0708903957924209E-3</v>
      </c>
      <c r="U218" s="15">
        <f t="shared" si="40"/>
        <v>2.3430969311693945</v>
      </c>
      <c r="V218" s="60">
        <f t="shared" si="41"/>
        <v>7.9333229402988366</v>
      </c>
      <c r="W218" s="16">
        <f t="shared" si="36"/>
        <v>92.066677059701163</v>
      </c>
      <c r="X218" s="15">
        <f t="shared" si="42"/>
        <v>2.4294554036870926</v>
      </c>
      <c r="Y218" s="60">
        <f t="shared" si="34"/>
        <v>4.5400627234934099</v>
      </c>
      <c r="Z218" s="16">
        <f t="shared" si="37"/>
        <v>95.459937276506594</v>
      </c>
      <c r="AA218" s="64">
        <f t="shared" si="38"/>
        <v>3.3932602168054267</v>
      </c>
      <c r="AB218" s="68">
        <v>2.3324384599156054</v>
      </c>
      <c r="AC218" s="69">
        <f t="shared" si="35"/>
        <v>95.459937276506594</v>
      </c>
    </row>
    <row r="219" spans="18:29" x14ac:dyDescent="0.3">
      <c r="R219" s="87">
        <v>215</v>
      </c>
      <c r="S219" s="29">
        <v>60.6</v>
      </c>
      <c r="T219" s="78">
        <f t="shared" si="39"/>
        <v>1.0708903957924209E-3</v>
      </c>
      <c r="U219" s="15">
        <f t="shared" si="40"/>
        <v>2.3430969311693945</v>
      </c>
      <c r="V219" s="60">
        <f t="shared" si="41"/>
        <v>7.9333229402988366</v>
      </c>
      <c r="W219" s="16">
        <f t="shared" si="36"/>
        <v>92.066677059701163</v>
      </c>
      <c r="X219" s="15">
        <f t="shared" si="42"/>
        <v>2.4294554036870926</v>
      </c>
      <c r="Y219" s="60">
        <f t="shared" si="34"/>
        <v>4.5400627234934099</v>
      </c>
      <c r="Z219" s="16">
        <f t="shared" si="37"/>
        <v>95.459937276506594</v>
      </c>
      <c r="AA219" s="64">
        <f t="shared" si="38"/>
        <v>3.3932602168054267</v>
      </c>
      <c r="AB219" s="68">
        <v>2.3344537511509307</v>
      </c>
      <c r="AC219" s="69">
        <f t="shared" si="35"/>
        <v>95.459937276506594</v>
      </c>
    </row>
    <row r="220" spans="18:29" x14ac:dyDescent="0.3">
      <c r="R220" s="87">
        <v>216</v>
      </c>
      <c r="S220" s="29">
        <v>60.6</v>
      </c>
      <c r="T220" s="78">
        <f t="shared" si="39"/>
        <v>1.0708903957924209E-3</v>
      </c>
      <c r="U220" s="15">
        <f t="shared" si="40"/>
        <v>2.3430969311693945</v>
      </c>
      <c r="V220" s="60">
        <f t="shared" si="41"/>
        <v>7.9333229402988366</v>
      </c>
      <c r="W220" s="16">
        <f t="shared" si="36"/>
        <v>92.066677059701163</v>
      </c>
      <c r="X220" s="15">
        <f t="shared" si="42"/>
        <v>2.4294554036870926</v>
      </c>
      <c r="Y220" s="60">
        <f t="shared" si="34"/>
        <v>4.5400627234934099</v>
      </c>
      <c r="Z220" s="16">
        <f t="shared" si="37"/>
        <v>95.459937276506594</v>
      </c>
      <c r="AA220" s="64">
        <f t="shared" si="38"/>
        <v>3.3932602168054267</v>
      </c>
      <c r="AB220" s="68">
        <v>2.3364597338485296</v>
      </c>
      <c r="AC220" s="69">
        <f t="shared" si="35"/>
        <v>95.459937276506594</v>
      </c>
    </row>
    <row r="221" spans="18:29" x14ac:dyDescent="0.3">
      <c r="R221" s="87">
        <v>217</v>
      </c>
      <c r="S221" s="29">
        <v>60.6</v>
      </c>
      <c r="T221" s="78">
        <f t="shared" si="39"/>
        <v>1.0708903957924209E-3</v>
      </c>
      <c r="U221" s="15">
        <f t="shared" si="40"/>
        <v>2.3430969311693945</v>
      </c>
      <c r="V221" s="60">
        <f t="shared" si="41"/>
        <v>7.9333229402988366</v>
      </c>
      <c r="W221" s="16">
        <f t="shared" si="36"/>
        <v>92.066677059701163</v>
      </c>
      <c r="X221" s="15">
        <f t="shared" si="42"/>
        <v>2.4294554036870926</v>
      </c>
      <c r="Y221" s="60">
        <f t="shared" si="34"/>
        <v>4.5400627234934099</v>
      </c>
      <c r="Z221" s="16">
        <f t="shared" si="37"/>
        <v>95.459937276506594</v>
      </c>
      <c r="AA221" s="64">
        <f t="shared" si="38"/>
        <v>3.3932602168054267</v>
      </c>
      <c r="AB221" s="68">
        <v>2.3384564936046046</v>
      </c>
      <c r="AC221" s="69">
        <f t="shared" si="35"/>
        <v>95.617722296798334</v>
      </c>
    </row>
    <row r="222" spans="18:29" x14ac:dyDescent="0.3">
      <c r="R222" s="87">
        <v>218</v>
      </c>
      <c r="S222" s="29">
        <v>60.5</v>
      </c>
      <c r="T222" s="78">
        <f t="shared" si="39"/>
        <v>1.0691232499247766E-3</v>
      </c>
      <c r="U222" s="15">
        <f t="shared" si="40"/>
        <v>2.346969818658931</v>
      </c>
      <c r="V222" s="60">
        <f t="shared" si="41"/>
        <v>7.7811466145803143</v>
      </c>
      <c r="W222" s="16">
        <f t="shared" si="36"/>
        <v>92.218853385419692</v>
      </c>
      <c r="X222" s="15">
        <f t="shared" si="42"/>
        <v>2.4334710324535176</v>
      </c>
      <c r="Y222" s="60">
        <f t="shared" si="34"/>
        <v>4.3822777032016642</v>
      </c>
      <c r="Z222" s="16">
        <f t="shared" si="37"/>
        <v>95.617722296798334</v>
      </c>
      <c r="AA222" s="64">
        <f t="shared" si="38"/>
        <v>3.3988689113786501</v>
      </c>
      <c r="AB222" s="68">
        <v>2.3404441148401185</v>
      </c>
      <c r="AC222" s="69">
        <f t="shared" si="35"/>
        <v>95.617722296798334</v>
      </c>
    </row>
    <row r="223" spans="18:29" x14ac:dyDescent="0.3">
      <c r="R223" s="87">
        <v>219</v>
      </c>
      <c r="S223" s="29">
        <v>60.5</v>
      </c>
      <c r="T223" s="78">
        <f t="shared" si="39"/>
        <v>1.0691232499247766E-3</v>
      </c>
      <c r="U223" s="15">
        <f t="shared" si="40"/>
        <v>2.346969818658931</v>
      </c>
      <c r="V223" s="60">
        <f t="shared" si="41"/>
        <v>7.7811466145803143</v>
      </c>
      <c r="W223" s="16">
        <f t="shared" si="36"/>
        <v>92.218853385419692</v>
      </c>
      <c r="X223" s="15">
        <f t="shared" si="42"/>
        <v>2.4334710324535176</v>
      </c>
      <c r="Y223" s="60">
        <f t="shared" si="34"/>
        <v>4.3822777032016642</v>
      </c>
      <c r="Z223" s="16">
        <f t="shared" si="37"/>
        <v>95.617722296798334</v>
      </c>
      <c r="AA223" s="64">
        <f t="shared" si="38"/>
        <v>3.3988689113786501</v>
      </c>
      <c r="AB223" s="68">
        <v>2.3424226808222062</v>
      </c>
      <c r="AC223" s="69">
        <f t="shared" si="35"/>
        <v>95.617722296798334</v>
      </c>
    </row>
    <row r="224" spans="18:29" x14ac:dyDescent="0.3">
      <c r="R224" s="87">
        <v>220</v>
      </c>
      <c r="S224" s="29">
        <v>60.5</v>
      </c>
      <c r="T224" s="78">
        <f t="shared" si="39"/>
        <v>1.0691232499247766E-3</v>
      </c>
      <c r="U224" s="15">
        <f t="shared" si="40"/>
        <v>2.346969818658931</v>
      </c>
      <c r="V224" s="60">
        <f t="shared" si="41"/>
        <v>7.7811466145803143</v>
      </c>
      <c r="W224" s="16">
        <f t="shared" si="36"/>
        <v>92.218853385419692</v>
      </c>
      <c r="X224" s="15">
        <f t="shared" si="42"/>
        <v>2.4334710324535176</v>
      </c>
      <c r="Y224" s="60">
        <f t="shared" si="34"/>
        <v>4.3822777032016642</v>
      </c>
      <c r="Z224" s="16">
        <f t="shared" si="37"/>
        <v>95.617722296798334</v>
      </c>
      <c r="AA224" s="64">
        <f t="shared" si="38"/>
        <v>3.3988689113786501</v>
      </c>
      <c r="AB224" s="68">
        <v>2.3443922736851106</v>
      </c>
      <c r="AC224" s="69">
        <f t="shared" si="35"/>
        <v>95.617722296798334</v>
      </c>
    </row>
    <row r="225" spans="18:29" x14ac:dyDescent="0.3">
      <c r="R225" s="87">
        <v>221</v>
      </c>
      <c r="S225" s="29">
        <v>60.5</v>
      </c>
      <c r="T225" s="78">
        <f t="shared" si="39"/>
        <v>1.0691232499247766E-3</v>
      </c>
      <c r="U225" s="15">
        <f t="shared" si="40"/>
        <v>2.346969818658931</v>
      </c>
      <c r="V225" s="60">
        <f t="shared" si="41"/>
        <v>7.7811466145803143</v>
      </c>
      <c r="W225" s="16">
        <f t="shared" si="36"/>
        <v>92.218853385419692</v>
      </c>
      <c r="X225" s="15">
        <f t="shared" si="42"/>
        <v>2.4334710324535176</v>
      </c>
      <c r="Y225" s="60">
        <f t="shared" si="34"/>
        <v>4.3822777032016642</v>
      </c>
      <c r="Z225" s="16">
        <f t="shared" si="37"/>
        <v>95.617722296798334</v>
      </c>
      <c r="AA225" s="64">
        <f t="shared" si="38"/>
        <v>3.3988689113786501</v>
      </c>
      <c r="AB225" s="68">
        <v>2.3463529744506388</v>
      </c>
      <c r="AC225" s="69">
        <f t="shared" si="35"/>
        <v>95.617722296798334</v>
      </c>
    </row>
    <row r="226" spans="18:29" x14ac:dyDescent="0.3">
      <c r="R226" s="87">
        <v>222</v>
      </c>
      <c r="S226" s="29">
        <v>60.5</v>
      </c>
      <c r="T226" s="78">
        <f t="shared" si="39"/>
        <v>1.0691232499247766E-3</v>
      </c>
      <c r="U226" s="15">
        <f t="shared" si="40"/>
        <v>2.346969818658931</v>
      </c>
      <c r="V226" s="60">
        <f t="shared" si="41"/>
        <v>7.7811466145803143</v>
      </c>
      <c r="W226" s="16">
        <f t="shared" si="36"/>
        <v>92.218853385419692</v>
      </c>
      <c r="X226" s="15">
        <f t="shared" si="42"/>
        <v>2.4334710324535176</v>
      </c>
      <c r="Y226" s="60">
        <f t="shared" si="34"/>
        <v>4.3822777032016642</v>
      </c>
      <c r="Z226" s="16">
        <f t="shared" si="37"/>
        <v>95.617722296798334</v>
      </c>
      <c r="AA226" s="64">
        <f t="shared" si="38"/>
        <v>3.3988689113786501</v>
      </c>
      <c r="AB226" s="68">
        <v>2.3483048630481607</v>
      </c>
      <c r="AC226" s="69">
        <f t="shared" si="35"/>
        <v>95.617722296798334</v>
      </c>
    </row>
    <row r="227" spans="18:29" x14ac:dyDescent="0.3">
      <c r="R227" s="87">
        <v>223</v>
      </c>
      <c r="S227" s="29">
        <v>60.5</v>
      </c>
      <c r="T227" s="78">
        <f t="shared" si="39"/>
        <v>1.0691232499247766E-3</v>
      </c>
      <c r="U227" s="15">
        <f t="shared" si="40"/>
        <v>2.346969818658931</v>
      </c>
      <c r="V227" s="60">
        <f t="shared" si="41"/>
        <v>7.7811466145803143</v>
      </c>
      <c r="W227" s="16">
        <f t="shared" si="36"/>
        <v>92.218853385419692</v>
      </c>
      <c r="X227" s="15">
        <f t="shared" si="42"/>
        <v>2.4334710324535176</v>
      </c>
      <c r="Y227" s="60">
        <f t="shared" si="34"/>
        <v>4.3822777032016642</v>
      </c>
      <c r="Z227" s="16">
        <f t="shared" si="37"/>
        <v>95.617722296798334</v>
      </c>
      <c r="AA227" s="64">
        <f t="shared" si="38"/>
        <v>3.3988689113786501</v>
      </c>
      <c r="AB227" s="68">
        <v>2.3502480183341627</v>
      </c>
      <c r="AC227" s="69">
        <f t="shared" si="35"/>
        <v>95.617722296798334</v>
      </c>
    </row>
    <row r="228" spans="18:29" x14ac:dyDescent="0.3">
      <c r="R228" s="87">
        <v>224</v>
      </c>
      <c r="S228" s="29">
        <v>60.5</v>
      </c>
      <c r="T228" s="78">
        <f t="shared" si="39"/>
        <v>1.0691232499247766E-3</v>
      </c>
      <c r="U228" s="15">
        <f t="shared" si="40"/>
        <v>2.346969818658931</v>
      </c>
      <c r="V228" s="60">
        <f t="shared" si="41"/>
        <v>7.7811466145803143</v>
      </c>
      <c r="W228" s="16">
        <f t="shared" si="36"/>
        <v>92.218853385419692</v>
      </c>
      <c r="X228" s="15">
        <f t="shared" si="42"/>
        <v>2.4334710324535176</v>
      </c>
      <c r="Y228" s="60">
        <f t="shared" si="34"/>
        <v>4.3822777032016642</v>
      </c>
      <c r="Z228" s="16">
        <f t="shared" si="37"/>
        <v>95.617722296798334</v>
      </c>
      <c r="AA228" s="64">
        <f t="shared" si="38"/>
        <v>3.3988689113786501</v>
      </c>
      <c r="AB228" s="68">
        <v>2.3521825181113627</v>
      </c>
      <c r="AC228" s="69">
        <f t="shared" si="35"/>
        <v>95.617722296798334</v>
      </c>
    </row>
    <row r="229" spans="18:29" x14ac:dyDescent="0.3">
      <c r="R229" s="87">
        <v>225</v>
      </c>
      <c r="S229" s="29">
        <v>60.5</v>
      </c>
      <c r="T229" s="78">
        <f t="shared" si="39"/>
        <v>1.0691232499247766E-3</v>
      </c>
      <c r="U229" s="15">
        <f t="shared" si="40"/>
        <v>2.346969818658931</v>
      </c>
      <c r="V229" s="60">
        <f t="shared" si="41"/>
        <v>7.7811466145803143</v>
      </c>
      <c r="W229" s="16">
        <f t="shared" si="36"/>
        <v>92.218853385419692</v>
      </c>
      <c r="X229" s="15">
        <f t="shared" si="42"/>
        <v>2.4334710324535176</v>
      </c>
      <c r="Y229" s="60">
        <f t="shared" si="34"/>
        <v>4.3822777032016642</v>
      </c>
      <c r="Z229" s="16">
        <f t="shared" si="37"/>
        <v>95.617722296798334</v>
      </c>
      <c r="AA229" s="64">
        <f t="shared" si="38"/>
        <v>3.3988689113786501</v>
      </c>
      <c r="AB229" s="68">
        <v>2.3541084391474008</v>
      </c>
      <c r="AC229" s="69">
        <f t="shared" si="35"/>
        <v>95.617722296798334</v>
      </c>
    </row>
    <row r="230" spans="18:29" x14ac:dyDescent="0.3">
      <c r="R230" s="87">
        <v>226</v>
      </c>
      <c r="S230" s="29">
        <v>60.5</v>
      </c>
      <c r="T230" s="78">
        <f t="shared" si="39"/>
        <v>1.0691232499247766E-3</v>
      </c>
      <c r="U230" s="15">
        <f t="shared" si="40"/>
        <v>2.346969818658931</v>
      </c>
      <c r="V230" s="60">
        <f t="shared" si="41"/>
        <v>7.7811466145803143</v>
      </c>
      <c r="W230" s="16">
        <f t="shared" si="36"/>
        <v>92.218853385419692</v>
      </c>
      <c r="X230" s="15">
        <f t="shared" si="42"/>
        <v>2.4334710324535176</v>
      </c>
      <c r="Y230" s="60">
        <f t="shared" si="34"/>
        <v>4.3822777032016642</v>
      </c>
      <c r="Z230" s="16">
        <f t="shared" si="37"/>
        <v>95.617722296798334</v>
      </c>
      <c r="AA230" s="64">
        <f t="shared" si="38"/>
        <v>3.3988689113786501</v>
      </c>
      <c r="AB230" s="68">
        <v>2.3560258571931225</v>
      </c>
      <c r="AC230" s="69">
        <f t="shared" si="35"/>
        <v>95.617722296798334</v>
      </c>
    </row>
    <row r="231" spans="18:29" x14ac:dyDescent="0.3">
      <c r="R231" s="87">
        <v>227</v>
      </c>
      <c r="S231" s="29">
        <v>60.5</v>
      </c>
      <c r="T231" s="78">
        <f t="shared" si="39"/>
        <v>1.0691232499247766E-3</v>
      </c>
      <c r="U231" s="15">
        <f t="shared" si="40"/>
        <v>2.346969818658931</v>
      </c>
      <c r="V231" s="60">
        <f t="shared" si="41"/>
        <v>7.7811466145803143</v>
      </c>
      <c r="W231" s="16">
        <f t="shared" si="36"/>
        <v>92.218853385419692</v>
      </c>
      <c r="X231" s="15">
        <f t="shared" si="42"/>
        <v>2.4334710324535176</v>
      </c>
      <c r="Y231" s="60">
        <f t="shared" si="34"/>
        <v>4.3822777032016642</v>
      </c>
      <c r="Z231" s="16">
        <f t="shared" si="37"/>
        <v>95.617722296798334</v>
      </c>
      <c r="AA231" s="64">
        <f t="shared" si="38"/>
        <v>3.3988689113786501</v>
      </c>
      <c r="AB231" s="68">
        <v>2.357934847000454</v>
      </c>
      <c r="AC231" s="69">
        <f t="shared" si="35"/>
        <v>95.617722296798334</v>
      </c>
    </row>
    <row r="232" spans="18:29" x14ac:dyDescent="0.3">
      <c r="R232" s="87">
        <v>228</v>
      </c>
      <c r="S232" s="29">
        <v>60.5</v>
      </c>
      <c r="T232" s="78">
        <f t="shared" si="39"/>
        <v>1.0691232499247766E-3</v>
      </c>
      <c r="U232" s="15">
        <f t="shared" si="40"/>
        <v>2.346969818658931</v>
      </c>
      <c r="V232" s="60">
        <f t="shared" si="41"/>
        <v>7.7811466145803143</v>
      </c>
      <c r="W232" s="16">
        <f t="shared" si="36"/>
        <v>92.218853385419692</v>
      </c>
      <c r="X232" s="15">
        <f t="shared" si="42"/>
        <v>2.4334710324535176</v>
      </c>
      <c r="Y232" s="60">
        <f t="shared" si="34"/>
        <v>4.3822777032016642</v>
      </c>
      <c r="Z232" s="16">
        <f t="shared" si="37"/>
        <v>95.617722296798334</v>
      </c>
      <c r="AA232" s="64">
        <f t="shared" si="38"/>
        <v>3.3988689113786501</v>
      </c>
      <c r="AB232" s="68">
        <v>2.3598354823398879</v>
      </c>
      <c r="AC232" s="69">
        <f t="shared" si="35"/>
        <v>95.617722296798334</v>
      </c>
    </row>
    <row r="233" spans="18:29" x14ac:dyDescent="0.3">
      <c r="R233" s="87">
        <v>229</v>
      </c>
      <c r="S233" s="29">
        <v>60.5</v>
      </c>
      <c r="T233" s="78">
        <f t="shared" si="39"/>
        <v>1.0691232499247766E-3</v>
      </c>
      <c r="U233" s="15">
        <f t="shared" si="40"/>
        <v>2.346969818658931</v>
      </c>
      <c r="V233" s="60">
        <f t="shared" si="41"/>
        <v>7.7811466145803143</v>
      </c>
      <c r="W233" s="16">
        <f t="shared" si="36"/>
        <v>92.218853385419692</v>
      </c>
      <c r="X233" s="15">
        <f t="shared" si="42"/>
        <v>2.4334710324535176</v>
      </c>
      <c r="Y233" s="60">
        <f t="shared" si="34"/>
        <v>4.3822777032016642</v>
      </c>
      <c r="Z233" s="16">
        <f t="shared" si="37"/>
        <v>95.617722296798334</v>
      </c>
      <c r="AA233" s="64">
        <f t="shared" si="38"/>
        <v>3.3988689113786501</v>
      </c>
      <c r="AB233" s="68">
        <v>2.3617278360175931</v>
      </c>
      <c r="AC233" s="69">
        <f t="shared" si="35"/>
        <v>95.617722296798334</v>
      </c>
    </row>
    <row r="234" spans="18:29" x14ac:dyDescent="0.3">
      <c r="R234" s="87">
        <v>230</v>
      </c>
      <c r="S234" s="29">
        <v>60.5</v>
      </c>
      <c r="T234" s="78">
        <f t="shared" si="39"/>
        <v>1.0691232499247766E-3</v>
      </c>
      <c r="U234" s="15">
        <f t="shared" si="40"/>
        <v>2.346969818658931</v>
      </c>
      <c r="V234" s="60">
        <f t="shared" si="41"/>
        <v>7.7811466145803143</v>
      </c>
      <c r="W234" s="16">
        <f t="shared" si="36"/>
        <v>92.218853385419692</v>
      </c>
      <c r="X234" s="15">
        <f t="shared" si="42"/>
        <v>2.4334710324535176</v>
      </c>
      <c r="Y234" s="60">
        <f t="shared" ref="Y234:Y276" si="43">(1-(X234/$D$12))*100</f>
        <v>4.3822777032016642</v>
      </c>
      <c r="Z234" s="16">
        <f t="shared" si="37"/>
        <v>95.617722296798334</v>
      </c>
      <c r="AA234" s="64">
        <f t="shared" si="38"/>
        <v>3.3988689113786501</v>
      </c>
      <c r="AB234" s="68">
        <v>2.3636119798921444</v>
      </c>
      <c r="AC234" s="69">
        <f t="shared" si="35"/>
        <v>95.617722296798334</v>
      </c>
    </row>
    <row r="235" spans="18:29" x14ac:dyDescent="0.3">
      <c r="R235" s="87">
        <v>231</v>
      </c>
      <c r="S235" s="29">
        <v>60.5</v>
      </c>
      <c r="T235" s="78">
        <f t="shared" si="39"/>
        <v>1.0691232499247766E-3</v>
      </c>
      <c r="U235" s="15">
        <f t="shared" si="40"/>
        <v>2.346969818658931</v>
      </c>
      <c r="V235" s="60">
        <f t="shared" si="41"/>
        <v>7.7811466145803143</v>
      </c>
      <c r="W235" s="16">
        <f t="shared" si="36"/>
        <v>92.218853385419692</v>
      </c>
      <c r="X235" s="15">
        <f t="shared" si="42"/>
        <v>2.4334710324535176</v>
      </c>
      <c r="Y235" s="60">
        <f t="shared" si="43"/>
        <v>4.3822777032016642</v>
      </c>
      <c r="Z235" s="16">
        <f t="shared" si="37"/>
        <v>95.617722296798334</v>
      </c>
      <c r="AA235" s="64">
        <f t="shared" si="38"/>
        <v>3.3988689113786501</v>
      </c>
      <c r="AB235" s="68">
        <v>2.3654879848908998</v>
      </c>
      <c r="AC235" s="69">
        <f t="shared" si="35"/>
        <v>95.617722296798334</v>
      </c>
    </row>
    <row r="236" spans="18:29" x14ac:dyDescent="0.3">
      <c r="R236" s="87">
        <v>232</v>
      </c>
      <c r="S236" s="29">
        <v>60.5</v>
      </c>
      <c r="T236" s="78">
        <f t="shared" si="39"/>
        <v>1.0691232499247766E-3</v>
      </c>
      <c r="U236" s="15">
        <f t="shared" si="40"/>
        <v>2.346969818658931</v>
      </c>
      <c r="V236" s="60">
        <f t="shared" si="41"/>
        <v>7.7811466145803143</v>
      </c>
      <c r="W236" s="16">
        <f t="shared" si="36"/>
        <v>92.218853385419692</v>
      </c>
      <c r="X236" s="15">
        <f t="shared" si="42"/>
        <v>2.4334710324535176</v>
      </c>
      <c r="Y236" s="60">
        <f t="shared" si="43"/>
        <v>4.3822777032016642</v>
      </c>
      <c r="Z236" s="16">
        <f t="shared" si="37"/>
        <v>95.617722296798334</v>
      </c>
      <c r="AA236" s="64">
        <f t="shared" si="38"/>
        <v>3.3988689113786501</v>
      </c>
      <c r="AB236" s="68">
        <v>2.3673559210260189</v>
      </c>
      <c r="AC236" s="69">
        <f t="shared" si="35"/>
        <v>95.617722296798334</v>
      </c>
    </row>
    <row r="237" spans="18:29" x14ac:dyDescent="0.3">
      <c r="R237" s="87">
        <v>233</v>
      </c>
      <c r="S237" s="29">
        <v>60.5</v>
      </c>
      <c r="T237" s="78">
        <f t="shared" si="39"/>
        <v>1.0691232499247766E-3</v>
      </c>
      <c r="U237" s="15">
        <f t="shared" si="40"/>
        <v>2.346969818658931</v>
      </c>
      <c r="V237" s="60">
        <f t="shared" si="41"/>
        <v>7.7811466145803143</v>
      </c>
      <c r="W237" s="16">
        <f t="shared" si="36"/>
        <v>92.218853385419692</v>
      </c>
      <c r="X237" s="15">
        <f t="shared" si="42"/>
        <v>2.4334710324535176</v>
      </c>
      <c r="Y237" s="60">
        <f t="shared" si="43"/>
        <v>4.3822777032016642</v>
      </c>
      <c r="Z237" s="16">
        <f t="shared" si="37"/>
        <v>95.617722296798334</v>
      </c>
      <c r="AA237" s="64">
        <f t="shared" si="38"/>
        <v>3.3988689113786501</v>
      </c>
      <c r="AB237" s="68">
        <v>2.369215857410143</v>
      </c>
      <c r="AC237" s="69">
        <f t="shared" si="35"/>
        <v>95.617722296798334</v>
      </c>
    </row>
    <row r="238" spans="18:29" x14ac:dyDescent="0.3">
      <c r="R238" s="87">
        <v>234</v>
      </c>
      <c r="S238" s="29">
        <v>60.5</v>
      </c>
      <c r="T238" s="78">
        <f t="shared" si="39"/>
        <v>1.0691232499247766E-3</v>
      </c>
      <c r="U238" s="15">
        <f t="shared" si="40"/>
        <v>2.346969818658931</v>
      </c>
      <c r="V238" s="60">
        <f t="shared" si="41"/>
        <v>7.7811466145803143</v>
      </c>
      <c r="W238" s="16">
        <f t="shared" si="36"/>
        <v>92.218853385419692</v>
      </c>
      <c r="X238" s="15">
        <f t="shared" si="42"/>
        <v>2.4334710324535176</v>
      </c>
      <c r="Y238" s="60">
        <f t="shared" si="43"/>
        <v>4.3822777032016642</v>
      </c>
      <c r="Z238" s="16">
        <f t="shared" si="37"/>
        <v>95.617722296798334</v>
      </c>
      <c r="AA238" s="64">
        <f t="shared" si="38"/>
        <v>3.3988689113786501</v>
      </c>
      <c r="AB238" s="68">
        <v>2.3710678622717363</v>
      </c>
      <c r="AC238" s="69">
        <f t="shared" si="35"/>
        <v>95.617722296798334</v>
      </c>
    </row>
    <row r="239" spans="18:29" x14ac:dyDescent="0.3">
      <c r="R239" s="87">
        <v>235</v>
      </c>
      <c r="S239" s="29">
        <v>60.5</v>
      </c>
      <c r="T239" s="78">
        <f t="shared" si="39"/>
        <v>1.0691232499247766E-3</v>
      </c>
      <c r="U239" s="15">
        <f t="shared" si="40"/>
        <v>2.346969818658931</v>
      </c>
      <c r="V239" s="60">
        <f t="shared" si="41"/>
        <v>7.7811466145803143</v>
      </c>
      <c r="W239" s="16">
        <f t="shared" si="36"/>
        <v>92.218853385419692</v>
      </c>
      <c r="X239" s="15">
        <f t="shared" si="42"/>
        <v>2.4334710324535176</v>
      </c>
      <c r="Y239" s="60">
        <f t="shared" si="43"/>
        <v>4.3822777032016642</v>
      </c>
      <c r="Z239" s="16">
        <f t="shared" si="37"/>
        <v>95.617722296798334</v>
      </c>
      <c r="AA239" s="64">
        <f t="shared" si="38"/>
        <v>3.3988689113786501</v>
      </c>
      <c r="AB239" s="68">
        <v>2.3729120029701067</v>
      </c>
      <c r="AC239" s="69">
        <f t="shared" si="35"/>
        <v>95.617722296798334</v>
      </c>
    </row>
    <row r="240" spans="18:29" x14ac:dyDescent="0.3">
      <c r="R240" s="87">
        <v>236</v>
      </c>
      <c r="S240" s="29">
        <v>60.5</v>
      </c>
      <c r="T240" s="78">
        <f t="shared" si="39"/>
        <v>1.0691232499247766E-3</v>
      </c>
      <c r="U240" s="15">
        <f t="shared" si="40"/>
        <v>2.346969818658931</v>
      </c>
      <c r="V240" s="60">
        <f t="shared" si="41"/>
        <v>7.7811466145803143</v>
      </c>
      <c r="W240" s="16">
        <f t="shared" si="36"/>
        <v>92.218853385419692</v>
      </c>
      <c r="X240" s="15">
        <f t="shared" si="42"/>
        <v>2.4334710324535176</v>
      </c>
      <c r="Y240" s="60">
        <f t="shared" si="43"/>
        <v>4.3822777032016642</v>
      </c>
      <c r="Z240" s="16">
        <f t="shared" si="37"/>
        <v>95.617722296798334</v>
      </c>
      <c r="AA240" s="64">
        <f t="shared" si="38"/>
        <v>3.3988689113786501</v>
      </c>
      <c r="AB240" s="68">
        <v>2.374748346010104</v>
      </c>
      <c r="AC240" s="69">
        <f t="shared" ref="AC240:AC275" si="44">Z241</f>
        <v>95.617722296798334</v>
      </c>
    </row>
    <row r="241" spans="18:29" x14ac:dyDescent="0.3">
      <c r="R241" s="87">
        <v>237</v>
      </c>
      <c r="S241" s="29">
        <v>60.5</v>
      </c>
      <c r="T241" s="78">
        <f t="shared" si="39"/>
        <v>1.0691232499247766E-3</v>
      </c>
      <c r="U241" s="15">
        <f t="shared" si="40"/>
        <v>2.346969818658931</v>
      </c>
      <c r="V241" s="60">
        <f t="shared" si="41"/>
        <v>7.7811466145803143</v>
      </c>
      <c r="W241" s="16">
        <f t="shared" ref="W241:W277" si="45">100-V241</f>
        <v>92.218853385419692</v>
      </c>
      <c r="X241" s="15">
        <f t="shared" si="42"/>
        <v>2.4334710324535176</v>
      </c>
      <c r="Y241" s="60">
        <f t="shared" si="43"/>
        <v>4.3822777032016642</v>
      </c>
      <c r="Z241" s="16">
        <f t="shared" ref="Z241:Z277" si="46">100-Y241</f>
        <v>95.617722296798334</v>
      </c>
      <c r="AA241" s="64">
        <f t="shared" ref="AA241:AA294" si="47">V241-Y241</f>
        <v>3.3988689113786501</v>
      </c>
      <c r="AB241" s="68">
        <v>2.3765769570565118</v>
      </c>
      <c r="AC241" s="69">
        <f t="shared" si="44"/>
        <v>95.776029784044695</v>
      </c>
    </row>
    <row r="242" spans="18:29" x14ac:dyDescent="0.3">
      <c r="R242" s="87">
        <v>238</v>
      </c>
      <c r="S242" s="29">
        <v>60.4</v>
      </c>
      <c r="T242" s="78">
        <f t="shared" si="39"/>
        <v>1.0673561040571323E-3</v>
      </c>
      <c r="U242" s="15">
        <f t="shared" si="40"/>
        <v>2.3508555302792273</v>
      </c>
      <c r="V242" s="60">
        <f t="shared" si="41"/>
        <v>7.6284663937435155</v>
      </c>
      <c r="W242" s="16">
        <f t="shared" si="45"/>
        <v>92.371533606256492</v>
      </c>
      <c r="X242" s="15">
        <f t="shared" si="42"/>
        <v>2.4374999580039374</v>
      </c>
      <c r="Y242" s="60">
        <f t="shared" si="43"/>
        <v>4.2239702159553083</v>
      </c>
      <c r="Z242" s="16">
        <f t="shared" si="46"/>
        <v>95.776029784044695</v>
      </c>
      <c r="AA242" s="64">
        <f t="shared" si="47"/>
        <v>3.4044961777882072</v>
      </c>
      <c r="AB242" s="68">
        <v>2.3783979009481375</v>
      </c>
      <c r="AC242" s="69">
        <f t="shared" si="44"/>
        <v>95.776029784044695</v>
      </c>
    </row>
    <row r="243" spans="18:29" x14ac:dyDescent="0.3">
      <c r="R243" s="87">
        <v>239</v>
      </c>
      <c r="S243" s="29">
        <v>60.4</v>
      </c>
      <c r="T243" s="78">
        <f t="shared" si="39"/>
        <v>1.0673561040571323E-3</v>
      </c>
      <c r="U243" s="15">
        <f t="shared" si="40"/>
        <v>2.3508555302792273</v>
      </c>
      <c r="V243" s="60">
        <f t="shared" si="41"/>
        <v>7.6284663937435155</v>
      </c>
      <c r="W243" s="16">
        <f t="shared" si="45"/>
        <v>92.371533606256492</v>
      </c>
      <c r="X243" s="15">
        <f t="shared" si="42"/>
        <v>2.4374999580039374</v>
      </c>
      <c r="Y243" s="60">
        <f t="shared" si="43"/>
        <v>4.2239702159553083</v>
      </c>
      <c r="Z243" s="16">
        <f t="shared" si="46"/>
        <v>95.776029784044695</v>
      </c>
      <c r="AA243" s="64">
        <f t="shared" si="47"/>
        <v>3.4044961777882072</v>
      </c>
      <c r="AB243" s="68">
        <v>2.3802112417116059</v>
      </c>
      <c r="AC243" s="69">
        <f t="shared" si="44"/>
        <v>95.776029784044695</v>
      </c>
    </row>
    <row r="244" spans="18:29" x14ac:dyDescent="0.3">
      <c r="R244" s="87">
        <v>240</v>
      </c>
      <c r="S244" s="29">
        <v>60.4</v>
      </c>
      <c r="T244" s="78">
        <f t="shared" si="39"/>
        <v>1.0673561040571323E-3</v>
      </c>
      <c r="U244" s="15">
        <f t="shared" si="40"/>
        <v>2.3508555302792273</v>
      </c>
      <c r="V244" s="60">
        <f t="shared" si="41"/>
        <v>7.6284663937435155</v>
      </c>
      <c r="W244" s="16">
        <f t="shared" si="45"/>
        <v>92.371533606256492</v>
      </c>
      <c r="X244" s="15">
        <f t="shared" si="42"/>
        <v>2.4374999580039374</v>
      </c>
      <c r="Y244" s="60">
        <f t="shared" si="43"/>
        <v>4.2239702159553083</v>
      </c>
      <c r="Z244" s="16">
        <f t="shared" si="46"/>
        <v>95.776029784044695</v>
      </c>
      <c r="AA244" s="64">
        <f t="shared" si="47"/>
        <v>3.4044961777882072</v>
      </c>
      <c r="AB244" s="68">
        <v>2.3820170425748683</v>
      </c>
      <c r="AC244" s="69">
        <f t="shared" si="44"/>
        <v>95.776029784044695</v>
      </c>
    </row>
    <row r="245" spans="18:29" x14ac:dyDescent="0.3">
      <c r="R245" s="87">
        <v>241</v>
      </c>
      <c r="S245" s="29">
        <v>60.4</v>
      </c>
      <c r="T245" s="78">
        <f t="shared" si="39"/>
        <v>1.0673561040571323E-3</v>
      </c>
      <c r="U245" s="15">
        <f t="shared" si="40"/>
        <v>2.3508555302792273</v>
      </c>
      <c r="V245" s="60">
        <f t="shared" si="41"/>
        <v>7.6284663937435155</v>
      </c>
      <c r="W245" s="16">
        <f t="shared" si="45"/>
        <v>92.371533606256492</v>
      </c>
      <c r="X245" s="15">
        <f t="shared" si="42"/>
        <v>2.4374999580039374</v>
      </c>
      <c r="Y245" s="60">
        <f t="shared" si="43"/>
        <v>4.2239702159553083</v>
      </c>
      <c r="Z245" s="16">
        <f t="shared" si="46"/>
        <v>95.776029784044695</v>
      </c>
      <c r="AA245" s="64">
        <f t="shared" si="47"/>
        <v>3.4044961777882072</v>
      </c>
      <c r="AB245" s="68">
        <v>2.3838153659804311</v>
      </c>
      <c r="AC245" s="69">
        <f t="shared" si="44"/>
        <v>95.776029784044695</v>
      </c>
    </row>
    <row r="246" spans="18:29" x14ac:dyDescent="0.3">
      <c r="R246" s="87">
        <v>242</v>
      </c>
      <c r="S246" s="29">
        <v>60.4</v>
      </c>
      <c r="T246" s="78">
        <f t="shared" si="39"/>
        <v>1.0673561040571323E-3</v>
      </c>
      <c r="U246" s="15">
        <f t="shared" si="40"/>
        <v>2.3508555302792273</v>
      </c>
      <c r="V246" s="60">
        <f t="shared" si="41"/>
        <v>7.6284663937435155</v>
      </c>
      <c r="W246" s="16">
        <f t="shared" si="45"/>
        <v>92.371533606256492</v>
      </c>
      <c r="X246" s="15">
        <f t="shared" si="42"/>
        <v>2.4374999580039374</v>
      </c>
      <c r="Y246" s="60">
        <f t="shared" si="43"/>
        <v>4.2239702159553083</v>
      </c>
      <c r="Z246" s="16">
        <f t="shared" si="46"/>
        <v>95.776029784044695</v>
      </c>
      <c r="AA246" s="64">
        <f t="shared" si="47"/>
        <v>3.4044961777882072</v>
      </c>
      <c r="AB246" s="68">
        <v>2.3856062735983121</v>
      </c>
      <c r="AC246" s="69">
        <f t="shared" si="44"/>
        <v>95.776029784044695</v>
      </c>
    </row>
    <row r="247" spans="18:29" x14ac:dyDescent="0.3">
      <c r="R247" s="87">
        <v>243</v>
      </c>
      <c r="S247" s="29">
        <v>60.4</v>
      </c>
      <c r="T247" s="78">
        <f t="shared" si="39"/>
        <v>1.0673561040571323E-3</v>
      </c>
      <c r="U247" s="15">
        <f t="shared" si="40"/>
        <v>2.3508555302792273</v>
      </c>
      <c r="V247" s="60">
        <f t="shared" si="41"/>
        <v>7.6284663937435155</v>
      </c>
      <c r="W247" s="16">
        <f t="shared" si="45"/>
        <v>92.371533606256492</v>
      </c>
      <c r="X247" s="15">
        <f t="shared" si="42"/>
        <v>2.4374999580039374</v>
      </c>
      <c r="Y247" s="60">
        <f t="shared" si="43"/>
        <v>4.2239702159553083</v>
      </c>
      <c r="Z247" s="16">
        <f t="shared" si="46"/>
        <v>95.776029784044695</v>
      </c>
      <c r="AA247" s="64">
        <f t="shared" si="47"/>
        <v>3.4044961777882072</v>
      </c>
      <c r="AB247" s="68">
        <v>2.3873898263387292</v>
      </c>
      <c r="AC247" s="69">
        <f t="shared" si="44"/>
        <v>95.776029784044695</v>
      </c>
    </row>
    <row r="248" spans="18:29" x14ac:dyDescent="0.3">
      <c r="R248" s="87">
        <v>244</v>
      </c>
      <c r="S248" s="29">
        <v>60.4</v>
      </c>
      <c r="T248" s="78">
        <f t="shared" si="39"/>
        <v>1.0673561040571323E-3</v>
      </c>
      <c r="U248" s="15">
        <f t="shared" si="40"/>
        <v>2.3508555302792273</v>
      </c>
      <c r="V248" s="60">
        <f t="shared" si="41"/>
        <v>7.6284663937435155</v>
      </c>
      <c r="W248" s="16">
        <f t="shared" si="45"/>
        <v>92.371533606256492</v>
      </c>
      <c r="X248" s="15">
        <f t="shared" si="42"/>
        <v>2.4374999580039374</v>
      </c>
      <c r="Y248" s="60">
        <f t="shared" si="43"/>
        <v>4.2239702159553083</v>
      </c>
      <c r="Z248" s="16">
        <f t="shared" si="46"/>
        <v>95.776029784044695</v>
      </c>
      <c r="AA248" s="64">
        <f t="shared" si="47"/>
        <v>3.4044961777882072</v>
      </c>
      <c r="AB248" s="68">
        <v>2.3891660843645326</v>
      </c>
      <c r="AC248" s="69">
        <f t="shared" si="44"/>
        <v>95.776029784044695</v>
      </c>
    </row>
    <row r="249" spans="18:29" x14ac:dyDescent="0.3">
      <c r="R249" s="87">
        <v>245</v>
      </c>
      <c r="S249" s="29">
        <v>60.4</v>
      </c>
      <c r="T249" s="78">
        <f t="shared" si="39"/>
        <v>1.0673561040571323E-3</v>
      </c>
      <c r="U249" s="15">
        <f t="shared" si="40"/>
        <v>2.3508555302792273</v>
      </c>
      <c r="V249" s="60">
        <f t="shared" si="41"/>
        <v>7.6284663937435155</v>
      </c>
      <c r="W249" s="16">
        <f t="shared" si="45"/>
        <v>92.371533606256492</v>
      </c>
      <c r="X249" s="15">
        <f t="shared" si="42"/>
        <v>2.4374999580039374</v>
      </c>
      <c r="Y249" s="60">
        <f t="shared" si="43"/>
        <v>4.2239702159553083</v>
      </c>
      <c r="Z249" s="16">
        <f t="shared" si="46"/>
        <v>95.776029784044695</v>
      </c>
      <c r="AA249" s="64">
        <f t="shared" si="47"/>
        <v>3.4044961777882072</v>
      </c>
      <c r="AB249" s="68">
        <v>2.3909351071033793</v>
      </c>
      <c r="AC249" s="69">
        <f t="shared" si="44"/>
        <v>95.776029784044695</v>
      </c>
    </row>
    <row r="250" spans="18:29" x14ac:dyDescent="0.3">
      <c r="R250" s="87">
        <v>246</v>
      </c>
      <c r="S250" s="29">
        <v>60.4</v>
      </c>
      <c r="T250" s="78">
        <f t="shared" si="39"/>
        <v>1.0673561040571323E-3</v>
      </c>
      <c r="U250" s="15">
        <f t="shared" si="40"/>
        <v>2.3508555302792273</v>
      </c>
      <c r="V250" s="60">
        <f t="shared" si="41"/>
        <v>7.6284663937435155</v>
      </c>
      <c r="W250" s="16">
        <f t="shared" si="45"/>
        <v>92.371533606256492</v>
      </c>
      <c r="X250" s="15">
        <f t="shared" si="42"/>
        <v>2.4374999580039374</v>
      </c>
      <c r="Y250" s="60">
        <f t="shared" si="43"/>
        <v>4.2239702159553083</v>
      </c>
      <c r="Z250" s="16">
        <f t="shared" si="46"/>
        <v>95.776029784044695</v>
      </c>
      <c r="AA250" s="64">
        <f t="shared" si="47"/>
        <v>3.4044961777882072</v>
      </c>
      <c r="AB250" s="68">
        <v>2.3926969532596658</v>
      </c>
      <c r="AC250" s="69">
        <f t="shared" si="44"/>
        <v>95.776029784044695</v>
      </c>
    </row>
    <row r="251" spans="18:29" x14ac:dyDescent="0.3">
      <c r="R251" s="87">
        <v>247</v>
      </c>
      <c r="S251" s="29">
        <v>60.4</v>
      </c>
      <c r="T251" s="78">
        <f t="shared" si="39"/>
        <v>1.0673561040571323E-3</v>
      </c>
      <c r="U251" s="15">
        <f t="shared" si="40"/>
        <v>2.3508555302792273</v>
      </c>
      <c r="V251" s="60">
        <f t="shared" si="41"/>
        <v>7.6284663937435155</v>
      </c>
      <c r="W251" s="16">
        <f t="shared" si="45"/>
        <v>92.371533606256492</v>
      </c>
      <c r="X251" s="15">
        <f t="shared" si="42"/>
        <v>2.4374999580039374</v>
      </c>
      <c r="Y251" s="60">
        <f t="shared" si="43"/>
        <v>4.2239702159553083</v>
      </c>
      <c r="Z251" s="16">
        <f t="shared" si="46"/>
        <v>95.776029784044695</v>
      </c>
      <c r="AA251" s="64">
        <f t="shared" si="47"/>
        <v>3.4044961777882072</v>
      </c>
      <c r="AB251" s="68">
        <v>2.3944516808262164</v>
      </c>
      <c r="AC251" s="69">
        <f t="shared" si="44"/>
        <v>95.776029784044695</v>
      </c>
    </row>
    <row r="252" spans="18:29" x14ac:dyDescent="0.3">
      <c r="R252" s="87">
        <v>248</v>
      </c>
      <c r="S252" s="29">
        <v>60.4</v>
      </c>
      <c r="T252" s="78">
        <f t="shared" si="39"/>
        <v>1.0673561040571323E-3</v>
      </c>
      <c r="U252" s="15">
        <f t="shared" si="40"/>
        <v>2.3508555302792273</v>
      </c>
      <c r="V252" s="60">
        <f t="shared" si="41"/>
        <v>7.6284663937435155</v>
      </c>
      <c r="W252" s="16">
        <f t="shared" si="45"/>
        <v>92.371533606256492</v>
      </c>
      <c r="X252" s="15">
        <f t="shared" si="42"/>
        <v>2.4374999580039374</v>
      </c>
      <c r="Y252" s="60">
        <f t="shared" si="43"/>
        <v>4.2239702159553083</v>
      </c>
      <c r="Z252" s="16">
        <f t="shared" si="46"/>
        <v>95.776029784044695</v>
      </c>
      <c r="AA252" s="64">
        <f t="shared" si="47"/>
        <v>3.4044961777882072</v>
      </c>
      <c r="AB252" s="68">
        <v>2.3961993470957363</v>
      </c>
      <c r="AC252" s="69">
        <f t="shared" si="44"/>
        <v>95.776029784044695</v>
      </c>
    </row>
    <row r="253" spans="18:29" x14ac:dyDescent="0.3">
      <c r="R253" s="87">
        <v>249</v>
      </c>
      <c r="S253" s="29">
        <v>60.4</v>
      </c>
      <c r="T253" s="78">
        <f t="shared" si="39"/>
        <v>1.0673561040571323E-3</v>
      </c>
      <c r="U253" s="15">
        <f t="shared" si="40"/>
        <v>2.3508555302792273</v>
      </c>
      <c r="V253" s="60">
        <f t="shared" si="41"/>
        <v>7.6284663937435155</v>
      </c>
      <c r="W253" s="16">
        <f t="shared" si="45"/>
        <v>92.371533606256492</v>
      </c>
      <c r="X253" s="15">
        <f t="shared" si="42"/>
        <v>2.4374999580039374</v>
      </c>
      <c r="Y253" s="60">
        <f t="shared" si="43"/>
        <v>4.2239702159553083</v>
      </c>
      <c r="Z253" s="16">
        <f t="shared" si="46"/>
        <v>95.776029784044695</v>
      </c>
      <c r="AA253" s="64">
        <f t="shared" si="47"/>
        <v>3.4044961777882072</v>
      </c>
      <c r="AB253" s="68">
        <v>2.3979400086720375</v>
      </c>
      <c r="AC253" s="69">
        <f t="shared" si="44"/>
        <v>95.776029784044695</v>
      </c>
    </row>
    <row r="254" spans="18:29" x14ac:dyDescent="0.3">
      <c r="R254" s="87">
        <v>250</v>
      </c>
      <c r="S254" s="29">
        <v>60.4</v>
      </c>
      <c r="T254" s="78">
        <f t="shared" si="39"/>
        <v>1.0673561040571323E-3</v>
      </c>
      <c r="U254" s="15">
        <f t="shared" si="40"/>
        <v>2.3508555302792273</v>
      </c>
      <c r="V254" s="60">
        <f t="shared" si="41"/>
        <v>7.6284663937435155</v>
      </c>
      <c r="W254" s="16">
        <f t="shared" si="45"/>
        <v>92.371533606256492</v>
      </c>
      <c r="X254" s="15">
        <f t="shared" si="42"/>
        <v>2.4374999580039374</v>
      </c>
      <c r="Y254" s="60">
        <f t="shared" si="43"/>
        <v>4.2239702159553083</v>
      </c>
      <c r="Z254" s="16">
        <f t="shared" si="46"/>
        <v>95.776029784044695</v>
      </c>
      <c r="AA254" s="64">
        <f t="shared" si="47"/>
        <v>3.4044961777882072</v>
      </c>
      <c r="AB254" s="68">
        <v>2.399673721481038</v>
      </c>
      <c r="AC254" s="69">
        <f t="shared" si="44"/>
        <v>95.776029784044695</v>
      </c>
    </row>
    <row r="255" spans="18:29" x14ac:dyDescent="0.3">
      <c r="R255" s="87">
        <v>251</v>
      </c>
      <c r="S255" s="29">
        <v>60.4</v>
      </c>
      <c r="T255" s="78">
        <f t="shared" si="39"/>
        <v>1.0673561040571323E-3</v>
      </c>
      <c r="U255" s="15">
        <f t="shared" si="40"/>
        <v>2.3508555302792273</v>
      </c>
      <c r="V255" s="60">
        <f t="shared" si="41"/>
        <v>7.6284663937435155</v>
      </c>
      <c r="W255" s="16">
        <f t="shared" si="45"/>
        <v>92.371533606256492</v>
      </c>
      <c r="X255" s="15">
        <f t="shared" si="42"/>
        <v>2.4374999580039374</v>
      </c>
      <c r="Y255" s="60">
        <f t="shared" si="43"/>
        <v>4.2239702159553083</v>
      </c>
      <c r="Z255" s="16">
        <f t="shared" si="46"/>
        <v>95.776029784044695</v>
      </c>
      <c r="AA255" s="64">
        <f t="shared" si="47"/>
        <v>3.4044961777882072</v>
      </c>
      <c r="AB255" s="68">
        <v>2.4014005407815442</v>
      </c>
      <c r="AC255" s="69">
        <f t="shared" si="44"/>
        <v>95.776029784044695</v>
      </c>
    </row>
    <row r="256" spans="18:29" x14ac:dyDescent="0.3">
      <c r="R256" s="87">
        <v>252</v>
      </c>
      <c r="S256" s="29">
        <v>60.4</v>
      </c>
      <c r="T256" s="78">
        <f t="shared" si="39"/>
        <v>1.0673561040571323E-3</v>
      </c>
      <c r="U256" s="15">
        <f t="shared" si="40"/>
        <v>2.3508555302792273</v>
      </c>
      <c r="V256" s="60">
        <f t="shared" si="41"/>
        <v>7.6284663937435155</v>
      </c>
      <c r="W256" s="16">
        <f t="shared" si="45"/>
        <v>92.371533606256492</v>
      </c>
      <c r="X256" s="15">
        <f t="shared" si="42"/>
        <v>2.4374999580039374</v>
      </c>
      <c r="Y256" s="60">
        <f t="shared" si="43"/>
        <v>4.2239702159553083</v>
      </c>
      <c r="Z256" s="16">
        <f t="shared" si="46"/>
        <v>95.776029784044695</v>
      </c>
      <c r="AA256" s="64">
        <f t="shared" si="47"/>
        <v>3.4044961777882072</v>
      </c>
      <c r="AB256" s="68">
        <v>2.403120521175818</v>
      </c>
      <c r="AC256" s="69">
        <f t="shared" si="44"/>
        <v>95.776029784044695</v>
      </c>
    </row>
    <row r="257" spans="18:29" x14ac:dyDescent="0.3">
      <c r="R257" s="87">
        <v>253</v>
      </c>
      <c r="S257" s="29">
        <v>60.4</v>
      </c>
      <c r="T257" s="78">
        <f t="shared" si="39"/>
        <v>1.0673561040571323E-3</v>
      </c>
      <c r="U257" s="15">
        <f t="shared" si="40"/>
        <v>2.3508555302792273</v>
      </c>
      <c r="V257" s="60">
        <f t="shared" si="41"/>
        <v>7.6284663937435155</v>
      </c>
      <c r="W257" s="16">
        <f t="shared" si="45"/>
        <v>92.371533606256492</v>
      </c>
      <c r="X257" s="15">
        <f t="shared" si="42"/>
        <v>2.4374999580039374</v>
      </c>
      <c r="Y257" s="60">
        <f t="shared" si="43"/>
        <v>4.2239702159553083</v>
      </c>
      <c r="Z257" s="16">
        <f t="shared" si="46"/>
        <v>95.776029784044695</v>
      </c>
      <c r="AA257" s="64">
        <f t="shared" si="47"/>
        <v>3.4044961777882072</v>
      </c>
      <c r="AB257" s="68">
        <v>2.4048337166199381</v>
      </c>
      <c r="AC257" s="69">
        <f t="shared" si="44"/>
        <v>95.776029784044695</v>
      </c>
    </row>
    <row r="258" spans="18:29" x14ac:dyDescent="0.3">
      <c r="R258" s="87">
        <v>254</v>
      </c>
      <c r="S258" s="29">
        <v>60.4</v>
      </c>
      <c r="T258" s="78">
        <f t="shared" si="39"/>
        <v>1.0673561040571323E-3</v>
      </c>
      <c r="U258" s="15">
        <f t="shared" si="40"/>
        <v>2.3508555302792273</v>
      </c>
      <c r="V258" s="60">
        <f t="shared" si="41"/>
        <v>7.6284663937435155</v>
      </c>
      <c r="W258" s="16">
        <f t="shared" si="45"/>
        <v>92.371533606256492</v>
      </c>
      <c r="X258" s="15">
        <f t="shared" si="42"/>
        <v>2.4374999580039374</v>
      </c>
      <c r="Y258" s="60">
        <f t="shared" si="43"/>
        <v>4.2239702159553083</v>
      </c>
      <c r="Z258" s="16">
        <f t="shared" si="46"/>
        <v>95.776029784044695</v>
      </c>
      <c r="AA258" s="64">
        <f t="shared" si="47"/>
        <v>3.4044961777882072</v>
      </c>
      <c r="AB258" s="68">
        <v>2.406540180433955</v>
      </c>
      <c r="AC258" s="69">
        <f t="shared" si="44"/>
        <v>95.776029784044695</v>
      </c>
    </row>
    <row r="259" spans="18:29" x14ac:dyDescent="0.3">
      <c r="R259" s="87">
        <v>255</v>
      </c>
      <c r="S259" s="29">
        <v>60.4</v>
      </c>
      <c r="T259" s="78">
        <f t="shared" si="39"/>
        <v>1.0673561040571323E-3</v>
      </c>
      <c r="U259" s="15">
        <f t="shared" si="40"/>
        <v>2.3508555302792273</v>
      </c>
      <c r="V259" s="60">
        <f t="shared" si="41"/>
        <v>7.6284663937435155</v>
      </c>
      <c r="W259" s="16">
        <f t="shared" si="45"/>
        <v>92.371533606256492</v>
      </c>
      <c r="X259" s="15">
        <f t="shared" si="42"/>
        <v>2.4374999580039374</v>
      </c>
      <c r="Y259" s="60">
        <f t="shared" si="43"/>
        <v>4.2239702159553083</v>
      </c>
      <c r="Z259" s="16">
        <f t="shared" si="46"/>
        <v>95.776029784044695</v>
      </c>
      <c r="AA259" s="64">
        <f t="shared" si="47"/>
        <v>3.4044961777882072</v>
      </c>
      <c r="AB259" s="68">
        <v>2.4082399653118496</v>
      </c>
      <c r="AC259" s="69">
        <f t="shared" si="44"/>
        <v>95.776029784044695</v>
      </c>
    </row>
    <row r="260" spans="18:29" x14ac:dyDescent="0.3">
      <c r="R260" s="87">
        <v>256</v>
      </c>
      <c r="S260" s="29">
        <v>60.4</v>
      </c>
      <c r="T260" s="78">
        <f t="shared" ref="T260:T323" si="48">(PI()*$D$10^2/4*S260)*10^-9</f>
        <v>1.0673561040571323E-3</v>
      </c>
      <c r="U260" s="15">
        <f t="shared" ref="U260:U323" si="49">$D$14/T260*10^-6</f>
        <v>2.3508555302792273</v>
      </c>
      <c r="V260" s="60">
        <f t="shared" ref="V260:V323" si="50">(1-(U260/$D$12))*100</f>
        <v>7.6284663937435155</v>
      </c>
      <c r="W260" s="16">
        <f t="shared" si="45"/>
        <v>92.371533606256492</v>
      </c>
      <c r="X260" s="15">
        <f t="shared" si="42"/>
        <v>2.4374999580039374</v>
      </c>
      <c r="Y260" s="60">
        <f t="shared" si="43"/>
        <v>4.2239702159553083</v>
      </c>
      <c r="Z260" s="16">
        <f t="shared" si="46"/>
        <v>95.776029784044695</v>
      </c>
      <c r="AA260" s="64">
        <f t="shared" si="47"/>
        <v>3.4044961777882072</v>
      </c>
      <c r="AB260" s="68">
        <v>2.4099331233312946</v>
      </c>
      <c r="AC260" s="69">
        <f t="shared" si="44"/>
        <v>95.776029784044695</v>
      </c>
    </row>
    <row r="261" spans="18:29" x14ac:dyDescent="0.3">
      <c r="R261" s="87">
        <v>257</v>
      </c>
      <c r="S261" s="29">
        <v>60.4</v>
      </c>
      <c r="T261" s="78">
        <f t="shared" si="48"/>
        <v>1.0673561040571323E-3</v>
      </c>
      <c r="U261" s="15">
        <f t="shared" si="49"/>
        <v>2.3508555302792273</v>
      </c>
      <c r="V261" s="60">
        <f t="shared" si="50"/>
        <v>7.6284663937435155</v>
      </c>
      <c r="W261" s="16">
        <f t="shared" si="45"/>
        <v>92.371533606256492</v>
      </c>
      <c r="X261" s="15">
        <f t="shared" ref="X261:X324" si="51">$D$15/$U$370*U261</f>
        <v>2.4374999580039374</v>
      </c>
      <c r="Y261" s="60">
        <f t="shared" si="43"/>
        <v>4.2239702159553083</v>
      </c>
      <c r="Z261" s="16">
        <f t="shared" si="46"/>
        <v>95.776029784044695</v>
      </c>
      <c r="AA261" s="64">
        <f t="shared" si="47"/>
        <v>3.4044961777882072</v>
      </c>
      <c r="AB261" s="68">
        <v>2.4116197059632301</v>
      </c>
      <c r="AC261" s="69">
        <f t="shared" si="44"/>
        <v>95.776029784044695</v>
      </c>
    </row>
    <row r="262" spans="18:29" x14ac:dyDescent="0.3">
      <c r="R262" s="87">
        <v>258</v>
      </c>
      <c r="S262" s="29">
        <v>60.4</v>
      </c>
      <c r="T262" s="78">
        <f t="shared" si="48"/>
        <v>1.0673561040571323E-3</v>
      </c>
      <c r="U262" s="15">
        <f t="shared" si="49"/>
        <v>2.3508555302792273</v>
      </c>
      <c r="V262" s="60">
        <f t="shared" si="50"/>
        <v>7.6284663937435155</v>
      </c>
      <c r="W262" s="16">
        <f t="shared" si="45"/>
        <v>92.371533606256492</v>
      </c>
      <c r="X262" s="15">
        <f t="shared" si="51"/>
        <v>2.4374999580039374</v>
      </c>
      <c r="Y262" s="60">
        <f t="shared" si="43"/>
        <v>4.2239702159553083</v>
      </c>
      <c r="Z262" s="16">
        <f t="shared" si="46"/>
        <v>95.776029784044695</v>
      </c>
      <c r="AA262" s="64">
        <f t="shared" si="47"/>
        <v>3.4044961777882072</v>
      </c>
      <c r="AB262" s="68">
        <v>2.4132997640812519</v>
      </c>
      <c r="AC262" s="69">
        <f t="shared" si="44"/>
        <v>95.934862337583738</v>
      </c>
    </row>
    <row r="263" spans="18:29" x14ac:dyDescent="0.3">
      <c r="R263" s="87">
        <v>259</v>
      </c>
      <c r="S263" s="29">
        <v>60.3</v>
      </c>
      <c r="T263" s="78">
        <f t="shared" si="48"/>
        <v>1.0655889581894879E-3</v>
      </c>
      <c r="U263" s="15">
        <f t="shared" si="49"/>
        <v>2.354754129831929</v>
      </c>
      <c r="V263" s="60">
        <f t="shared" si="50"/>
        <v>7.4752797708475764</v>
      </c>
      <c r="W263" s="16">
        <f t="shared" si="45"/>
        <v>92.524720229152422</v>
      </c>
      <c r="X263" s="15">
        <f t="shared" si="51"/>
        <v>2.441542246491506</v>
      </c>
      <c r="Y263" s="60">
        <f t="shared" si="43"/>
        <v>4.0651376624162623</v>
      </c>
      <c r="Z263" s="16">
        <f t="shared" si="46"/>
        <v>95.934862337583738</v>
      </c>
      <c r="AA263" s="64">
        <f t="shared" si="47"/>
        <v>3.4101421084313142</v>
      </c>
      <c r="AB263" s="68">
        <v>2.4149733479708178</v>
      </c>
      <c r="AC263" s="69">
        <f t="shared" si="44"/>
        <v>95.934862337583738</v>
      </c>
    </row>
    <row r="264" spans="18:29" x14ac:dyDescent="0.3">
      <c r="R264" s="87">
        <v>260</v>
      </c>
      <c r="S264" s="29">
        <v>60.3</v>
      </c>
      <c r="T264" s="78">
        <f t="shared" si="48"/>
        <v>1.0655889581894879E-3</v>
      </c>
      <c r="U264" s="15">
        <f t="shared" si="49"/>
        <v>2.354754129831929</v>
      </c>
      <c r="V264" s="60">
        <f t="shared" si="50"/>
        <v>7.4752797708475764</v>
      </c>
      <c r="W264" s="16">
        <f t="shared" si="45"/>
        <v>92.524720229152422</v>
      </c>
      <c r="X264" s="15">
        <f t="shared" si="51"/>
        <v>2.441542246491506</v>
      </c>
      <c r="Y264" s="60">
        <f t="shared" si="43"/>
        <v>4.0651376624162623</v>
      </c>
      <c r="Z264" s="16">
        <f t="shared" si="46"/>
        <v>95.934862337583738</v>
      </c>
      <c r="AA264" s="64">
        <f t="shared" si="47"/>
        <v>3.4101421084313142</v>
      </c>
      <c r="AB264" s="68">
        <v>2.4166405073382808</v>
      </c>
      <c r="AC264" s="69">
        <f t="shared" si="44"/>
        <v>95.934862337583738</v>
      </c>
    </row>
    <row r="265" spans="18:29" x14ac:dyDescent="0.3">
      <c r="R265" s="87">
        <v>261</v>
      </c>
      <c r="S265" s="29">
        <v>60.3</v>
      </c>
      <c r="T265" s="78">
        <f t="shared" si="48"/>
        <v>1.0655889581894879E-3</v>
      </c>
      <c r="U265" s="15">
        <f t="shared" si="49"/>
        <v>2.354754129831929</v>
      </c>
      <c r="V265" s="60">
        <f t="shared" si="50"/>
        <v>7.4752797708475764</v>
      </c>
      <c r="W265" s="16">
        <f t="shared" si="45"/>
        <v>92.524720229152422</v>
      </c>
      <c r="X265" s="15">
        <f t="shared" si="51"/>
        <v>2.441542246491506</v>
      </c>
      <c r="Y265" s="60">
        <f t="shared" si="43"/>
        <v>4.0651376624162623</v>
      </c>
      <c r="Z265" s="16">
        <f t="shared" si="46"/>
        <v>95.934862337583738</v>
      </c>
      <c r="AA265" s="64">
        <f t="shared" si="47"/>
        <v>3.4101421084313142</v>
      </c>
      <c r="AB265" s="68">
        <v>2.4183012913197452</v>
      </c>
      <c r="AC265" s="69">
        <f t="shared" si="44"/>
        <v>95.934862337583738</v>
      </c>
    </row>
    <row r="266" spans="18:29" x14ac:dyDescent="0.3">
      <c r="R266" s="87">
        <v>262</v>
      </c>
      <c r="S266" s="29">
        <v>60.3</v>
      </c>
      <c r="T266" s="78">
        <f t="shared" si="48"/>
        <v>1.0655889581894879E-3</v>
      </c>
      <c r="U266" s="15">
        <f t="shared" si="49"/>
        <v>2.354754129831929</v>
      </c>
      <c r="V266" s="60">
        <f t="shared" si="50"/>
        <v>7.4752797708475764</v>
      </c>
      <c r="W266" s="16">
        <f t="shared" si="45"/>
        <v>92.524720229152422</v>
      </c>
      <c r="X266" s="15">
        <f t="shared" si="51"/>
        <v>2.441542246491506</v>
      </c>
      <c r="Y266" s="60">
        <f t="shared" si="43"/>
        <v>4.0651376624162623</v>
      </c>
      <c r="Z266" s="16">
        <f t="shared" si="46"/>
        <v>95.934862337583738</v>
      </c>
      <c r="AA266" s="64">
        <f t="shared" si="47"/>
        <v>3.4101421084313142</v>
      </c>
      <c r="AB266" s="68">
        <v>2.419955748489758</v>
      </c>
      <c r="AC266" s="69">
        <f t="shared" si="44"/>
        <v>95.934862337583738</v>
      </c>
    </row>
    <row r="267" spans="18:29" x14ac:dyDescent="0.3">
      <c r="R267" s="87">
        <v>263</v>
      </c>
      <c r="S267" s="29">
        <v>60.3</v>
      </c>
      <c r="T267" s="78">
        <f t="shared" si="48"/>
        <v>1.0655889581894879E-3</v>
      </c>
      <c r="U267" s="15">
        <f t="shared" si="49"/>
        <v>2.354754129831929</v>
      </c>
      <c r="V267" s="60">
        <f t="shared" si="50"/>
        <v>7.4752797708475764</v>
      </c>
      <c r="W267" s="16">
        <f t="shared" si="45"/>
        <v>92.524720229152422</v>
      </c>
      <c r="X267" s="15">
        <f t="shared" si="51"/>
        <v>2.441542246491506</v>
      </c>
      <c r="Y267" s="60">
        <f t="shared" si="43"/>
        <v>4.0651376624162623</v>
      </c>
      <c r="Z267" s="16">
        <f t="shared" si="46"/>
        <v>95.934862337583738</v>
      </c>
      <c r="AA267" s="64">
        <f t="shared" si="47"/>
        <v>3.4101421084313142</v>
      </c>
      <c r="AB267" s="68">
        <v>2.4216039268698313</v>
      </c>
      <c r="AC267" s="69">
        <f t="shared" si="44"/>
        <v>95.934862337583738</v>
      </c>
    </row>
    <row r="268" spans="18:29" x14ac:dyDescent="0.3">
      <c r="R268" s="87">
        <v>264</v>
      </c>
      <c r="S268" s="29">
        <v>60.3</v>
      </c>
      <c r="T268" s="78">
        <f t="shared" si="48"/>
        <v>1.0655889581894879E-3</v>
      </c>
      <c r="U268" s="15">
        <f t="shared" si="49"/>
        <v>2.354754129831929</v>
      </c>
      <c r="V268" s="60">
        <f t="shared" si="50"/>
        <v>7.4752797708475764</v>
      </c>
      <c r="W268" s="16">
        <f t="shared" si="45"/>
        <v>92.524720229152422</v>
      </c>
      <c r="X268" s="15">
        <f t="shared" si="51"/>
        <v>2.441542246491506</v>
      </c>
      <c r="Y268" s="60">
        <f t="shared" si="43"/>
        <v>4.0651376624162623</v>
      </c>
      <c r="Z268" s="16">
        <f t="shared" si="46"/>
        <v>95.934862337583738</v>
      </c>
      <c r="AA268" s="64">
        <f t="shared" si="47"/>
        <v>3.4101421084313142</v>
      </c>
      <c r="AB268" s="68">
        <v>2.4232458739368079</v>
      </c>
      <c r="AC268" s="69">
        <f t="shared" si="44"/>
        <v>95.934862337583738</v>
      </c>
    </row>
    <row r="269" spans="18:29" x14ac:dyDescent="0.3">
      <c r="R269" s="87">
        <v>265</v>
      </c>
      <c r="S269" s="29">
        <v>60.3</v>
      </c>
      <c r="T269" s="78">
        <f t="shared" si="48"/>
        <v>1.0655889581894879E-3</v>
      </c>
      <c r="U269" s="15">
        <f t="shared" si="49"/>
        <v>2.354754129831929</v>
      </c>
      <c r="V269" s="60">
        <f t="shared" si="50"/>
        <v>7.4752797708475764</v>
      </c>
      <c r="W269" s="16">
        <f t="shared" si="45"/>
        <v>92.524720229152422</v>
      </c>
      <c r="X269" s="15">
        <f t="shared" si="51"/>
        <v>2.441542246491506</v>
      </c>
      <c r="Y269" s="60">
        <f t="shared" si="43"/>
        <v>4.0651376624162623</v>
      </c>
      <c r="Z269" s="16">
        <f t="shared" si="46"/>
        <v>95.934862337583738</v>
      </c>
      <c r="AA269" s="64">
        <f t="shared" si="47"/>
        <v>3.4101421084313142</v>
      </c>
      <c r="AB269" s="68">
        <v>2.424881636631067</v>
      </c>
      <c r="AC269" s="69">
        <f t="shared" si="44"/>
        <v>95.934862337583738</v>
      </c>
    </row>
    <row r="270" spans="18:29" x14ac:dyDescent="0.3">
      <c r="R270" s="87">
        <v>266</v>
      </c>
      <c r="S270" s="29">
        <v>60.3</v>
      </c>
      <c r="T270" s="78">
        <f t="shared" si="48"/>
        <v>1.0655889581894879E-3</v>
      </c>
      <c r="U270" s="15">
        <f t="shared" si="49"/>
        <v>2.354754129831929</v>
      </c>
      <c r="V270" s="60">
        <f t="shared" si="50"/>
        <v>7.4752797708475764</v>
      </c>
      <c r="W270" s="16">
        <f t="shared" si="45"/>
        <v>92.524720229152422</v>
      </c>
      <c r="X270" s="15">
        <f t="shared" si="51"/>
        <v>2.441542246491506</v>
      </c>
      <c r="Y270" s="60">
        <f t="shared" si="43"/>
        <v>4.0651376624162623</v>
      </c>
      <c r="Z270" s="16">
        <f t="shared" si="46"/>
        <v>95.934862337583738</v>
      </c>
      <c r="AA270" s="64">
        <f t="shared" si="47"/>
        <v>3.4101421084313142</v>
      </c>
      <c r="AB270" s="68">
        <v>2.4265112613645754</v>
      </c>
      <c r="AC270" s="69">
        <f t="shared" si="44"/>
        <v>95.934862337583738</v>
      </c>
    </row>
    <row r="271" spans="18:29" x14ac:dyDescent="0.3">
      <c r="R271" s="87">
        <v>267</v>
      </c>
      <c r="S271" s="29">
        <v>60.3</v>
      </c>
      <c r="T271" s="78">
        <f t="shared" si="48"/>
        <v>1.0655889581894879E-3</v>
      </c>
      <c r="U271" s="15">
        <f t="shared" si="49"/>
        <v>2.354754129831929</v>
      </c>
      <c r="V271" s="60">
        <f t="shared" si="50"/>
        <v>7.4752797708475764</v>
      </c>
      <c r="W271" s="16">
        <f t="shared" si="45"/>
        <v>92.524720229152422</v>
      </c>
      <c r="X271" s="15">
        <f t="shared" si="51"/>
        <v>2.441542246491506</v>
      </c>
      <c r="Y271" s="60">
        <f t="shared" si="43"/>
        <v>4.0651376624162623</v>
      </c>
      <c r="Z271" s="16">
        <f t="shared" si="46"/>
        <v>95.934862337583738</v>
      </c>
      <c r="AA271" s="64">
        <f t="shared" si="47"/>
        <v>3.4101421084313142</v>
      </c>
      <c r="AB271" s="68">
        <v>2.428134794028789</v>
      </c>
      <c r="AC271" s="69">
        <f t="shared" si="44"/>
        <v>95.934862337583738</v>
      </c>
    </row>
    <row r="272" spans="18:29" x14ac:dyDescent="0.3">
      <c r="R272" s="87">
        <v>268</v>
      </c>
      <c r="S272" s="29">
        <v>60.3</v>
      </c>
      <c r="T272" s="78">
        <f t="shared" si="48"/>
        <v>1.0655889581894879E-3</v>
      </c>
      <c r="U272" s="15">
        <f t="shared" si="49"/>
        <v>2.354754129831929</v>
      </c>
      <c r="V272" s="60">
        <f t="shared" si="50"/>
        <v>7.4752797708475764</v>
      </c>
      <c r="W272" s="16">
        <f t="shared" si="45"/>
        <v>92.524720229152422</v>
      </c>
      <c r="X272" s="15">
        <f t="shared" si="51"/>
        <v>2.441542246491506</v>
      </c>
      <c r="Y272" s="60">
        <f t="shared" si="43"/>
        <v>4.0651376624162623</v>
      </c>
      <c r="Z272" s="16">
        <f t="shared" si="46"/>
        <v>95.934862337583738</v>
      </c>
      <c r="AA272" s="64">
        <f t="shared" si="47"/>
        <v>3.4101421084313142</v>
      </c>
      <c r="AB272" s="68">
        <v>2.4297522800024081</v>
      </c>
      <c r="AC272" s="69">
        <f t="shared" si="44"/>
        <v>95.934862337583738</v>
      </c>
    </row>
    <row r="273" spans="18:29" x14ac:dyDescent="0.3">
      <c r="R273" s="87">
        <v>269</v>
      </c>
      <c r="S273" s="29">
        <v>60.3</v>
      </c>
      <c r="T273" s="78">
        <f t="shared" si="48"/>
        <v>1.0655889581894879E-3</v>
      </c>
      <c r="U273" s="15">
        <f t="shared" si="49"/>
        <v>2.354754129831929</v>
      </c>
      <c r="V273" s="60">
        <f t="shared" si="50"/>
        <v>7.4752797708475764</v>
      </c>
      <c r="W273" s="16">
        <f t="shared" si="45"/>
        <v>92.524720229152422</v>
      </c>
      <c r="X273" s="15">
        <f t="shared" si="51"/>
        <v>2.441542246491506</v>
      </c>
      <c r="Y273" s="60">
        <f t="shared" si="43"/>
        <v>4.0651376624162623</v>
      </c>
      <c r="Z273" s="16">
        <f t="shared" si="46"/>
        <v>95.934862337583738</v>
      </c>
      <c r="AA273" s="64">
        <f t="shared" si="47"/>
        <v>3.4101421084313142</v>
      </c>
      <c r="AB273" s="68">
        <v>2.4313637641589874</v>
      </c>
      <c r="AC273" s="69">
        <f t="shared" si="44"/>
        <v>95.934862337583738</v>
      </c>
    </row>
    <row r="274" spans="18:29" x14ac:dyDescent="0.3">
      <c r="R274" s="87">
        <v>270</v>
      </c>
      <c r="S274" s="29">
        <v>60.3</v>
      </c>
      <c r="T274" s="78">
        <f t="shared" si="48"/>
        <v>1.0655889581894879E-3</v>
      </c>
      <c r="U274" s="15">
        <f t="shared" si="49"/>
        <v>2.354754129831929</v>
      </c>
      <c r="V274" s="60">
        <f t="shared" si="50"/>
        <v>7.4752797708475764</v>
      </c>
      <c r="W274" s="16">
        <f t="shared" si="45"/>
        <v>92.524720229152422</v>
      </c>
      <c r="X274" s="15">
        <f t="shared" si="51"/>
        <v>2.441542246491506</v>
      </c>
      <c r="Y274" s="60">
        <f t="shared" si="43"/>
        <v>4.0651376624162623</v>
      </c>
      <c r="Z274" s="16">
        <f t="shared" si="46"/>
        <v>95.934862337583738</v>
      </c>
      <c r="AA274" s="64">
        <f t="shared" si="47"/>
        <v>3.4101421084313142</v>
      </c>
      <c r="AB274" s="68">
        <v>2.4329692908744058</v>
      </c>
      <c r="AC274" s="69">
        <f t="shared" si="44"/>
        <v>95.934862337583738</v>
      </c>
    </row>
    <row r="275" spans="18:29" x14ac:dyDescent="0.3">
      <c r="R275" s="87">
        <v>271</v>
      </c>
      <c r="S275" s="29">
        <v>60.3</v>
      </c>
      <c r="T275" s="78">
        <f t="shared" si="48"/>
        <v>1.0655889581894879E-3</v>
      </c>
      <c r="U275" s="15">
        <f t="shared" si="49"/>
        <v>2.354754129831929</v>
      </c>
      <c r="V275" s="60">
        <f t="shared" si="50"/>
        <v>7.4752797708475764</v>
      </c>
      <c r="W275" s="16">
        <f t="shared" si="45"/>
        <v>92.524720229152422</v>
      </c>
      <c r="X275" s="15">
        <f t="shared" si="51"/>
        <v>2.441542246491506</v>
      </c>
      <c r="Y275" s="60">
        <f t="shared" si="43"/>
        <v>4.0651376624162623</v>
      </c>
      <c r="Z275" s="16">
        <f t="shared" si="46"/>
        <v>95.934862337583738</v>
      </c>
      <c r="AA275" s="64">
        <f t="shared" si="47"/>
        <v>3.4101421084313142</v>
      </c>
      <c r="AB275" s="68">
        <v>2.4345689040341987</v>
      </c>
      <c r="AC275" s="69">
        <f t="shared" si="44"/>
        <v>95.934862337583738</v>
      </c>
    </row>
    <row r="276" spans="18:29" x14ac:dyDescent="0.3">
      <c r="R276" s="87">
        <v>272</v>
      </c>
      <c r="S276" s="29">
        <v>60.3</v>
      </c>
      <c r="T276" s="78">
        <f t="shared" si="48"/>
        <v>1.0655889581894879E-3</v>
      </c>
      <c r="U276" s="15">
        <f t="shared" si="49"/>
        <v>2.354754129831929</v>
      </c>
      <c r="V276" s="60">
        <f t="shared" si="50"/>
        <v>7.4752797708475764</v>
      </c>
      <c r="W276" s="16">
        <f t="shared" si="45"/>
        <v>92.524720229152422</v>
      </c>
      <c r="X276" s="15">
        <f t="shared" si="51"/>
        <v>2.441542246491506</v>
      </c>
      <c r="Y276" s="60">
        <f t="shared" si="43"/>
        <v>4.0651376624162623</v>
      </c>
      <c r="Z276" s="16">
        <f t="shared" si="46"/>
        <v>95.934862337583738</v>
      </c>
      <c r="AA276" s="64">
        <f t="shared" si="47"/>
        <v>3.4101421084313142</v>
      </c>
      <c r="AB276" s="68">
        <v>2.436162647040756</v>
      </c>
      <c r="AC276" s="69">
        <f>Z277</f>
        <v>95.934862337583738</v>
      </c>
    </row>
    <row r="277" spans="18:29" x14ac:dyDescent="0.3">
      <c r="R277" s="87">
        <v>273</v>
      </c>
      <c r="S277" s="29">
        <v>60.3</v>
      </c>
      <c r="T277" s="78">
        <f t="shared" si="48"/>
        <v>1.0655889581894879E-3</v>
      </c>
      <c r="U277" s="15">
        <f t="shared" si="49"/>
        <v>2.354754129831929</v>
      </c>
      <c r="V277" s="60">
        <f t="shared" si="50"/>
        <v>7.4752797708475764</v>
      </c>
      <c r="W277" s="16">
        <f t="shared" si="45"/>
        <v>92.524720229152422</v>
      </c>
      <c r="X277" s="15">
        <f t="shared" si="51"/>
        <v>2.441542246491506</v>
      </c>
      <c r="Y277" s="60">
        <f>(1-(X277/$D$12))*100</f>
        <v>4.0651376624162623</v>
      </c>
      <c r="Z277" s="16">
        <f t="shared" si="46"/>
        <v>95.934862337583738</v>
      </c>
      <c r="AA277" s="64">
        <f t="shared" si="47"/>
        <v>3.4101421084313142</v>
      </c>
      <c r="AB277" s="68">
        <v>2.4377505628203879</v>
      </c>
      <c r="AC277" s="69">
        <f t="shared" ref="AC277:AC293" si="52">Z278</f>
        <v>95.934862337583738</v>
      </c>
    </row>
    <row r="278" spans="18:29" x14ac:dyDescent="0.3">
      <c r="R278" s="87">
        <v>274</v>
      </c>
      <c r="S278" s="29">
        <v>60.3</v>
      </c>
      <c r="T278" s="78">
        <f t="shared" si="48"/>
        <v>1.0655889581894879E-3</v>
      </c>
      <c r="U278" s="15">
        <f t="shared" si="49"/>
        <v>2.354754129831929</v>
      </c>
      <c r="V278" s="60">
        <f t="shared" si="50"/>
        <v>7.4752797708475764</v>
      </c>
      <c r="W278" s="16">
        <f>100-V278</f>
        <v>92.524720229152422</v>
      </c>
      <c r="X278" s="15">
        <f t="shared" si="51"/>
        <v>2.441542246491506</v>
      </c>
      <c r="Y278" s="60">
        <f t="shared" ref="Y278:Y341" si="53">(1-(X278/$D$12))*100</f>
        <v>4.0651376624162623</v>
      </c>
      <c r="Z278" s="16">
        <f>100-Y278</f>
        <v>95.934862337583738</v>
      </c>
      <c r="AA278" s="64">
        <f t="shared" si="47"/>
        <v>3.4101421084313142</v>
      </c>
      <c r="AB278" s="68">
        <v>2.4393326938302629</v>
      </c>
      <c r="AC278" s="69">
        <f t="shared" si="52"/>
        <v>95.934862337583738</v>
      </c>
    </row>
    <row r="279" spans="18:29" x14ac:dyDescent="0.3">
      <c r="R279" s="87">
        <v>275</v>
      </c>
      <c r="S279" s="29">
        <v>60.3</v>
      </c>
      <c r="T279" s="78">
        <f t="shared" si="48"/>
        <v>1.0655889581894879E-3</v>
      </c>
      <c r="U279" s="15">
        <f t="shared" si="49"/>
        <v>2.354754129831929</v>
      </c>
      <c r="V279" s="60">
        <f t="shared" si="50"/>
        <v>7.4752797708475764</v>
      </c>
      <c r="W279" s="16">
        <f t="shared" ref="W279:W294" si="54">100-V279</f>
        <v>92.524720229152422</v>
      </c>
      <c r="X279" s="15">
        <f t="shared" si="51"/>
        <v>2.441542246491506</v>
      </c>
      <c r="Y279" s="60">
        <f t="shared" si="53"/>
        <v>4.0651376624162623</v>
      </c>
      <c r="Z279" s="16">
        <f t="shared" ref="Z279:Z294" si="55">100-Y279</f>
        <v>95.934862337583738</v>
      </c>
      <c r="AA279" s="64">
        <f t="shared" si="47"/>
        <v>3.4101421084313142</v>
      </c>
      <c r="AB279" s="68">
        <v>2.4409090820652177</v>
      </c>
      <c r="AC279" s="69">
        <f t="shared" si="52"/>
        <v>95.934862337583738</v>
      </c>
    </row>
    <row r="280" spans="18:29" x14ac:dyDescent="0.3">
      <c r="R280" s="87">
        <v>276</v>
      </c>
      <c r="S280" s="29">
        <v>60.3</v>
      </c>
      <c r="T280" s="78">
        <f t="shared" si="48"/>
        <v>1.0655889581894879E-3</v>
      </c>
      <c r="U280" s="15">
        <f t="shared" si="49"/>
        <v>2.354754129831929</v>
      </c>
      <c r="V280" s="60">
        <f t="shared" si="50"/>
        <v>7.4752797708475764</v>
      </c>
      <c r="W280" s="16">
        <f t="shared" si="54"/>
        <v>92.524720229152422</v>
      </c>
      <c r="X280" s="15">
        <f t="shared" si="51"/>
        <v>2.441542246491506</v>
      </c>
      <c r="Y280" s="60">
        <f t="shared" si="53"/>
        <v>4.0651376624162623</v>
      </c>
      <c r="Z280" s="16">
        <f t="shared" si="55"/>
        <v>95.934862337583738</v>
      </c>
      <c r="AA280" s="64">
        <f t="shared" si="47"/>
        <v>3.4101421084313142</v>
      </c>
      <c r="AB280" s="68">
        <v>2.4424797690644486</v>
      </c>
      <c r="AC280" s="69">
        <f t="shared" si="52"/>
        <v>95.934862337583738</v>
      </c>
    </row>
    <row r="281" spans="18:29" x14ac:dyDescent="0.3">
      <c r="R281" s="87">
        <v>277</v>
      </c>
      <c r="S281" s="29">
        <v>60.3</v>
      </c>
      <c r="T281" s="78">
        <f t="shared" si="48"/>
        <v>1.0655889581894879E-3</v>
      </c>
      <c r="U281" s="15">
        <f t="shared" si="49"/>
        <v>2.354754129831929</v>
      </c>
      <c r="V281" s="60">
        <f t="shared" si="50"/>
        <v>7.4752797708475764</v>
      </c>
      <c r="W281" s="16">
        <f t="shared" si="54"/>
        <v>92.524720229152422</v>
      </c>
      <c r="X281" s="15">
        <f t="shared" si="51"/>
        <v>2.441542246491506</v>
      </c>
      <c r="Y281" s="60">
        <f t="shared" si="53"/>
        <v>4.0651376624162623</v>
      </c>
      <c r="Z281" s="16">
        <f t="shared" si="55"/>
        <v>95.934862337583738</v>
      </c>
      <c r="AA281" s="64">
        <f t="shared" si="47"/>
        <v>3.4101421084313142</v>
      </c>
      <c r="AB281" s="68">
        <v>2.4440447959180762</v>
      </c>
      <c r="AC281" s="69">
        <f t="shared" si="52"/>
        <v>95.934862337583738</v>
      </c>
    </row>
    <row r="282" spans="18:29" x14ac:dyDescent="0.3">
      <c r="R282" s="87">
        <v>278</v>
      </c>
      <c r="S282" s="29">
        <v>60.3</v>
      </c>
      <c r="T282" s="78">
        <f t="shared" si="48"/>
        <v>1.0655889581894879E-3</v>
      </c>
      <c r="U282" s="15">
        <f t="shared" si="49"/>
        <v>2.354754129831929</v>
      </c>
      <c r="V282" s="60">
        <f t="shared" si="50"/>
        <v>7.4752797708475764</v>
      </c>
      <c r="W282" s="16">
        <f t="shared" si="54"/>
        <v>92.524720229152422</v>
      </c>
      <c r="X282" s="15">
        <f t="shared" si="51"/>
        <v>2.441542246491506</v>
      </c>
      <c r="Y282" s="60">
        <f t="shared" si="53"/>
        <v>4.0651376624162623</v>
      </c>
      <c r="Z282" s="16">
        <f t="shared" si="55"/>
        <v>95.934862337583738</v>
      </c>
      <c r="AA282" s="64">
        <f t="shared" si="47"/>
        <v>3.4101421084313142</v>
      </c>
      <c r="AB282" s="68">
        <v>2.4456042032735974</v>
      </c>
      <c r="AC282" s="69">
        <f t="shared" si="52"/>
        <v>95.934862337583738</v>
      </c>
    </row>
    <row r="283" spans="18:29" x14ac:dyDescent="0.3">
      <c r="R283" s="87">
        <v>279</v>
      </c>
      <c r="S283" s="29">
        <v>60.3</v>
      </c>
      <c r="T283" s="78">
        <f t="shared" si="48"/>
        <v>1.0655889581894879E-3</v>
      </c>
      <c r="U283" s="15">
        <f t="shared" si="49"/>
        <v>2.354754129831929</v>
      </c>
      <c r="V283" s="60">
        <f t="shared" si="50"/>
        <v>7.4752797708475764</v>
      </c>
      <c r="W283" s="16">
        <f t="shared" si="54"/>
        <v>92.524720229152422</v>
      </c>
      <c r="X283" s="15">
        <f t="shared" si="51"/>
        <v>2.441542246491506</v>
      </c>
      <c r="Y283" s="60">
        <f t="shared" si="53"/>
        <v>4.0651376624162623</v>
      </c>
      <c r="Z283" s="16">
        <f t="shared" si="55"/>
        <v>95.934862337583738</v>
      </c>
      <c r="AA283" s="64">
        <f t="shared" si="47"/>
        <v>3.4101421084313142</v>
      </c>
      <c r="AB283" s="68">
        <v>2.4471580313422194</v>
      </c>
      <c r="AC283" s="69">
        <f t="shared" si="52"/>
        <v>95.934862337583738</v>
      </c>
    </row>
    <row r="284" spans="18:29" x14ac:dyDescent="0.3">
      <c r="R284" s="87">
        <v>280</v>
      </c>
      <c r="S284" s="29">
        <v>60.3</v>
      </c>
      <c r="T284" s="78">
        <f t="shared" si="48"/>
        <v>1.0655889581894879E-3</v>
      </c>
      <c r="U284" s="15">
        <f t="shared" si="49"/>
        <v>2.354754129831929</v>
      </c>
      <c r="V284" s="60">
        <f t="shared" si="50"/>
        <v>7.4752797708475764</v>
      </c>
      <c r="W284" s="16">
        <f t="shared" si="54"/>
        <v>92.524720229152422</v>
      </c>
      <c r="X284" s="15">
        <f t="shared" si="51"/>
        <v>2.441542246491506</v>
      </c>
      <c r="Y284" s="60">
        <f t="shared" si="53"/>
        <v>4.0651376624162623</v>
      </c>
      <c r="Z284" s="16">
        <f t="shared" si="55"/>
        <v>95.934862337583738</v>
      </c>
      <c r="AA284" s="64">
        <f t="shared" si="47"/>
        <v>3.4101421084313142</v>
      </c>
      <c r="AB284" s="68">
        <v>2.4487063199050798</v>
      </c>
      <c r="AC284" s="69">
        <f t="shared" si="52"/>
        <v>95.934862337583738</v>
      </c>
    </row>
    <row r="285" spans="18:29" x14ac:dyDescent="0.3">
      <c r="R285" s="87">
        <v>281</v>
      </c>
      <c r="S285" s="29">
        <v>60.3</v>
      </c>
      <c r="T285" s="78">
        <f t="shared" si="48"/>
        <v>1.0655889581894879E-3</v>
      </c>
      <c r="U285" s="15">
        <f t="shared" si="49"/>
        <v>2.354754129831929</v>
      </c>
      <c r="V285" s="60">
        <f t="shared" si="50"/>
        <v>7.4752797708475764</v>
      </c>
      <c r="W285" s="16">
        <f t="shared" si="54"/>
        <v>92.524720229152422</v>
      </c>
      <c r="X285" s="15">
        <f t="shared" si="51"/>
        <v>2.441542246491506</v>
      </c>
      <c r="Y285" s="60">
        <f t="shared" si="53"/>
        <v>4.0651376624162623</v>
      </c>
      <c r="Z285" s="16">
        <f t="shared" si="55"/>
        <v>95.934862337583738</v>
      </c>
      <c r="AA285" s="64">
        <f t="shared" si="47"/>
        <v>3.4101421084313142</v>
      </c>
      <c r="AB285" s="68">
        <v>2.4502491083193609</v>
      </c>
      <c r="AC285" s="69">
        <f t="shared" si="52"/>
        <v>95.934862337583738</v>
      </c>
    </row>
    <row r="286" spans="18:29" x14ac:dyDescent="0.3">
      <c r="R286" s="87">
        <v>282</v>
      </c>
      <c r="S286" s="29">
        <v>60.3</v>
      </c>
      <c r="T286" s="78">
        <f t="shared" si="48"/>
        <v>1.0655889581894879E-3</v>
      </c>
      <c r="U286" s="15">
        <f t="shared" si="49"/>
        <v>2.354754129831929</v>
      </c>
      <c r="V286" s="60">
        <f t="shared" si="50"/>
        <v>7.4752797708475764</v>
      </c>
      <c r="W286" s="16">
        <f t="shared" si="54"/>
        <v>92.524720229152422</v>
      </c>
      <c r="X286" s="15">
        <f t="shared" si="51"/>
        <v>2.441542246491506</v>
      </c>
      <c r="Y286" s="60">
        <f t="shared" si="53"/>
        <v>4.0651376624162623</v>
      </c>
      <c r="Z286" s="16">
        <f t="shared" si="55"/>
        <v>95.934862337583738</v>
      </c>
      <c r="AA286" s="64">
        <f t="shared" si="47"/>
        <v>3.4101421084313142</v>
      </c>
      <c r="AB286" s="68">
        <v>2.4517864355242902</v>
      </c>
      <c r="AC286" s="69">
        <f t="shared" si="52"/>
        <v>96.094222574024883</v>
      </c>
    </row>
    <row r="287" spans="18:29" x14ac:dyDescent="0.3">
      <c r="R287" s="87">
        <v>283</v>
      </c>
      <c r="S287" s="29">
        <v>60.2</v>
      </c>
      <c r="T287" s="78">
        <f t="shared" si="48"/>
        <v>1.0638218123218439E-3</v>
      </c>
      <c r="U287" s="15">
        <f t="shared" si="49"/>
        <v>2.3586656815426128</v>
      </c>
      <c r="V287" s="60">
        <f t="shared" si="50"/>
        <v>7.3215842222941863</v>
      </c>
      <c r="W287" s="16">
        <f t="shared" si="54"/>
        <v>92.678415777705808</v>
      </c>
      <c r="X287" s="15">
        <f t="shared" si="51"/>
        <v>2.4455979645089334</v>
      </c>
      <c r="Y287" s="60">
        <f t="shared" si="53"/>
        <v>3.9057774259751099</v>
      </c>
      <c r="Z287" s="16">
        <f t="shared" si="55"/>
        <v>96.094222574024883</v>
      </c>
      <c r="AA287" s="64">
        <f t="shared" si="47"/>
        <v>3.4158067963190764</v>
      </c>
      <c r="AB287" s="68">
        <v>2.4533183400470375</v>
      </c>
      <c r="AC287" s="69">
        <f t="shared" si="52"/>
        <v>96.094222574024883</v>
      </c>
    </row>
    <row r="288" spans="18:29" x14ac:dyDescent="0.3">
      <c r="R288" s="87">
        <v>284</v>
      </c>
      <c r="S288" s="29">
        <v>60.2</v>
      </c>
      <c r="T288" s="78">
        <f t="shared" si="48"/>
        <v>1.0638218123218439E-3</v>
      </c>
      <c r="U288" s="15">
        <f t="shared" si="49"/>
        <v>2.3586656815426128</v>
      </c>
      <c r="V288" s="60">
        <f t="shared" si="50"/>
        <v>7.3215842222941863</v>
      </c>
      <c r="W288" s="16">
        <f t="shared" si="54"/>
        <v>92.678415777705808</v>
      </c>
      <c r="X288" s="15">
        <f t="shared" si="51"/>
        <v>2.4455979645089334</v>
      </c>
      <c r="Y288" s="60">
        <f t="shared" si="53"/>
        <v>3.9057774259751099</v>
      </c>
      <c r="Z288" s="16">
        <f t="shared" si="55"/>
        <v>96.094222574024883</v>
      </c>
      <c r="AA288" s="64">
        <f t="shared" si="47"/>
        <v>3.4158067963190764</v>
      </c>
      <c r="AB288" s="68">
        <v>2.4548448600085102</v>
      </c>
      <c r="AC288" s="69">
        <f t="shared" si="52"/>
        <v>96.094222574024883</v>
      </c>
    </row>
    <row r="289" spans="18:29" x14ac:dyDescent="0.3">
      <c r="R289" s="87">
        <v>285</v>
      </c>
      <c r="S289" s="29">
        <v>60.2</v>
      </c>
      <c r="T289" s="78">
        <f t="shared" si="48"/>
        <v>1.0638218123218439E-3</v>
      </c>
      <c r="U289" s="15">
        <f t="shared" si="49"/>
        <v>2.3586656815426128</v>
      </c>
      <c r="V289" s="60">
        <f t="shared" si="50"/>
        <v>7.3215842222941863</v>
      </c>
      <c r="W289" s="16">
        <f t="shared" si="54"/>
        <v>92.678415777705808</v>
      </c>
      <c r="X289" s="15">
        <f t="shared" si="51"/>
        <v>2.4455979645089334</v>
      </c>
      <c r="Y289" s="60">
        <f t="shared" si="53"/>
        <v>3.9057774259751099</v>
      </c>
      <c r="Z289" s="16">
        <f t="shared" si="55"/>
        <v>96.094222574024883</v>
      </c>
      <c r="AA289" s="64">
        <f t="shared" si="47"/>
        <v>3.4158067963190764</v>
      </c>
      <c r="AB289" s="68">
        <v>2.4563660331290431</v>
      </c>
      <c r="AC289" s="69">
        <f t="shared" si="52"/>
        <v>96.094222574024883</v>
      </c>
    </row>
    <row r="290" spans="18:29" x14ac:dyDescent="0.3">
      <c r="R290" s="87">
        <v>286</v>
      </c>
      <c r="S290" s="29">
        <v>60.2</v>
      </c>
      <c r="T290" s="78">
        <f t="shared" si="48"/>
        <v>1.0638218123218439E-3</v>
      </c>
      <c r="U290" s="15">
        <f t="shared" si="49"/>
        <v>2.3586656815426128</v>
      </c>
      <c r="V290" s="60">
        <f t="shared" si="50"/>
        <v>7.3215842222941863</v>
      </c>
      <c r="W290" s="16">
        <f t="shared" si="54"/>
        <v>92.678415777705808</v>
      </c>
      <c r="X290" s="15">
        <f t="shared" si="51"/>
        <v>2.4455979645089334</v>
      </c>
      <c r="Y290" s="60">
        <f t="shared" si="53"/>
        <v>3.9057774259751099</v>
      </c>
      <c r="Z290" s="16">
        <f t="shared" si="55"/>
        <v>96.094222574024883</v>
      </c>
      <c r="AA290" s="64">
        <f t="shared" si="47"/>
        <v>3.4158067963190764</v>
      </c>
      <c r="AB290" s="68">
        <v>2.4578818967339924</v>
      </c>
      <c r="AC290" s="69">
        <f t="shared" si="52"/>
        <v>96.094222574024883</v>
      </c>
    </row>
    <row r="291" spans="18:29" x14ac:dyDescent="0.3">
      <c r="R291" s="87">
        <v>287</v>
      </c>
      <c r="S291" s="29">
        <v>60.2</v>
      </c>
      <c r="T291" s="78">
        <f t="shared" si="48"/>
        <v>1.0638218123218439E-3</v>
      </c>
      <c r="U291" s="15">
        <f t="shared" si="49"/>
        <v>2.3586656815426128</v>
      </c>
      <c r="V291" s="60">
        <f t="shared" si="50"/>
        <v>7.3215842222941863</v>
      </c>
      <c r="W291" s="16">
        <f t="shared" si="54"/>
        <v>92.678415777705808</v>
      </c>
      <c r="X291" s="15">
        <f t="shared" si="51"/>
        <v>2.4455979645089334</v>
      </c>
      <c r="Y291" s="60">
        <f t="shared" si="53"/>
        <v>3.9057774259751099</v>
      </c>
      <c r="Z291" s="16">
        <f t="shared" si="55"/>
        <v>96.094222574024883</v>
      </c>
      <c r="AA291" s="64">
        <f t="shared" si="47"/>
        <v>3.4158067963190764</v>
      </c>
      <c r="AB291" s="68">
        <v>2.459392487759231</v>
      </c>
      <c r="AC291" s="69">
        <f t="shared" si="52"/>
        <v>96.094222574024883</v>
      </c>
    </row>
    <row r="292" spans="18:29" x14ac:dyDescent="0.3">
      <c r="R292" s="87">
        <v>288</v>
      </c>
      <c r="S292" s="29">
        <v>60.2</v>
      </c>
      <c r="T292" s="78">
        <f t="shared" si="48"/>
        <v>1.0638218123218439E-3</v>
      </c>
      <c r="U292" s="15">
        <f t="shared" si="49"/>
        <v>2.3586656815426128</v>
      </c>
      <c r="V292" s="60">
        <f t="shared" si="50"/>
        <v>7.3215842222941863</v>
      </c>
      <c r="W292" s="16">
        <f t="shared" si="54"/>
        <v>92.678415777705808</v>
      </c>
      <c r="X292" s="15">
        <f t="shared" si="51"/>
        <v>2.4455979645089334</v>
      </c>
      <c r="Y292" s="60">
        <f t="shared" si="53"/>
        <v>3.9057774259751099</v>
      </c>
      <c r="Z292" s="16">
        <f t="shared" si="55"/>
        <v>96.094222574024883</v>
      </c>
      <c r="AA292" s="64">
        <f t="shared" si="47"/>
        <v>3.4158067963190764</v>
      </c>
      <c r="AB292" s="68">
        <v>2.4608978427565478</v>
      </c>
      <c r="AC292" s="69">
        <f t="shared" si="52"/>
        <v>96.094222574024883</v>
      </c>
    </row>
    <row r="293" spans="18:29" x14ac:dyDescent="0.3">
      <c r="R293" s="87">
        <v>289</v>
      </c>
      <c r="S293" s="29">
        <v>60.2</v>
      </c>
      <c r="T293" s="78">
        <f t="shared" si="48"/>
        <v>1.0638218123218439E-3</v>
      </c>
      <c r="U293" s="15">
        <f t="shared" si="49"/>
        <v>2.3586656815426128</v>
      </c>
      <c r="V293" s="60">
        <f t="shared" si="50"/>
        <v>7.3215842222941863</v>
      </c>
      <c r="W293" s="16">
        <f t="shared" si="54"/>
        <v>92.678415777705808</v>
      </c>
      <c r="X293" s="15">
        <f t="shared" si="51"/>
        <v>2.4455979645089334</v>
      </c>
      <c r="Y293" s="60">
        <f t="shared" si="53"/>
        <v>3.9057774259751099</v>
      </c>
      <c r="Z293" s="16">
        <f t="shared" si="55"/>
        <v>96.094222574024883</v>
      </c>
      <c r="AA293" s="64">
        <f t="shared" si="47"/>
        <v>3.4158067963190764</v>
      </c>
      <c r="AB293" s="68">
        <v>2.4623979978989561</v>
      </c>
      <c r="AC293" s="69">
        <f t="shared" si="52"/>
        <v>96.094222574024883</v>
      </c>
    </row>
    <row r="294" spans="18:29" x14ac:dyDescent="0.3">
      <c r="R294" s="87">
        <v>290</v>
      </c>
      <c r="S294" s="29">
        <v>60.2</v>
      </c>
      <c r="T294" s="78">
        <f t="shared" si="48"/>
        <v>1.0638218123218439E-3</v>
      </c>
      <c r="U294" s="15">
        <f t="shared" si="49"/>
        <v>2.3586656815426128</v>
      </c>
      <c r="V294" s="60">
        <f t="shared" si="50"/>
        <v>7.3215842222941863</v>
      </c>
      <c r="W294" s="16">
        <f t="shared" si="54"/>
        <v>92.678415777705808</v>
      </c>
      <c r="X294" s="15">
        <f t="shared" si="51"/>
        <v>2.4455979645089334</v>
      </c>
      <c r="Y294" s="60">
        <f t="shared" si="53"/>
        <v>3.9057774259751099</v>
      </c>
      <c r="Z294" s="16">
        <f t="shared" si="55"/>
        <v>96.094222574024883</v>
      </c>
      <c r="AA294" s="64">
        <f t="shared" si="47"/>
        <v>3.4158067963190764</v>
      </c>
      <c r="AB294" s="68">
        <v>2.4638929889859074</v>
      </c>
      <c r="AC294" s="69">
        <f>Z295</f>
        <v>96.094222574024883</v>
      </c>
    </row>
    <row r="295" spans="18:29" x14ac:dyDescent="0.3">
      <c r="R295" s="87">
        <v>291</v>
      </c>
      <c r="S295" s="29">
        <v>60.2</v>
      </c>
      <c r="T295" s="78">
        <f t="shared" si="48"/>
        <v>1.0638218123218439E-3</v>
      </c>
      <c r="U295" s="15">
        <f t="shared" si="49"/>
        <v>2.3586656815426128</v>
      </c>
      <c r="V295" s="60">
        <f t="shared" si="50"/>
        <v>7.3215842222941863</v>
      </c>
      <c r="W295" s="16">
        <f>100-V295</f>
        <v>92.678415777705808</v>
      </c>
      <c r="X295" s="15">
        <f t="shared" si="51"/>
        <v>2.4455979645089334</v>
      </c>
      <c r="Y295" s="60">
        <f t="shared" si="53"/>
        <v>3.9057774259751099</v>
      </c>
      <c r="Z295" s="16">
        <f>100-Y295</f>
        <v>96.094222574024883</v>
      </c>
      <c r="AA295" s="64">
        <f>V295-Y295</f>
        <v>3.4158067963190764</v>
      </c>
      <c r="AB295" s="68">
        <v>2.4653828514484184</v>
      </c>
      <c r="AC295" s="69">
        <f t="shared" ref="AC295:AC358" si="56">Z296</f>
        <v>96.094222574024883</v>
      </c>
    </row>
    <row r="296" spans="18:29" x14ac:dyDescent="0.3">
      <c r="R296" s="87">
        <v>292</v>
      </c>
      <c r="S296" s="29">
        <v>60.2</v>
      </c>
      <c r="T296" s="78">
        <f t="shared" si="48"/>
        <v>1.0638218123218439E-3</v>
      </c>
      <c r="U296" s="15">
        <f t="shared" si="49"/>
        <v>2.3586656815426128</v>
      </c>
      <c r="V296" s="60">
        <f t="shared" si="50"/>
        <v>7.3215842222941863</v>
      </c>
      <c r="W296" s="16">
        <f t="shared" ref="W296:W359" si="57">100-V296</f>
        <v>92.678415777705808</v>
      </c>
      <c r="X296" s="15">
        <f t="shared" si="51"/>
        <v>2.4455979645089334</v>
      </c>
      <c r="Y296" s="60">
        <f t="shared" si="53"/>
        <v>3.9057774259751099</v>
      </c>
      <c r="Z296" s="16">
        <f t="shared" ref="Z296:Z359" si="58">100-Y296</f>
        <v>96.094222574024883</v>
      </c>
      <c r="AA296" s="64">
        <f t="shared" ref="AA296:AA359" si="59">V296-Y296</f>
        <v>3.4158067963190764</v>
      </c>
      <c r="AB296" s="68">
        <v>2.4668676203541096</v>
      </c>
      <c r="AC296" s="69">
        <f t="shared" si="56"/>
        <v>96.094222574024883</v>
      </c>
    </row>
    <row r="297" spans="18:29" x14ac:dyDescent="0.3">
      <c r="R297" s="87">
        <v>293</v>
      </c>
      <c r="S297" s="29">
        <v>60.2</v>
      </c>
      <c r="T297" s="78">
        <f t="shared" si="48"/>
        <v>1.0638218123218439E-3</v>
      </c>
      <c r="U297" s="15">
        <f t="shared" si="49"/>
        <v>2.3586656815426128</v>
      </c>
      <c r="V297" s="60">
        <f t="shared" si="50"/>
        <v>7.3215842222941863</v>
      </c>
      <c r="W297" s="16">
        <f t="shared" si="57"/>
        <v>92.678415777705808</v>
      </c>
      <c r="X297" s="15">
        <f t="shared" si="51"/>
        <v>2.4455979645089334</v>
      </c>
      <c r="Y297" s="60">
        <f t="shared" si="53"/>
        <v>3.9057774259751099</v>
      </c>
      <c r="Z297" s="16">
        <f t="shared" si="58"/>
        <v>96.094222574024883</v>
      </c>
      <c r="AA297" s="64">
        <f t="shared" si="59"/>
        <v>3.4158067963190764</v>
      </c>
      <c r="AB297" s="68">
        <v>2.4683473304121573</v>
      </c>
      <c r="AC297" s="69">
        <f t="shared" si="56"/>
        <v>96.094222574024883</v>
      </c>
    </row>
    <row r="298" spans="18:29" x14ac:dyDescent="0.3">
      <c r="R298" s="87">
        <v>294</v>
      </c>
      <c r="S298" s="29">
        <v>60.2</v>
      </c>
      <c r="T298" s="78">
        <f t="shared" si="48"/>
        <v>1.0638218123218439E-3</v>
      </c>
      <c r="U298" s="15">
        <f t="shared" si="49"/>
        <v>2.3586656815426128</v>
      </c>
      <c r="V298" s="60">
        <f t="shared" si="50"/>
        <v>7.3215842222941863</v>
      </c>
      <c r="W298" s="16">
        <f t="shared" si="57"/>
        <v>92.678415777705808</v>
      </c>
      <c r="X298" s="15">
        <f t="shared" si="51"/>
        <v>2.4455979645089334</v>
      </c>
      <c r="Y298" s="60">
        <f t="shared" si="53"/>
        <v>3.9057774259751099</v>
      </c>
      <c r="Z298" s="16">
        <f t="shared" si="58"/>
        <v>96.094222574024883</v>
      </c>
      <c r="AA298" s="64">
        <f t="shared" si="59"/>
        <v>3.4158067963190764</v>
      </c>
      <c r="AB298" s="68">
        <v>2.469822015978163</v>
      </c>
      <c r="AC298" s="69">
        <f t="shared" si="56"/>
        <v>96.094222574024883</v>
      </c>
    </row>
    <row r="299" spans="18:29" x14ac:dyDescent="0.3">
      <c r="R299" s="87">
        <v>295</v>
      </c>
      <c r="S299" s="29">
        <v>60.2</v>
      </c>
      <c r="T299" s="78">
        <f t="shared" si="48"/>
        <v>1.0638218123218439E-3</v>
      </c>
      <c r="U299" s="15">
        <f t="shared" si="49"/>
        <v>2.3586656815426128</v>
      </c>
      <c r="V299" s="60">
        <f t="shared" si="50"/>
        <v>7.3215842222941863</v>
      </c>
      <c r="W299" s="16">
        <f t="shared" si="57"/>
        <v>92.678415777705808</v>
      </c>
      <c r="X299" s="15">
        <f t="shared" si="51"/>
        <v>2.4455979645089334</v>
      </c>
      <c r="Y299" s="60">
        <f t="shared" si="53"/>
        <v>3.9057774259751099</v>
      </c>
      <c r="Z299" s="16">
        <f t="shared" si="58"/>
        <v>96.094222574024883</v>
      </c>
      <c r="AA299" s="64">
        <f t="shared" si="59"/>
        <v>3.4158067963190764</v>
      </c>
      <c r="AB299" s="68">
        <v>2.4712917110589387</v>
      </c>
      <c r="AC299" s="69">
        <f t="shared" si="56"/>
        <v>96.094222574024883</v>
      </c>
    </row>
    <row r="300" spans="18:29" x14ac:dyDescent="0.3">
      <c r="R300" s="87">
        <v>296</v>
      </c>
      <c r="S300" s="29">
        <v>60.2</v>
      </c>
      <c r="T300" s="78">
        <f t="shared" si="48"/>
        <v>1.0638218123218439E-3</v>
      </c>
      <c r="U300" s="15">
        <f t="shared" si="49"/>
        <v>2.3586656815426128</v>
      </c>
      <c r="V300" s="60">
        <f t="shared" si="50"/>
        <v>7.3215842222941863</v>
      </c>
      <c r="W300" s="16">
        <f t="shared" si="57"/>
        <v>92.678415777705808</v>
      </c>
      <c r="X300" s="15">
        <f t="shared" si="51"/>
        <v>2.4455979645089334</v>
      </c>
      <c r="Y300" s="60">
        <f t="shared" si="53"/>
        <v>3.9057774259751099</v>
      </c>
      <c r="Z300" s="16">
        <f t="shared" si="58"/>
        <v>96.094222574024883</v>
      </c>
      <c r="AA300" s="64">
        <f t="shared" si="59"/>
        <v>3.4158067963190764</v>
      </c>
      <c r="AB300" s="68">
        <v>2.4727564493172123</v>
      </c>
      <c r="AC300" s="69">
        <f t="shared" si="56"/>
        <v>96.094222574024883</v>
      </c>
    </row>
    <row r="301" spans="18:29" x14ac:dyDescent="0.3">
      <c r="R301" s="87">
        <v>297</v>
      </c>
      <c r="S301" s="29">
        <v>60.2</v>
      </c>
      <c r="T301" s="78">
        <f t="shared" si="48"/>
        <v>1.0638218123218439E-3</v>
      </c>
      <c r="U301" s="15">
        <f t="shared" si="49"/>
        <v>2.3586656815426128</v>
      </c>
      <c r="V301" s="60">
        <f t="shared" si="50"/>
        <v>7.3215842222941863</v>
      </c>
      <c r="W301" s="16">
        <f t="shared" si="57"/>
        <v>92.678415777705808</v>
      </c>
      <c r="X301" s="15">
        <f t="shared" si="51"/>
        <v>2.4455979645089334</v>
      </c>
      <c r="Y301" s="60">
        <f t="shared" si="53"/>
        <v>3.9057774259751099</v>
      </c>
      <c r="Z301" s="16">
        <f t="shared" si="58"/>
        <v>96.094222574024883</v>
      </c>
      <c r="AA301" s="64">
        <f t="shared" si="59"/>
        <v>3.4158067963190764</v>
      </c>
      <c r="AB301" s="68">
        <v>2.4742162640762553</v>
      </c>
      <c r="AC301" s="69">
        <f t="shared" si="56"/>
        <v>96.094222574024883</v>
      </c>
    </row>
    <row r="302" spans="18:29" x14ac:dyDescent="0.3">
      <c r="R302" s="87">
        <v>298</v>
      </c>
      <c r="S302" s="29">
        <v>60.2</v>
      </c>
      <c r="T302" s="78">
        <f t="shared" si="48"/>
        <v>1.0638218123218439E-3</v>
      </c>
      <c r="U302" s="15">
        <f t="shared" si="49"/>
        <v>2.3586656815426128</v>
      </c>
      <c r="V302" s="60">
        <f t="shared" si="50"/>
        <v>7.3215842222941863</v>
      </c>
      <c r="W302" s="16">
        <f t="shared" si="57"/>
        <v>92.678415777705808</v>
      </c>
      <c r="X302" s="15">
        <f t="shared" si="51"/>
        <v>2.4455979645089334</v>
      </c>
      <c r="Y302" s="60">
        <f t="shared" si="53"/>
        <v>3.9057774259751099</v>
      </c>
      <c r="Z302" s="16">
        <f t="shared" si="58"/>
        <v>96.094222574024883</v>
      </c>
      <c r="AA302" s="64">
        <f t="shared" si="59"/>
        <v>3.4158067963190764</v>
      </c>
      <c r="AB302" s="68">
        <v>2.4756711883244296</v>
      </c>
      <c r="AC302" s="69">
        <f t="shared" si="56"/>
        <v>96.094222574024883</v>
      </c>
    </row>
    <row r="303" spans="18:29" x14ac:dyDescent="0.3">
      <c r="R303" s="87">
        <v>299</v>
      </c>
      <c r="S303" s="29">
        <v>60.2</v>
      </c>
      <c r="T303" s="78">
        <f t="shared" si="48"/>
        <v>1.0638218123218439E-3</v>
      </c>
      <c r="U303" s="15">
        <f t="shared" si="49"/>
        <v>2.3586656815426128</v>
      </c>
      <c r="V303" s="60">
        <f t="shared" si="50"/>
        <v>7.3215842222941863</v>
      </c>
      <c r="W303" s="16">
        <f t="shared" si="57"/>
        <v>92.678415777705808</v>
      </c>
      <c r="X303" s="15">
        <f t="shared" si="51"/>
        <v>2.4455979645089334</v>
      </c>
      <c r="Y303" s="60">
        <f t="shared" si="53"/>
        <v>3.9057774259751099</v>
      </c>
      <c r="Z303" s="16">
        <f t="shared" si="58"/>
        <v>96.094222574024883</v>
      </c>
      <c r="AA303" s="64">
        <f t="shared" si="59"/>
        <v>3.4158067963190764</v>
      </c>
      <c r="AB303" s="68">
        <v>2.4771212547196626</v>
      </c>
      <c r="AC303" s="69">
        <f t="shared" si="56"/>
        <v>96.094222574024883</v>
      </c>
    </row>
    <row r="304" spans="18:29" x14ac:dyDescent="0.3">
      <c r="R304" s="87">
        <v>300</v>
      </c>
      <c r="S304" s="29">
        <v>60.2</v>
      </c>
      <c r="T304" s="78">
        <f t="shared" si="48"/>
        <v>1.0638218123218439E-3</v>
      </c>
      <c r="U304" s="15">
        <f t="shared" si="49"/>
        <v>2.3586656815426128</v>
      </c>
      <c r="V304" s="60">
        <f t="shared" si="50"/>
        <v>7.3215842222941863</v>
      </c>
      <c r="W304" s="16">
        <f t="shared" si="57"/>
        <v>92.678415777705808</v>
      </c>
      <c r="X304" s="15">
        <f t="shared" si="51"/>
        <v>2.4455979645089334</v>
      </c>
      <c r="Y304" s="60">
        <f t="shared" si="53"/>
        <v>3.9057774259751099</v>
      </c>
      <c r="Z304" s="16">
        <f t="shared" si="58"/>
        <v>96.094222574024883</v>
      </c>
      <c r="AA304" s="64">
        <f t="shared" si="59"/>
        <v>3.4158067963190764</v>
      </c>
      <c r="AB304" s="68">
        <v>2.4785664955938436</v>
      </c>
      <c r="AC304" s="69">
        <f t="shared" si="56"/>
        <v>96.094222574024883</v>
      </c>
    </row>
    <row r="305" spans="18:29" x14ac:dyDescent="0.3">
      <c r="R305" s="87">
        <v>301</v>
      </c>
      <c r="S305" s="29">
        <v>60.2</v>
      </c>
      <c r="T305" s="78">
        <f t="shared" si="48"/>
        <v>1.0638218123218439E-3</v>
      </c>
      <c r="U305" s="15">
        <f t="shared" si="49"/>
        <v>2.3586656815426128</v>
      </c>
      <c r="V305" s="60">
        <f t="shared" si="50"/>
        <v>7.3215842222941863</v>
      </c>
      <c r="W305" s="16">
        <f t="shared" si="57"/>
        <v>92.678415777705808</v>
      </c>
      <c r="X305" s="15">
        <f t="shared" si="51"/>
        <v>2.4455979645089334</v>
      </c>
      <c r="Y305" s="60">
        <f t="shared" si="53"/>
        <v>3.9057774259751099</v>
      </c>
      <c r="Z305" s="16">
        <f t="shared" si="58"/>
        <v>96.094222574024883</v>
      </c>
      <c r="AA305" s="64">
        <f t="shared" si="59"/>
        <v>3.4158067963190764</v>
      </c>
      <c r="AB305" s="68">
        <v>2.4800069429571505</v>
      </c>
      <c r="AC305" s="69">
        <f t="shared" si="56"/>
        <v>96.094222574024883</v>
      </c>
    </row>
    <row r="306" spans="18:29" x14ac:dyDescent="0.3">
      <c r="R306" s="87">
        <v>302</v>
      </c>
      <c r="S306" s="29">
        <v>60.2</v>
      </c>
      <c r="T306" s="78">
        <f t="shared" si="48"/>
        <v>1.0638218123218439E-3</v>
      </c>
      <c r="U306" s="15">
        <f t="shared" si="49"/>
        <v>2.3586656815426128</v>
      </c>
      <c r="V306" s="60">
        <f t="shared" si="50"/>
        <v>7.3215842222941863</v>
      </c>
      <c r="W306" s="16">
        <f t="shared" si="57"/>
        <v>92.678415777705808</v>
      </c>
      <c r="X306" s="15">
        <f t="shared" si="51"/>
        <v>2.4455979645089334</v>
      </c>
      <c r="Y306" s="60">
        <f t="shared" si="53"/>
        <v>3.9057774259751099</v>
      </c>
      <c r="Z306" s="16">
        <f t="shared" si="58"/>
        <v>96.094222574024883</v>
      </c>
      <c r="AA306" s="64">
        <f t="shared" si="59"/>
        <v>3.4158067963190764</v>
      </c>
      <c r="AB306" s="68">
        <v>2.4814426285023048</v>
      </c>
      <c r="AC306" s="69">
        <f t="shared" si="56"/>
        <v>96.094222574024883</v>
      </c>
    </row>
    <row r="307" spans="18:29" x14ac:dyDescent="0.3">
      <c r="R307" s="87">
        <v>303</v>
      </c>
      <c r="S307" s="29">
        <v>60.2</v>
      </c>
      <c r="T307" s="78">
        <f t="shared" si="48"/>
        <v>1.0638218123218439E-3</v>
      </c>
      <c r="U307" s="15">
        <f t="shared" si="49"/>
        <v>2.3586656815426128</v>
      </c>
      <c r="V307" s="60">
        <f t="shared" si="50"/>
        <v>7.3215842222941863</v>
      </c>
      <c r="W307" s="16">
        <f t="shared" si="57"/>
        <v>92.678415777705808</v>
      </c>
      <c r="X307" s="15">
        <f t="shared" si="51"/>
        <v>2.4455979645089334</v>
      </c>
      <c r="Y307" s="60">
        <f t="shared" si="53"/>
        <v>3.9057774259751099</v>
      </c>
      <c r="Z307" s="16">
        <f t="shared" si="58"/>
        <v>96.094222574024883</v>
      </c>
      <c r="AA307" s="64">
        <f t="shared" si="59"/>
        <v>3.4158067963190764</v>
      </c>
      <c r="AB307" s="68">
        <v>2.4828735836087539</v>
      </c>
      <c r="AC307" s="69">
        <f t="shared" si="56"/>
        <v>96.094222574024883</v>
      </c>
    </row>
    <row r="308" spans="18:29" x14ac:dyDescent="0.3">
      <c r="R308" s="87">
        <v>304</v>
      </c>
      <c r="S308" s="29">
        <v>60.2</v>
      </c>
      <c r="T308" s="78">
        <f t="shared" si="48"/>
        <v>1.0638218123218439E-3</v>
      </c>
      <c r="U308" s="15">
        <f t="shared" si="49"/>
        <v>2.3586656815426128</v>
      </c>
      <c r="V308" s="60">
        <f t="shared" si="50"/>
        <v>7.3215842222941863</v>
      </c>
      <c r="W308" s="16">
        <f t="shared" si="57"/>
        <v>92.678415777705808</v>
      </c>
      <c r="X308" s="15">
        <f t="shared" si="51"/>
        <v>2.4455979645089334</v>
      </c>
      <c r="Y308" s="60">
        <f t="shared" si="53"/>
        <v>3.9057774259751099</v>
      </c>
      <c r="Z308" s="16">
        <f t="shared" si="58"/>
        <v>96.094222574024883</v>
      </c>
      <c r="AA308" s="64">
        <f t="shared" si="59"/>
        <v>3.4158067963190764</v>
      </c>
      <c r="AB308" s="68">
        <v>2.4842998393467859</v>
      </c>
      <c r="AC308" s="69">
        <f t="shared" si="56"/>
        <v>96.094222574024883</v>
      </c>
    </row>
    <row r="309" spans="18:29" x14ac:dyDescent="0.3">
      <c r="R309" s="87">
        <v>305</v>
      </c>
      <c r="S309" s="29">
        <v>60.2</v>
      </c>
      <c r="T309" s="78">
        <f t="shared" si="48"/>
        <v>1.0638218123218439E-3</v>
      </c>
      <c r="U309" s="15">
        <f t="shared" si="49"/>
        <v>2.3586656815426128</v>
      </c>
      <c r="V309" s="60">
        <f t="shared" si="50"/>
        <v>7.3215842222941863</v>
      </c>
      <c r="W309" s="16">
        <f t="shared" si="57"/>
        <v>92.678415777705808</v>
      </c>
      <c r="X309" s="15">
        <f t="shared" si="51"/>
        <v>2.4455979645089334</v>
      </c>
      <c r="Y309" s="60">
        <f t="shared" si="53"/>
        <v>3.9057774259751099</v>
      </c>
      <c r="Z309" s="16">
        <f t="shared" si="58"/>
        <v>96.094222574024883</v>
      </c>
      <c r="AA309" s="64">
        <f t="shared" si="59"/>
        <v>3.4158067963190764</v>
      </c>
      <c r="AB309" s="68">
        <v>2.4857214264815801</v>
      </c>
      <c r="AC309" s="69">
        <f t="shared" si="56"/>
        <v>96.094222574024883</v>
      </c>
    </row>
    <row r="310" spans="18:29" x14ac:dyDescent="0.3">
      <c r="R310" s="87">
        <v>306</v>
      </c>
      <c r="S310" s="29">
        <v>60.2</v>
      </c>
      <c r="T310" s="78">
        <f t="shared" si="48"/>
        <v>1.0638218123218439E-3</v>
      </c>
      <c r="U310" s="15">
        <f t="shared" si="49"/>
        <v>2.3586656815426128</v>
      </c>
      <c r="V310" s="60">
        <f t="shared" si="50"/>
        <v>7.3215842222941863</v>
      </c>
      <c r="W310" s="16">
        <f t="shared" si="57"/>
        <v>92.678415777705808</v>
      </c>
      <c r="X310" s="15">
        <f t="shared" si="51"/>
        <v>2.4455979645089334</v>
      </c>
      <c r="Y310" s="60">
        <f t="shared" si="53"/>
        <v>3.9057774259751099</v>
      </c>
      <c r="Z310" s="16">
        <f t="shared" si="58"/>
        <v>96.094222574024883</v>
      </c>
      <c r="AA310" s="64">
        <f t="shared" si="59"/>
        <v>3.4158067963190764</v>
      </c>
      <c r="AB310" s="68">
        <v>2.4871383754771865</v>
      </c>
      <c r="AC310" s="69">
        <f t="shared" si="56"/>
        <v>96.094222574024883</v>
      </c>
    </row>
    <row r="311" spans="18:29" x14ac:dyDescent="0.3">
      <c r="R311" s="87">
        <v>307</v>
      </c>
      <c r="S311" s="29">
        <v>60.2</v>
      </c>
      <c r="T311" s="78">
        <f t="shared" si="48"/>
        <v>1.0638218123218439E-3</v>
      </c>
      <c r="U311" s="15">
        <f t="shared" si="49"/>
        <v>2.3586656815426128</v>
      </c>
      <c r="V311" s="60">
        <f t="shared" si="50"/>
        <v>7.3215842222941863</v>
      </c>
      <c r="W311" s="16">
        <f t="shared" si="57"/>
        <v>92.678415777705808</v>
      </c>
      <c r="X311" s="15">
        <f t="shared" si="51"/>
        <v>2.4455979645089334</v>
      </c>
      <c r="Y311" s="60">
        <f t="shared" si="53"/>
        <v>3.9057774259751099</v>
      </c>
      <c r="Z311" s="16">
        <f t="shared" si="58"/>
        <v>96.094222574024883</v>
      </c>
      <c r="AA311" s="64">
        <f t="shared" si="59"/>
        <v>3.4158067963190764</v>
      </c>
      <c r="AB311" s="68">
        <v>2.4885507165004443</v>
      </c>
      <c r="AC311" s="69">
        <f t="shared" si="56"/>
        <v>96.094222574024883</v>
      </c>
    </row>
    <row r="312" spans="18:29" x14ac:dyDescent="0.3">
      <c r="R312" s="87">
        <v>308</v>
      </c>
      <c r="S312" s="29">
        <v>60.2</v>
      </c>
      <c r="T312" s="78">
        <f t="shared" si="48"/>
        <v>1.0638218123218439E-3</v>
      </c>
      <c r="U312" s="15">
        <f t="shared" si="49"/>
        <v>2.3586656815426128</v>
      </c>
      <c r="V312" s="60">
        <f t="shared" si="50"/>
        <v>7.3215842222941863</v>
      </c>
      <c r="W312" s="16">
        <f t="shared" si="57"/>
        <v>92.678415777705808</v>
      </c>
      <c r="X312" s="15">
        <f t="shared" si="51"/>
        <v>2.4455979645089334</v>
      </c>
      <c r="Y312" s="60">
        <f t="shared" si="53"/>
        <v>3.9057774259751099</v>
      </c>
      <c r="Z312" s="16">
        <f t="shared" si="58"/>
        <v>96.094222574024883</v>
      </c>
      <c r="AA312" s="64">
        <f t="shared" si="59"/>
        <v>3.4158067963190764</v>
      </c>
      <c r="AB312" s="68">
        <v>2.4899584794248346</v>
      </c>
      <c r="AC312" s="69">
        <f t="shared" si="56"/>
        <v>96.094222574024883</v>
      </c>
    </row>
    <row r="313" spans="18:29" x14ac:dyDescent="0.3">
      <c r="R313" s="87">
        <v>309</v>
      </c>
      <c r="S313" s="29">
        <v>60.2</v>
      </c>
      <c r="T313" s="78">
        <f t="shared" si="48"/>
        <v>1.0638218123218439E-3</v>
      </c>
      <c r="U313" s="15">
        <f t="shared" si="49"/>
        <v>2.3586656815426128</v>
      </c>
      <c r="V313" s="60">
        <f t="shared" si="50"/>
        <v>7.3215842222941863</v>
      </c>
      <c r="W313" s="16">
        <f t="shared" si="57"/>
        <v>92.678415777705808</v>
      </c>
      <c r="X313" s="15">
        <f t="shared" si="51"/>
        <v>2.4455979645089334</v>
      </c>
      <c r="Y313" s="60">
        <f t="shared" si="53"/>
        <v>3.9057774259751099</v>
      </c>
      <c r="Z313" s="16">
        <f t="shared" si="58"/>
        <v>96.094222574024883</v>
      </c>
      <c r="AA313" s="64">
        <f t="shared" si="59"/>
        <v>3.4158067963190764</v>
      </c>
      <c r="AB313" s="68">
        <v>2.4913616938342726</v>
      </c>
      <c r="AC313" s="69">
        <f t="shared" si="56"/>
        <v>96.094222574024883</v>
      </c>
    </row>
    <row r="314" spans="18:29" x14ac:dyDescent="0.3">
      <c r="R314" s="87">
        <v>310</v>
      </c>
      <c r="S314" s="29">
        <v>60.2</v>
      </c>
      <c r="T314" s="78">
        <f t="shared" si="48"/>
        <v>1.0638218123218439E-3</v>
      </c>
      <c r="U314" s="15">
        <f t="shared" si="49"/>
        <v>2.3586656815426128</v>
      </c>
      <c r="V314" s="60">
        <f t="shared" si="50"/>
        <v>7.3215842222941863</v>
      </c>
      <c r="W314" s="16">
        <f t="shared" si="57"/>
        <v>92.678415777705808</v>
      </c>
      <c r="X314" s="15">
        <f t="shared" si="51"/>
        <v>2.4455979645089334</v>
      </c>
      <c r="Y314" s="60">
        <f t="shared" si="53"/>
        <v>3.9057774259751099</v>
      </c>
      <c r="Z314" s="16">
        <f t="shared" si="58"/>
        <v>96.094222574024883</v>
      </c>
      <c r="AA314" s="64">
        <f t="shared" si="59"/>
        <v>3.4158067963190764</v>
      </c>
      <c r="AB314" s="68">
        <v>2.4927603890268375</v>
      </c>
      <c r="AC314" s="69">
        <f t="shared" si="56"/>
        <v>96.094222574024883</v>
      </c>
    </row>
    <row r="315" spans="18:29" x14ac:dyDescent="0.3">
      <c r="R315" s="87">
        <v>311</v>
      </c>
      <c r="S315" s="29">
        <v>60.2</v>
      </c>
      <c r="T315" s="78">
        <f t="shared" si="48"/>
        <v>1.0638218123218439E-3</v>
      </c>
      <c r="U315" s="15">
        <f t="shared" si="49"/>
        <v>2.3586656815426128</v>
      </c>
      <c r="V315" s="60">
        <f t="shared" si="50"/>
        <v>7.3215842222941863</v>
      </c>
      <c r="W315" s="16">
        <f t="shared" si="57"/>
        <v>92.678415777705808</v>
      </c>
      <c r="X315" s="15">
        <f t="shared" si="51"/>
        <v>2.4455979645089334</v>
      </c>
      <c r="Y315" s="60">
        <f t="shared" si="53"/>
        <v>3.9057774259751099</v>
      </c>
      <c r="Z315" s="16">
        <f t="shared" si="58"/>
        <v>96.094222574024883</v>
      </c>
      <c r="AA315" s="64">
        <f t="shared" si="59"/>
        <v>3.4158067963190764</v>
      </c>
      <c r="AB315" s="68">
        <v>2.4941545940184429</v>
      </c>
      <c r="AC315" s="69">
        <f t="shared" si="56"/>
        <v>96.254113127392657</v>
      </c>
    </row>
    <row r="316" spans="18:29" x14ac:dyDescent="0.3">
      <c r="R316" s="87">
        <v>312</v>
      </c>
      <c r="S316" s="29">
        <v>60.1</v>
      </c>
      <c r="T316" s="78">
        <f t="shared" si="48"/>
        <v>1.0620546664541995E-3</v>
      </c>
      <c r="U316" s="15">
        <f t="shared" si="49"/>
        <v>2.3625902500643146</v>
      </c>
      <c r="V316" s="60">
        <f t="shared" si="50"/>
        <v>7.1673772076890074</v>
      </c>
      <c r="W316" s="16">
        <f t="shared" si="57"/>
        <v>92.832622792310985</v>
      </c>
      <c r="X316" s="15">
        <f t="shared" si="51"/>
        <v>2.4496671790921432</v>
      </c>
      <c r="Y316" s="60">
        <f t="shared" si="53"/>
        <v>3.7458868726073402</v>
      </c>
      <c r="Z316" s="16">
        <f t="shared" si="58"/>
        <v>96.254113127392657</v>
      </c>
      <c r="AA316" s="64">
        <f t="shared" si="59"/>
        <v>3.4214903350816672</v>
      </c>
      <c r="AB316" s="68">
        <v>2.4955443375464483</v>
      </c>
      <c r="AC316" s="69">
        <f t="shared" si="56"/>
        <v>96.254113127392657</v>
      </c>
    </row>
    <row r="317" spans="18:29" x14ac:dyDescent="0.3">
      <c r="R317" s="87">
        <v>313</v>
      </c>
      <c r="S317" s="29">
        <v>60.1</v>
      </c>
      <c r="T317" s="78">
        <f t="shared" si="48"/>
        <v>1.0620546664541995E-3</v>
      </c>
      <c r="U317" s="15">
        <f t="shared" si="49"/>
        <v>2.3625902500643146</v>
      </c>
      <c r="V317" s="60">
        <f t="shared" si="50"/>
        <v>7.1673772076890074</v>
      </c>
      <c r="W317" s="16">
        <f t="shared" si="57"/>
        <v>92.832622792310985</v>
      </c>
      <c r="X317" s="15">
        <f t="shared" si="51"/>
        <v>2.4496671790921432</v>
      </c>
      <c r="Y317" s="60">
        <f t="shared" si="53"/>
        <v>3.7458868726073402</v>
      </c>
      <c r="Z317" s="16">
        <f t="shared" si="58"/>
        <v>96.254113127392657</v>
      </c>
      <c r="AA317" s="64">
        <f t="shared" si="59"/>
        <v>3.4214903350816672</v>
      </c>
      <c r="AB317" s="68">
        <v>2.4969296480732148</v>
      </c>
      <c r="AC317" s="69">
        <f t="shared" si="56"/>
        <v>96.254113127392657</v>
      </c>
    </row>
    <row r="318" spans="18:29" x14ac:dyDescent="0.3">
      <c r="R318" s="87">
        <v>314</v>
      </c>
      <c r="S318" s="29">
        <v>60.1</v>
      </c>
      <c r="T318" s="78">
        <f t="shared" si="48"/>
        <v>1.0620546664541995E-3</v>
      </c>
      <c r="U318" s="15">
        <f t="shared" si="49"/>
        <v>2.3625902500643146</v>
      </c>
      <c r="V318" s="60">
        <f t="shared" si="50"/>
        <v>7.1673772076890074</v>
      </c>
      <c r="W318" s="16">
        <f t="shared" si="57"/>
        <v>92.832622792310985</v>
      </c>
      <c r="X318" s="15">
        <f t="shared" si="51"/>
        <v>2.4496671790921432</v>
      </c>
      <c r="Y318" s="60">
        <f t="shared" si="53"/>
        <v>3.7458868726073402</v>
      </c>
      <c r="Z318" s="16">
        <f t="shared" si="58"/>
        <v>96.254113127392657</v>
      </c>
      <c r="AA318" s="64">
        <f t="shared" si="59"/>
        <v>3.4214903350816672</v>
      </c>
      <c r="AB318" s="68">
        <v>2.4983105537896004</v>
      </c>
      <c r="AC318" s="69">
        <f t="shared" si="56"/>
        <v>96.254113127392657</v>
      </c>
    </row>
    <row r="319" spans="18:29" x14ac:dyDescent="0.3">
      <c r="R319" s="87">
        <v>315</v>
      </c>
      <c r="S319" s="29">
        <v>60.1</v>
      </c>
      <c r="T319" s="78">
        <f t="shared" si="48"/>
        <v>1.0620546664541995E-3</v>
      </c>
      <c r="U319" s="15">
        <f t="shared" si="49"/>
        <v>2.3625902500643146</v>
      </c>
      <c r="V319" s="60">
        <f t="shared" si="50"/>
        <v>7.1673772076890074</v>
      </c>
      <c r="W319" s="16">
        <f t="shared" si="57"/>
        <v>92.832622792310985</v>
      </c>
      <c r="X319" s="15">
        <f t="shared" si="51"/>
        <v>2.4496671790921432</v>
      </c>
      <c r="Y319" s="60">
        <f t="shared" si="53"/>
        <v>3.7458868726073402</v>
      </c>
      <c r="Z319" s="16">
        <f t="shared" si="58"/>
        <v>96.254113127392657</v>
      </c>
      <c r="AA319" s="64">
        <f t="shared" si="59"/>
        <v>3.4214903350816672</v>
      </c>
      <c r="AB319" s="68">
        <v>2.4996870826184039</v>
      </c>
      <c r="AC319" s="69">
        <f t="shared" si="56"/>
        <v>96.254113127392657</v>
      </c>
    </row>
    <row r="320" spans="18:29" x14ac:dyDescent="0.3">
      <c r="R320" s="87">
        <v>316</v>
      </c>
      <c r="S320" s="29">
        <v>60.1</v>
      </c>
      <c r="T320" s="78">
        <f t="shared" si="48"/>
        <v>1.0620546664541995E-3</v>
      </c>
      <c r="U320" s="15">
        <f t="shared" si="49"/>
        <v>2.3625902500643146</v>
      </c>
      <c r="V320" s="60">
        <f t="shared" si="50"/>
        <v>7.1673772076890074</v>
      </c>
      <c r="W320" s="16">
        <f t="shared" si="57"/>
        <v>92.832622792310985</v>
      </c>
      <c r="X320" s="15">
        <f t="shared" si="51"/>
        <v>2.4496671790921432</v>
      </c>
      <c r="Y320" s="60">
        <f t="shared" si="53"/>
        <v>3.7458868726073402</v>
      </c>
      <c r="Z320" s="16">
        <f t="shared" si="58"/>
        <v>96.254113127392657</v>
      </c>
      <c r="AA320" s="64">
        <f t="shared" si="59"/>
        <v>3.4214903350816672</v>
      </c>
      <c r="AB320" s="68">
        <v>2.5010592622177517</v>
      </c>
      <c r="AC320" s="69">
        <f t="shared" si="56"/>
        <v>96.254113127392657</v>
      </c>
    </row>
    <row r="321" spans="18:29" x14ac:dyDescent="0.3">
      <c r="R321" s="87">
        <v>317</v>
      </c>
      <c r="S321" s="29">
        <v>60.1</v>
      </c>
      <c r="T321" s="78">
        <f t="shared" si="48"/>
        <v>1.0620546664541995E-3</v>
      </c>
      <c r="U321" s="15">
        <f t="shared" si="49"/>
        <v>2.3625902500643146</v>
      </c>
      <c r="V321" s="60">
        <f t="shared" si="50"/>
        <v>7.1673772076890074</v>
      </c>
      <c r="W321" s="16">
        <f t="shared" si="57"/>
        <v>92.832622792310985</v>
      </c>
      <c r="X321" s="15">
        <f t="shared" si="51"/>
        <v>2.4496671790921432</v>
      </c>
      <c r="Y321" s="60">
        <f t="shared" si="53"/>
        <v>3.7458868726073402</v>
      </c>
      <c r="Z321" s="16">
        <f t="shared" si="58"/>
        <v>96.254113127392657</v>
      </c>
      <c r="AA321" s="64">
        <f t="shared" si="59"/>
        <v>3.4214903350816672</v>
      </c>
      <c r="AB321" s="68">
        <v>2.5024271199844326</v>
      </c>
      <c r="AC321" s="69">
        <f t="shared" si="56"/>
        <v>96.254113127392657</v>
      </c>
    </row>
    <row r="322" spans="18:29" x14ac:dyDescent="0.3">
      <c r="R322" s="87">
        <v>318</v>
      </c>
      <c r="S322" s="29">
        <v>60.1</v>
      </c>
      <c r="T322" s="78">
        <f t="shared" si="48"/>
        <v>1.0620546664541995E-3</v>
      </c>
      <c r="U322" s="15">
        <f t="shared" si="49"/>
        <v>2.3625902500643146</v>
      </c>
      <c r="V322" s="60">
        <f t="shared" si="50"/>
        <v>7.1673772076890074</v>
      </c>
      <c r="W322" s="16">
        <f t="shared" si="57"/>
        <v>92.832622792310985</v>
      </c>
      <c r="X322" s="15">
        <f t="shared" si="51"/>
        <v>2.4496671790921432</v>
      </c>
      <c r="Y322" s="60">
        <f t="shared" si="53"/>
        <v>3.7458868726073402</v>
      </c>
      <c r="Z322" s="16">
        <f t="shared" si="58"/>
        <v>96.254113127392657</v>
      </c>
      <c r="AA322" s="64">
        <f t="shared" si="59"/>
        <v>3.4214903350816672</v>
      </c>
      <c r="AB322" s="68">
        <v>2.503790683057181</v>
      </c>
      <c r="AC322" s="69">
        <f t="shared" si="56"/>
        <v>96.254113127392657</v>
      </c>
    </row>
    <row r="323" spans="18:29" x14ac:dyDescent="0.3">
      <c r="R323" s="87">
        <v>319</v>
      </c>
      <c r="S323" s="29">
        <v>60.1</v>
      </c>
      <c r="T323" s="78">
        <f t="shared" si="48"/>
        <v>1.0620546664541995E-3</v>
      </c>
      <c r="U323" s="15">
        <f t="shared" si="49"/>
        <v>2.3625902500643146</v>
      </c>
      <c r="V323" s="60">
        <f t="shared" si="50"/>
        <v>7.1673772076890074</v>
      </c>
      <c r="W323" s="16">
        <f t="shared" si="57"/>
        <v>92.832622792310985</v>
      </c>
      <c r="X323" s="15">
        <f t="shared" si="51"/>
        <v>2.4496671790921432</v>
      </c>
      <c r="Y323" s="60">
        <f t="shared" si="53"/>
        <v>3.7458868726073402</v>
      </c>
      <c r="Z323" s="16">
        <f t="shared" si="58"/>
        <v>96.254113127392657</v>
      </c>
      <c r="AA323" s="64">
        <f t="shared" si="59"/>
        <v>3.4214903350816672</v>
      </c>
      <c r="AB323" s="68">
        <v>2.5051499783199058</v>
      </c>
      <c r="AC323" s="69">
        <f t="shared" si="56"/>
        <v>96.254113127392657</v>
      </c>
    </row>
    <row r="324" spans="18:29" x14ac:dyDescent="0.3">
      <c r="R324" s="87">
        <v>320</v>
      </c>
      <c r="S324" s="29">
        <v>60.1</v>
      </c>
      <c r="T324" s="78">
        <f t="shared" ref="T324:T370" si="60">(PI()*$D$10^2/4*S324)*10^-9</f>
        <v>1.0620546664541995E-3</v>
      </c>
      <c r="U324" s="15">
        <f t="shared" ref="U324:U370" si="61">$D$14/T324*10^-6</f>
        <v>2.3625902500643146</v>
      </c>
      <c r="V324" s="60">
        <f t="shared" ref="V324:V370" si="62">(1-(U324/$D$12))*100</f>
        <v>7.1673772076890074</v>
      </c>
      <c r="W324" s="16">
        <f t="shared" si="57"/>
        <v>92.832622792310985</v>
      </c>
      <c r="X324" s="15">
        <f t="shared" si="51"/>
        <v>2.4496671790921432</v>
      </c>
      <c r="Y324" s="60">
        <f t="shared" si="53"/>
        <v>3.7458868726073402</v>
      </c>
      <c r="Z324" s="16">
        <f t="shared" si="58"/>
        <v>96.254113127392657</v>
      </c>
      <c r="AA324" s="64">
        <f t="shared" si="59"/>
        <v>3.4214903350816672</v>
      </c>
      <c r="AB324" s="68">
        <v>2.5065050324048719</v>
      </c>
      <c r="AC324" s="69">
        <f t="shared" si="56"/>
        <v>96.254113127392657</v>
      </c>
    </row>
    <row r="325" spans="18:29" x14ac:dyDescent="0.3">
      <c r="R325" s="87">
        <v>321</v>
      </c>
      <c r="S325" s="29">
        <v>60.1</v>
      </c>
      <c r="T325" s="78">
        <f t="shared" si="60"/>
        <v>1.0620546664541995E-3</v>
      </c>
      <c r="U325" s="15">
        <f t="shared" si="61"/>
        <v>2.3625902500643146</v>
      </c>
      <c r="V325" s="60">
        <f t="shared" si="62"/>
        <v>7.1673772076890074</v>
      </c>
      <c r="W325" s="16">
        <f t="shared" si="57"/>
        <v>92.832622792310985</v>
      </c>
      <c r="X325" s="15">
        <f t="shared" ref="X325:X370" si="63">$D$15/$U$370*U325</f>
        <v>2.4496671790921432</v>
      </c>
      <c r="Y325" s="60">
        <f t="shared" si="53"/>
        <v>3.7458868726073402</v>
      </c>
      <c r="Z325" s="16">
        <f t="shared" si="58"/>
        <v>96.254113127392657</v>
      </c>
      <c r="AA325" s="64">
        <f t="shared" si="59"/>
        <v>3.4214903350816672</v>
      </c>
      <c r="AB325" s="68">
        <v>2.5078558716958308</v>
      </c>
      <c r="AC325" s="69">
        <f t="shared" si="56"/>
        <v>96.254113127392657</v>
      </c>
    </row>
    <row r="326" spans="18:29" x14ac:dyDescent="0.3">
      <c r="R326" s="87">
        <v>322</v>
      </c>
      <c r="S326" s="29">
        <v>60.1</v>
      </c>
      <c r="T326" s="78">
        <f t="shared" si="60"/>
        <v>1.0620546664541995E-3</v>
      </c>
      <c r="U326" s="15">
        <f t="shared" si="61"/>
        <v>2.3625902500643146</v>
      </c>
      <c r="V326" s="60">
        <f t="shared" si="62"/>
        <v>7.1673772076890074</v>
      </c>
      <c r="W326" s="16">
        <f t="shared" si="57"/>
        <v>92.832622792310985</v>
      </c>
      <c r="X326" s="15">
        <f t="shared" si="63"/>
        <v>2.4496671790921432</v>
      </c>
      <c r="Y326" s="60">
        <f t="shared" si="53"/>
        <v>3.7458868726073402</v>
      </c>
      <c r="Z326" s="16">
        <f t="shared" si="58"/>
        <v>96.254113127392657</v>
      </c>
      <c r="AA326" s="64">
        <f t="shared" si="59"/>
        <v>3.4214903350816672</v>
      </c>
      <c r="AB326" s="68">
        <v>2.509202522331103</v>
      </c>
      <c r="AC326" s="69">
        <f t="shared" si="56"/>
        <v>96.254113127392657</v>
      </c>
    </row>
    <row r="327" spans="18:29" x14ac:dyDescent="0.3">
      <c r="R327" s="87">
        <v>323</v>
      </c>
      <c r="S327" s="29">
        <v>60.1</v>
      </c>
      <c r="T327" s="78">
        <f t="shared" si="60"/>
        <v>1.0620546664541995E-3</v>
      </c>
      <c r="U327" s="15">
        <f t="shared" si="61"/>
        <v>2.3625902500643146</v>
      </c>
      <c r="V327" s="60">
        <f t="shared" si="62"/>
        <v>7.1673772076890074</v>
      </c>
      <c r="W327" s="16">
        <f t="shared" si="57"/>
        <v>92.832622792310985</v>
      </c>
      <c r="X327" s="15">
        <f t="shared" si="63"/>
        <v>2.4496671790921432</v>
      </c>
      <c r="Y327" s="60">
        <f t="shared" si="53"/>
        <v>3.7458868726073402</v>
      </c>
      <c r="Z327" s="16">
        <f t="shared" si="58"/>
        <v>96.254113127392657</v>
      </c>
      <c r="AA327" s="64">
        <f t="shared" si="59"/>
        <v>3.4214903350816672</v>
      </c>
      <c r="AB327" s="68">
        <v>2.510545010206612</v>
      </c>
      <c r="AC327" s="69">
        <f t="shared" si="56"/>
        <v>96.254113127392657</v>
      </c>
    </row>
    <row r="328" spans="18:29" x14ac:dyDescent="0.3">
      <c r="R328" s="87">
        <v>324</v>
      </c>
      <c r="S328" s="29">
        <v>60.1</v>
      </c>
      <c r="T328" s="78">
        <f t="shared" si="60"/>
        <v>1.0620546664541995E-3</v>
      </c>
      <c r="U328" s="15">
        <f t="shared" si="61"/>
        <v>2.3625902500643146</v>
      </c>
      <c r="V328" s="60">
        <f t="shared" si="62"/>
        <v>7.1673772076890074</v>
      </c>
      <c r="W328" s="16">
        <f t="shared" si="57"/>
        <v>92.832622792310985</v>
      </c>
      <c r="X328" s="15">
        <f t="shared" si="63"/>
        <v>2.4496671790921432</v>
      </c>
      <c r="Y328" s="60">
        <f t="shared" si="53"/>
        <v>3.7458868726073402</v>
      </c>
      <c r="Z328" s="16">
        <f t="shared" si="58"/>
        <v>96.254113127392657</v>
      </c>
      <c r="AA328" s="64">
        <f t="shared" si="59"/>
        <v>3.4214903350816672</v>
      </c>
      <c r="AB328" s="68">
        <v>2.5118833609788744</v>
      </c>
      <c r="AC328" s="69">
        <f t="shared" si="56"/>
        <v>96.254113127392657</v>
      </c>
    </row>
    <row r="329" spans="18:29" x14ac:dyDescent="0.3">
      <c r="R329" s="87">
        <v>325</v>
      </c>
      <c r="S329" s="29">
        <v>60.1</v>
      </c>
      <c r="T329" s="78">
        <f t="shared" si="60"/>
        <v>1.0620546664541995E-3</v>
      </c>
      <c r="U329" s="15">
        <f t="shared" si="61"/>
        <v>2.3625902500643146</v>
      </c>
      <c r="V329" s="60">
        <f t="shared" si="62"/>
        <v>7.1673772076890074</v>
      </c>
      <c r="W329" s="16">
        <f t="shared" si="57"/>
        <v>92.832622792310985</v>
      </c>
      <c r="X329" s="15">
        <f t="shared" si="63"/>
        <v>2.4496671790921432</v>
      </c>
      <c r="Y329" s="60">
        <f t="shared" si="53"/>
        <v>3.7458868726073402</v>
      </c>
      <c r="Z329" s="16">
        <f t="shared" si="58"/>
        <v>96.254113127392657</v>
      </c>
      <c r="AA329" s="64">
        <f t="shared" si="59"/>
        <v>3.4214903350816672</v>
      </c>
      <c r="AB329" s="68">
        <v>2.5132176000679389</v>
      </c>
      <c r="AC329" s="69">
        <f t="shared" si="56"/>
        <v>96.254113127392657</v>
      </c>
    </row>
    <row r="330" spans="18:29" x14ac:dyDescent="0.3">
      <c r="R330" s="87">
        <v>326</v>
      </c>
      <c r="S330" s="29">
        <v>60.1</v>
      </c>
      <c r="T330" s="78">
        <f t="shared" si="60"/>
        <v>1.0620546664541995E-3</v>
      </c>
      <c r="U330" s="15">
        <f t="shared" si="61"/>
        <v>2.3625902500643146</v>
      </c>
      <c r="V330" s="60">
        <f t="shared" si="62"/>
        <v>7.1673772076890074</v>
      </c>
      <c r="W330" s="16">
        <f t="shared" si="57"/>
        <v>92.832622792310985</v>
      </c>
      <c r="X330" s="15">
        <f t="shared" si="63"/>
        <v>2.4496671790921432</v>
      </c>
      <c r="Y330" s="60">
        <f t="shared" si="53"/>
        <v>3.7458868726073402</v>
      </c>
      <c r="Z330" s="16">
        <f t="shared" si="58"/>
        <v>96.254113127392657</v>
      </c>
      <c r="AA330" s="64">
        <f t="shared" si="59"/>
        <v>3.4214903350816672</v>
      </c>
      <c r="AB330" s="68">
        <v>2.514547752660286</v>
      </c>
      <c r="AC330" s="69">
        <f t="shared" si="56"/>
        <v>96.254113127392657</v>
      </c>
    </row>
    <row r="331" spans="18:29" x14ac:dyDescent="0.3">
      <c r="R331" s="87">
        <v>327</v>
      </c>
      <c r="S331" s="29">
        <v>60.1</v>
      </c>
      <c r="T331" s="78">
        <f t="shared" si="60"/>
        <v>1.0620546664541995E-3</v>
      </c>
      <c r="U331" s="15">
        <f t="shared" si="61"/>
        <v>2.3625902500643146</v>
      </c>
      <c r="V331" s="60">
        <f t="shared" si="62"/>
        <v>7.1673772076890074</v>
      </c>
      <c r="W331" s="16">
        <f t="shared" si="57"/>
        <v>92.832622792310985</v>
      </c>
      <c r="X331" s="15">
        <f t="shared" si="63"/>
        <v>2.4496671790921432</v>
      </c>
      <c r="Y331" s="60">
        <f t="shared" si="53"/>
        <v>3.7458868726073402</v>
      </c>
      <c r="Z331" s="16">
        <f t="shared" si="58"/>
        <v>96.254113127392657</v>
      </c>
      <c r="AA331" s="64">
        <f t="shared" si="59"/>
        <v>3.4214903350816672</v>
      </c>
      <c r="AB331" s="68">
        <v>2.5158738437116792</v>
      </c>
      <c r="AC331" s="69">
        <f t="shared" si="56"/>
        <v>96.254113127392657</v>
      </c>
    </row>
    <row r="332" spans="18:29" x14ac:dyDescent="0.3">
      <c r="R332" s="87">
        <v>328</v>
      </c>
      <c r="S332" s="29">
        <v>60.1</v>
      </c>
      <c r="T332" s="78">
        <f t="shared" si="60"/>
        <v>1.0620546664541995E-3</v>
      </c>
      <c r="U332" s="15">
        <f t="shared" si="61"/>
        <v>2.3625902500643146</v>
      </c>
      <c r="V332" s="60">
        <f t="shared" si="62"/>
        <v>7.1673772076890074</v>
      </c>
      <c r="W332" s="16">
        <f t="shared" si="57"/>
        <v>92.832622792310985</v>
      </c>
      <c r="X332" s="15">
        <f t="shared" si="63"/>
        <v>2.4496671790921432</v>
      </c>
      <c r="Y332" s="60">
        <f t="shared" si="53"/>
        <v>3.7458868726073402</v>
      </c>
      <c r="Z332" s="16">
        <f t="shared" si="58"/>
        <v>96.254113127392657</v>
      </c>
      <c r="AA332" s="64">
        <f t="shared" si="59"/>
        <v>3.4214903350816672</v>
      </c>
      <c r="AB332" s="68">
        <v>2.5171958979499744</v>
      </c>
      <c r="AC332" s="69">
        <f t="shared" si="56"/>
        <v>96.254113127392657</v>
      </c>
    </row>
    <row r="333" spans="18:29" x14ac:dyDescent="0.3">
      <c r="R333" s="87">
        <v>329</v>
      </c>
      <c r="S333" s="29">
        <v>60.1</v>
      </c>
      <c r="T333" s="78">
        <f t="shared" si="60"/>
        <v>1.0620546664541995E-3</v>
      </c>
      <c r="U333" s="15">
        <f t="shared" si="61"/>
        <v>2.3625902500643146</v>
      </c>
      <c r="V333" s="60">
        <f t="shared" si="62"/>
        <v>7.1673772076890074</v>
      </c>
      <c r="W333" s="16">
        <f t="shared" si="57"/>
        <v>92.832622792310985</v>
      </c>
      <c r="X333" s="15">
        <f t="shared" si="63"/>
        <v>2.4496671790921432</v>
      </c>
      <c r="Y333" s="60">
        <f t="shared" si="53"/>
        <v>3.7458868726073402</v>
      </c>
      <c r="Z333" s="16">
        <f t="shared" si="58"/>
        <v>96.254113127392657</v>
      </c>
      <c r="AA333" s="64">
        <f t="shared" si="59"/>
        <v>3.4214903350816672</v>
      </c>
      <c r="AB333" s="68">
        <v>2.5185139398778875</v>
      </c>
      <c r="AC333" s="69">
        <f t="shared" si="56"/>
        <v>96.254113127392657</v>
      </c>
    </row>
    <row r="334" spans="18:29" x14ac:dyDescent="0.3">
      <c r="R334" s="87">
        <v>330</v>
      </c>
      <c r="S334" s="29">
        <v>60.1</v>
      </c>
      <c r="T334" s="78">
        <f t="shared" si="60"/>
        <v>1.0620546664541995E-3</v>
      </c>
      <c r="U334" s="15">
        <f t="shared" si="61"/>
        <v>2.3625902500643146</v>
      </c>
      <c r="V334" s="60">
        <f t="shared" si="62"/>
        <v>7.1673772076890074</v>
      </c>
      <c r="W334" s="16">
        <f t="shared" si="57"/>
        <v>92.832622792310985</v>
      </c>
      <c r="X334" s="15">
        <f t="shared" si="63"/>
        <v>2.4496671790921432</v>
      </c>
      <c r="Y334" s="60">
        <f t="shared" si="53"/>
        <v>3.7458868726073402</v>
      </c>
      <c r="Z334" s="16">
        <f t="shared" si="58"/>
        <v>96.254113127392657</v>
      </c>
      <c r="AA334" s="64">
        <f t="shared" si="59"/>
        <v>3.4214903350816672</v>
      </c>
      <c r="AB334" s="68">
        <v>2.5198279937757189</v>
      </c>
      <c r="AC334" s="69">
        <f t="shared" si="56"/>
        <v>96.254113127392657</v>
      </c>
    </row>
    <row r="335" spans="18:29" x14ac:dyDescent="0.3">
      <c r="R335" s="87">
        <v>331</v>
      </c>
      <c r="S335" s="29">
        <v>60.1</v>
      </c>
      <c r="T335" s="78">
        <f t="shared" si="60"/>
        <v>1.0620546664541995E-3</v>
      </c>
      <c r="U335" s="15">
        <f t="shared" si="61"/>
        <v>2.3625902500643146</v>
      </c>
      <c r="V335" s="60">
        <f t="shared" si="62"/>
        <v>7.1673772076890074</v>
      </c>
      <c r="W335" s="16">
        <f t="shared" si="57"/>
        <v>92.832622792310985</v>
      </c>
      <c r="X335" s="15">
        <f t="shared" si="63"/>
        <v>2.4496671790921432</v>
      </c>
      <c r="Y335" s="60">
        <f t="shared" si="53"/>
        <v>3.7458868726073402</v>
      </c>
      <c r="Z335" s="16">
        <f t="shared" si="58"/>
        <v>96.254113127392657</v>
      </c>
      <c r="AA335" s="64">
        <f t="shared" si="59"/>
        <v>3.4214903350816672</v>
      </c>
      <c r="AB335" s="68">
        <v>2.5211380837040362</v>
      </c>
      <c r="AC335" s="69">
        <f t="shared" si="56"/>
        <v>96.254113127392657</v>
      </c>
    </row>
    <row r="336" spans="18:29" x14ac:dyDescent="0.3">
      <c r="R336" s="87">
        <v>332</v>
      </c>
      <c r="S336" s="29">
        <v>60.1</v>
      </c>
      <c r="T336" s="78">
        <f t="shared" si="60"/>
        <v>1.0620546664541995E-3</v>
      </c>
      <c r="U336" s="15">
        <f t="shared" si="61"/>
        <v>2.3625902500643146</v>
      </c>
      <c r="V336" s="60">
        <f t="shared" si="62"/>
        <v>7.1673772076890074</v>
      </c>
      <c r="W336" s="16">
        <f t="shared" si="57"/>
        <v>92.832622792310985</v>
      </c>
      <c r="X336" s="15">
        <f t="shared" si="63"/>
        <v>2.4496671790921432</v>
      </c>
      <c r="Y336" s="60">
        <f t="shared" si="53"/>
        <v>3.7458868726073402</v>
      </c>
      <c r="Z336" s="16">
        <f t="shared" si="58"/>
        <v>96.254113127392657</v>
      </c>
      <c r="AA336" s="64">
        <f t="shared" si="59"/>
        <v>3.4214903350816672</v>
      </c>
      <c r="AB336" s="68">
        <v>2.5224442335063197</v>
      </c>
      <c r="AC336" s="69">
        <f t="shared" si="56"/>
        <v>96.254113127392657</v>
      </c>
    </row>
    <row r="337" spans="18:29" x14ac:dyDescent="0.3">
      <c r="R337" s="87">
        <v>333</v>
      </c>
      <c r="S337" s="29">
        <v>60.1</v>
      </c>
      <c r="T337" s="78">
        <f t="shared" si="60"/>
        <v>1.0620546664541995E-3</v>
      </c>
      <c r="U337" s="15">
        <f t="shared" si="61"/>
        <v>2.3625902500643146</v>
      </c>
      <c r="V337" s="60">
        <f t="shared" si="62"/>
        <v>7.1673772076890074</v>
      </c>
      <c r="W337" s="16">
        <f t="shared" si="57"/>
        <v>92.832622792310985</v>
      </c>
      <c r="X337" s="15">
        <f t="shared" si="63"/>
        <v>2.4496671790921432</v>
      </c>
      <c r="Y337" s="60">
        <f t="shared" si="53"/>
        <v>3.7458868726073402</v>
      </c>
      <c r="Z337" s="16">
        <f t="shared" si="58"/>
        <v>96.254113127392657</v>
      </c>
      <c r="AA337" s="64">
        <f t="shared" si="59"/>
        <v>3.4214903350816672</v>
      </c>
      <c r="AB337" s="68">
        <v>2.5237464668115646</v>
      </c>
      <c r="AC337" s="69">
        <f t="shared" si="56"/>
        <v>96.254113127392657</v>
      </c>
    </row>
    <row r="338" spans="18:29" x14ac:dyDescent="0.3">
      <c r="R338" s="87">
        <v>334</v>
      </c>
      <c r="S338" s="29">
        <v>60.1</v>
      </c>
      <c r="T338" s="78">
        <f t="shared" si="60"/>
        <v>1.0620546664541995E-3</v>
      </c>
      <c r="U338" s="15">
        <f t="shared" si="61"/>
        <v>2.3625902500643146</v>
      </c>
      <c r="V338" s="60">
        <f t="shared" si="62"/>
        <v>7.1673772076890074</v>
      </c>
      <c r="W338" s="16">
        <f t="shared" si="57"/>
        <v>92.832622792310985</v>
      </c>
      <c r="X338" s="15">
        <f t="shared" si="63"/>
        <v>2.4496671790921432</v>
      </c>
      <c r="Y338" s="60">
        <f t="shared" si="53"/>
        <v>3.7458868726073402</v>
      </c>
      <c r="Z338" s="16">
        <f t="shared" si="58"/>
        <v>96.254113127392657</v>
      </c>
      <c r="AA338" s="64">
        <f t="shared" si="59"/>
        <v>3.4214903350816672</v>
      </c>
      <c r="AB338" s="68">
        <v>2.5250448070368452</v>
      </c>
      <c r="AC338" s="69">
        <f t="shared" si="56"/>
        <v>96.254113127392657</v>
      </c>
    </row>
    <row r="339" spans="18:29" x14ac:dyDescent="0.3">
      <c r="R339" s="87">
        <v>335</v>
      </c>
      <c r="S339" s="29">
        <v>60.1</v>
      </c>
      <c r="T339" s="78">
        <f t="shared" si="60"/>
        <v>1.0620546664541995E-3</v>
      </c>
      <c r="U339" s="15">
        <f t="shared" si="61"/>
        <v>2.3625902500643146</v>
      </c>
      <c r="V339" s="60">
        <f t="shared" si="62"/>
        <v>7.1673772076890074</v>
      </c>
      <c r="W339" s="16">
        <f t="shared" si="57"/>
        <v>92.832622792310985</v>
      </c>
      <c r="X339" s="15">
        <f t="shared" si="63"/>
        <v>2.4496671790921432</v>
      </c>
      <c r="Y339" s="60">
        <f t="shared" si="53"/>
        <v>3.7458868726073402</v>
      </c>
      <c r="Z339" s="16">
        <f t="shared" si="58"/>
        <v>96.254113127392657</v>
      </c>
      <c r="AA339" s="64">
        <f t="shared" si="59"/>
        <v>3.4214903350816672</v>
      </c>
      <c r="AB339" s="68">
        <v>2.5263392773898441</v>
      </c>
      <c r="AC339" s="69">
        <f t="shared" si="56"/>
        <v>96.254113127392657</v>
      </c>
    </row>
    <row r="340" spans="18:29" x14ac:dyDescent="0.3">
      <c r="R340" s="87">
        <v>336</v>
      </c>
      <c r="S340" s="29">
        <v>60.1</v>
      </c>
      <c r="T340" s="78">
        <f t="shared" si="60"/>
        <v>1.0620546664541995E-3</v>
      </c>
      <c r="U340" s="15">
        <f t="shared" si="61"/>
        <v>2.3625902500643146</v>
      </c>
      <c r="V340" s="60">
        <f t="shared" si="62"/>
        <v>7.1673772076890074</v>
      </c>
      <c r="W340" s="16">
        <f t="shared" si="57"/>
        <v>92.832622792310985</v>
      </c>
      <c r="X340" s="15">
        <f t="shared" si="63"/>
        <v>2.4496671790921432</v>
      </c>
      <c r="Y340" s="60">
        <f t="shared" si="53"/>
        <v>3.7458868726073402</v>
      </c>
      <c r="Z340" s="16">
        <f t="shared" si="58"/>
        <v>96.254113127392657</v>
      </c>
      <c r="AA340" s="64">
        <f t="shared" si="59"/>
        <v>3.4214903350816672</v>
      </c>
      <c r="AB340" s="68">
        <v>2.5276299008713385</v>
      </c>
      <c r="AC340" s="69">
        <f t="shared" si="56"/>
        <v>96.254113127392657</v>
      </c>
    </row>
    <row r="341" spans="18:29" x14ac:dyDescent="0.3">
      <c r="R341" s="87">
        <v>337</v>
      </c>
      <c r="S341" s="29">
        <v>60.1</v>
      </c>
      <c r="T341" s="78">
        <f t="shared" si="60"/>
        <v>1.0620546664541995E-3</v>
      </c>
      <c r="U341" s="15">
        <f t="shared" si="61"/>
        <v>2.3625902500643146</v>
      </c>
      <c r="V341" s="60">
        <f t="shared" si="62"/>
        <v>7.1673772076890074</v>
      </c>
      <c r="W341" s="16">
        <f t="shared" si="57"/>
        <v>92.832622792310985</v>
      </c>
      <c r="X341" s="15">
        <f t="shared" si="63"/>
        <v>2.4496671790921432</v>
      </c>
      <c r="Y341" s="60">
        <f t="shared" si="53"/>
        <v>3.7458868726073402</v>
      </c>
      <c r="Z341" s="16">
        <f t="shared" si="58"/>
        <v>96.254113127392657</v>
      </c>
      <c r="AA341" s="64">
        <f t="shared" si="59"/>
        <v>3.4214903350816672</v>
      </c>
      <c r="AB341" s="68">
        <v>2.5289167002776547</v>
      </c>
      <c r="AC341" s="69">
        <f t="shared" si="56"/>
        <v>96.254113127392657</v>
      </c>
    </row>
    <row r="342" spans="18:29" x14ac:dyDescent="0.3">
      <c r="R342" s="87">
        <v>338</v>
      </c>
      <c r="S342" s="29">
        <v>60.1</v>
      </c>
      <c r="T342" s="78">
        <f t="shared" si="60"/>
        <v>1.0620546664541995E-3</v>
      </c>
      <c r="U342" s="15">
        <f t="shared" si="61"/>
        <v>2.3625902500643146</v>
      </c>
      <c r="V342" s="60">
        <f t="shared" si="62"/>
        <v>7.1673772076890074</v>
      </c>
      <c r="W342" s="16">
        <f t="shared" si="57"/>
        <v>92.832622792310985</v>
      </c>
      <c r="X342" s="15">
        <f t="shared" si="63"/>
        <v>2.4496671790921432</v>
      </c>
      <c r="Y342" s="60">
        <f t="shared" ref="Y342:Y370" si="64">(1-(X342/$D$12))*100</f>
        <v>3.7458868726073402</v>
      </c>
      <c r="Z342" s="16">
        <f t="shared" si="58"/>
        <v>96.254113127392657</v>
      </c>
      <c r="AA342" s="64">
        <f t="shared" si="59"/>
        <v>3.4214903350816672</v>
      </c>
      <c r="AB342" s="68">
        <v>2.5301996982030821</v>
      </c>
      <c r="AC342" s="69">
        <f t="shared" si="56"/>
        <v>96.254113127392657</v>
      </c>
    </row>
    <row r="343" spans="18:29" x14ac:dyDescent="0.3">
      <c r="R343" s="87">
        <v>339</v>
      </c>
      <c r="S343" s="29">
        <v>60.1</v>
      </c>
      <c r="T343" s="78">
        <f t="shared" si="60"/>
        <v>1.0620546664541995E-3</v>
      </c>
      <c r="U343" s="15">
        <f t="shared" si="61"/>
        <v>2.3625902500643146</v>
      </c>
      <c r="V343" s="60">
        <f t="shared" si="62"/>
        <v>7.1673772076890074</v>
      </c>
      <c r="W343" s="16">
        <f t="shared" si="57"/>
        <v>92.832622792310985</v>
      </c>
      <c r="X343" s="15">
        <f t="shared" si="63"/>
        <v>2.4496671790921432</v>
      </c>
      <c r="Y343" s="60">
        <f t="shared" si="64"/>
        <v>3.7458868726073402</v>
      </c>
      <c r="Z343" s="16">
        <f t="shared" si="58"/>
        <v>96.254113127392657</v>
      </c>
      <c r="AA343" s="64">
        <f t="shared" si="59"/>
        <v>3.4214903350816672</v>
      </c>
      <c r="AB343" s="68">
        <v>2.5314789170422549</v>
      </c>
      <c r="AC343" s="69">
        <f t="shared" si="56"/>
        <v>96.254113127392657</v>
      </c>
    </row>
    <row r="344" spans="18:29" x14ac:dyDescent="0.3">
      <c r="R344" s="87">
        <v>340</v>
      </c>
      <c r="S344" s="29">
        <v>60.1</v>
      </c>
      <c r="T344" s="78">
        <f t="shared" si="60"/>
        <v>1.0620546664541995E-3</v>
      </c>
      <c r="U344" s="15">
        <f t="shared" si="61"/>
        <v>2.3625902500643146</v>
      </c>
      <c r="V344" s="60">
        <f t="shared" si="62"/>
        <v>7.1673772076890074</v>
      </c>
      <c r="W344" s="16">
        <f t="shared" si="57"/>
        <v>92.832622792310985</v>
      </c>
      <c r="X344" s="15">
        <f t="shared" si="63"/>
        <v>2.4496671790921432</v>
      </c>
      <c r="Y344" s="60">
        <f t="shared" si="64"/>
        <v>3.7458868726073402</v>
      </c>
      <c r="Z344" s="16">
        <f t="shared" si="58"/>
        <v>96.254113127392657</v>
      </c>
      <c r="AA344" s="64">
        <f t="shared" si="59"/>
        <v>3.4214903350816672</v>
      </c>
      <c r="AB344" s="68">
        <v>2.5327543789924976</v>
      </c>
      <c r="AC344" s="69">
        <f t="shared" si="56"/>
        <v>96.254113127392657</v>
      </c>
    </row>
    <row r="345" spans="18:29" x14ac:dyDescent="0.3">
      <c r="R345" s="87">
        <v>341</v>
      </c>
      <c r="S345" s="29">
        <v>60.1</v>
      </c>
      <c r="T345" s="78">
        <f t="shared" si="60"/>
        <v>1.0620546664541995E-3</v>
      </c>
      <c r="U345" s="15">
        <f t="shared" si="61"/>
        <v>2.3625902500643146</v>
      </c>
      <c r="V345" s="60">
        <f t="shared" si="62"/>
        <v>7.1673772076890074</v>
      </c>
      <c r="W345" s="16">
        <f t="shared" si="57"/>
        <v>92.832622792310985</v>
      </c>
      <c r="X345" s="15">
        <f t="shared" si="63"/>
        <v>2.4496671790921432</v>
      </c>
      <c r="Y345" s="60">
        <f t="shared" si="64"/>
        <v>3.7458868726073402</v>
      </c>
      <c r="Z345" s="16">
        <f t="shared" si="58"/>
        <v>96.254113127392657</v>
      </c>
      <c r="AA345" s="64">
        <f t="shared" si="59"/>
        <v>3.4214903350816672</v>
      </c>
      <c r="AB345" s="68">
        <v>2.5340261060561349</v>
      </c>
      <c r="AC345" s="69">
        <f t="shared" si="56"/>
        <v>96.254113127392657</v>
      </c>
    </row>
    <row r="346" spans="18:29" x14ac:dyDescent="0.3">
      <c r="R346" s="87">
        <v>342</v>
      </c>
      <c r="S346" s="29">
        <v>60.1</v>
      </c>
      <c r="T346" s="78">
        <f t="shared" si="60"/>
        <v>1.0620546664541995E-3</v>
      </c>
      <c r="U346" s="15">
        <f t="shared" si="61"/>
        <v>2.3625902500643146</v>
      </c>
      <c r="V346" s="60">
        <f t="shared" si="62"/>
        <v>7.1673772076890074</v>
      </c>
      <c r="W346" s="16">
        <f t="shared" si="57"/>
        <v>92.832622792310985</v>
      </c>
      <c r="X346" s="15">
        <f t="shared" si="63"/>
        <v>2.4496671790921432</v>
      </c>
      <c r="Y346" s="60">
        <f t="shared" si="64"/>
        <v>3.7458868726073402</v>
      </c>
      <c r="Z346" s="16">
        <f t="shared" si="58"/>
        <v>96.254113127392657</v>
      </c>
      <c r="AA346" s="64">
        <f t="shared" si="59"/>
        <v>3.4214903350816672</v>
      </c>
      <c r="AB346" s="68">
        <v>2.5352941200427703</v>
      </c>
      <c r="AC346" s="69">
        <f t="shared" si="56"/>
        <v>96.254113127392657</v>
      </c>
    </row>
    <row r="347" spans="18:29" x14ac:dyDescent="0.3">
      <c r="R347" s="87">
        <v>343</v>
      </c>
      <c r="S347" s="29">
        <v>60.1</v>
      </c>
      <c r="T347" s="78">
        <f t="shared" si="60"/>
        <v>1.0620546664541995E-3</v>
      </c>
      <c r="U347" s="15">
        <f t="shared" si="61"/>
        <v>2.3625902500643146</v>
      </c>
      <c r="V347" s="60">
        <f t="shared" si="62"/>
        <v>7.1673772076890074</v>
      </c>
      <c r="W347" s="16">
        <f t="shared" si="57"/>
        <v>92.832622792310985</v>
      </c>
      <c r="X347" s="15">
        <f t="shared" si="63"/>
        <v>2.4496671790921432</v>
      </c>
      <c r="Y347" s="60">
        <f t="shared" si="64"/>
        <v>3.7458868726073402</v>
      </c>
      <c r="Z347" s="16">
        <f t="shared" si="58"/>
        <v>96.254113127392657</v>
      </c>
      <c r="AA347" s="64">
        <f t="shared" si="59"/>
        <v>3.4214903350816672</v>
      </c>
      <c r="AB347" s="68">
        <v>2.53655844257153</v>
      </c>
      <c r="AC347" s="69">
        <f t="shared" si="56"/>
        <v>96.254113127392657</v>
      </c>
    </row>
    <row r="348" spans="18:29" x14ac:dyDescent="0.3">
      <c r="R348" s="87">
        <v>344</v>
      </c>
      <c r="S348" s="29">
        <v>60.1</v>
      </c>
      <c r="T348" s="78">
        <f t="shared" si="60"/>
        <v>1.0620546664541995E-3</v>
      </c>
      <c r="U348" s="15">
        <f t="shared" si="61"/>
        <v>2.3625902500643146</v>
      </c>
      <c r="V348" s="60">
        <f t="shared" si="62"/>
        <v>7.1673772076890074</v>
      </c>
      <c r="W348" s="16">
        <f t="shared" si="57"/>
        <v>92.832622792310985</v>
      </c>
      <c r="X348" s="15">
        <f t="shared" si="63"/>
        <v>2.4496671790921432</v>
      </c>
      <c r="Y348" s="60">
        <f t="shared" si="64"/>
        <v>3.7458868726073402</v>
      </c>
      <c r="Z348" s="16">
        <f t="shared" si="58"/>
        <v>96.254113127392657</v>
      </c>
      <c r="AA348" s="64">
        <f t="shared" si="59"/>
        <v>3.4214903350816672</v>
      </c>
      <c r="AB348" s="68">
        <v>2.537819095073274</v>
      </c>
      <c r="AC348" s="69">
        <f t="shared" si="56"/>
        <v>96.254113127392657</v>
      </c>
    </row>
    <row r="349" spans="18:29" x14ac:dyDescent="0.3">
      <c r="R349" s="87">
        <v>345</v>
      </c>
      <c r="S349" s="29">
        <v>60.1</v>
      </c>
      <c r="T349" s="78">
        <f t="shared" si="60"/>
        <v>1.0620546664541995E-3</v>
      </c>
      <c r="U349" s="15">
        <f t="shared" si="61"/>
        <v>2.3625902500643146</v>
      </c>
      <c r="V349" s="60">
        <f t="shared" si="62"/>
        <v>7.1673772076890074</v>
      </c>
      <c r="W349" s="16">
        <f t="shared" si="57"/>
        <v>92.832622792310985</v>
      </c>
      <c r="X349" s="15">
        <f t="shared" si="63"/>
        <v>2.4496671790921432</v>
      </c>
      <c r="Y349" s="60">
        <f t="shared" si="64"/>
        <v>3.7458868726073402</v>
      </c>
      <c r="Z349" s="16">
        <f t="shared" si="58"/>
        <v>96.254113127392657</v>
      </c>
      <c r="AA349" s="64">
        <f t="shared" si="59"/>
        <v>3.4214903350816672</v>
      </c>
      <c r="AB349" s="68">
        <v>2.5390760987927767</v>
      </c>
      <c r="AC349" s="69">
        <f t="shared" si="56"/>
        <v>96.414536649271653</v>
      </c>
    </row>
    <row r="350" spans="18:29" x14ac:dyDescent="0.3">
      <c r="R350" s="87">
        <v>346</v>
      </c>
      <c r="S350" s="29">
        <v>60</v>
      </c>
      <c r="T350" s="78">
        <f t="shared" si="60"/>
        <v>1.0602875205865555E-3</v>
      </c>
      <c r="U350" s="15">
        <f t="shared" si="61"/>
        <v>2.3665279004810884</v>
      </c>
      <c r="V350" s="60">
        <f t="shared" si="62"/>
        <v>7.0126561697018257</v>
      </c>
      <c r="W350" s="16">
        <f t="shared" si="57"/>
        <v>92.987343830298173</v>
      </c>
      <c r="X350" s="15">
        <f t="shared" si="63"/>
        <v>2.4537499577239634</v>
      </c>
      <c r="Y350" s="60">
        <f t="shared" si="64"/>
        <v>3.5854633507283462</v>
      </c>
      <c r="Z350" s="16">
        <f t="shared" si="58"/>
        <v>96.414536649271653</v>
      </c>
      <c r="AA350" s="64">
        <f t="shared" si="59"/>
        <v>3.4271928189734795</v>
      </c>
      <c r="AB350" s="68">
        <v>2.5403294747908736</v>
      </c>
      <c r="AC350" s="69">
        <f t="shared" si="56"/>
        <v>96.414536649271653</v>
      </c>
    </row>
    <row r="351" spans="18:29" x14ac:dyDescent="0.3">
      <c r="R351" s="87">
        <v>347</v>
      </c>
      <c r="S351" s="29">
        <v>60</v>
      </c>
      <c r="T351" s="78">
        <f t="shared" si="60"/>
        <v>1.0602875205865555E-3</v>
      </c>
      <c r="U351" s="15">
        <f t="shared" si="61"/>
        <v>2.3665279004810884</v>
      </c>
      <c r="V351" s="60">
        <f t="shared" si="62"/>
        <v>7.0126561697018257</v>
      </c>
      <c r="W351" s="16">
        <f t="shared" si="57"/>
        <v>92.987343830298173</v>
      </c>
      <c r="X351" s="15">
        <f t="shared" si="63"/>
        <v>2.4537499577239634</v>
      </c>
      <c r="Y351" s="60">
        <f t="shared" si="64"/>
        <v>3.5854633507283462</v>
      </c>
      <c r="Z351" s="16">
        <f t="shared" si="58"/>
        <v>96.414536649271653</v>
      </c>
      <c r="AA351" s="64">
        <f t="shared" si="59"/>
        <v>3.4271928189734795</v>
      </c>
      <c r="AB351" s="68">
        <v>2.5415792439465807</v>
      </c>
      <c r="AC351" s="69">
        <f t="shared" si="56"/>
        <v>96.414536649271653</v>
      </c>
    </row>
    <row r="352" spans="18:29" x14ac:dyDescent="0.3">
      <c r="R352" s="87">
        <v>348</v>
      </c>
      <c r="S352" s="29">
        <v>60</v>
      </c>
      <c r="T352" s="78">
        <f t="shared" si="60"/>
        <v>1.0602875205865555E-3</v>
      </c>
      <c r="U352" s="15">
        <f t="shared" si="61"/>
        <v>2.3665279004810884</v>
      </c>
      <c r="V352" s="60">
        <f t="shared" si="62"/>
        <v>7.0126561697018257</v>
      </c>
      <c r="W352" s="16">
        <f t="shared" si="57"/>
        <v>92.987343830298173</v>
      </c>
      <c r="X352" s="15">
        <f t="shared" si="63"/>
        <v>2.4537499577239634</v>
      </c>
      <c r="Y352" s="60">
        <f t="shared" si="64"/>
        <v>3.5854633507283462</v>
      </c>
      <c r="Z352" s="16">
        <f t="shared" si="58"/>
        <v>96.414536649271653</v>
      </c>
      <c r="AA352" s="64">
        <f t="shared" si="59"/>
        <v>3.4271928189734795</v>
      </c>
      <c r="AB352" s="68">
        <v>2.5428254269591797</v>
      </c>
      <c r="AC352" s="69">
        <f t="shared" si="56"/>
        <v>96.414536649271653</v>
      </c>
    </row>
    <row r="353" spans="18:29" x14ac:dyDescent="0.3">
      <c r="R353" s="87">
        <v>349</v>
      </c>
      <c r="S353" s="29">
        <v>60</v>
      </c>
      <c r="T353" s="78">
        <f t="shared" si="60"/>
        <v>1.0602875205865555E-3</v>
      </c>
      <c r="U353" s="15">
        <f t="shared" si="61"/>
        <v>2.3665279004810884</v>
      </c>
      <c r="V353" s="60">
        <f t="shared" si="62"/>
        <v>7.0126561697018257</v>
      </c>
      <c r="W353" s="16">
        <f t="shared" si="57"/>
        <v>92.987343830298173</v>
      </c>
      <c r="X353" s="15">
        <f t="shared" si="63"/>
        <v>2.4537499577239634</v>
      </c>
      <c r="Y353" s="60">
        <f t="shared" si="64"/>
        <v>3.5854633507283462</v>
      </c>
      <c r="Z353" s="16">
        <f t="shared" si="58"/>
        <v>96.414536649271653</v>
      </c>
      <c r="AA353" s="64">
        <f t="shared" si="59"/>
        <v>3.4271928189734795</v>
      </c>
      <c r="AB353" s="68">
        <v>2.5440680443502757</v>
      </c>
      <c r="AC353" s="69">
        <f t="shared" si="56"/>
        <v>96.414536649271653</v>
      </c>
    </row>
    <row r="354" spans="18:29" x14ac:dyDescent="0.3">
      <c r="R354" s="87">
        <v>350</v>
      </c>
      <c r="S354" s="29">
        <v>60</v>
      </c>
      <c r="T354" s="78">
        <f t="shared" si="60"/>
        <v>1.0602875205865555E-3</v>
      </c>
      <c r="U354" s="15">
        <f t="shared" si="61"/>
        <v>2.3665279004810884</v>
      </c>
      <c r="V354" s="60">
        <f t="shared" si="62"/>
        <v>7.0126561697018257</v>
      </c>
      <c r="W354" s="16">
        <f t="shared" si="57"/>
        <v>92.987343830298173</v>
      </c>
      <c r="X354" s="15">
        <f t="shared" si="63"/>
        <v>2.4537499577239634</v>
      </c>
      <c r="Y354" s="60">
        <f t="shared" si="64"/>
        <v>3.5854633507283462</v>
      </c>
      <c r="Z354" s="16">
        <f t="shared" si="58"/>
        <v>96.414536649271653</v>
      </c>
      <c r="AA354" s="64">
        <f t="shared" si="59"/>
        <v>3.4271928189734795</v>
      </c>
      <c r="AB354" s="68">
        <v>2.5453071164658239</v>
      </c>
      <c r="AC354" s="69">
        <f t="shared" si="56"/>
        <v>96.414536649271653</v>
      </c>
    </row>
    <row r="355" spans="18:29" x14ac:dyDescent="0.3">
      <c r="R355" s="87">
        <v>351</v>
      </c>
      <c r="S355" s="29">
        <v>60</v>
      </c>
      <c r="T355" s="78">
        <f t="shared" si="60"/>
        <v>1.0602875205865555E-3</v>
      </c>
      <c r="U355" s="15">
        <f t="shared" si="61"/>
        <v>2.3665279004810884</v>
      </c>
      <c r="V355" s="60">
        <f t="shared" si="62"/>
        <v>7.0126561697018257</v>
      </c>
      <c r="W355" s="16">
        <f t="shared" si="57"/>
        <v>92.987343830298173</v>
      </c>
      <c r="X355" s="15">
        <f t="shared" si="63"/>
        <v>2.4537499577239634</v>
      </c>
      <c r="Y355" s="60">
        <f t="shared" si="64"/>
        <v>3.5854633507283462</v>
      </c>
      <c r="Z355" s="16">
        <f t="shared" si="58"/>
        <v>96.414536649271653</v>
      </c>
      <c r="AA355" s="64">
        <f t="shared" si="59"/>
        <v>3.4271928189734795</v>
      </c>
      <c r="AB355" s="68">
        <v>2.5465426634781312</v>
      </c>
      <c r="AC355" s="69">
        <f t="shared" si="56"/>
        <v>96.414536649271653</v>
      </c>
    </row>
    <row r="356" spans="18:29" x14ac:dyDescent="0.3">
      <c r="R356" s="87">
        <v>352</v>
      </c>
      <c r="S356" s="29">
        <v>60</v>
      </c>
      <c r="T356" s="78">
        <f t="shared" si="60"/>
        <v>1.0602875205865555E-3</v>
      </c>
      <c r="U356" s="15">
        <f t="shared" si="61"/>
        <v>2.3665279004810884</v>
      </c>
      <c r="V356" s="60">
        <f t="shared" si="62"/>
        <v>7.0126561697018257</v>
      </c>
      <c r="W356" s="16">
        <f t="shared" si="57"/>
        <v>92.987343830298173</v>
      </c>
      <c r="X356" s="15">
        <f t="shared" si="63"/>
        <v>2.4537499577239634</v>
      </c>
      <c r="Y356" s="60">
        <f t="shared" si="64"/>
        <v>3.5854633507283462</v>
      </c>
      <c r="Z356" s="16">
        <f t="shared" si="58"/>
        <v>96.414536649271653</v>
      </c>
      <c r="AA356" s="64">
        <f t="shared" si="59"/>
        <v>3.4271928189734795</v>
      </c>
      <c r="AB356" s="68">
        <v>2.5477747053878224</v>
      </c>
      <c r="AC356" s="69">
        <f t="shared" si="56"/>
        <v>96.414536649271653</v>
      </c>
    </row>
    <row r="357" spans="18:29" x14ac:dyDescent="0.3">
      <c r="R357" s="87">
        <v>353</v>
      </c>
      <c r="S357" s="29">
        <v>60</v>
      </c>
      <c r="T357" s="78">
        <f t="shared" si="60"/>
        <v>1.0602875205865555E-3</v>
      </c>
      <c r="U357" s="15">
        <f t="shared" si="61"/>
        <v>2.3665279004810884</v>
      </c>
      <c r="V357" s="60">
        <f t="shared" si="62"/>
        <v>7.0126561697018257</v>
      </c>
      <c r="W357" s="16">
        <f t="shared" si="57"/>
        <v>92.987343830298173</v>
      </c>
      <c r="X357" s="15">
        <f t="shared" si="63"/>
        <v>2.4537499577239634</v>
      </c>
      <c r="Y357" s="60">
        <f t="shared" si="64"/>
        <v>3.5854633507283462</v>
      </c>
      <c r="Z357" s="16">
        <f t="shared" si="58"/>
        <v>96.414536649271653</v>
      </c>
      <c r="AA357" s="64">
        <f t="shared" si="59"/>
        <v>3.4271928189734795</v>
      </c>
      <c r="AB357" s="68">
        <v>2.5490032620257876</v>
      </c>
      <c r="AC357" s="69">
        <f t="shared" si="56"/>
        <v>96.414536649271653</v>
      </c>
    </row>
    <row r="358" spans="18:29" x14ac:dyDescent="0.3">
      <c r="R358" s="87">
        <v>354</v>
      </c>
      <c r="S358" s="29">
        <v>60</v>
      </c>
      <c r="T358" s="78">
        <f t="shared" si="60"/>
        <v>1.0602875205865555E-3</v>
      </c>
      <c r="U358" s="15">
        <f t="shared" si="61"/>
        <v>2.3665279004810884</v>
      </c>
      <c r="V358" s="60">
        <f t="shared" si="62"/>
        <v>7.0126561697018257</v>
      </c>
      <c r="W358" s="16">
        <f t="shared" si="57"/>
        <v>92.987343830298173</v>
      </c>
      <c r="X358" s="15">
        <f t="shared" si="63"/>
        <v>2.4537499577239634</v>
      </c>
      <c r="Y358" s="60">
        <f t="shared" si="64"/>
        <v>3.5854633507283462</v>
      </c>
      <c r="Z358" s="16">
        <f t="shared" si="58"/>
        <v>96.414536649271653</v>
      </c>
      <c r="AA358" s="64">
        <f t="shared" si="59"/>
        <v>3.4271928189734795</v>
      </c>
      <c r="AB358" s="68">
        <v>2.5502283530550942</v>
      </c>
      <c r="AC358" s="69">
        <f t="shared" si="56"/>
        <v>96.414536649271653</v>
      </c>
    </row>
    <row r="359" spans="18:29" x14ac:dyDescent="0.3">
      <c r="R359" s="87">
        <v>355</v>
      </c>
      <c r="S359" s="29">
        <v>60</v>
      </c>
      <c r="T359" s="78">
        <f t="shared" si="60"/>
        <v>1.0602875205865555E-3</v>
      </c>
      <c r="U359" s="15">
        <f t="shared" si="61"/>
        <v>2.3665279004810884</v>
      </c>
      <c r="V359" s="60">
        <f t="shared" si="62"/>
        <v>7.0126561697018257</v>
      </c>
      <c r="W359" s="16">
        <f t="shared" si="57"/>
        <v>92.987343830298173</v>
      </c>
      <c r="X359" s="15">
        <f t="shared" si="63"/>
        <v>2.4537499577239634</v>
      </c>
      <c r="Y359" s="60">
        <f t="shared" si="64"/>
        <v>3.5854633507283462</v>
      </c>
      <c r="Z359" s="16">
        <f t="shared" si="58"/>
        <v>96.414536649271653</v>
      </c>
      <c r="AA359" s="64">
        <f t="shared" si="59"/>
        <v>3.4271928189734795</v>
      </c>
      <c r="AB359" s="68">
        <v>2.5514499979728753</v>
      </c>
      <c r="AC359" s="69">
        <f t="shared" ref="AC359:AC369" si="65">Z360</f>
        <v>96.414536649271653</v>
      </c>
    </row>
    <row r="360" spans="18:29" x14ac:dyDescent="0.3">
      <c r="R360" s="87">
        <v>356</v>
      </c>
      <c r="S360" s="29">
        <v>60</v>
      </c>
      <c r="T360" s="78">
        <f t="shared" si="60"/>
        <v>1.0602875205865555E-3</v>
      </c>
      <c r="U360" s="15">
        <f t="shared" si="61"/>
        <v>2.3665279004810884</v>
      </c>
      <c r="V360" s="60">
        <f t="shared" si="62"/>
        <v>7.0126561697018257</v>
      </c>
      <c r="W360" s="16">
        <f t="shared" ref="W360:W370" si="66">100-V360</f>
        <v>92.987343830298173</v>
      </c>
      <c r="X360" s="15">
        <f t="shared" si="63"/>
        <v>2.4537499577239634</v>
      </c>
      <c r="Y360" s="60">
        <f t="shared" si="64"/>
        <v>3.5854633507283462</v>
      </c>
      <c r="Z360" s="16">
        <f t="shared" ref="Z360:Z370" si="67">100-Y360</f>
        <v>96.414536649271653</v>
      </c>
      <c r="AA360" s="64">
        <f t="shared" ref="AA360:AA370" si="68">V360-Y360</f>
        <v>3.4271928189734795</v>
      </c>
      <c r="AB360" s="68">
        <v>2.5526682161121932</v>
      </c>
      <c r="AC360" s="69">
        <f t="shared" si="65"/>
        <v>96.414536649271653</v>
      </c>
    </row>
    <row r="361" spans="18:29" x14ac:dyDescent="0.3">
      <c r="R361" s="87">
        <v>357</v>
      </c>
      <c r="S361" s="29">
        <v>60</v>
      </c>
      <c r="T361" s="78">
        <f t="shared" si="60"/>
        <v>1.0602875205865555E-3</v>
      </c>
      <c r="U361" s="15">
        <f t="shared" si="61"/>
        <v>2.3665279004810884</v>
      </c>
      <c r="V361" s="60">
        <f t="shared" si="62"/>
        <v>7.0126561697018257</v>
      </c>
      <c r="W361" s="16">
        <f t="shared" si="66"/>
        <v>92.987343830298173</v>
      </c>
      <c r="X361" s="15">
        <f t="shared" si="63"/>
        <v>2.4537499577239634</v>
      </c>
      <c r="Y361" s="60">
        <f t="shared" si="64"/>
        <v>3.5854633507283462</v>
      </c>
      <c r="Z361" s="16">
        <f t="shared" si="67"/>
        <v>96.414536649271653</v>
      </c>
      <c r="AA361" s="64">
        <f t="shared" si="68"/>
        <v>3.4271928189734795</v>
      </c>
      <c r="AB361" s="68">
        <v>2.5538830266438746</v>
      </c>
      <c r="AC361" s="69">
        <f t="shared" si="65"/>
        <v>96.414536649271653</v>
      </c>
    </row>
    <row r="362" spans="18:29" x14ac:dyDescent="0.3">
      <c r="R362" s="87">
        <v>358</v>
      </c>
      <c r="S362" s="29">
        <v>60</v>
      </c>
      <c r="T362" s="78">
        <f t="shared" si="60"/>
        <v>1.0602875205865555E-3</v>
      </c>
      <c r="U362" s="15">
        <f t="shared" si="61"/>
        <v>2.3665279004810884</v>
      </c>
      <c r="V362" s="60">
        <f t="shared" si="62"/>
        <v>7.0126561697018257</v>
      </c>
      <c r="W362" s="16">
        <f t="shared" si="66"/>
        <v>92.987343830298173</v>
      </c>
      <c r="X362" s="15">
        <f t="shared" si="63"/>
        <v>2.4537499577239634</v>
      </c>
      <c r="Y362" s="60">
        <f t="shared" si="64"/>
        <v>3.5854633507283462</v>
      </c>
      <c r="Z362" s="16">
        <f t="shared" si="67"/>
        <v>96.414536649271653</v>
      </c>
      <c r="AA362" s="64">
        <f t="shared" si="68"/>
        <v>3.4271928189734795</v>
      </c>
      <c r="AB362" s="68">
        <v>2.5550944485783194</v>
      </c>
      <c r="AC362" s="69">
        <f t="shared" si="65"/>
        <v>96.414536649271653</v>
      </c>
    </row>
    <row r="363" spans="18:29" x14ac:dyDescent="0.3">
      <c r="R363" s="87">
        <v>359</v>
      </c>
      <c r="S363" s="29">
        <v>60</v>
      </c>
      <c r="T363" s="78">
        <f t="shared" si="60"/>
        <v>1.0602875205865555E-3</v>
      </c>
      <c r="U363" s="15">
        <f t="shared" si="61"/>
        <v>2.3665279004810884</v>
      </c>
      <c r="V363" s="60">
        <f t="shared" si="62"/>
        <v>7.0126561697018257</v>
      </c>
      <c r="W363" s="16">
        <f t="shared" si="66"/>
        <v>92.987343830298173</v>
      </c>
      <c r="X363" s="15">
        <f t="shared" si="63"/>
        <v>2.4537499577239634</v>
      </c>
      <c r="Y363" s="60">
        <f t="shared" si="64"/>
        <v>3.5854633507283462</v>
      </c>
      <c r="Z363" s="16">
        <f t="shared" si="67"/>
        <v>96.414536649271653</v>
      </c>
      <c r="AA363" s="64">
        <f t="shared" si="68"/>
        <v>3.4271928189734795</v>
      </c>
      <c r="AB363" s="68">
        <v>2.5563025007672873</v>
      </c>
      <c r="AC363" s="69">
        <f t="shared" si="65"/>
        <v>96.414536649271653</v>
      </c>
    </row>
    <row r="364" spans="18:29" x14ac:dyDescent="0.3">
      <c r="R364" s="87">
        <v>360</v>
      </c>
      <c r="S364" s="29">
        <v>60</v>
      </c>
      <c r="T364" s="78">
        <f t="shared" si="60"/>
        <v>1.0602875205865555E-3</v>
      </c>
      <c r="U364" s="15">
        <f t="shared" si="61"/>
        <v>2.3665279004810884</v>
      </c>
      <c r="V364" s="60">
        <f t="shared" si="62"/>
        <v>7.0126561697018257</v>
      </c>
      <c r="W364" s="16">
        <f t="shared" si="66"/>
        <v>92.987343830298173</v>
      </c>
      <c r="X364" s="15">
        <f t="shared" si="63"/>
        <v>2.4537499577239634</v>
      </c>
      <c r="Y364" s="60">
        <f t="shared" si="64"/>
        <v>3.5854633507283462</v>
      </c>
      <c r="Z364" s="16">
        <f t="shared" si="67"/>
        <v>96.414536649271653</v>
      </c>
      <c r="AA364" s="64">
        <f t="shared" si="68"/>
        <v>3.4271928189734795</v>
      </c>
      <c r="AB364" s="68">
        <v>2.5575072019056577</v>
      </c>
      <c r="AC364" s="69">
        <f t="shared" si="65"/>
        <v>96.414536649271653</v>
      </c>
    </row>
    <row r="365" spans="18:29" x14ac:dyDescent="0.3">
      <c r="R365" s="87">
        <v>361</v>
      </c>
      <c r="S365" s="29">
        <v>60</v>
      </c>
      <c r="T365" s="78">
        <f t="shared" si="60"/>
        <v>1.0602875205865555E-3</v>
      </c>
      <c r="U365" s="15">
        <f t="shared" si="61"/>
        <v>2.3665279004810884</v>
      </c>
      <c r="V365" s="60">
        <f t="shared" si="62"/>
        <v>7.0126561697018257</v>
      </c>
      <c r="W365" s="16">
        <f t="shared" si="66"/>
        <v>92.987343830298173</v>
      </c>
      <c r="X365" s="15">
        <f t="shared" si="63"/>
        <v>2.4537499577239634</v>
      </c>
      <c r="Y365" s="60">
        <f t="shared" si="64"/>
        <v>3.5854633507283462</v>
      </c>
      <c r="Z365" s="16">
        <f t="shared" si="67"/>
        <v>96.414536649271653</v>
      </c>
      <c r="AA365" s="64">
        <f t="shared" si="68"/>
        <v>3.4271928189734795</v>
      </c>
      <c r="AB365" s="68">
        <v>2.5587085705331658</v>
      </c>
      <c r="AC365" s="69">
        <f t="shared" si="65"/>
        <v>96.414536649271653</v>
      </c>
    </row>
    <row r="366" spans="18:29" x14ac:dyDescent="0.3">
      <c r="R366" s="87">
        <v>362</v>
      </c>
      <c r="S366" s="29">
        <v>60</v>
      </c>
      <c r="T366" s="78">
        <f t="shared" si="60"/>
        <v>1.0602875205865555E-3</v>
      </c>
      <c r="U366" s="15">
        <f t="shared" si="61"/>
        <v>2.3665279004810884</v>
      </c>
      <c r="V366" s="60">
        <f t="shared" si="62"/>
        <v>7.0126561697018257</v>
      </c>
      <c r="W366" s="16">
        <f t="shared" si="66"/>
        <v>92.987343830298173</v>
      </c>
      <c r="X366" s="15">
        <f t="shared" si="63"/>
        <v>2.4537499577239634</v>
      </c>
      <c r="Y366" s="60">
        <f t="shared" si="64"/>
        <v>3.5854633507283462</v>
      </c>
      <c r="Z366" s="16">
        <f t="shared" si="67"/>
        <v>96.414536649271653</v>
      </c>
      <c r="AA366" s="64">
        <f t="shared" si="68"/>
        <v>3.4271928189734795</v>
      </c>
      <c r="AB366" s="68">
        <v>2.5599066250361124</v>
      </c>
      <c r="AC366" s="69">
        <f t="shared" si="65"/>
        <v>96.414536649271653</v>
      </c>
    </row>
    <row r="367" spans="18:29" x14ac:dyDescent="0.3">
      <c r="R367" s="87">
        <v>363</v>
      </c>
      <c r="S367" s="29">
        <v>60</v>
      </c>
      <c r="T367" s="78">
        <f t="shared" si="60"/>
        <v>1.0602875205865555E-3</v>
      </c>
      <c r="U367" s="15">
        <f t="shared" si="61"/>
        <v>2.3665279004810884</v>
      </c>
      <c r="V367" s="60">
        <f t="shared" si="62"/>
        <v>7.0126561697018257</v>
      </c>
      <c r="W367" s="16">
        <f t="shared" si="66"/>
        <v>92.987343830298173</v>
      </c>
      <c r="X367" s="15">
        <f t="shared" si="63"/>
        <v>2.4537499577239634</v>
      </c>
      <c r="Y367" s="60">
        <f t="shared" si="64"/>
        <v>3.5854633507283462</v>
      </c>
      <c r="Z367" s="16">
        <f t="shared" si="67"/>
        <v>96.414536649271653</v>
      </c>
      <c r="AA367" s="64">
        <f t="shared" si="68"/>
        <v>3.4271928189734795</v>
      </c>
      <c r="AB367" s="68">
        <v>2.5611013836490559</v>
      </c>
      <c r="AC367" s="69">
        <f t="shared" si="65"/>
        <v>96.414536649271653</v>
      </c>
    </row>
    <row r="368" spans="18:29" x14ac:dyDescent="0.3">
      <c r="R368" s="87">
        <v>364</v>
      </c>
      <c r="S368" s="29">
        <v>60</v>
      </c>
      <c r="T368" s="78">
        <f t="shared" si="60"/>
        <v>1.0602875205865555E-3</v>
      </c>
      <c r="U368" s="15">
        <f t="shared" si="61"/>
        <v>2.3665279004810884</v>
      </c>
      <c r="V368" s="60">
        <f t="shared" si="62"/>
        <v>7.0126561697018257</v>
      </c>
      <c r="W368" s="16">
        <f t="shared" si="66"/>
        <v>92.987343830298173</v>
      </c>
      <c r="X368" s="15">
        <f t="shared" si="63"/>
        <v>2.4537499577239634</v>
      </c>
      <c r="Y368" s="60">
        <f t="shared" si="64"/>
        <v>3.5854633507283462</v>
      </c>
      <c r="Z368" s="16">
        <f t="shared" si="67"/>
        <v>96.414536649271653</v>
      </c>
      <c r="AA368" s="64">
        <f t="shared" si="68"/>
        <v>3.4271928189734795</v>
      </c>
      <c r="AB368" s="68">
        <v>2.5622928644564746</v>
      </c>
      <c r="AC368" s="69">
        <f t="shared" si="65"/>
        <v>96.414536649271653</v>
      </c>
    </row>
    <row r="369" spans="18:29" ht="15" thickBot="1" x14ac:dyDescent="0.35">
      <c r="R369" s="87">
        <v>365</v>
      </c>
      <c r="S369" s="29">
        <v>60</v>
      </c>
      <c r="T369" s="78">
        <f t="shared" si="60"/>
        <v>1.0602875205865555E-3</v>
      </c>
      <c r="U369" s="15">
        <f t="shared" si="61"/>
        <v>2.3665279004810884</v>
      </c>
      <c r="V369" s="60">
        <f t="shared" si="62"/>
        <v>7.0126561697018257</v>
      </c>
      <c r="W369" s="16">
        <f t="shared" si="66"/>
        <v>92.987343830298173</v>
      </c>
      <c r="X369" s="15">
        <f t="shared" si="63"/>
        <v>2.4537499577239634</v>
      </c>
      <c r="Y369" s="60">
        <f t="shared" si="64"/>
        <v>3.5854633507283462</v>
      </c>
      <c r="Z369" s="16">
        <f t="shared" si="67"/>
        <v>96.414536649271653</v>
      </c>
      <c r="AA369" s="64">
        <f t="shared" si="68"/>
        <v>3.4271928189734795</v>
      </c>
      <c r="AB369" s="70">
        <v>2.5634810853944106</v>
      </c>
      <c r="AC369" s="71">
        <f t="shared" si="65"/>
        <v>96.414536649271653</v>
      </c>
    </row>
    <row r="370" spans="18:29" ht="15" thickBot="1" x14ac:dyDescent="0.35">
      <c r="R370" s="88">
        <v>366</v>
      </c>
      <c r="S370" s="31">
        <v>60</v>
      </c>
      <c r="T370" s="79">
        <f t="shared" si="60"/>
        <v>1.0602875205865555E-3</v>
      </c>
      <c r="U370" s="47">
        <f t="shared" si="61"/>
        <v>2.3665279004810884</v>
      </c>
      <c r="V370" s="61">
        <f t="shared" si="62"/>
        <v>7.0126561697018257</v>
      </c>
      <c r="W370" s="48">
        <f t="shared" si="66"/>
        <v>92.987343830298173</v>
      </c>
      <c r="X370" s="47">
        <f t="shared" si="63"/>
        <v>2.4537499577239634</v>
      </c>
      <c r="Y370" s="61">
        <f t="shared" si="64"/>
        <v>3.5854633507283462</v>
      </c>
      <c r="Z370" s="48">
        <f t="shared" si="67"/>
        <v>96.414536649271653</v>
      </c>
      <c r="AA370" s="49">
        <f t="shared" si="68"/>
        <v>3.4271928189734795</v>
      </c>
      <c r="AC370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8BD97-3C6C-4B44-B3E8-321D8262D8B9}">
  <dimension ref="B2:AC375"/>
  <sheetViews>
    <sheetView topLeftCell="A6" zoomScale="90" zoomScaleNormal="90" workbookViewId="0">
      <selection activeCell="C34" sqref="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.33203125" bestFit="1" customWidth="1"/>
    <col min="29" max="29" width="10.4414062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73.900000000000006</v>
      </c>
      <c r="T4" s="77">
        <f>(PI()*$D$10^2/4*S4)*10^-9</f>
        <v>1.3059207961891074E-3</v>
      </c>
      <c r="U4" s="57">
        <f t="shared" ref="U4:U67" si="0">$D$14/T4*10^-6</f>
        <v>1.9218623421297916</v>
      </c>
      <c r="V4" s="59">
        <f t="shared" ref="V4:V67" si="1">(1-(U4/$D$12))*100</f>
        <v>24.484780269949248</v>
      </c>
      <c r="W4" s="58">
        <f>100-V4</f>
        <v>75.515219730050745</v>
      </c>
      <c r="X4" s="57">
        <f>$D$15/$U$375*U4</f>
        <v>1.9828917955419081</v>
      </c>
      <c r="Y4" s="59">
        <f t="shared" ref="Y4:Y67" si="2">(1-(X4/$D$12))*100</f>
        <v>22.086766383422074</v>
      </c>
      <c r="Z4" s="58">
        <f>100-Y4</f>
        <v>77.913233616577926</v>
      </c>
      <c r="AA4" s="63">
        <f>V4-Y4</f>
        <v>2.3980138865271741</v>
      </c>
      <c r="AB4" s="104" cm="1">
        <f t="array" ref="AB4:AB374">LOG10(R5:R375)</f>
        <v>0</v>
      </c>
      <c r="AC4" s="101">
        <f>Z5</f>
        <v>80.867808486869507</v>
      </c>
    </row>
    <row r="5" spans="2:29" ht="15" thickBot="1" x14ac:dyDescent="0.35">
      <c r="R5" s="87">
        <v>1</v>
      </c>
      <c r="S5" s="13">
        <v>71.2</v>
      </c>
      <c r="T5" s="78">
        <f t="shared" ref="T5:T67" si="3">(PI()*$D$10^2/4*S5)*10^-9</f>
        <v>1.2582078577627123E-3</v>
      </c>
      <c r="U5" s="15">
        <f t="shared" si="0"/>
        <v>1.9947419534184214</v>
      </c>
      <c r="V5" s="60">
        <f t="shared" si="1"/>
        <v>21.621141319511928</v>
      </c>
      <c r="W5" s="16">
        <f t="shared" ref="W5:W68" si="4">100-V5</f>
        <v>78.378858680488065</v>
      </c>
      <c r="X5" s="15">
        <f t="shared" ref="X5:X68" si="5">$D$15/$U$375*U5</f>
        <v>2.058085725990829</v>
      </c>
      <c r="Y5" s="60">
        <f t="shared" si="2"/>
        <v>19.132191513130493</v>
      </c>
      <c r="Z5" s="16">
        <f t="shared" ref="Z5:Z68" si="6">100-Y5</f>
        <v>80.867808486869507</v>
      </c>
      <c r="AA5" s="64">
        <f t="shared" ref="AA5:AA68" si="7">V5-Y5</f>
        <v>2.4889498063814344</v>
      </c>
      <c r="AB5" s="105">
        <v>0.3010299956639812</v>
      </c>
      <c r="AC5" s="102">
        <f t="shared" ref="AC5:AC68" si="8">Z6</f>
        <v>82.254113775215842</v>
      </c>
    </row>
    <row r="6" spans="2:29" x14ac:dyDescent="0.3">
      <c r="B6" s="20" t="s">
        <v>12</v>
      </c>
      <c r="C6" s="21" t="s">
        <v>60</v>
      </c>
      <c r="R6" s="87">
        <v>2</v>
      </c>
      <c r="S6" s="13">
        <v>70</v>
      </c>
      <c r="T6" s="78">
        <f t="shared" si="3"/>
        <v>1.2370021073509813E-3</v>
      </c>
      <c r="U6" s="15">
        <f t="shared" si="0"/>
        <v>2.0289375297627372</v>
      </c>
      <c r="V6" s="60">
        <f t="shared" si="1"/>
        <v>20.277503742132129</v>
      </c>
      <c r="W6" s="16">
        <f t="shared" si="4"/>
        <v>79.722496257867874</v>
      </c>
      <c r="X6" s="15">
        <f t="shared" si="5"/>
        <v>2.0933671955792432</v>
      </c>
      <c r="Y6" s="60">
        <f t="shared" si="2"/>
        <v>17.745886224784158</v>
      </c>
      <c r="Z6" s="16">
        <f t="shared" si="6"/>
        <v>82.254113775215842</v>
      </c>
      <c r="AA6" s="64">
        <f t="shared" si="7"/>
        <v>2.5316175173479714</v>
      </c>
      <c r="AB6" s="105">
        <v>0.47712125471966244</v>
      </c>
      <c r="AC6" s="102">
        <f t="shared" si="8"/>
        <v>83.325440872143403</v>
      </c>
    </row>
    <row r="7" spans="2:29" x14ac:dyDescent="0.3">
      <c r="B7" s="24" t="s">
        <v>14</v>
      </c>
      <c r="C7" s="25">
        <v>45800</v>
      </c>
      <c r="R7" s="87">
        <v>3</v>
      </c>
      <c r="S7" s="13">
        <v>69.099999999999994</v>
      </c>
      <c r="T7" s="78">
        <f t="shared" si="3"/>
        <v>1.2210977945421827E-3</v>
      </c>
      <c r="U7" s="15">
        <f t="shared" si="0"/>
        <v>2.0553636336236125</v>
      </c>
      <c r="V7" s="60">
        <f t="shared" si="1"/>
        <v>19.239149955850198</v>
      </c>
      <c r="W7" s="16">
        <f t="shared" si="4"/>
        <v>80.760850044149805</v>
      </c>
      <c r="X7" s="15">
        <f t="shared" si="5"/>
        <v>2.1206324701960497</v>
      </c>
      <c r="Y7" s="60">
        <f t="shared" si="2"/>
        <v>16.674559127856593</v>
      </c>
      <c r="Z7" s="16">
        <f t="shared" si="6"/>
        <v>83.325440872143403</v>
      </c>
      <c r="AA7" s="64">
        <f t="shared" si="7"/>
        <v>2.5645908279936052</v>
      </c>
      <c r="AB7" s="105">
        <v>0.6020599913279624</v>
      </c>
      <c r="AC7" s="102">
        <f t="shared" si="8"/>
        <v>84.178186612062987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68.400000000000006</v>
      </c>
      <c r="T8" s="78">
        <f t="shared" si="3"/>
        <v>1.2087277734686732E-3</v>
      </c>
      <c r="U8" s="15">
        <f t="shared" si="0"/>
        <v>2.0763980567747309</v>
      </c>
      <c r="V8" s="60">
        <f t="shared" si="1"/>
        <v>18.412650028497801</v>
      </c>
      <c r="W8" s="16">
        <f t="shared" si="4"/>
        <v>81.587349971502192</v>
      </c>
      <c r="X8" s="15">
        <f t="shared" si="5"/>
        <v>2.1423348492770029</v>
      </c>
      <c r="Y8" s="60">
        <f t="shared" si="2"/>
        <v>15.821813387937011</v>
      </c>
      <c r="Z8" s="16">
        <f t="shared" si="6"/>
        <v>84.178186612062987</v>
      </c>
      <c r="AA8" s="64">
        <f t="shared" si="7"/>
        <v>2.5908366405607897</v>
      </c>
      <c r="AB8" s="105">
        <v>0.69897000433601886</v>
      </c>
      <c r="AC8" s="102">
        <f t="shared" si="8"/>
        <v>84.798055438366845</v>
      </c>
    </row>
    <row r="9" spans="2:29" ht="15" thickBot="1" x14ac:dyDescent="0.35">
      <c r="R9" s="87">
        <v>5</v>
      </c>
      <c r="S9" s="13">
        <v>67.900000000000006</v>
      </c>
      <c r="T9" s="78">
        <f t="shared" si="3"/>
        <v>1.1998920441304518E-3</v>
      </c>
      <c r="U9" s="15">
        <f t="shared" si="0"/>
        <v>2.0916881750131311</v>
      </c>
      <c r="V9" s="60">
        <f t="shared" si="1"/>
        <v>17.811859527971276</v>
      </c>
      <c r="W9" s="16">
        <f t="shared" si="4"/>
        <v>82.188140472028721</v>
      </c>
      <c r="X9" s="15">
        <f t="shared" si="5"/>
        <v>2.158110510906436</v>
      </c>
      <c r="Y9" s="60">
        <f t="shared" si="2"/>
        <v>15.201944561633162</v>
      </c>
      <c r="Z9" s="16">
        <f t="shared" si="6"/>
        <v>84.798055438366845</v>
      </c>
      <c r="AA9" s="64">
        <f t="shared" si="7"/>
        <v>2.6099149663381134</v>
      </c>
      <c r="AB9" s="105">
        <v>0.77815125038364363</v>
      </c>
      <c r="AC9" s="102">
        <f t="shared" si="8"/>
        <v>85.427121131529788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67.400000000000006</v>
      </c>
      <c r="T10" s="78">
        <f t="shared" si="3"/>
        <v>1.1910563147922305E-3</v>
      </c>
      <c r="U10" s="15">
        <f t="shared" si="0"/>
        <v>2.1072051496052167</v>
      </c>
      <c r="V10" s="60">
        <f t="shared" si="1"/>
        <v>17.202155221798954</v>
      </c>
      <c r="W10" s="16">
        <f t="shared" si="4"/>
        <v>82.797844778201039</v>
      </c>
      <c r="X10" s="15">
        <f t="shared" si="5"/>
        <v>2.1741202327974332</v>
      </c>
      <c r="Y10" s="60">
        <f t="shared" si="2"/>
        <v>14.572878868470207</v>
      </c>
      <c r="Z10" s="16">
        <f t="shared" si="6"/>
        <v>85.427121131529788</v>
      </c>
      <c r="AA10" s="64">
        <f t="shared" si="7"/>
        <v>2.6292763533287467</v>
      </c>
      <c r="AB10" s="105">
        <v>0.84509804001425681</v>
      </c>
      <c r="AC10" s="102">
        <f t="shared" si="8"/>
        <v>85.809060570269892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67.099999999999994</v>
      </c>
      <c r="T11" s="78">
        <f t="shared" si="3"/>
        <v>1.1857548771892976E-3</v>
      </c>
      <c r="U11" s="15">
        <f t="shared" si="0"/>
        <v>2.1166263350729007</v>
      </c>
      <c r="V11" s="60">
        <f t="shared" si="1"/>
        <v>16.831971116978362</v>
      </c>
      <c r="W11" s="16">
        <f t="shared" si="4"/>
        <v>83.168028883021634</v>
      </c>
      <c r="X11" s="15">
        <f t="shared" si="5"/>
        <v>2.1838405915133685</v>
      </c>
      <c r="Y11" s="60">
        <f t="shared" si="2"/>
        <v>14.190939429730109</v>
      </c>
      <c r="Z11" s="16">
        <f t="shared" si="6"/>
        <v>85.809060570269892</v>
      </c>
      <c r="AA11" s="64">
        <f t="shared" si="7"/>
        <v>2.6410316872482529</v>
      </c>
      <c r="AB11" s="105">
        <v>0.90308998699194354</v>
      </c>
      <c r="AC11" s="102">
        <f t="shared" si="8"/>
        <v>86.323657635159066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66.7</v>
      </c>
      <c r="T12" s="78">
        <f t="shared" si="3"/>
        <v>1.1786862937187205E-3</v>
      </c>
      <c r="U12" s="15">
        <f t="shared" si="0"/>
        <v>2.1293197463776856</v>
      </c>
      <c r="V12" s="60">
        <f t="shared" si="1"/>
        <v>16.333212323077184</v>
      </c>
      <c r="W12" s="16">
        <f t="shared" si="4"/>
        <v>83.666787676922809</v>
      </c>
      <c r="X12" s="15">
        <f t="shared" si="5"/>
        <v>2.1969370868147982</v>
      </c>
      <c r="Y12" s="60">
        <f t="shared" si="2"/>
        <v>13.676342364840933</v>
      </c>
      <c r="Z12" s="16">
        <f t="shared" si="6"/>
        <v>86.323657635159066</v>
      </c>
      <c r="AA12" s="64">
        <f t="shared" si="7"/>
        <v>2.6568699582362516</v>
      </c>
      <c r="AB12" s="105">
        <v>0.95424250943932487</v>
      </c>
      <c r="AC12" s="102">
        <f t="shared" si="8"/>
        <v>86.713674160619107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66.400000000000006</v>
      </c>
      <c r="T13" s="78">
        <f t="shared" si="3"/>
        <v>1.173384856115788E-3</v>
      </c>
      <c r="U13" s="15">
        <f t="shared" si="0"/>
        <v>2.1389401669185482</v>
      </c>
      <c r="V13" s="60">
        <f t="shared" si="1"/>
        <v>15.955199728151348</v>
      </c>
      <c r="W13" s="16">
        <f t="shared" si="4"/>
        <v>84.044800271848658</v>
      </c>
      <c r="X13" s="15">
        <f t="shared" si="5"/>
        <v>2.206863007387756</v>
      </c>
      <c r="Y13" s="60">
        <f t="shared" si="2"/>
        <v>13.286325839380897</v>
      </c>
      <c r="Z13" s="16">
        <f t="shared" si="6"/>
        <v>86.713674160619107</v>
      </c>
      <c r="AA13" s="64">
        <f t="shared" si="7"/>
        <v>2.6688738887704506</v>
      </c>
      <c r="AB13" s="105">
        <v>1</v>
      </c>
      <c r="AC13" s="102">
        <f t="shared" si="8"/>
        <v>86.975649007025794</v>
      </c>
    </row>
    <row r="14" spans="2:29" x14ac:dyDescent="0.3">
      <c r="B14" s="39" t="s">
        <v>22</v>
      </c>
      <c r="C14" s="37" t="s">
        <v>23</v>
      </c>
      <c r="D14" s="41">
        <v>2509.8000000000002</v>
      </c>
      <c r="R14" s="87">
        <v>10</v>
      </c>
      <c r="S14" s="13">
        <v>66.2</v>
      </c>
      <c r="T14" s="78">
        <f t="shared" si="3"/>
        <v>1.1698505643804994E-3</v>
      </c>
      <c r="U14" s="15">
        <f t="shared" si="0"/>
        <v>2.1454022218034985</v>
      </c>
      <c r="V14" s="60">
        <f t="shared" si="1"/>
        <v>15.701287944852705</v>
      </c>
      <c r="W14" s="16">
        <f t="shared" si="4"/>
        <v>84.298712055147291</v>
      </c>
      <c r="X14" s="15">
        <f t="shared" si="5"/>
        <v>2.2135302672288066</v>
      </c>
      <c r="Y14" s="60">
        <f t="shared" si="2"/>
        <v>13.024350992974199</v>
      </c>
      <c r="Z14" s="16">
        <f t="shared" si="6"/>
        <v>86.975649007025794</v>
      </c>
      <c r="AA14" s="64">
        <f t="shared" si="7"/>
        <v>2.6769369518785062</v>
      </c>
      <c r="AB14" s="105">
        <v>1.0413926851582251</v>
      </c>
      <c r="AC14" s="102">
        <f t="shared" si="8"/>
        <v>87.371592780957627</v>
      </c>
    </row>
    <row r="15" spans="2:29" ht="16.8" thickBot="1" x14ac:dyDescent="0.35">
      <c r="B15" s="42" t="s">
        <v>24</v>
      </c>
      <c r="C15" s="43" t="s">
        <v>19</v>
      </c>
      <c r="D15" s="44">
        <v>2.4422617281757835</v>
      </c>
      <c r="R15" s="87">
        <v>11</v>
      </c>
      <c r="S15" s="13">
        <v>65.900000000000006</v>
      </c>
      <c r="T15" s="78">
        <f t="shared" si="3"/>
        <v>1.1645491267775667E-3</v>
      </c>
      <c r="U15" s="15">
        <f t="shared" si="0"/>
        <v>2.1551688480029072</v>
      </c>
      <c r="V15" s="60">
        <f t="shared" si="1"/>
        <v>15.317530530337631</v>
      </c>
      <c r="W15" s="16">
        <f t="shared" si="4"/>
        <v>84.682469469662365</v>
      </c>
      <c r="X15" s="15">
        <f t="shared" si="5"/>
        <v>2.2236070362753715</v>
      </c>
      <c r="Y15" s="60">
        <f t="shared" si="2"/>
        <v>12.628407219042369</v>
      </c>
      <c r="Z15" s="16">
        <f t="shared" si="6"/>
        <v>87.371592780957627</v>
      </c>
      <c r="AA15" s="64">
        <f t="shared" si="7"/>
        <v>2.6891233112952619</v>
      </c>
      <c r="AB15" s="105">
        <v>1.0791812460476249</v>
      </c>
      <c r="AC15" s="102">
        <f t="shared" si="8"/>
        <v>87.637564144065593</v>
      </c>
    </row>
    <row r="16" spans="2:29" x14ac:dyDescent="0.3">
      <c r="R16" s="87">
        <v>12</v>
      </c>
      <c r="S16" s="13">
        <v>65.7</v>
      </c>
      <c r="T16" s="78">
        <f t="shared" si="3"/>
        <v>1.1610148350422781E-3</v>
      </c>
      <c r="U16" s="15">
        <f t="shared" si="0"/>
        <v>2.1617294837654737</v>
      </c>
      <c r="V16" s="60">
        <f t="shared" si="1"/>
        <v>15.05974523514838</v>
      </c>
      <c r="W16" s="16">
        <f t="shared" si="4"/>
        <v>84.940254764851616</v>
      </c>
      <c r="X16" s="15">
        <f t="shared" si="5"/>
        <v>2.2303760074664694</v>
      </c>
      <c r="Y16" s="60">
        <f t="shared" si="2"/>
        <v>12.362435855934406</v>
      </c>
      <c r="Z16" s="16">
        <f t="shared" si="6"/>
        <v>87.637564144065593</v>
      </c>
      <c r="AA16" s="64">
        <f t="shared" si="7"/>
        <v>2.6973093792139746</v>
      </c>
      <c r="AB16" s="105">
        <v>1.1139433523068367</v>
      </c>
      <c r="AC16" s="102">
        <f t="shared" si="8"/>
        <v>87.90515975977263</v>
      </c>
    </row>
    <row r="17" spans="2:29" x14ac:dyDescent="0.3">
      <c r="R17" s="87">
        <v>13</v>
      </c>
      <c r="S17" s="13">
        <v>65.5</v>
      </c>
      <c r="T17" s="78">
        <f t="shared" si="3"/>
        <v>1.1574805433069897E-3</v>
      </c>
      <c r="U17" s="15">
        <f t="shared" si="0"/>
        <v>2.1683301844792608</v>
      </c>
      <c r="V17" s="60">
        <f t="shared" si="1"/>
        <v>14.800385678614504</v>
      </c>
      <c r="W17" s="16">
        <f t="shared" si="4"/>
        <v>85.199614321385496</v>
      </c>
      <c r="X17" s="15">
        <f t="shared" si="5"/>
        <v>2.2371863158862135</v>
      </c>
      <c r="Y17" s="60">
        <f t="shared" si="2"/>
        <v>12.094840240227366</v>
      </c>
      <c r="Z17" s="16">
        <f t="shared" si="6"/>
        <v>87.90515975977263</v>
      </c>
      <c r="AA17" s="64">
        <f t="shared" si="7"/>
        <v>2.7055454383871371</v>
      </c>
      <c r="AB17" s="105">
        <v>1.146128035678238</v>
      </c>
      <c r="AC17" s="102">
        <f t="shared" si="8"/>
        <v>88.039571319038345</v>
      </c>
    </row>
    <row r="18" spans="2:29" x14ac:dyDescent="0.3">
      <c r="B18" s="6" t="s">
        <v>10</v>
      </c>
      <c r="R18" s="87">
        <v>14</v>
      </c>
      <c r="S18" s="13">
        <v>65.400000000000006</v>
      </c>
      <c r="T18" s="78">
        <f t="shared" si="3"/>
        <v>1.1557133974393454E-3</v>
      </c>
      <c r="U18" s="15">
        <f t="shared" si="0"/>
        <v>2.1716456740579755</v>
      </c>
      <c r="V18" s="60">
        <f t="shared" si="1"/>
        <v>14.67011103897935</v>
      </c>
      <c r="W18" s="16">
        <f t="shared" si="4"/>
        <v>85.329888961020657</v>
      </c>
      <c r="X18" s="15">
        <f t="shared" si="5"/>
        <v>2.2406070900695259</v>
      </c>
      <c r="Y18" s="60">
        <f t="shared" si="2"/>
        <v>11.960428680961655</v>
      </c>
      <c r="Z18" s="16">
        <f t="shared" si="6"/>
        <v>88.039571319038345</v>
      </c>
      <c r="AA18" s="64">
        <f t="shared" si="7"/>
        <v>2.7096823580176945</v>
      </c>
      <c r="AB18" s="105">
        <v>1.1760912590556813</v>
      </c>
      <c r="AC18" s="102">
        <f t="shared" si="8"/>
        <v>88.309631353759343</v>
      </c>
    </row>
    <row r="19" spans="2:29" x14ac:dyDescent="0.3">
      <c r="R19" s="87">
        <v>15</v>
      </c>
      <c r="S19" s="13">
        <v>65.2</v>
      </c>
      <c r="T19" s="78">
        <f t="shared" si="3"/>
        <v>1.152179105704057E-3</v>
      </c>
      <c r="U19" s="15">
        <f t="shared" si="0"/>
        <v>2.1783071638556994</v>
      </c>
      <c r="V19" s="60">
        <f t="shared" si="1"/>
        <v>14.40836291333204</v>
      </c>
      <c r="W19" s="16">
        <f t="shared" si="4"/>
        <v>85.591637086667959</v>
      </c>
      <c r="X19" s="15">
        <f t="shared" si="5"/>
        <v>2.2474801179531751</v>
      </c>
      <c r="Y19" s="60">
        <f t="shared" si="2"/>
        <v>11.690368646240657</v>
      </c>
      <c r="Z19" s="16">
        <f t="shared" si="6"/>
        <v>88.309631353759343</v>
      </c>
      <c r="AA19" s="64">
        <f t="shared" si="7"/>
        <v>2.7179942670913828</v>
      </c>
      <c r="AB19" s="105">
        <v>1.2041199826559248</v>
      </c>
      <c r="AC19" s="102">
        <f t="shared" si="8"/>
        <v>88.581353296386311</v>
      </c>
    </row>
    <row r="20" spans="2:29" ht="15" thickBot="1" x14ac:dyDescent="0.35">
      <c r="R20" s="87">
        <v>16</v>
      </c>
      <c r="S20" s="13">
        <v>65</v>
      </c>
      <c r="T20" s="78">
        <f t="shared" si="3"/>
        <v>1.1486448139687681E-3</v>
      </c>
      <c r="U20" s="15">
        <f t="shared" si="0"/>
        <v>2.1850096474367944</v>
      </c>
      <c r="V20" s="60">
        <f t="shared" si="1"/>
        <v>14.145004029988428</v>
      </c>
      <c r="W20" s="16">
        <f t="shared" si="4"/>
        <v>85.854995970011572</v>
      </c>
      <c r="X20" s="15">
        <f t="shared" si="5"/>
        <v>2.2543954413930316</v>
      </c>
      <c r="Y20" s="60">
        <f t="shared" si="2"/>
        <v>11.418646703613689</v>
      </c>
      <c r="Z20" s="16">
        <f t="shared" si="6"/>
        <v>88.581353296386311</v>
      </c>
      <c r="AA20" s="64">
        <f t="shared" si="7"/>
        <v>2.7263573263747389</v>
      </c>
      <c r="AB20" s="105">
        <v>1.2304489213782739</v>
      </c>
      <c r="AC20" s="102">
        <f t="shared" si="8"/>
        <v>88.717842284516323</v>
      </c>
    </row>
    <row r="21" spans="2:29" ht="15" thickBot="1" x14ac:dyDescent="0.35">
      <c r="E21" s="19" t="s">
        <v>11</v>
      </c>
      <c r="R21" s="87">
        <v>17</v>
      </c>
      <c r="S21" s="13">
        <v>64.900000000000006</v>
      </c>
      <c r="T21" s="78">
        <f t="shared" si="3"/>
        <v>1.146877668101124E-3</v>
      </c>
      <c r="U21" s="15">
        <f t="shared" si="0"/>
        <v>2.188376380329609</v>
      </c>
      <c r="V21" s="60">
        <f t="shared" si="1"/>
        <v>14.012715900604755</v>
      </c>
      <c r="W21" s="16">
        <f t="shared" si="4"/>
        <v>85.987284099395239</v>
      </c>
      <c r="X21" s="15">
        <f t="shared" si="5"/>
        <v>2.2578690861409405</v>
      </c>
      <c r="Y21" s="60">
        <f t="shared" si="2"/>
        <v>11.282157715483676</v>
      </c>
      <c r="Z21" s="16">
        <f t="shared" si="6"/>
        <v>88.717842284516323</v>
      </c>
      <c r="AA21" s="64">
        <f t="shared" si="7"/>
        <v>2.7305581851210796</v>
      </c>
      <c r="AB21" s="105">
        <v>1.255272505103306</v>
      </c>
      <c r="AC21" s="102">
        <f t="shared" si="8"/>
        <v>88.854752534955381</v>
      </c>
    </row>
    <row r="22" spans="2:29" x14ac:dyDescent="0.3">
      <c r="B22" s="112" t="s">
        <v>13</v>
      </c>
      <c r="C22" s="22">
        <v>1</v>
      </c>
      <c r="D22" s="23">
        <v>59.3</v>
      </c>
      <c r="E22" s="115">
        <f>AVERAGE(D22:D25)</f>
        <v>59.424999999999997</v>
      </c>
      <c r="R22" s="87">
        <v>18</v>
      </c>
      <c r="S22" s="13">
        <v>64.8</v>
      </c>
      <c r="T22" s="78">
        <f t="shared" si="3"/>
        <v>1.1451105222334797E-3</v>
      </c>
      <c r="U22" s="15">
        <f t="shared" si="0"/>
        <v>2.1917535043733274</v>
      </c>
      <c r="V22" s="60">
        <f t="shared" si="1"/>
        <v>13.88001947452544</v>
      </c>
      <c r="W22" s="16">
        <f t="shared" si="4"/>
        <v>86.11998052547456</v>
      </c>
      <c r="X22" s="15">
        <f t="shared" si="5"/>
        <v>2.2613534520146144</v>
      </c>
      <c r="Y22" s="60">
        <f t="shared" si="2"/>
        <v>11.145247465044616</v>
      </c>
      <c r="Z22" s="16">
        <f t="shared" si="6"/>
        <v>88.854752534955381</v>
      </c>
      <c r="AA22" s="64">
        <f t="shared" si="7"/>
        <v>2.7347720094808246</v>
      </c>
      <c r="AB22" s="105">
        <v>1.2787536009528289</v>
      </c>
      <c r="AC22" s="102">
        <f t="shared" si="8"/>
        <v>89.129844648066708</v>
      </c>
    </row>
    <row r="23" spans="2:29" x14ac:dyDescent="0.3">
      <c r="B23" s="113"/>
      <c r="C23" s="26">
        <v>2</v>
      </c>
      <c r="D23" s="14">
        <v>59.4</v>
      </c>
      <c r="E23" s="116"/>
      <c r="R23" s="87">
        <v>19</v>
      </c>
      <c r="S23" s="13">
        <v>64.599999999999994</v>
      </c>
      <c r="T23" s="78">
        <f t="shared" si="3"/>
        <v>1.1415762304981911E-3</v>
      </c>
      <c r="U23" s="15">
        <f t="shared" si="0"/>
        <v>2.1985391189379508</v>
      </c>
      <c r="V23" s="60">
        <f t="shared" si="1"/>
        <v>13.613394147821179</v>
      </c>
      <c r="W23" s="16">
        <f t="shared" si="4"/>
        <v>86.386605852178818</v>
      </c>
      <c r="X23" s="15">
        <f t="shared" si="5"/>
        <v>2.2683545462932977</v>
      </c>
      <c r="Y23" s="60">
        <f t="shared" si="2"/>
        <v>10.870155351933287</v>
      </c>
      <c r="Z23" s="16">
        <f t="shared" si="6"/>
        <v>89.129844648066708</v>
      </c>
      <c r="AA23" s="64">
        <f t="shared" si="7"/>
        <v>2.7432387958878923</v>
      </c>
      <c r="AB23" s="105">
        <v>1.3010299956639813</v>
      </c>
      <c r="AC23" s="102">
        <f t="shared" si="8"/>
        <v>89.268030453722616</v>
      </c>
    </row>
    <row r="24" spans="2:29" x14ac:dyDescent="0.3">
      <c r="B24" s="113"/>
      <c r="C24" s="26">
        <v>3</v>
      </c>
      <c r="D24" s="29">
        <v>59.5</v>
      </c>
      <c r="E24" s="116"/>
      <c r="R24" s="87">
        <v>20</v>
      </c>
      <c r="S24" s="13">
        <v>64.5</v>
      </c>
      <c r="T24" s="78">
        <f t="shared" si="3"/>
        <v>1.139809084630547E-3</v>
      </c>
      <c r="U24" s="15">
        <f t="shared" si="0"/>
        <v>2.2019477067192494</v>
      </c>
      <c r="V24" s="60">
        <f t="shared" si="1"/>
        <v>13.479461425569761</v>
      </c>
      <c r="W24" s="16">
        <f t="shared" si="4"/>
        <v>86.520538574430233</v>
      </c>
      <c r="X24" s="15">
        <f t="shared" si="5"/>
        <v>2.2718713750472403</v>
      </c>
      <c r="Y24" s="60">
        <f t="shared" si="2"/>
        <v>10.731969546277387</v>
      </c>
      <c r="Z24" s="16">
        <f t="shared" si="6"/>
        <v>89.268030453722616</v>
      </c>
      <c r="AA24" s="64">
        <f t="shared" si="7"/>
        <v>2.7474918792923742</v>
      </c>
      <c r="AB24" s="105">
        <v>1.3222192947339193</v>
      </c>
      <c r="AC24" s="102">
        <f t="shared" si="8"/>
        <v>89.406645407843271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87">
        <v>21</v>
      </c>
      <c r="S25" s="13">
        <v>64.400000000000006</v>
      </c>
      <c r="T25" s="78">
        <f t="shared" si="3"/>
        <v>1.1380419387629029E-3</v>
      </c>
      <c r="U25" s="15">
        <f t="shared" si="0"/>
        <v>2.2053668801768875</v>
      </c>
      <c r="V25" s="60">
        <f t="shared" si="1"/>
        <v>13.345112763187128</v>
      </c>
      <c r="W25" s="16">
        <f t="shared" si="4"/>
        <v>86.654887236812868</v>
      </c>
      <c r="X25" s="15">
        <f t="shared" si="5"/>
        <v>2.2753991256296113</v>
      </c>
      <c r="Y25" s="60">
        <f t="shared" si="2"/>
        <v>10.593354592156723</v>
      </c>
      <c r="Z25" s="16">
        <f t="shared" si="6"/>
        <v>89.406645407843271</v>
      </c>
      <c r="AA25" s="64">
        <f t="shared" si="7"/>
        <v>2.7517581710304047</v>
      </c>
      <c r="AB25" s="105">
        <v>1.3424226808222062</v>
      </c>
      <c r="AC25" s="102">
        <f t="shared" si="8"/>
        <v>89.545691512676655</v>
      </c>
    </row>
    <row r="26" spans="2:29" ht="15" thickBot="1" x14ac:dyDescent="0.35">
      <c r="C26" s="34"/>
      <c r="D26" s="34"/>
      <c r="E26" s="35"/>
      <c r="R26" s="87">
        <v>22</v>
      </c>
      <c r="S26" s="13">
        <v>64.3</v>
      </c>
      <c r="T26" s="78">
        <f t="shared" si="3"/>
        <v>1.1362747928952584E-3</v>
      </c>
      <c r="U26" s="15">
        <f t="shared" si="0"/>
        <v>2.2087966886997137</v>
      </c>
      <c r="V26" s="60">
        <f t="shared" si="1"/>
        <v>13.210346220050539</v>
      </c>
      <c r="W26" s="16">
        <f t="shared" si="4"/>
        <v>86.789653779949461</v>
      </c>
      <c r="X26" s="15">
        <f t="shared" si="5"/>
        <v>2.2789378489976206</v>
      </c>
      <c r="Y26" s="60">
        <f t="shared" si="2"/>
        <v>10.454308487323349</v>
      </c>
      <c r="Z26" s="16">
        <f t="shared" si="6"/>
        <v>89.545691512676655</v>
      </c>
      <c r="AA26" s="64">
        <f t="shared" si="7"/>
        <v>2.7560377327271901</v>
      </c>
      <c r="AB26" s="105">
        <v>1.3617278360175928</v>
      </c>
      <c r="AC26" s="102">
        <f t="shared" si="8"/>
        <v>89.685170782945619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149.69999999999999</v>
      </c>
      <c r="R27" s="87">
        <v>23</v>
      </c>
      <c r="S27" s="13">
        <v>64.2</v>
      </c>
      <c r="T27" s="78">
        <f t="shared" si="3"/>
        <v>1.1345076470276141E-3</v>
      </c>
      <c r="U27" s="15">
        <f t="shared" si="0"/>
        <v>2.212237181984293</v>
      </c>
      <c r="V27" s="60">
        <f t="shared" si="1"/>
        <v>13.075159843446249</v>
      </c>
      <c r="W27" s="16">
        <f t="shared" si="4"/>
        <v>86.924840156553756</v>
      </c>
      <c r="X27" s="15">
        <f t="shared" si="5"/>
        <v>2.2824875964259661</v>
      </c>
      <c r="Y27" s="60">
        <f t="shared" si="2"/>
        <v>10.314829217054378</v>
      </c>
      <c r="Z27" s="16">
        <f t="shared" si="6"/>
        <v>89.685170782945619</v>
      </c>
      <c r="AA27" s="64">
        <f t="shared" si="7"/>
        <v>2.7603306263918714</v>
      </c>
      <c r="AB27" s="105">
        <v>1.3802112417116059</v>
      </c>
      <c r="AC27" s="102">
        <f t="shared" si="8"/>
        <v>89.825085245945544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87">
        <v>24</v>
      </c>
      <c r="S28" s="13">
        <v>64.099999999999994</v>
      </c>
      <c r="T28" s="78">
        <f t="shared" si="3"/>
        <v>1.1327405011599698E-3</v>
      </c>
      <c r="U28" s="15">
        <f t="shared" si="0"/>
        <v>2.2156884100373109</v>
      </c>
      <c r="V28" s="60">
        <f t="shared" si="1"/>
        <v>12.939551668475014</v>
      </c>
      <c r="W28" s="16">
        <f t="shared" si="4"/>
        <v>87.060448331524981</v>
      </c>
      <c r="X28" s="15">
        <f t="shared" si="5"/>
        <v>2.286048419509314</v>
      </c>
      <c r="Y28" s="60">
        <f t="shared" si="2"/>
        <v>10.174914754054454</v>
      </c>
      <c r="Z28" s="16">
        <f t="shared" si="6"/>
        <v>89.825085245945544</v>
      </c>
      <c r="AA28" s="64">
        <f t="shared" si="7"/>
        <v>2.76463691442056</v>
      </c>
      <c r="AB28" s="105">
        <v>1.3979400086720377</v>
      </c>
      <c r="AC28" s="102">
        <f t="shared" si="8"/>
        <v>89.965436941642324</v>
      </c>
    </row>
    <row r="29" spans="2:29" x14ac:dyDescent="0.3">
      <c r="R29" s="87">
        <v>25</v>
      </c>
      <c r="S29" s="13">
        <v>64</v>
      </c>
      <c r="T29" s="78">
        <f t="shared" si="3"/>
        <v>1.1309733552923257E-3</v>
      </c>
      <c r="U29" s="15">
        <f t="shared" si="0"/>
        <v>2.2191504231779939</v>
      </c>
      <c r="V29" s="60">
        <f t="shared" si="1"/>
        <v>12.803519717957013</v>
      </c>
      <c r="W29" s="16">
        <f t="shared" si="4"/>
        <v>87.196480282042984</v>
      </c>
      <c r="X29" s="15">
        <f t="shared" si="5"/>
        <v>2.2896203701647972</v>
      </c>
      <c r="Y29" s="60">
        <f t="shared" si="2"/>
        <v>10.034563058357671</v>
      </c>
      <c r="Z29" s="16">
        <f t="shared" si="6"/>
        <v>89.965436941642324</v>
      </c>
      <c r="AA29" s="64">
        <f t="shared" si="7"/>
        <v>2.7689566595993416</v>
      </c>
      <c r="AB29" s="105">
        <v>1.414973347970818</v>
      </c>
      <c r="AC29" s="102">
        <f t="shared" si="8"/>
        <v>90.106227922771666</v>
      </c>
    </row>
    <row r="30" spans="2:29" x14ac:dyDescent="0.3">
      <c r="B30" s="6" t="s">
        <v>50</v>
      </c>
      <c r="R30" s="87">
        <v>26</v>
      </c>
      <c r="S30" s="13">
        <v>63.9</v>
      </c>
      <c r="T30" s="78">
        <f t="shared" si="3"/>
        <v>1.1292062094246814E-3</v>
      </c>
      <c r="U30" s="15">
        <f t="shared" si="0"/>
        <v>2.2226232720405577</v>
      </c>
      <c r="V30" s="60">
        <f t="shared" si="1"/>
        <v>12.667062002335649</v>
      </c>
      <c r="W30" s="16">
        <f t="shared" si="4"/>
        <v>87.332937997664345</v>
      </c>
      <c r="X30" s="15">
        <f t="shared" si="5"/>
        <v>2.2932035006345388</v>
      </c>
      <c r="Y30" s="60">
        <f t="shared" si="2"/>
        <v>9.893772077228336</v>
      </c>
      <c r="Z30" s="16">
        <f t="shared" si="6"/>
        <v>90.106227922771666</v>
      </c>
      <c r="AA30" s="64">
        <f t="shared" si="7"/>
        <v>2.7732899251073135</v>
      </c>
      <c r="AB30" s="105">
        <v>1.4313637641589874</v>
      </c>
      <c r="AC30" s="102">
        <f t="shared" si="8"/>
        <v>90.106227922771666</v>
      </c>
    </row>
    <row r="31" spans="2:29" ht="15" thickBot="1" x14ac:dyDescent="0.35">
      <c r="R31" s="87">
        <v>27</v>
      </c>
      <c r="S31" s="13">
        <v>63.9</v>
      </c>
      <c r="T31" s="78">
        <f t="shared" si="3"/>
        <v>1.1292062094246814E-3</v>
      </c>
      <c r="U31" s="15">
        <f t="shared" si="0"/>
        <v>2.2226232720405577</v>
      </c>
      <c r="V31" s="60">
        <f t="shared" si="1"/>
        <v>12.667062002335649</v>
      </c>
      <c r="W31" s="16">
        <f t="shared" si="4"/>
        <v>87.332937997664345</v>
      </c>
      <c r="X31" s="15">
        <f t="shared" si="5"/>
        <v>2.2932035006345388</v>
      </c>
      <c r="Y31" s="60">
        <f t="shared" si="2"/>
        <v>9.893772077228336</v>
      </c>
      <c r="Z31" s="16">
        <f t="shared" si="6"/>
        <v>90.106227922771666</v>
      </c>
      <c r="AA31" s="64">
        <f t="shared" si="7"/>
        <v>2.7732899251073135</v>
      </c>
      <c r="AB31" s="105">
        <v>1.4471580313422192</v>
      </c>
      <c r="AC31" s="102">
        <f t="shared" si="8"/>
        <v>90.247460254939</v>
      </c>
    </row>
    <row r="32" spans="2:29" x14ac:dyDescent="0.3">
      <c r="B32" s="89" t="s">
        <v>29</v>
      </c>
      <c r="C32" s="90">
        <f>INTERCEPT(AC4:AC374,_xlfn.ANCHORARRAY(AB4))</f>
        <v>82.11435120925762</v>
      </c>
      <c r="R32" s="87">
        <v>28</v>
      </c>
      <c r="S32" s="13">
        <v>63.8</v>
      </c>
      <c r="T32" s="78">
        <f t="shared" si="3"/>
        <v>1.1274390635570373E-3</v>
      </c>
      <c r="U32" s="15">
        <f t="shared" si="0"/>
        <v>2.2261070075766707</v>
      </c>
      <c r="V32" s="60">
        <f t="shared" si="1"/>
        <v>12.530176519580715</v>
      </c>
      <c r="W32" s="16">
        <f t="shared" si="4"/>
        <v>87.469823480419279</v>
      </c>
      <c r="X32" s="15">
        <f t="shared" si="5"/>
        <v>2.2967978634881976</v>
      </c>
      <c r="Y32" s="60">
        <f t="shared" si="2"/>
        <v>9.7525397450609947</v>
      </c>
      <c r="Z32" s="16">
        <f t="shared" si="6"/>
        <v>90.247460254939</v>
      </c>
      <c r="AA32" s="64">
        <f t="shared" si="7"/>
        <v>2.7776367745197206</v>
      </c>
      <c r="AB32" s="105">
        <v>1.4623979978989561</v>
      </c>
      <c r="AC32" s="102">
        <f t="shared" si="8"/>
        <v>90.389136016720698</v>
      </c>
    </row>
    <row r="33" spans="2:29" x14ac:dyDescent="0.3">
      <c r="B33" s="91" t="s">
        <v>51</v>
      </c>
      <c r="C33" s="92">
        <f>SLOPE(AC4:AC374,_xlfn.ANCHORARRAY(AB4))</f>
        <v>5.5909636611516866</v>
      </c>
      <c r="R33" s="87">
        <v>29</v>
      </c>
      <c r="S33" s="13">
        <v>63.7</v>
      </c>
      <c r="T33" s="78">
        <f t="shared" si="3"/>
        <v>1.125671917689393E-3</v>
      </c>
      <c r="U33" s="15">
        <f t="shared" si="0"/>
        <v>2.2296016810579529</v>
      </c>
      <c r="V33" s="60">
        <f t="shared" si="1"/>
        <v>12.39286125509026</v>
      </c>
      <c r="W33" s="16">
        <f t="shared" si="4"/>
        <v>87.607138744909747</v>
      </c>
      <c r="X33" s="15">
        <f t="shared" si="5"/>
        <v>2.3004035116255417</v>
      </c>
      <c r="Y33" s="60">
        <f t="shared" si="2"/>
        <v>9.6108639832793052</v>
      </c>
      <c r="Z33" s="16">
        <f t="shared" si="6"/>
        <v>90.389136016720698</v>
      </c>
      <c r="AA33" s="64">
        <f t="shared" si="7"/>
        <v>2.7819972718109547</v>
      </c>
      <c r="AB33" s="105">
        <v>1.4771212547196624</v>
      </c>
      <c r="AC33" s="102">
        <f t="shared" si="8"/>
        <v>90.531257299765869</v>
      </c>
    </row>
    <row r="34" spans="2:29" ht="15" thickBot="1" x14ac:dyDescent="0.35">
      <c r="B34" s="93" t="s">
        <v>52</v>
      </c>
      <c r="C34" s="94">
        <f>(SUMIF(Z12:Z370,"&lt;=92",Z12:Z370)-(Z12*COUNTIF(Z12:Z370,"&lt;=92")))</f>
        <v>169.04902636839097</v>
      </c>
      <c r="R34" s="87">
        <v>30</v>
      </c>
      <c r="S34" s="13">
        <v>63.6</v>
      </c>
      <c r="T34" s="78">
        <f t="shared" si="3"/>
        <v>1.1239047718217487E-3</v>
      </c>
      <c r="U34" s="15">
        <f t="shared" si="0"/>
        <v>2.2331073440784843</v>
      </c>
      <c r="V34" s="60">
        <f t="shared" si="1"/>
        <v>12.255114181591964</v>
      </c>
      <c r="W34" s="16">
        <f t="shared" si="4"/>
        <v>87.744885818408036</v>
      </c>
      <c r="X34" s="15">
        <f t="shared" si="5"/>
        <v>2.3040204982790411</v>
      </c>
      <c r="Y34" s="60">
        <f t="shared" si="2"/>
        <v>9.4687427002341344</v>
      </c>
      <c r="Z34" s="16">
        <f t="shared" si="6"/>
        <v>90.531257299765869</v>
      </c>
      <c r="AA34" s="64">
        <f t="shared" si="7"/>
        <v>2.7863714813578291</v>
      </c>
      <c r="AB34" s="105">
        <v>1.4913616938342726</v>
      </c>
      <c r="AC34" s="102">
        <f t="shared" si="8"/>
        <v>90.531257299765869</v>
      </c>
    </row>
    <row r="35" spans="2:29" x14ac:dyDescent="0.3">
      <c r="R35" s="87">
        <v>31</v>
      </c>
      <c r="S35" s="13">
        <v>63.6</v>
      </c>
      <c r="T35" s="78">
        <f t="shared" si="3"/>
        <v>1.1239047718217487E-3</v>
      </c>
      <c r="U35" s="15">
        <f t="shared" si="0"/>
        <v>2.2331073440784843</v>
      </c>
      <c r="V35" s="60">
        <f t="shared" si="1"/>
        <v>12.255114181591964</v>
      </c>
      <c r="W35" s="16">
        <f t="shared" si="4"/>
        <v>87.744885818408036</v>
      </c>
      <c r="X35" s="15">
        <f t="shared" si="5"/>
        <v>2.3040204982790411</v>
      </c>
      <c r="Y35" s="60">
        <f t="shared" si="2"/>
        <v>9.4687427002341344</v>
      </c>
      <c r="Z35" s="16">
        <f t="shared" si="6"/>
        <v>90.531257299765869</v>
      </c>
      <c r="AA35" s="64">
        <f t="shared" si="7"/>
        <v>2.7863714813578291</v>
      </c>
      <c r="AB35" s="105">
        <v>1.505149978319906</v>
      </c>
      <c r="AC35" s="102">
        <f t="shared" si="8"/>
        <v>90.673826208899342</v>
      </c>
    </row>
    <row r="36" spans="2:29" x14ac:dyDescent="0.3">
      <c r="R36" s="87">
        <v>32</v>
      </c>
      <c r="S36" s="13">
        <v>63.5</v>
      </c>
      <c r="T36" s="78">
        <f t="shared" si="3"/>
        <v>1.1221376259541044E-3</v>
      </c>
      <c r="U36" s="15">
        <f t="shared" si="0"/>
        <v>2.2366240485573479</v>
      </c>
      <c r="V36" s="60">
        <f t="shared" si="1"/>
        <v>12.116933259043305</v>
      </c>
      <c r="W36" s="16">
        <f t="shared" si="4"/>
        <v>87.883066740956693</v>
      </c>
      <c r="X36" s="15">
        <f t="shared" si="5"/>
        <v>2.3076488770164882</v>
      </c>
      <c r="Y36" s="60">
        <f t="shared" si="2"/>
        <v>9.3261737911006559</v>
      </c>
      <c r="Z36" s="16">
        <f t="shared" si="6"/>
        <v>90.673826208899342</v>
      </c>
      <c r="AA36" s="64">
        <f t="shared" si="7"/>
        <v>2.7907594679426495</v>
      </c>
      <c r="AB36" s="105">
        <v>1.5185139398778875</v>
      </c>
      <c r="AC36" s="102">
        <f t="shared" si="8"/>
        <v>90.816844862225693</v>
      </c>
    </row>
    <row r="37" spans="2:29" x14ac:dyDescent="0.3">
      <c r="R37" s="87">
        <v>33</v>
      </c>
      <c r="S37" s="13">
        <v>63.4</v>
      </c>
      <c r="T37" s="78">
        <f t="shared" si="3"/>
        <v>1.12037048008646E-3</v>
      </c>
      <c r="U37" s="15">
        <f t="shared" si="0"/>
        <v>2.2401518467411927</v>
      </c>
      <c r="V37" s="60">
        <f t="shared" si="1"/>
        <v>11.978316434530733</v>
      </c>
      <c r="W37" s="16">
        <f t="shared" si="4"/>
        <v>88.02168356546926</v>
      </c>
      <c r="X37" s="15">
        <f t="shared" si="5"/>
        <v>2.3112887017436439</v>
      </c>
      <c r="Y37" s="60">
        <f t="shared" si="2"/>
        <v>9.1831551377743015</v>
      </c>
      <c r="Z37" s="16">
        <f t="shared" si="6"/>
        <v>90.816844862225693</v>
      </c>
      <c r="AA37" s="64">
        <f t="shared" si="7"/>
        <v>2.7951612967564312</v>
      </c>
      <c r="AB37" s="105">
        <v>1.5314789170422551</v>
      </c>
      <c r="AC37" s="102">
        <f t="shared" si="8"/>
        <v>90.816844862225693</v>
      </c>
    </row>
    <row r="38" spans="2:29" x14ac:dyDescent="0.3">
      <c r="R38" s="87">
        <v>34</v>
      </c>
      <c r="S38" s="13">
        <v>63.4</v>
      </c>
      <c r="T38" s="78">
        <f t="shared" si="3"/>
        <v>1.12037048008646E-3</v>
      </c>
      <c r="U38" s="15">
        <f t="shared" si="0"/>
        <v>2.2401518467411927</v>
      </c>
      <c r="V38" s="60">
        <f t="shared" si="1"/>
        <v>11.978316434530733</v>
      </c>
      <c r="W38" s="16">
        <f t="shared" si="4"/>
        <v>88.02168356546926</v>
      </c>
      <c r="X38" s="15">
        <f t="shared" si="5"/>
        <v>2.3112887017436439</v>
      </c>
      <c r="Y38" s="60">
        <f t="shared" si="2"/>
        <v>9.1831551377743015</v>
      </c>
      <c r="Z38" s="16">
        <f t="shared" si="6"/>
        <v>90.816844862225693</v>
      </c>
      <c r="AA38" s="64">
        <f t="shared" si="7"/>
        <v>2.7951612967564312</v>
      </c>
      <c r="AB38" s="105">
        <v>1.5440680443502757</v>
      </c>
      <c r="AC38" s="102">
        <f t="shared" si="8"/>
        <v>90.960315391233948</v>
      </c>
    </row>
    <row r="39" spans="2:29" x14ac:dyDescent="0.3">
      <c r="R39" s="87">
        <v>35</v>
      </c>
      <c r="S39" s="13">
        <v>63.3</v>
      </c>
      <c r="T39" s="78">
        <f t="shared" si="3"/>
        <v>1.1186033342188157E-3</v>
      </c>
      <c r="U39" s="15">
        <f t="shared" si="0"/>
        <v>2.2436907912068182</v>
      </c>
      <c r="V39" s="60">
        <f t="shared" si="1"/>
        <v>11.839261642168243</v>
      </c>
      <c r="W39" s="16">
        <f t="shared" si="4"/>
        <v>88.160738357831761</v>
      </c>
      <c r="X39" s="15">
        <f t="shared" si="5"/>
        <v>2.3149400267069038</v>
      </c>
      <c r="Y39" s="60">
        <f t="shared" si="2"/>
        <v>9.0396846087660521</v>
      </c>
      <c r="Z39" s="16">
        <f t="shared" si="6"/>
        <v>90.960315391233948</v>
      </c>
      <c r="AA39" s="64">
        <f t="shared" si="7"/>
        <v>2.7995770334021906</v>
      </c>
      <c r="AB39" s="105">
        <v>1.5563025007672873</v>
      </c>
      <c r="AC39" s="102">
        <f t="shared" si="8"/>
        <v>90.960315391233948</v>
      </c>
    </row>
    <row r="40" spans="2:29" x14ac:dyDescent="0.3">
      <c r="R40" s="87">
        <v>36</v>
      </c>
      <c r="S40" s="13">
        <v>63.3</v>
      </c>
      <c r="T40" s="78">
        <f t="shared" si="3"/>
        <v>1.1186033342188157E-3</v>
      </c>
      <c r="U40" s="15">
        <f t="shared" si="0"/>
        <v>2.2436907912068182</v>
      </c>
      <c r="V40" s="60">
        <f t="shared" si="1"/>
        <v>11.839261642168243</v>
      </c>
      <c r="W40" s="16">
        <f t="shared" si="4"/>
        <v>88.160738357831761</v>
      </c>
      <c r="X40" s="15">
        <f t="shared" si="5"/>
        <v>2.3149400267069038</v>
      </c>
      <c r="Y40" s="60">
        <f t="shared" si="2"/>
        <v>9.0396846087660521</v>
      </c>
      <c r="Z40" s="16">
        <f t="shared" si="6"/>
        <v>90.960315391233948</v>
      </c>
      <c r="AA40" s="64">
        <f t="shared" si="7"/>
        <v>2.7995770334021906</v>
      </c>
      <c r="AB40" s="105">
        <v>1.568201724066995</v>
      </c>
      <c r="AC40" s="102">
        <f t="shared" si="8"/>
        <v>91.104239940903625</v>
      </c>
    </row>
    <row r="41" spans="2:29" x14ac:dyDescent="0.3">
      <c r="R41" s="87">
        <v>37</v>
      </c>
      <c r="S41" s="13">
        <v>63.2</v>
      </c>
      <c r="T41" s="78">
        <f t="shared" si="3"/>
        <v>1.1168361883511716E-3</v>
      </c>
      <c r="U41" s="15">
        <f t="shared" si="0"/>
        <v>2.2472409348637914</v>
      </c>
      <c r="V41" s="60">
        <f t="shared" si="1"/>
        <v>11.699766802994437</v>
      </c>
      <c r="W41" s="16">
        <f t="shared" si="4"/>
        <v>88.300233197005568</v>
      </c>
      <c r="X41" s="15">
        <f t="shared" si="5"/>
        <v>2.3186029064959972</v>
      </c>
      <c r="Y41" s="60">
        <f t="shared" si="2"/>
        <v>8.8957600590963697</v>
      </c>
      <c r="Z41" s="16">
        <f t="shared" si="6"/>
        <v>91.104239940903625</v>
      </c>
      <c r="AA41" s="64">
        <f t="shared" si="7"/>
        <v>2.8040067438980678</v>
      </c>
      <c r="AB41" s="105">
        <v>1.5797835966168101</v>
      </c>
      <c r="AC41" s="102">
        <f t="shared" si="8"/>
        <v>91.104239940903625</v>
      </c>
    </row>
    <row r="42" spans="2:29" x14ac:dyDescent="0.3">
      <c r="R42" s="87">
        <v>38</v>
      </c>
      <c r="S42" s="13">
        <v>63.2</v>
      </c>
      <c r="T42" s="78">
        <f t="shared" si="3"/>
        <v>1.1168361883511716E-3</v>
      </c>
      <c r="U42" s="15">
        <f t="shared" si="0"/>
        <v>2.2472409348637914</v>
      </c>
      <c r="V42" s="60">
        <f t="shared" si="1"/>
        <v>11.699766802994437</v>
      </c>
      <c r="W42" s="16">
        <f t="shared" si="4"/>
        <v>88.300233197005568</v>
      </c>
      <c r="X42" s="15">
        <f t="shared" si="5"/>
        <v>2.3186029064959972</v>
      </c>
      <c r="Y42" s="60">
        <f t="shared" si="2"/>
        <v>8.8957600590963697</v>
      </c>
      <c r="Z42" s="16">
        <f t="shared" si="6"/>
        <v>91.104239940903625</v>
      </c>
      <c r="AA42" s="64">
        <f t="shared" si="7"/>
        <v>2.8040067438980678</v>
      </c>
      <c r="AB42" s="105">
        <v>1.5910646070264991</v>
      </c>
      <c r="AC42" s="102">
        <f t="shared" si="8"/>
        <v>91.248620669811558</v>
      </c>
    </row>
    <row r="43" spans="2:29" x14ac:dyDescent="0.3">
      <c r="R43" s="87">
        <v>39</v>
      </c>
      <c r="S43" s="13">
        <v>63.1</v>
      </c>
      <c r="T43" s="78">
        <f t="shared" si="3"/>
        <v>1.1150690424835273E-3</v>
      </c>
      <c r="U43" s="15">
        <f t="shared" si="0"/>
        <v>2.2508023309570779</v>
      </c>
      <c r="V43" s="60">
        <f t="shared" si="1"/>
        <v>11.559829824869238</v>
      </c>
      <c r="W43" s="16">
        <f t="shared" si="4"/>
        <v>88.44017017513076</v>
      </c>
      <c r="X43" s="15">
        <f t="shared" si="5"/>
        <v>2.322277396046704</v>
      </c>
      <c r="Y43" s="60">
        <f t="shared" si="2"/>
        <v>8.7513793301884473</v>
      </c>
      <c r="Z43" s="16">
        <f t="shared" si="6"/>
        <v>91.248620669811558</v>
      </c>
      <c r="AA43" s="64">
        <f t="shared" si="7"/>
        <v>2.8084504946807911</v>
      </c>
      <c r="AB43" s="105">
        <v>1.6020599913279623</v>
      </c>
      <c r="AC43" s="102">
        <f t="shared" si="8"/>
        <v>91.248620669811558</v>
      </c>
    </row>
    <row r="44" spans="2:29" x14ac:dyDescent="0.3">
      <c r="R44" s="87">
        <v>40</v>
      </c>
      <c r="S44" s="13">
        <v>63.1</v>
      </c>
      <c r="T44" s="78">
        <f t="shared" si="3"/>
        <v>1.1150690424835273E-3</v>
      </c>
      <c r="U44" s="15">
        <f t="shared" si="0"/>
        <v>2.2508023309570779</v>
      </c>
      <c r="V44" s="60">
        <f t="shared" si="1"/>
        <v>11.559829824869238</v>
      </c>
      <c r="W44" s="16">
        <f t="shared" si="4"/>
        <v>88.44017017513076</v>
      </c>
      <c r="X44" s="15">
        <f t="shared" si="5"/>
        <v>2.322277396046704</v>
      </c>
      <c r="Y44" s="60">
        <f t="shared" si="2"/>
        <v>8.7513793301884473</v>
      </c>
      <c r="Z44" s="16">
        <f t="shared" si="6"/>
        <v>91.248620669811558</v>
      </c>
      <c r="AA44" s="64">
        <f t="shared" si="7"/>
        <v>2.8084504946807911</v>
      </c>
      <c r="AB44" s="105">
        <v>1.6127838567197355</v>
      </c>
      <c r="AC44" s="102">
        <f t="shared" si="8"/>
        <v>91.393459750239828</v>
      </c>
    </row>
    <row r="45" spans="2:29" x14ac:dyDescent="0.3">
      <c r="R45" s="87">
        <v>41</v>
      </c>
      <c r="S45" s="13">
        <v>63</v>
      </c>
      <c r="T45" s="78">
        <f t="shared" si="3"/>
        <v>1.1133018966158832E-3</v>
      </c>
      <c r="U45" s="15">
        <f t="shared" si="0"/>
        <v>2.2543750330697079</v>
      </c>
      <c r="V45" s="60">
        <f t="shared" si="1"/>
        <v>11.419448602369043</v>
      </c>
      <c r="W45" s="16">
        <f t="shared" si="4"/>
        <v>88.580551397630956</v>
      </c>
      <c r="X45" s="15">
        <f t="shared" si="5"/>
        <v>2.3259635506436034</v>
      </c>
      <c r="Y45" s="60">
        <f t="shared" si="2"/>
        <v>8.606540249760176</v>
      </c>
      <c r="Z45" s="16">
        <f t="shared" si="6"/>
        <v>91.393459750239828</v>
      </c>
      <c r="AA45" s="64">
        <f t="shared" si="7"/>
        <v>2.8129083526088667</v>
      </c>
      <c r="AB45" s="105">
        <v>1.6232492903979006</v>
      </c>
      <c r="AC45" s="102">
        <f t="shared" si="8"/>
        <v>91.393459750239828</v>
      </c>
    </row>
    <row r="46" spans="2:29" x14ac:dyDescent="0.3">
      <c r="R46" s="87">
        <v>42</v>
      </c>
      <c r="S46" s="13">
        <v>63</v>
      </c>
      <c r="T46" s="78">
        <f t="shared" si="3"/>
        <v>1.1133018966158832E-3</v>
      </c>
      <c r="U46" s="15">
        <f t="shared" si="0"/>
        <v>2.2543750330697079</v>
      </c>
      <c r="V46" s="60">
        <f t="shared" si="1"/>
        <v>11.419448602369043</v>
      </c>
      <c r="W46" s="16">
        <f t="shared" si="4"/>
        <v>88.580551397630956</v>
      </c>
      <c r="X46" s="15">
        <f t="shared" si="5"/>
        <v>2.3259635506436034</v>
      </c>
      <c r="Y46" s="60">
        <f t="shared" si="2"/>
        <v>8.606540249760176</v>
      </c>
      <c r="Z46" s="16">
        <f t="shared" si="6"/>
        <v>91.393459750239828</v>
      </c>
      <c r="AA46" s="64">
        <f t="shared" si="7"/>
        <v>2.8129083526088667</v>
      </c>
      <c r="AB46" s="105">
        <v>1.6334684555795864</v>
      </c>
      <c r="AC46" s="102">
        <f t="shared" si="8"/>
        <v>91.538759368284701</v>
      </c>
    </row>
    <row r="47" spans="2:29" x14ac:dyDescent="0.3">
      <c r="R47" s="87">
        <v>43</v>
      </c>
      <c r="S47" s="13">
        <v>62.9</v>
      </c>
      <c r="T47" s="78">
        <f t="shared" si="3"/>
        <v>1.1115347507482389E-3</v>
      </c>
      <c r="U47" s="15">
        <f t="shared" si="0"/>
        <v>2.2579590951254622</v>
      </c>
      <c r="V47" s="60">
        <f t="shared" si="1"/>
        <v>11.278621016681246</v>
      </c>
      <c r="W47" s="16">
        <f t="shared" si="4"/>
        <v>88.721378983318758</v>
      </c>
      <c r="X47" s="15">
        <f t="shared" si="5"/>
        <v>2.3296614259228456</v>
      </c>
      <c r="Y47" s="60">
        <f t="shared" si="2"/>
        <v>8.4612406317152953</v>
      </c>
      <c r="Z47" s="16">
        <f t="shared" si="6"/>
        <v>91.538759368284701</v>
      </c>
      <c r="AA47" s="64">
        <f t="shared" si="7"/>
        <v>2.8173803849659507</v>
      </c>
      <c r="AB47" s="105">
        <v>1.6434526764861874</v>
      </c>
      <c r="AC47" s="102">
        <f t="shared" si="8"/>
        <v>91.538759368284701</v>
      </c>
    </row>
    <row r="48" spans="2:29" x14ac:dyDescent="0.3">
      <c r="R48" s="87">
        <v>44</v>
      </c>
      <c r="S48" s="13">
        <v>62.9</v>
      </c>
      <c r="T48" s="78">
        <f t="shared" si="3"/>
        <v>1.1115347507482389E-3</v>
      </c>
      <c r="U48" s="15">
        <f t="shared" si="0"/>
        <v>2.2579590951254622</v>
      </c>
      <c r="V48" s="60">
        <f t="shared" si="1"/>
        <v>11.278621016681246</v>
      </c>
      <c r="W48" s="16">
        <f t="shared" si="4"/>
        <v>88.721378983318758</v>
      </c>
      <c r="X48" s="15">
        <f t="shared" si="5"/>
        <v>2.3296614259228456</v>
      </c>
      <c r="Y48" s="60">
        <f t="shared" si="2"/>
        <v>8.4612406317152953</v>
      </c>
      <c r="Z48" s="16">
        <f t="shared" si="6"/>
        <v>91.538759368284701</v>
      </c>
      <c r="AA48" s="64">
        <f t="shared" si="7"/>
        <v>2.8173803849659507</v>
      </c>
      <c r="AB48" s="105">
        <v>1.6532125137753437</v>
      </c>
      <c r="AC48" s="102">
        <f t="shared" si="8"/>
        <v>91.684521723966725</v>
      </c>
    </row>
    <row r="49" spans="16:29" x14ac:dyDescent="0.3">
      <c r="R49" s="87">
        <v>45</v>
      </c>
      <c r="S49" s="13">
        <v>62.8</v>
      </c>
      <c r="T49" s="78">
        <f t="shared" si="3"/>
        <v>1.1097676048805944E-3</v>
      </c>
      <c r="U49" s="15">
        <f t="shared" si="0"/>
        <v>2.2615545713915868</v>
      </c>
      <c r="V49" s="60">
        <f t="shared" si="1"/>
        <v>11.137344935497573</v>
      </c>
      <c r="W49" s="16">
        <f t="shared" si="4"/>
        <v>88.862655064502434</v>
      </c>
      <c r="X49" s="15">
        <f t="shared" si="5"/>
        <v>2.3333710778749532</v>
      </c>
      <c r="Y49" s="60">
        <f t="shared" si="2"/>
        <v>8.3154782760332715</v>
      </c>
      <c r="Z49" s="16">
        <f t="shared" si="6"/>
        <v>91.684521723966725</v>
      </c>
      <c r="AA49" s="64">
        <f t="shared" si="7"/>
        <v>2.8218666594643018</v>
      </c>
      <c r="AB49" s="105">
        <v>1.6627578316815741</v>
      </c>
      <c r="AC49" s="102">
        <f t="shared" si="8"/>
        <v>91.684521723966725</v>
      </c>
    </row>
    <row r="50" spans="16:29" x14ac:dyDescent="0.3">
      <c r="R50" s="87">
        <v>46</v>
      </c>
      <c r="S50" s="13">
        <v>62.8</v>
      </c>
      <c r="T50" s="78">
        <f t="shared" si="3"/>
        <v>1.1097676048805944E-3</v>
      </c>
      <c r="U50" s="15">
        <f t="shared" si="0"/>
        <v>2.2615545713915868</v>
      </c>
      <c r="V50" s="60">
        <f t="shared" si="1"/>
        <v>11.137344935497573</v>
      </c>
      <c r="W50" s="16">
        <f t="shared" si="4"/>
        <v>88.862655064502434</v>
      </c>
      <c r="X50" s="15">
        <f t="shared" si="5"/>
        <v>2.3333710778749532</v>
      </c>
      <c r="Y50" s="60">
        <f t="shared" si="2"/>
        <v>8.3154782760332715</v>
      </c>
      <c r="Z50" s="16">
        <f t="shared" si="6"/>
        <v>91.684521723966725</v>
      </c>
      <c r="AA50" s="64">
        <f t="shared" si="7"/>
        <v>2.8218666594643018</v>
      </c>
      <c r="AB50" s="105">
        <v>1.6720978579357175</v>
      </c>
      <c r="AC50" s="102">
        <f t="shared" si="8"/>
        <v>91.684521723966725</v>
      </c>
    </row>
    <row r="51" spans="16:29" x14ac:dyDescent="0.3">
      <c r="R51" s="87">
        <v>47</v>
      </c>
      <c r="S51" s="13">
        <v>62.8</v>
      </c>
      <c r="T51" s="78">
        <f t="shared" si="3"/>
        <v>1.1097676048805944E-3</v>
      </c>
      <c r="U51" s="15">
        <f t="shared" si="0"/>
        <v>2.2615545713915868</v>
      </c>
      <c r="V51" s="60">
        <f t="shared" si="1"/>
        <v>11.137344935497573</v>
      </c>
      <c r="W51" s="16">
        <f t="shared" si="4"/>
        <v>88.862655064502434</v>
      </c>
      <c r="X51" s="15">
        <f t="shared" si="5"/>
        <v>2.3333710778749532</v>
      </c>
      <c r="Y51" s="60">
        <f t="shared" si="2"/>
        <v>8.3154782760332715</v>
      </c>
      <c r="Z51" s="16">
        <f t="shared" si="6"/>
        <v>91.684521723966725</v>
      </c>
      <c r="AA51" s="64">
        <f t="shared" si="7"/>
        <v>2.8218666594643018</v>
      </c>
      <c r="AB51" s="105">
        <v>1.6812412373755872</v>
      </c>
      <c r="AC51" s="102">
        <f t="shared" si="8"/>
        <v>91.830749031341455</v>
      </c>
    </row>
    <row r="52" spans="16:29" x14ac:dyDescent="0.3">
      <c r="R52" s="87">
        <v>48</v>
      </c>
      <c r="S52" s="13">
        <v>62.7</v>
      </c>
      <c r="T52" s="78">
        <f t="shared" si="3"/>
        <v>1.1080004590129503E-3</v>
      </c>
      <c r="U52" s="15">
        <f t="shared" si="0"/>
        <v>2.2651615164815246</v>
      </c>
      <c r="V52" s="60">
        <f t="shared" si="1"/>
        <v>10.995618212906688</v>
      </c>
      <c r="W52" s="16">
        <f t="shared" si="4"/>
        <v>89.004381787093308</v>
      </c>
      <c r="X52" s="15">
        <f t="shared" si="5"/>
        <v>2.3370925628476398</v>
      </c>
      <c r="Y52" s="60">
        <f t="shared" si="2"/>
        <v>8.1692509686585488</v>
      </c>
      <c r="Z52" s="16">
        <f t="shared" si="6"/>
        <v>91.830749031341455</v>
      </c>
      <c r="AA52" s="64">
        <f t="shared" si="7"/>
        <v>2.8263672442481393</v>
      </c>
      <c r="AB52" s="105">
        <v>1.6901960800285136</v>
      </c>
      <c r="AC52" s="102">
        <f t="shared" si="8"/>
        <v>91.830749031341455</v>
      </c>
    </row>
    <row r="53" spans="16:29" x14ac:dyDescent="0.3">
      <c r="R53" s="87">
        <v>49</v>
      </c>
      <c r="S53" s="13">
        <v>62.7</v>
      </c>
      <c r="T53" s="78">
        <f t="shared" si="3"/>
        <v>1.1080004590129503E-3</v>
      </c>
      <c r="U53" s="15">
        <f t="shared" si="0"/>
        <v>2.2651615164815246</v>
      </c>
      <c r="V53" s="60">
        <f t="shared" si="1"/>
        <v>10.995618212906688</v>
      </c>
      <c r="W53" s="16">
        <f t="shared" si="4"/>
        <v>89.004381787093308</v>
      </c>
      <c r="X53" s="15">
        <f t="shared" si="5"/>
        <v>2.3370925628476398</v>
      </c>
      <c r="Y53" s="60">
        <f t="shared" si="2"/>
        <v>8.1692509686585488</v>
      </c>
      <c r="Z53" s="16">
        <f t="shared" si="6"/>
        <v>91.830749031341455</v>
      </c>
      <c r="AA53" s="64">
        <f t="shared" si="7"/>
        <v>2.8263672442481393</v>
      </c>
      <c r="AB53" s="105">
        <v>1.6989700043360187</v>
      </c>
      <c r="AC53" s="102">
        <f t="shared" si="8"/>
        <v>91.977443518611949</v>
      </c>
    </row>
    <row r="54" spans="16:29" x14ac:dyDescent="0.3">
      <c r="P54" s="50"/>
      <c r="R54" s="87">
        <v>50</v>
      </c>
      <c r="S54" s="13">
        <v>62.6</v>
      </c>
      <c r="T54" s="78">
        <f t="shared" si="3"/>
        <v>1.106233313145306E-3</v>
      </c>
      <c r="U54" s="15">
        <f t="shared" si="0"/>
        <v>2.2687799853576931</v>
      </c>
      <c r="V54" s="60">
        <f t="shared" si="1"/>
        <v>10.853438689285145</v>
      </c>
      <c r="W54" s="16">
        <f t="shared" si="4"/>
        <v>89.146561310714858</v>
      </c>
      <c r="X54" s="15">
        <f t="shared" si="5"/>
        <v>2.340825937548674</v>
      </c>
      <c r="Y54" s="60">
        <f t="shared" si="2"/>
        <v>8.0225564813880546</v>
      </c>
      <c r="Z54" s="16">
        <f t="shared" si="6"/>
        <v>91.977443518611949</v>
      </c>
      <c r="AA54" s="64">
        <f t="shared" si="7"/>
        <v>2.8308822078970906</v>
      </c>
      <c r="AB54" s="105">
        <v>1.7075701760979363</v>
      </c>
      <c r="AC54" s="102">
        <f t="shared" si="8"/>
        <v>91.977443518611949</v>
      </c>
    </row>
    <row r="55" spans="16:29" x14ac:dyDescent="0.3">
      <c r="R55" s="87">
        <v>51</v>
      </c>
      <c r="S55" s="13">
        <v>62.6</v>
      </c>
      <c r="T55" s="78">
        <f t="shared" si="3"/>
        <v>1.106233313145306E-3</v>
      </c>
      <c r="U55" s="15">
        <f t="shared" si="0"/>
        <v>2.2687799853576931</v>
      </c>
      <c r="V55" s="60">
        <f t="shared" si="1"/>
        <v>10.853438689285145</v>
      </c>
      <c r="W55" s="16">
        <f t="shared" si="4"/>
        <v>89.146561310714858</v>
      </c>
      <c r="X55" s="15">
        <f t="shared" si="5"/>
        <v>2.340825937548674</v>
      </c>
      <c r="Y55" s="60">
        <f t="shared" si="2"/>
        <v>8.0225564813880546</v>
      </c>
      <c r="Z55" s="16">
        <f t="shared" si="6"/>
        <v>91.977443518611949</v>
      </c>
      <c r="AA55" s="64">
        <f t="shared" si="7"/>
        <v>2.8308822078970906</v>
      </c>
      <c r="AB55" s="105">
        <v>1.7160033436347992</v>
      </c>
      <c r="AC55" s="102">
        <f t="shared" si="8"/>
        <v>91.977443518611949</v>
      </c>
    </row>
    <row r="56" spans="16:29" x14ac:dyDescent="0.3">
      <c r="R56" s="87">
        <v>52</v>
      </c>
      <c r="S56" s="13">
        <v>62.6</v>
      </c>
      <c r="T56" s="78">
        <f t="shared" si="3"/>
        <v>1.106233313145306E-3</v>
      </c>
      <c r="U56" s="15">
        <f t="shared" si="0"/>
        <v>2.2687799853576931</v>
      </c>
      <c r="V56" s="60">
        <f t="shared" si="1"/>
        <v>10.853438689285145</v>
      </c>
      <c r="W56" s="16">
        <f t="shared" si="4"/>
        <v>89.146561310714858</v>
      </c>
      <c r="X56" s="15">
        <f t="shared" si="5"/>
        <v>2.340825937548674</v>
      </c>
      <c r="Y56" s="60">
        <f t="shared" si="2"/>
        <v>8.0225564813880546</v>
      </c>
      <c r="Z56" s="16">
        <f t="shared" si="6"/>
        <v>91.977443518611949</v>
      </c>
      <c r="AA56" s="64">
        <f t="shared" si="7"/>
        <v>2.8308822078970906</v>
      </c>
      <c r="AB56" s="105">
        <v>1.7242758696007889</v>
      </c>
      <c r="AC56" s="102">
        <f t="shared" si="8"/>
        <v>92.124607428241745</v>
      </c>
    </row>
    <row r="57" spans="16:29" x14ac:dyDescent="0.3">
      <c r="R57" s="87">
        <v>53</v>
      </c>
      <c r="S57" s="13">
        <v>62.5</v>
      </c>
      <c r="T57" s="78">
        <f t="shared" si="3"/>
        <v>1.1044661672776617E-3</v>
      </c>
      <c r="U57" s="15">
        <f t="shared" si="0"/>
        <v>2.2724100333342658</v>
      </c>
      <c r="V57" s="60">
        <f t="shared" si="1"/>
        <v>10.710804191187984</v>
      </c>
      <c r="W57" s="16">
        <f t="shared" si="4"/>
        <v>89.289195808812011</v>
      </c>
      <c r="X57" s="15">
        <f t="shared" si="5"/>
        <v>2.3445712590487524</v>
      </c>
      <c r="Y57" s="60">
        <f t="shared" si="2"/>
        <v>7.8753925717582547</v>
      </c>
      <c r="Z57" s="16">
        <f t="shared" si="6"/>
        <v>92.124607428241745</v>
      </c>
      <c r="AA57" s="64">
        <f t="shared" si="7"/>
        <v>2.8354116194297294</v>
      </c>
      <c r="AB57" s="105">
        <v>1.7323937598229686</v>
      </c>
      <c r="AC57" s="102">
        <f t="shared" si="8"/>
        <v>92.124607428241745</v>
      </c>
    </row>
    <row r="58" spans="16:29" x14ac:dyDescent="0.3">
      <c r="R58" s="87">
        <v>54</v>
      </c>
      <c r="S58" s="13">
        <v>62.5</v>
      </c>
      <c r="T58" s="78">
        <f t="shared" si="3"/>
        <v>1.1044661672776617E-3</v>
      </c>
      <c r="U58" s="15">
        <f t="shared" si="0"/>
        <v>2.2724100333342658</v>
      </c>
      <c r="V58" s="60">
        <f t="shared" si="1"/>
        <v>10.710804191187984</v>
      </c>
      <c r="W58" s="16">
        <f t="shared" si="4"/>
        <v>89.289195808812011</v>
      </c>
      <c r="X58" s="15">
        <f t="shared" si="5"/>
        <v>2.3445712590487524</v>
      </c>
      <c r="Y58" s="60">
        <f t="shared" si="2"/>
        <v>7.8753925717582547</v>
      </c>
      <c r="Z58" s="16">
        <f t="shared" si="6"/>
        <v>92.124607428241745</v>
      </c>
      <c r="AA58" s="64">
        <f t="shared" si="7"/>
        <v>2.8354116194297294</v>
      </c>
      <c r="AB58" s="105">
        <v>1.7403626894942439</v>
      </c>
      <c r="AC58" s="102">
        <f t="shared" si="8"/>
        <v>92.124607428241745</v>
      </c>
    </row>
    <row r="59" spans="16:29" x14ac:dyDescent="0.3">
      <c r="R59" s="87">
        <v>55</v>
      </c>
      <c r="S59" s="13">
        <v>62.5</v>
      </c>
      <c r="T59" s="78">
        <f t="shared" si="3"/>
        <v>1.1044661672776617E-3</v>
      </c>
      <c r="U59" s="15">
        <f t="shared" si="0"/>
        <v>2.2724100333342658</v>
      </c>
      <c r="V59" s="60">
        <f t="shared" si="1"/>
        <v>10.710804191187984</v>
      </c>
      <c r="W59" s="16">
        <f t="shared" si="4"/>
        <v>89.289195808812011</v>
      </c>
      <c r="X59" s="15">
        <f t="shared" si="5"/>
        <v>2.3445712590487524</v>
      </c>
      <c r="Y59" s="60">
        <f t="shared" si="2"/>
        <v>7.8753925717582547</v>
      </c>
      <c r="Z59" s="16">
        <f t="shared" si="6"/>
        <v>92.124607428241745</v>
      </c>
      <c r="AA59" s="64">
        <f t="shared" si="7"/>
        <v>2.8354116194297294</v>
      </c>
      <c r="AB59" s="105">
        <v>1.7481880270062005</v>
      </c>
      <c r="AC59" s="102">
        <f t="shared" si="8"/>
        <v>92.272243017069044</v>
      </c>
    </row>
    <row r="60" spans="16:29" x14ac:dyDescent="0.3">
      <c r="R60" s="87">
        <v>56</v>
      </c>
      <c r="S60" s="13">
        <v>62.4</v>
      </c>
      <c r="T60" s="78">
        <f t="shared" si="3"/>
        <v>1.1026990214100176E-3</v>
      </c>
      <c r="U60" s="15">
        <f t="shared" si="0"/>
        <v>2.2760517160799933</v>
      </c>
      <c r="V60" s="60">
        <f t="shared" si="1"/>
        <v>10.567712531237984</v>
      </c>
      <c r="W60" s="16">
        <f t="shared" si="4"/>
        <v>89.432287468762013</v>
      </c>
      <c r="X60" s="15">
        <f t="shared" si="5"/>
        <v>2.3483285847844071</v>
      </c>
      <c r="Y60" s="60">
        <f t="shared" si="2"/>
        <v>7.7277569829309556</v>
      </c>
      <c r="Z60" s="16">
        <f t="shared" si="6"/>
        <v>92.272243017069044</v>
      </c>
      <c r="AA60" s="64">
        <f t="shared" si="7"/>
        <v>2.839955548307028</v>
      </c>
      <c r="AB60" s="105">
        <v>1.7558748556724915</v>
      </c>
      <c r="AC60" s="102">
        <f t="shared" si="8"/>
        <v>92.272243017069044</v>
      </c>
    </row>
    <row r="61" spans="16:29" x14ac:dyDescent="0.3">
      <c r="R61" s="87">
        <v>57</v>
      </c>
      <c r="S61" s="13">
        <v>62.4</v>
      </c>
      <c r="T61" s="78">
        <f t="shared" si="3"/>
        <v>1.1026990214100176E-3</v>
      </c>
      <c r="U61" s="15">
        <f t="shared" si="0"/>
        <v>2.2760517160799933</v>
      </c>
      <c r="V61" s="60">
        <f t="shared" si="1"/>
        <v>10.567712531237984</v>
      </c>
      <c r="W61" s="16">
        <f t="shared" si="4"/>
        <v>89.432287468762013</v>
      </c>
      <c r="X61" s="15">
        <f t="shared" si="5"/>
        <v>2.3483285847844071</v>
      </c>
      <c r="Y61" s="60">
        <f t="shared" si="2"/>
        <v>7.7277569829309556</v>
      </c>
      <c r="Z61" s="16">
        <f t="shared" si="6"/>
        <v>92.272243017069044</v>
      </c>
      <c r="AA61" s="64">
        <f t="shared" si="7"/>
        <v>2.839955548307028</v>
      </c>
      <c r="AB61" s="105">
        <v>1.7634279935629373</v>
      </c>
      <c r="AC61" s="102">
        <f t="shared" si="8"/>
        <v>92.272243017069044</v>
      </c>
    </row>
    <row r="62" spans="16:29" x14ac:dyDescent="0.3">
      <c r="R62" s="87">
        <v>58</v>
      </c>
      <c r="S62" s="13">
        <v>62.4</v>
      </c>
      <c r="T62" s="78">
        <f t="shared" si="3"/>
        <v>1.1026990214100176E-3</v>
      </c>
      <c r="U62" s="15">
        <f t="shared" si="0"/>
        <v>2.2760517160799933</v>
      </c>
      <c r="V62" s="60">
        <f t="shared" si="1"/>
        <v>10.567712531237984</v>
      </c>
      <c r="W62" s="16">
        <f t="shared" si="4"/>
        <v>89.432287468762013</v>
      </c>
      <c r="X62" s="15">
        <f t="shared" si="5"/>
        <v>2.3483285847844071</v>
      </c>
      <c r="Y62" s="60">
        <f t="shared" si="2"/>
        <v>7.7277569829309556</v>
      </c>
      <c r="Z62" s="16">
        <f t="shared" si="6"/>
        <v>92.272243017069044</v>
      </c>
      <c r="AA62" s="64">
        <f t="shared" si="7"/>
        <v>2.839955548307028</v>
      </c>
      <c r="AB62" s="105">
        <v>1.7708520116421442</v>
      </c>
      <c r="AC62" s="102">
        <f t="shared" si="8"/>
        <v>92.420352556422301</v>
      </c>
    </row>
    <row r="63" spans="16:29" x14ac:dyDescent="0.3">
      <c r="R63" s="87">
        <v>59</v>
      </c>
      <c r="S63" s="13">
        <v>62.3</v>
      </c>
      <c r="T63" s="78">
        <f t="shared" si="3"/>
        <v>1.1009318755423733E-3</v>
      </c>
      <c r="U63" s="15">
        <f t="shared" si="0"/>
        <v>2.2797050896210531</v>
      </c>
      <c r="V63" s="60">
        <f t="shared" si="1"/>
        <v>10.424161508013629</v>
      </c>
      <c r="W63" s="16">
        <f t="shared" si="4"/>
        <v>89.575838491986374</v>
      </c>
      <c r="X63" s="15">
        <f t="shared" si="5"/>
        <v>2.3520979725609474</v>
      </c>
      <c r="Y63" s="60">
        <f t="shared" si="2"/>
        <v>7.5796474435776968</v>
      </c>
      <c r="Z63" s="16">
        <f t="shared" si="6"/>
        <v>92.420352556422301</v>
      </c>
      <c r="AA63" s="64">
        <f t="shared" si="7"/>
        <v>2.8445140644359324</v>
      </c>
      <c r="AB63" s="105">
        <v>1.7781512503836436</v>
      </c>
      <c r="AC63" s="102">
        <f t="shared" si="8"/>
        <v>92.420352556422301</v>
      </c>
    </row>
    <row r="64" spans="16:29" x14ac:dyDescent="0.3">
      <c r="R64" s="87">
        <v>60</v>
      </c>
      <c r="S64" s="13">
        <v>62.3</v>
      </c>
      <c r="T64" s="78">
        <f t="shared" si="3"/>
        <v>1.1009318755423733E-3</v>
      </c>
      <c r="U64" s="15">
        <f t="shared" si="0"/>
        <v>2.2797050896210531</v>
      </c>
      <c r="V64" s="60">
        <f t="shared" si="1"/>
        <v>10.424161508013629</v>
      </c>
      <c r="W64" s="16">
        <f t="shared" si="4"/>
        <v>89.575838491986374</v>
      </c>
      <c r="X64" s="15">
        <f t="shared" si="5"/>
        <v>2.3520979725609474</v>
      </c>
      <c r="Y64" s="60">
        <f t="shared" si="2"/>
        <v>7.5796474435776968</v>
      </c>
      <c r="Z64" s="16">
        <f t="shared" si="6"/>
        <v>92.420352556422301</v>
      </c>
      <c r="AA64" s="64">
        <f t="shared" si="7"/>
        <v>2.8445140644359324</v>
      </c>
      <c r="AB64" s="105">
        <v>1.7853298350107671</v>
      </c>
      <c r="AC64" s="102">
        <f t="shared" si="8"/>
        <v>92.420352556422301</v>
      </c>
    </row>
    <row r="65" spans="18:29" x14ac:dyDescent="0.3">
      <c r="R65" s="87">
        <v>61</v>
      </c>
      <c r="S65" s="13">
        <v>62.3</v>
      </c>
      <c r="T65" s="78">
        <f t="shared" si="3"/>
        <v>1.1009318755423733E-3</v>
      </c>
      <c r="U65" s="15">
        <f t="shared" si="0"/>
        <v>2.2797050896210531</v>
      </c>
      <c r="V65" s="60">
        <f t="shared" si="1"/>
        <v>10.424161508013629</v>
      </c>
      <c r="W65" s="16">
        <f t="shared" si="4"/>
        <v>89.575838491986374</v>
      </c>
      <c r="X65" s="15">
        <f t="shared" si="5"/>
        <v>2.3520979725609474</v>
      </c>
      <c r="Y65" s="60">
        <f t="shared" si="2"/>
        <v>7.5796474435776968</v>
      </c>
      <c r="Z65" s="16">
        <f t="shared" si="6"/>
        <v>92.420352556422301</v>
      </c>
      <c r="AA65" s="64">
        <f t="shared" si="7"/>
        <v>2.8445140644359324</v>
      </c>
      <c r="AB65" s="105">
        <v>1.7923916894982539</v>
      </c>
      <c r="AC65" s="102">
        <f t="shared" si="8"/>
        <v>92.420352556422301</v>
      </c>
    </row>
    <row r="66" spans="18:29" x14ac:dyDescent="0.3">
      <c r="R66" s="87">
        <v>62</v>
      </c>
      <c r="S66" s="13">
        <v>62.3</v>
      </c>
      <c r="T66" s="78">
        <f t="shared" si="3"/>
        <v>1.1009318755423733E-3</v>
      </c>
      <c r="U66" s="15">
        <f t="shared" si="0"/>
        <v>2.2797050896210531</v>
      </c>
      <c r="V66" s="60">
        <f t="shared" si="1"/>
        <v>10.424161508013629</v>
      </c>
      <c r="W66" s="16">
        <f t="shared" si="4"/>
        <v>89.575838491986374</v>
      </c>
      <c r="X66" s="15">
        <f t="shared" si="5"/>
        <v>2.3520979725609474</v>
      </c>
      <c r="Y66" s="60">
        <f t="shared" si="2"/>
        <v>7.5796474435776968</v>
      </c>
      <c r="Z66" s="16">
        <f t="shared" si="6"/>
        <v>92.420352556422301</v>
      </c>
      <c r="AA66" s="64">
        <f t="shared" si="7"/>
        <v>2.8445140644359324</v>
      </c>
      <c r="AB66" s="105">
        <v>1.7993405494535817</v>
      </c>
      <c r="AC66" s="102">
        <f t="shared" si="8"/>
        <v>92.568938332236456</v>
      </c>
    </row>
    <row r="67" spans="18:29" x14ac:dyDescent="0.3">
      <c r="R67" s="87">
        <v>63</v>
      </c>
      <c r="S67" s="13">
        <v>62.2</v>
      </c>
      <c r="T67" s="78">
        <f t="shared" si="3"/>
        <v>1.0991647296747292E-3</v>
      </c>
      <c r="U67" s="15">
        <f t="shared" si="0"/>
        <v>2.2833702103439162</v>
      </c>
      <c r="V67" s="60">
        <f t="shared" si="1"/>
        <v>10.280148905936493</v>
      </c>
      <c r="W67" s="16">
        <f t="shared" si="4"/>
        <v>89.7198510940635</v>
      </c>
      <c r="X67" s="15">
        <f t="shared" si="5"/>
        <v>2.355879480555418</v>
      </c>
      <c r="Y67" s="60">
        <f t="shared" si="2"/>
        <v>7.4310616677635384</v>
      </c>
      <c r="Z67" s="16">
        <f t="shared" si="6"/>
        <v>92.568938332236456</v>
      </c>
      <c r="AA67" s="64">
        <f t="shared" si="7"/>
        <v>2.8490872381729542</v>
      </c>
      <c r="AB67" s="105">
        <v>1.8061799739838871</v>
      </c>
      <c r="AC67" s="102">
        <f t="shared" si="8"/>
        <v>92.568938332236456</v>
      </c>
    </row>
    <row r="68" spans="18:29" x14ac:dyDescent="0.3">
      <c r="R68" s="87">
        <v>64</v>
      </c>
      <c r="S68" s="13">
        <v>62.2</v>
      </c>
      <c r="T68" s="78">
        <f t="shared" ref="T68:T131" si="9">(PI()*$D$10^2/4*S68)*10^-9</f>
        <v>1.0991647296747292E-3</v>
      </c>
      <c r="U68" s="15">
        <f t="shared" ref="U68:U131" si="10">$D$14/T68*10^-6</f>
        <v>2.2833702103439162</v>
      </c>
      <c r="V68" s="60">
        <f t="shared" ref="V68:V131" si="11">(1-(U68/$D$12))*100</f>
        <v>10.280148905936493</v>
      </c>
      <c r="W68" s="16">
        <f t="shared" si="4"/>
        <v>89.7198510940635</v>
      </c>
      <c r="X68" s="15">
        <f t="shared" si="5"/>
        <v>2.355879480555418</v>
      </c>
      <c r="Y68" s="60">
        <f t="shared" ref="Y68:Y104" si="12">(1-(X68/$D$12))*100</f>
        <v>7.4310616677635384</v>
      </c>
      <c r="Z68" s="16">
        <f t="shared" si="6"/>
        <v>92.568938332236456</v>
      </c>
      <c r="AA68" s="64">
        <f t="shared" si="7"/>
        <v>2.8490872381729542</v>
      </c>
      <c r="AB68" s="105">
        <v>1.8129133566428555</v>
      </c>
      <c r="AC68" s="102">
        <f t="shared" si="8"/>
        <v>92.568938332236456</v>
      </c>
    </row>
    <row r="69" spans="18:29" x14ac:dyDescent="0.3">
      <c r="R69" s="87">
        <v>65</v>
      </c>
      <c r="S69" s="13">
        <v>62.2</v>
      </c>
      <c r="T69" s="78">
        <f t="shared" si="9"/>
        <v>1.0991647296747292E-3</v>
      </c>
      <c r="U69" s="15">
        <f t="shared" si="10"/>
        <v>2.2833702103439162</v>
      </c>
      <c r="V69" s="60">
        <f t="shared" si="11"/>
        <v>10.280148905936493</v>
      </c>
      <c r="W69" s="16">
        <f t="shared" ref="W69:W105" si="13">100-V69</f>
        <v>89.7198510940635</v>
      </c>
      <c r="X69" s="15">
        <f t="shared" ref="X69:X132" si="14">$D$15/$U$375*U69</f>
        <v>2.355879480555418</v>
      </c>
      <c r="Y69" s="60">
        <f t="shared" si="12"/>
        <v>7.4310616677635384</v>
      </c>
      <c r="Z69" s="16">
        <f t="shared" ref="Z69:Z105" si="15">100-Y69</f>
        <v>92.568938332236456</v>
      </c>
      <c r="AA69" s="64">
        <f t="shared" ref="AA69:AA130" si="16">V69-Y69</f>
        <v>2.8490872381729542</v>
      </c>
      <c r="AB69" s="105">
        <v>1.8195439355418688</v>
      </c>
      <c r="AC69" s="102">
        <f t="shared" ref="AC69:AC104" si="17">Z70</f>
        <v>92.718002645170813</v>
      </c>
    </row>
    <row r="70" spans="18:29" x14ac:dyDescent="0.3">
      <c r="R70" s="87">
        <v>66</v>
      </c>
      <c r="S70" s="13">
        <v>62.1</v>
      </c>
      <c r="T70" s="78">
        <f t="shared" si="9"/>
        <v>1.0973975838070849E-3</v>
      </c>
      <c r="U70" s="15">
        <f t="shared" si="10"/>
        <v>2.2870471349982542</v>
      </c>
      <c r="V70" s="60">
        <f t="shared" si="11"/>
        <v>10.135672495156999</v>
      </c>
      <c r="W70" s="16">
        <f t="shared" si="13"/>
        <v>89.864327504843004</v>
      </c>
      <c r="X70" s="15">
        <f t="shared" si="14"/>
        <v>2.3596731673195972</v>
      </c>
      <c r="Y70" s="60">
        <f t="shared" si="12"/>
        <v>7.2819973548291834</v>
      </c>
      <c r="Z70" s="16">
        <f t="shared" si="15"/>
        <v>92.718002645170813</v>
      </c>
      <c r="AA70" s="64">
        <f t="shared" si="16"/>
        <v>2.853675140327816</v>
      </c>
      <c r="AB70" s="105">
        <v>1.8260748027008264</v>
      </c>
      <c r="AC70" s="102">
        <f t="shared" si="17"/>
        <v>92.718002645170813</v>
      </c>
    </row>
    <row r="71" spans="18:29" x14ac:dyDescent="0.3">
      <c r="R71" s="87">
        <v>67</v>
      </c>
      <c r="S71" s="13">
        <v>62.1</v>
      </c>
      <c r="T71" s="78">
        <f t="shared" si="9"/>
        <v>1.0973975838070849E-3</v>
      </c>
      <c r="U71" s="15">
        <f t="shared" si="10"/>
        <v>2.2870471349982542</v>
      </c>
      <c r="V71" s="60">
        <f t="shared" si="11"/>
        <v>10.135672495156999</v>
      </c>
      <c r="W71" s="16">
        <f t="shared" si="13"/>
        <v>89.864327504843004</v>
      </c>
      <c r="X71" s="15">
        <f t="shared" si="14"/>
        <v>2.3596731673195972</v>
      </c>
      <c r="Y71" s="60">
        <f t="shared" si="12"/>
        <v>7.2819973548291834</v>
      </c>
      <c r="Z71" s="16">
        <f t="shared" si="15"/>
        <v>92.718002645170813</v>
      </c>
      <c r="AA71" s="64">
        <f t="shared" si="16"/>
        <v>2.853675140327816</v>
      </c>
      <c r="AB71" s="105">
        <v>1.8325089127062364</v>
      </c>
      <c r="AC71" s="102">
        <f t="shared" si="17"/>
        <v>92.718002645170813</v>
      </c>
    </row>
    <row r="72" spans="18:29" x14ac:dyDescent="0.3">
      <c r="R72" s="87">
        <v>68</v>
      </c>
      <c r="S72" s="13">
        <v>62.1</v>
      </c>
      <c r="T72" s="78">
        <f t="shared" si="9"/>
        <v>1.0973975838070849E-3</v>
      </c>
      <c r="U72" s="15">
        <f t="shared" si="10"/>
        <v>2.2870471349982542</v>
      </c>
      <c r="V72" s="60">
        <f t="shared" si="11"/>
        <v>10.135672495156999</v>
      </c>
      <c r="W72" s="16">
        <f t="shared" si="13"/>
        <v>89.864327504843004</v>
      </c>
      <c r="X72" s="15">
        <f t="shared" si="14"/>
        <v>2.3596731673195972</v>
      </c>
      <c r="Y72" s="60">
        <f t="shared" si="12"/>
        <v>7.2819973548291834</v>
      </c>
      <c r="Z72" s="16">
        <f t="shared" si="15"/>
        <v>92.718002645170813</v>
      </c>
      <c r="AA72" s="64">
        <f t="shared" si="16"/>
        <v>2.853675140327816</v>
      </c>
      <c r="AB72" s="105">
        <v>1.8388490907372552</v>
      </c>
      <c r="AC72" s="102">
        <f t="shared" si="17"/>
        <v>92.718002645170813</v>
      </c>
    </row>
    <row r="73" spans="18:29" x14ac:dyDescent="0.3">
      <c r="R73" s="87">
        <v>69</v>
      </c>
      <c r="S73" s="13">
        <v>62.1</v>
      </c>
      <c r="T73" s="78">
        <f t="shared" si="9"/>
        <v>1.0973975838070849E-3</v>
      </c>
      <c r="U73" s="15">
        <f t="shared" si="10"/>
        <v>2.2870471349982542</v>
      </c>
      <c r="V73" s="60">
        <f t="shared" si="11"/>
        <v>10.135672495156999</v>
      </c>
      <c r="W73" s="16">
        <f t="shared" si="13"/>
        <v>89.864327504843004</v>
      </c>
      <c r="X73" s="15">
        <f t="shared" si="14"/>
        <v>2.3596731673195972</v>
      </c>
      <c r="Y73" s="60">
        <f t="shared" si="12"/>
        <v>7.2819973548291834</v>
      </c>
      <c r="Z73" s="16">
        <f t="shared" si="15"/>
        <v>92.718002645170813</v>
      </c>
      <c r="AA73" s="64">
        <f t="shared" si="16"/>
        <v>2.853675140327816</v>
      </c>
      <c r="AB73" s="105">
        <v>1.8450980400142569</v>
      </c>
      <c r="AC73" s="102">
        <f t="shared" si="17"/>
        <v>92.867547810727572</v>
      </c>
    </row>
    <row r="74" spans="18:29" x14ac:dyDescent="0.3">
      <c r="R74" s="87">
        <v>70</v>
      </c>
      <c r="S74" s="13">
        <v>62</v>
      </c>
      <c r="T74" s="78">
        <f t="shared" si="9"/>
        <v>1.0956304379394404E-3</v>
      </c>
      <c r="U74" s="15">
        <f t="shared" si="10"/>
        <v>2.290735920699865</v>
      </c>
      <c r="V74" s="60">
        <f t="shared" si="11"/>
        <v>9.9907300314394867</v>
      </c>
      <c r="W74" s="16">
        <f t="shared" si="13"/>
        <v>90.009269968560517</v>
      </c>
      <c r="X74" s="15">
        <f t="shared" si="14"/>
        <v>2.3634790917830166</v>
      </c>
      <c r="Y74" s="60">
        <f t="shared" si="12"/>
        <v>7.1324521892724313</v>
      </c>
      <c r="Z74" s="16">
        <f t="shared" si="15"/>
        <v>92.867547810727572</v>
      </c>
      <c r="AA74" s="64">
        <f t="shared" si="16"/>
        <v>2.8582778421670554</v>
      </c>
      <c r="AB74" s="105">
        <v>1.8512583487190752</v>
      </c>
      <c r="AC74" s="102">
        <f t="shared" si="17"/>
        <v>92.867547810727572</v>
      </c>
    </row>
    <row r="75" spans="18:29" x14ac:dyDescent="0.3">
      <c r="R75" s="87">
        <v>71</v>
      </c>
      <c r="S75" s="13">
        <v>62</v>
      </c>
      <c r="T75" s="78">
        <f t="shared" si="9"/>
        <v>1.0956304379394404E-3</v>
      </c>
      <c r="U75" s="15">
        <f t="shared" si="10"/>
        <v>2.290735920699865</v>
      </c>
      <c r="V75" s="60">
        <f t="shared" si="11"/>
        <v>9.9907300314394867</v>
      </c>
      <c r="W75" s="16">
        <f t="shared" si="13"/>
        <v>90.009269968560517</v>
      </c>
      <c r="X75" s="15">
        <f t="shared" si="14"/>
        <v>2.3634790917830166</v>
      </c>
      <c r="Y75" s="60">
        <f t="shared" si="12"/>
        <v>7.1324521892724313</v>
      </c>
      <c r="Z75" s="16">
        <f t="shared" si="15"/>
        <v>92.867547810727572</v>
      </c>
      <c r="AA75" s="64">
        <f t="shared" si="16"/>
        <v>2.8582778421670554</v>
      </c>
      <c r="AB75" s="105">
        <v>1.8573324964312685</v>
      </c>
      <c r="AC75" s="102">
        <f t="shared" si="17"/>
        <v>92.867547810727572</v>
      </c>
    </row>
    <row r="76" spans="18:29" x14ac:dyDescent="0.3">
      <c r="R76" s="87">
        <v>72</v>
      </c>
      <c r="S76" s="13">
        <v>62</v>
      </c>
      <c r="T76" s="78">
        <f t="shared" si="9"/>
        <v>1.0956304379394404E-3</v>
      </c>
      <c r="U76" s="15">
        <f t="shared" si="10"/>
        <v>2.290735920699865</v>
      </c>
      <c r="V76" s="60">
        <f t="shared" si="11"/>
        <v>9.9907300314394867</v>
      </c>
      <c r="W76" s="16">
        <f t="shared" si="13"/>
        <v>90.009269968560517</v>
      </c>
      <c r="X76" s="15">
        <f t="shared" si="14"/>
        <v>2.3634790917830166</v>
      </c>
      <c r="Y76" s="60">
        <f t="shared" si="12"/>
        <v>7.1324521892724313</v>
      </c>
      <c r="Z76" s="16">
        <f t="shared" si="15"/>
        <v>92.867547810727572</v>
      </c>
      <c r="AA76" s="64">
        <f t="shared" si="16"/>
        <v>2.8582778421670554</v>
      </c>
      <c r="AB76" s="105">
        <v>1.8633228601204559</v>
      </c>
      <c r="AC76" s="102">
        <f t="shared" si="17"/>
        <v>92.867547810727572</v>
      </c>
    </row>
    <row r="77" spans="18:29" x14ac:dyDescent="0.3">
      <c r="R77" s="87">
        <v>73</v>
      </c>
      <c r="S77" s="13">
        <v>62</v>
      </c>
      <c r="T77" s="78">
        <f t="shared" si="9"/>
        <v>1.0956304379394404E-3</v>
      </c>
      <c r="U77" s="15">
        <f t="shared" si="10"/>
        <v>2.290735920699865</v>
      </c>
      <c r="V77" s="60">
        <f t="shared" si="11"/>
        <v>9.9907300314394867</v>
      </c>
      <c r="W77" s="16">
        <f t="shared" si="13"/>
        <v>90.009269968560517</v>
      </c>
      <c r="X77" s="15">
        <f t="shared" si="14"/>
        <v>2.3634790917830166</v>
      </c>
      <c r="Y77" s="60">
        <f t="shared" si="12"/>
        <v>7.1324521892724313</v>
      </c>
      <c r="Z77" s="16">
        <f t="shared" si="15"/>
        <v>92.867547810727572</v>
      </c>
      <c r="AA77" s="64">
        <f t="shared" si="16"/>
        <v>2.8582778421670554</v>
      </c>
      <c r="AB77" s="105">
        <v>1.8692317197309762</v>
      </c>
      <c r="AC77" s="102">
        <f t="shared" si="17"/>
        <v>92.867547810727572</v>
      </c>
    </row>
    <row r="78" spans="18:29" x14ac:dyDescent="0.3">
      <c r="R78" s="87">
        <v>74</v>
      </c>
      <c r="S78" s="13">
        <v>62</v>
      </c>
      <c r="T78" s="78">
        <f t="shared" si="9"/>
        <v>1.0956304379394404E-3</v>
      </c>
      <c r="U78" s="15">
        <f t="shared" si="10"/>
        <v>2.290735920699865</v>
      </c>
      <c r="V78" s="60">
        <f t="shared" si="11"/>
        <v>9.9907300314394867</v>
      </c>
      <c r="W78" s="16">
        <f t="shared" si="13"/>
        <v>90.009269968560517</v>
      </c>
      <c r="X78" s="15">
        <f t="shared" si="14"/>
        <v>2.3634790917830166</v>
      </c>
      <c r="Y78" s="60">
        <f t="shared" si="12"/>
        <v>7.1324521892724313</v>
      </c>
      <c r="Z78" s="16">
        <f t="shared" si="15"/>
        <v>92.867547810727572</v>
      </c>
      <c r="AA78" s="64">
        <f t="shared" si="16"/>
        <v>2.8582778421670554</v>
      </c>
      <c r="AB78" s="105">
        <v>1.8750612633917001</v>
      </c>
      <c r="AC78" s="102">
        <f t="shared" si="17"/>
        <v>93.017576159371686</v>
      </c>
    </row>
    <row r="79" spans="18:29" x14ac:dyDescent="0.3">
      <c r="R79" s="87">
        <v>75</v>
      </c>
      <c r="S79" s="13">
        <v>61.9</v>
      </c>
      <c r="T79" s="78">
        <f t="shared" si="9"/>
        <v>1.0938632920717963E-3</v>
      </c>
      <c r="U79" s="15">
        <f t="shared" si="10"/>
        <v>2.2944366249336281</v>
      </c>
      <c r="V79" s="60">
        <f t="shared" si="11"/>
        <v>9.8453192560460483</v>
      </c>
      <c r="W79" s="16">
        <f t="shared" si="13"/>
        <v>90.154680743953946</v>
      </c>
      <c r="X79" s="15">
        <f t="shared" si="14"/>
        <v>2.3672973132560093</v>
      </c>
      <c r="Y79" s="60">
        <f t="shared" si="12"/>
        <v>6.9824238406283161</v>
      </c>
      <c r="Z79" s="16">
        <f t="shared" si="15"/>
        <v>93.017576159371686</v>
      </c>
      <c r="AA79" s="64">
        <f t="shared" si="16"/>
        <v>2.8628954154177322</v>
      </c>
      <c r="AB79" s="105">
        <v>1.8808135922807914</v>
      </c>
      <c r="AC79" s="102">
        <f t="shared" si="17"/>
        <v>93.017576159371686</v>
      </c>
    </row>
    <row r="80" spans="18:29" x14ac:dyDescent="0.3">
      <c r="R80" s="87">
        <v>76</v>
      </c>
      <c r="S80" s="13">
        <v>61.9</v>
      </c>
      <c r="T80" s="78">
        <f t="shared" si="9"/>
        <v>1.0938632920717963E-3</v>
      </c>
      <c r="U80" s="15">
        <f t="shared" si="10"/>
        <v>2.2944366249336281</v>
      </c>
      <c r="V80" s="60">
        <f t="shared" si="11"/>
        <v>9.8453192560460483</v>
      </c>
      <c r="W80" s="16">
        <f t="shared" si="13"/>
        <v>90.154680743953946</v>
      </c>
      <c r="X80" s="15">
        <f t="shared" si="14"/>
        <v>2.3672973132560093</v>
      </c>
      <c r="Y80" s="60">
        <f t="shared" si="12"/>
        <v>6.9824238406283161</v>
      </c>
      <c r="Z80" s="16">
        <f t="shared" si="15"/>
        <v>93.017576159371686</v>
      </c>
      <c r="AA80" s="64">
        <f t="shared" si="16"/>
        <v>2.8628954154177322</v>
      </c>
      <c r="AB80" s="105">
        <v>1.8864907251724818</v>
      </c>
      <c r="AC80" s="102">
        <f t="shared" si="17"/>
        <v>93.017576159371686</v>
      </c>
    </row>
    <row r="81" spans="18:29" x14ac:dyDescent="0.3">
      <c r="R81" s="87">
        <v>77</v>
      </c>
      <c r="S81" s="13">
        <v>61.9</v>
      </c>
      <c r="T81" s="78">
        <f t="shared" si="9"/>
        <v>1.0938632920717963E-3</v>
      </c>
      <c r="U81" s="15">
        <f t="shared" si="10"/>
        <v>2.2944366249336281</v>
      </c>
      <c r="V81" s="60">
        <f t="shared" si="11"/>
        <v>9.8453192560460483</v>
      </c>
      <c r="W81" s="16">
        <f t="shared" si="13"/>
        <v>90.154680743953946</v>
      </c>
      <c r="X81" s="15">
        <f t="shared" si="14"/>
        <v>2.3672973132560093</v>
      </c>
      <c r="Y81" s="60">
        <f t="shared" si="12"/>
        <v>6.9824238406283161</v>
      </c>
      <c r="Z81" s="16">
        <f t="shared" si="15"/>
        <v>93.017576159371686</v>
      </c>
      <c r="AA81" s="64">
        <f t="shared" si="16"/>
        <v>2.8628954154177322</v>
      </c>
      <c r="AB81" s="105">
        <v>1.8920946026904804</v>
      </c>
      <c r="AC81" s="102">
        <f t="shared" si="17"/>
        <v>93.017576159371686</v>
      </c>
    </row>
    <row r="82" spans="18:29" x14ac:dyDescent="0.3">
      <c r="R82" s="87">
        <v>78</v>
      </c>
      <c r="S82" s="13">
        <v>61.9</v>
      </c>
      <c r="T82" s="78">
        <f t="shared" si="9"/>
        <v>1.0938632920717963E-3</v>
      </c>
      <c r="U82" s="15">
        <f t="shared" si="10"/>
        <v>2.2944366249336281</v>
      </c>
      <c r="V82" s="60">
        <f t="shared" si="11"/>
        <v>9.8453192560460483</v>
      </c>
      <c r="W82" s="16">
        <f t="shared" si="13"/>
        <v>90.154680743953946</v>
      </c>
      <c r="X82" s="15">
        <f t="shared" si="14"/>
        <v>2.3672973132560093</v>
      </c>
      <c r="Y82" s="60">
        <f t="shared" si="12"/>
        <v>6.9824238406283161</v>
      </c>
      <c r="Z82" s="16">
        <f t="shared" si="15"/>
        <v>93.017576159371686</v>
      </c>
      <c r="AA82" s="64">
        <f t="shared" si="16"/>
        <v>2.8628954154177322</v>
      </c>
      <c r="AB82" s="105">
        <v>1.8976270912904414</v>
      </c>
      <c r="AC82" s="102">
        <f t="shared" si="17"/>
        <v>93.168090036652245</v>
      </c>
    </row>
    <row r="83" spans="18:29" x14ac:dyDescent="0.3">
      <c r="R83" s="87">
        <v>79</v>
      </c>
      <c r="S83" s="13">
        <v>61.8</v>
      </c>
      <c r="T83" s="78">
        <f t="shared" si="9"/>
        <v>1.0920961462041519E-3</v>
      </c>
      <c r="U83" s="15">
        <f t="shared" si="10"/>
        <v>2.2981493055564983</v>
      </c>
      <c r="V83" s="60">
        <f t="shared" si="11"/>
        <v>9.6994378956189227</v>
      </c>
      <c r="W83" s="16">
        <f t="shared" si="13"/>
        <v>90.300562104381072</v>
      </c>
      <c r="X83" s="15">
        <f t="shared" si="14"/>
        <v>2.3711278914327996</v>
      </c>
      <c r="Y83" s="60">
        <f t="shared" si="12"/>
        <v>6.8319099633477602</v>
      </c>
      <c r="Z83" s="16">
        <f t="shared" si="15"/>
        <v>93.168090036652245</v>
      </c>
      <c r="AA83" s="64">
        <f t="shared" si="16"/>
        <v>2.8675279322711624</v>
      </c>
      <c r="AB83" s="105">
        <v>1.9030899869919435</v>
      </c>
      <c r="AC83" s="102">
        <f t="shared" si="17"/>
        <v>93.168090036652245</v>
      </c>
    </row>
    <row r="84" spans="18:29" x14ac:dyDescent="0.3">
      <c r="R84" s="87">
        <v>80</v>
      </c>
      <c r="S84" s="13">
        <v>61.8</v>
      </c>
      <c r="T84" s="78">
        <f t="shared" si="9"/>
        <v>1.0920961462041519E-3</v>
      </c>
      <c r="U84" s="15">
        <f t="shared" si="10"/>
        <v>2.2981493055564983</v>
      </c>
      <c r="V84" s="60">
        <f t="shared" si="11"/>
        <v>9.6994378956189227</v>
      </c>
      <c r="W84" s="16">
        <f t="shared" si="13"/>
        <v>90.300562104381072</v>
      </c>
      <c r="X84" s="15">
        <f t="shared" si="14"/>
        <v>2.3711278914327996</v>
      </c>
      <c r="Y84" s="60">
        <f t="shared" si="12"/>
        <v>6.8319099633477602</v>
      </c>
      <c r="Z84" s="16">
        <f t="shared" si="15"/>
        <v>93.168090036652245</v>
      </c>
      <c r="AA84" s="64">
        <f t="shared" si="16"/>
        <v>2.8675279322711624</v>
      </c>
      <c r="AB84" s="105">
        <v>1.9084850188786497</v>
      </c>
      <c r="AC84" s="102">
        <f t="shared" si="17"/>
        <v>93.168090036652245</v>
      </c>
    </row>
    <row r="85" spans="18:29" x14ac:dyDescent="0.3">
      <c r="R85" s="87">
        <v>81</v>
      </c>
      <c r="S85" s="13">
        <v>61.8</v>
      </c>
      <c r="T85" s="78">
        <f t="shared" si="9"/>
        <v>1.0920961462041519E-3</v>
      </c>
      <c r="U85" s="15">
        <f t="shared" si="10"/>
        <v>2.2981493055564983</v>
      </c>
      <c r="V85" s="60">
        <f t="shared" si="11"/>
        <v>9.6994378956189227</v>
      </c>
      <c r="W85" s="16">
        <f t="shared" si="13"/>
        <v>90.300562104381072</v>
      </c>
      <c r="X85" s="15">
        <f t="shared" si="14"/>
        <v>2.3711278914327996</v>
      </c>
      <c r="Y85" s="60">
        <f t="shared" si="12"/>
        <v>6.8319099633477602</v>
      </c>
      <c r="Z85" s="16">
        <f t="shared" si="15"/>
        <v>93.168090036652245</v>
      </c>
      <c r="AA85" s="64">
        <f t="shared" si="16"/>
        <v>2.8675279322711624</v>
      </c>
      <c r="AB85" s="105">
        <v>1.9138138523837167</v>
      </c>
      <c r="AC85" s="102">
        <f t="shared" si="17"/>
        <v>93.168090036652245</v>
      </c>
    </row>
    <row r="86" spans="18:29" x14ac:dyDescent="0.3">
      <c r="R86" s="87">
        <v>82</v>
      </c>
      <c r="S86" s="13">
        <v>61.8</v>
      </c>
      <c r="T86" s="78">
        <f t="shared" si="9"/>
        <v>1.0920961462041519E-3</v>
      </c>
      <c r="U86" s="15">
        <f t="shared" si="10"/>
        <v>2.2981493055564983</v>
      </c>
      <c r="V86" s="60">
        <f t="shared" si="11"/>
        <v>9.6994378956189227</v>
      </c>
      <c r="W86" s="16">
        <f t="shared" si="13"/>
        <v>90.300562104381072</v>
      </c>
      <c r="X86" s="15">
        <f t="shared" si="14"/>
        <v>2.3711278914327996</v>
      </c>
      <c r="Y86" s="60">
        <f t="shared" si="12"/>
        <v>6.8319099633477602</v>
      </c>
      <c r="Z86" s="16">
        <f t="shared" si="15"/>
        <v>93.168090036652245</v>
      </c>
      <c r="AA86" s="64">
        <f t="shared" si="16"/>
        <v>2.8675279322711624</v>
      </c>
      <c r="AB86" s="105">
        <v>1.919078092376074</v>
      </c>
      <c r="AC86" s="102">
        <f t="shared" si="17"/>
        <v>93.168090036652245</v>
      </c>
    </row>
    <row r="87" spans="18:29" x14ac:dyDescent="0.3">
      <c r="R87" s="87">
        <v>83</v>
      </c>
      <c r="S87" s="13">
        <v>61.8</v>
      </c>
      <c r="T87" s="78">
        <f t="shared" si="9"/>
        <v>1.0920961462041519E-3</v>
      </c>
      <c r="U87" s="15">
        <f t="shared" si="10"/>
        <v>2.2981493055564983</v>
      </c>
      <c r="V87" s="60">
        <f t="shared" si="11"/>
        <v>9.6994378956189227</v>
      </c>
      <c r="W87" s="16">
        <f t="shared" si="13"/>
        <v>90.300562104381072</v>
      </c>
      <c r="X87" s="15">
        <f t="shared" si="14"/>
        <v>2.3711278914327996</v>
      </c>
      <c r="Y87" s="60">
        <f t="shared" si="12"/>
        <v>6.8319099633477602</v>
      </c>
      <c r="Z87" s="16">
        <f t="shared" si="15"/>
        <v>93.168090036652245</v>
      </c>
      <c r="AA87" s="64">
        <f t="shared" si="16"/>
        <v>2.8675279322711624</v>
      </c>
      <c r="AB87" s="105">
        <v>1.9242792860618816</v>
      </c>
      <c r="AC87" s="102">
        <f t="shared" si="17"/>
        <v>93.319091803324255</v>
      </c>
    </row>
    <row r="88" spans="18:29" x14ac:dyDescent="0.3">
      <c r="R88" s="87">
        <v>84</v>
      </c>
      <c r="S88" s="13">
        <v>61.7</v>
      </c>
      <c r="T88" s="78">
        <f t="shared" si="9"/>
        <v>1.0903290003365079E-3</v>
      </c>
      <c r="U88" s="15">
        <f t="shared" si="10"/>
        <v>2.3018740208005117</v>
      </c>
      <c r="V88" s="60">
        <f t="shared" si="11"/>
        <v>9.5530836620624004</v>
      </c>
      <c r="W88" s="16">
        <f t="shared" si="13"/>
        <v>90.446916337937594</v>
      </c>
      <c r="X88" s="15">
        <f t="shared" si="14"/>
        <v>2.3749708863946024</v>
      </c>
      <c r="Y88" s="60">
        <f t="shared" si="12"/>
        <v>6.6809081966757393</v>
      </c>
      <c r="Z88" s="16">
        <f t="shared" si="15"/>
        <v>93.319091803324255</v>
      </c>
      <c r="AA88" s="64">
        <f t="shared" si="16"/>
        <v>2.8721754653866611</v>
      </c>
      <c r="AB88" s="105">
        <v>1.9294189257142926</v>
      </c>
      <c r="AC88" s="102">
        <f t="shared" si="17"/>
        <v>93.319091803324255</v>
      </c>
    </row>
    <row r="89" spans="18:29" x14ac:dyDescent="0.3">
      <c r="R89" s="87">
        <v>85</v>
      </c>
      <c r="S89" s="13">
        <v>61.7</v>
      </c>
      <c r="T89" s="78">
        <f t="shared" si="9"/>
        <v>1.0903290003365079E-3</v>
      </c>
      <c r="U89" s="15">
        <f t="shared" si="10"/>
        <v>2.3018740208005117</v>
      </c>
      <c r="V89" s="60">
        <f t="shared" si="11"/>
        <v>9.5530836620624004</v>
      </c>
      <c r="W89" s="16">
        <f t="shared" si="13"/>
        <v>90.446916337937594</v>
      </c>
      <c r="X89" s="15">
        <f t="shared" si="14"/>
        <v>2.3749708863946024</v>
      </c>
      <c r="Y89" s="60">
        <f t="shared" si="12"/>
        <v>6.6809081966757393</v>
      </c>
      <c r="Z89" s="16">
        <f t="shared" si="15"/>
        <v>93.319091803324255</v>
      </c>
      <c r="AA89" s="64">
        <f t="shared" si="16"/>
        <v>2.8721754653866611</v>
      </c>
      <c r="AB89" s="105">
        <v>1.9344984512435677</v>
      </c>
      <c r="AC89" s="102">
        <f t="shared" si="17"/>
        <v>93.319091803324255</v>
      </c>
    </row>
    <row r="90" spans="18:29" x14ac:dyDescent="0.3">
      <c r="R90" s="87">
        <v>86</v>
      </c>
      <c r="S90" s="13">
        <v>61.7</v>
      </c>
      <c r="T90" s="78">
        <f t="shared" si="9"/>
        <v>1.0903290003365079E-3</v>
      </c>
      <c r="U90" s="15">
        <f t="shared" si="10"/>
        <v>2.3018740208005117</v>
      </c>
      <c r="V90" s="60">
        <f t="shared" si="11"/>
        <v>9.5530836620624004</v>
      </c>
      <c r="W90" s="16">
        <f t="shared" si="13"/>
        <v>90.446916337937594</v>
      </c>
      <c r="X90" s="15">
        <f t="shared" si="14"/>
        <v>2.3749708863946024</v>
      </c>
      <c r="Y90" s="60">
        <f t="shared" si="12"/>
        <v>6.6809081966757393</v>
      </c>
      <c r="Z90" s="16">
        <f t="shared" si="15"/>
        <v>93.319091803324255</v>
      </c>
      <c r="AA90" s="64">
        <f t="shared" si="16"/>
        <v>2.8721754653866611</v>
      </c>
      <c r="AB90" s="105">
        <v>1.9395192526186185</v>
      </c>
      <c r="AC90" s="102">
        <f t="shared" si="17"/>
        <v>93.319091803324255</v>
      </c>
    </row>
    <row r="91" spans="18:29" x14ac:dyDescent="0.3">
      <c r="R91" s="87">
        <v>87</v>
      </c>
      <c r="S91" s="13">
        <v>61.7</v>
      </c>
      <c r="T91" s="78">
        <f t="shared" si="9"/>
        <v>1.0903290003365079E-3</v>
      </c>
      <c r="U91" s="15">
        <f t="shared" si="10"/>
        <v>2.3018740208005117</v>
      </c>
      <c r="V91" s="60">
        <f t="shared" si="11"/>
        <v>9.5530836620624004</v>
      </c>
      <c r="W91" s="16">
        <f t="shared" si="13"/>
        <v>90.446916337937594</v>
      </c>
      <c r="X91" s="15">
        <f t="shared" si="14"/>
        <v>2.3749708863946024</v>
      </c>
      <c r="Y91" s="60">
        <f t="shared" si="12"/>
        <v>6.6809081966757393</v>
      </c>
      <c r="Z91" s="16">
        <f t="shared" si="15"/>
        <v>93.319091803324255</v>
      </c>
      <c r="AA91" s="64">
        <f t="shared" si="16"/>
        <v>2.8721754653866611</v>
      </c>
      <c r="AB91" s="105">
        <v>1.9444826721501687</v>
      </c>
      <c r="AC91" s="102">
        <f t="shared" si="17"/>
        <v>93.319091803324255</v>
      </c>
    </row>
    <row r="92" spans="18:29" x14ac:dyDescent="0.3">
      <c r="R92" s="87">
        <v>88</v>
      </c>
      <c r="S92" s="13">
        <v>61.7</v>
      </c>
      <c r="T92" s="78">
        <f t="shared" si="9"/>
        <v>1.0903290003365079E-3</v>
      </c>
      <c r="U92" s="15">
        <f t="shared" si="10"/>
        <v>2.3018740208005117</v>
      </c>
      <c r="V92" s="60">
        <f t="shared" si="11"/>
        <v>9.5530836620624004</v>
      </c>
      <c r="W92" s="16">
        <f t="shared" si="13"/>
        <v>90.446916337937594</v>
      </c>
      <c r="X92" s="15">
        <f t="shared" si="14"/>
        <v>2.3749708863946024</v>
      </c>
      <c r="Y92" s="60">
        <f t="shared" si="12"/>
        <v>6.6809081966757393</v>
      </c>
      <c r="Z92" s="16">
        <f t="shared" si="15"/>
        <v>93.319091803324255</v>
      </c>
      <c r="AA92" s="64">
        <f t="shared" si="16"/>
        <v>2.8721754653866611</v>
      </c>
      <c r="AB92" s="105">
        <v>1.9493900066449128</v>
      </c>
      <c r="AC92" s="102">
        <f t="shared" si="17"/>
        <v>93.470583835472539</v>
      </c>
    </row>
    <row r="93" spans="18:29" x14ac:dyDescent="0.3">
      <c r="R93" s="87">
        <v>89</v>
      </c>
      <c r="S93" s="13">
        <v>61.6</v>
      </c>
      <c r="T93" s="78">
        <f t="shared" si="9"/>
        <v>1.0885618544688635E-3</v>
      </c>
      <c r="U93" s="15">
        <f t="shared" si="10"/>
        <v>2.3056108292758375</v>
      </c>
      <c r="V93" s="60">
        <f t="shared" si="11"/>
        <v>9.4062542524228849</v>
      </c>
      <c r="W93" s="16">
        <f t="shared" si="13"/>
        <v>90.593745747577117</v>
      </c>
      <c r="X93" s="15">
        <f t="shared" si="14"/>
        <v>2.378826358612776</v>
      </c>
      <c r="Y93" s="60">
        <f t="shared" si="12"/>
        <v>6.5294161645274578</v>
      </c>
      <c r="Z93" s="16">
        <f t="shared" si="15"/>
        <v>93.470583835472539</v>
      </c>
      <c r="AA93" s="64">
        <f t="shared" si="16"/>
        <v>2.8768380878954272</v>
      </c>
      <c r="AB93" s="105">
        <v>1.954242509439325</v>
      </c>
      <c r="AC93" s="102">
        <f t="shared" si="17"/>
        <v>93.470583835472539</v>
      </c>
    </row>
    <row r="94" spans="18:29" x14ac:dyDescent="0.3">
      <c r="R94" s="87">
        <v>90</v>
      </c>
      <c r="S94" s="13">
        <v>61.6</v>
      </c>
      <c r="T94" s="78">
        <f t="shared" si="9"/>
        <v>1.0885618544688635E-3</v>
      </c>
      <c r="U94" s="15">
        <f t="shared" si="10"/>
        <v>2.3056108292758375</v>
      </c>
      <c r="V94" s="60">
        <f t="shared" si="11"/>
        <v>9.4062542524228849</v>
      </c>
      <c r="W94" s="16">
        <f t="shared" si="13"/>
        <v>90.593745747577117</v>
      </c>
      <c r="X94" s="15">
        <f t="shared" si="14"/>
        <v>2.378826358612776</v>
      </c>
      <c r="Y94" s="60">
        <f t="shared" si="12"/>
        <v>6.5294161645274578</v>
      </c>
      <c r="Z94" s="16">
        <f t="shared" si="15"/>
        <v>93.470583835472539</v>
      </c>
      <c r="AA94" s="64">
        <f t="shared" si="16"/>
        <v>2.8768380878954272</v>
      </c>
      <c r="AB94" s="105">
        <v>1.9590413923210936</v>
      </c>
      <c r="AC94" s="102">
        <f t="shared" si="17"/>
        <v>93.470583835472539</v>
      </c>
    </row>
    <row r="95" spans="18:29" x14ac:dyDescent="0.3">
      <c r="R95" s="87">
        <v>91</v>
      </c>
      <c r="S95" s="13">
        <v>61.6</v>
      </c>
      <c r="T95" s="78">
        <f t="shared" si="9"/>
        <v>1.0885618544688635E-3</v>
      </c>
      <c r="U95" s="15">
        <f t="shared" si="10"/>
        <v>2.3056108292758375</v>
      </c>
      <c r="V95" s="60">
        <f t="shared" si="11"/>
        <v>9.4062542524228849</v>
      </c>
      <c r="W95" s="16">
        <f t="shared" si="13"/>
        <v>90.593745747577117</v>
      </c>
      <c r="X95" s="15">
        <f t="shared" si="14"/>
        <v>2.378826358612776</v>
      </c>
      <c r="Y95" s="60">
        <f t="shared" si="12"/>
        <v>6.5294161645274578</v>
      </c>
      <c r="Z95" s="16">
        <f t="shared" si="15"/>
        <v>93.470583835472539</v>
      </c>
      <c r="AA95" s="64">
        <f t="shared" si="16"/>
        <v>2.8768380878954272</v>
      </c>
      <c r="AB95" s="105">
        <v>1.9637878273455553</v>
      </c>
      <c r="AC95" s="102">
        <f t="shared" si="17"/>
        <v>93.470583835472539</v>
      </c>
    </row>
    <row r="96" spans="18:29" x14ac:dyDescent="0.3">
      <c r="R96" s="87">
        <v>92</v>
      </c>
      <c r="S96" s="13">
        <v>61.6</v>
      </c>
      <c r="T96" s="78">
        <f t="shared" si="9"/>
        <v>1.0885618544688635E-3</v>
      </c>
      <c r="U96" s="15">
        <f t="shared" si="10"/>
        <v>2.3056108292758375</v>
      </c>
      <c r="V96" s="60">
        <f t="shared" si="11"/>
        <v>9.4062542524228849</v>
      </c>
      <c r="W96" s="16">
        <f t="shared" si="13"/>
        <v>90.593745747577117</v>
      </c>
      <c r="X96" s="15">
        <f t="shared" si="14"/>
        <v>2.378826358612776</v>
      </c>
      <c r="Y96" s="60">
        <f t="shared" si="12"/>
        <v>6.5294161645274578</v>
      </c>
      <c r="Z96" s="16">
        <f t="shared" si="15"/>
        <v>93.470583835472539</v>
      </c>
      <c r="AA96" s="64">
        <f t="shared" si="16"/>
        <v>2.8768380878954272</v>
      </c>
      <c r="AB96" s="105">
        <v>1.968482948553935</v>
      </c>
      <c r="AC96" s="102">
        <f t="shared" si="17"/>
        <v>93.470583835472539</v>
      </c>
    </row>
    <row r="97" spans="18:29" x14ac:dyDescent="0.3">
      <c r="R97" s="87">
        <v>93</v>
      </c>
      <c r="S97" s="13">
        <v>61.6</v>
      </c>
      <c r="T97" s="78">
        <f t="shared" si="9"/>
        <v>1.0885618544688635E-3</v>
      </c>
      <c r="U97" s="15">
        <f t="shared" si="10"/>
        <v>2.3056108292758375</v>
      </c>
      <c r="V97" s="60">
        <f t="shared" si="11"/>
        <v>9.4062542524228849</v>
      </c>
      <c r="W97" s="16">
        <f t="shared" si="13"/>
        <v>90.593745747577117</v>
      </c>
      <c r="X97" s="15">
        <f t="shared" si="14"/>
        <v>2.378826358612776</v>
      </c>
      <c r="Y97" s="60">
        <f t="shared" si="12"/>
        <v>6.5294161645274578</v>
      </c>
      <c r="Z97" s="16">
        <f t="shared" si="15"/>
        <v>93.470583835472539</v>
      </c>
      <c r="AA97" s="64">
        <f t="shared" si="16"/>
        <v>2.8768380878954272</v>
      </c>
      <c r="AB97" s="105">
        <v>1.9731278535996986</v>
      </c>
      <c r="AC97" s="102">
        <f t="shared" si="17"/>
        <v>93.470583835472539</v>
      </c>
    </row>
    <row r="98" spans="18:29" x14ac:dyDescent="0.3">
      <c r="R98" s="87">
        <v>94</v>
      </c>
      <c r="S98" s="13">
        <v>61.6</v>
      </c>
      <c r="T98" s="78">
        <f t="shared" si="9"/>
        <v>1.0885618544688635E-3</v>
      </c>
      <c r="U98" s="15">
        <f t="shared" si="10"/>
        <v>2.3056108292758375</v>
      </c>
      <c r="V98" s="60">
        <f t="shared" si="11"/>
        <v>9.4062542524228849</v>
      </c>
      <c r="W98" s="16">
        <f t="shared" si="13"/>
        <v>90.593745747577117</v>
      </c>
      <c r="X98" s="15">
        <f t="shared" si="14"/>
        <v>2.378826358612776</v>
      </c>
      <c r="Y98" s="60">
        <f t="shared" si="12"/>
        <v>6.5294161645274578</v>
      </c>
      <c r="Z98" s="16">
        <f t="shared" si="15"/>
        <v>93.470583835472539</v>
      </c>
      <c r="AA98" s="64">
        <f t="shared" si="16"/>
        <v>2.8768380878954272</v>
      </c>
      <c r="AB98" s="105">
        <v>1.9777236052888478</v>
      </c>
      <c r="AC98" s="102">
        <f t="shared" si="17"/>
        <v>93.622568524635895</v>
      </c>
    </row>
    <row r="99" spans="18:29" x14ac:dyDescent="0.3">
      <c r="R99" s="87">
        <v>95</v>
      </c>
      <c r="S99" s="13">
        <v>61.5</v>
      </c>
      <c r="T99" s="78">
        <f t="shared" si="9"/>
        <v>1.0867947086012192E-3</v>
      </c>
      <c r="U99" s="15">
        <f t="shared" si="10"/>
        <v>2.3093597899738469</v>
      </c>
      <c r="V99" s="60">
        <f t="shared" si="11"/>
        <v>9.2589473487682881</v>
      </c>
      <c r="W99" s="16">
        <f t="shared" si="13"/>
        <v>90.741052651231712</v>
      </c>
      <c r="X99" s="15">
        <f t="shared" si="14"/>
        <v>2.3826943689519835</v>
      </c>
      <c r="Y99" s="60">
        <f t="shared" si="12"/>
        <v>6.3774314753641033</v>
      </c>
      <c r="Z99" s="16">
        <f t="shared" si="15"/>
        <v>93.622568524635895</v>
      </c>
      <c r="AA99" s="64">
        <f t="shared" si="16"/>
        <v>2.8815158734041848</v>
      </c>
      <c r="AB99" s="105">
        <v>1.9822712330395684</v>
      </c>
      <c r="AC99" s="102">
        <f t="shared" si="17"/>
        <v>93.622568524635895</v>
      </c>
    </row>
    <row r="100" spans="18:29" x14ac:dyDescent="0.3">
      <c r="R100" s="87">
        <v>96</v>
      </c>
      <c r="S100" s="13">
        <v>61.5</v>
      </c>
      <c r="T100" s="78">
        <f t="shared" si="9"/>
        <v>1.0867947086012192E-3</v>
      </c>
      <c r="U100" s="15">
        <f t="shared" si="10"/>
        <v>2.3093597899738469</v>
      </c>
      <c r="V100" s="60">
        <f t="shared" si="11"/>
        <v>9.2589473487682881</v>
      </c>
      <c r="W100" s="16">
        <f t="shared" si="13"/>
        <v>90.741052651231712</v>
      </c>
      <c r="X100" s="15">
        <f t="shared" si="14"/>
        <v>2.3826943689519835</v>
      </c>
      <c r="Y100" s="60">
        <f t="shared" si="12"/>
        <v>6.3774314753641033</v>
      </c>
      <c r="Z100" s="16">
        <f t="shared" si="15"/>
        <v>93.622568524635895</v>
      </c>
      <c r="AA100" s="64">
        <f t="shared" si="16"/>
        <v>2.8815158734041848</v>
      </c>
      <c r="AB100" s="105">
        <v>1.9867717342662448</v>
      </c>
      <c r="AC100" s="102">
        <f t="shared" si="17"/>
        <v>93.622568524635895</v>
      </c>
    </row>
    <row r="101" spans="18:29" x14ac:dyDescent="0.3">
      <c r="R101" s="87">
        <v>97</v>
      </c>
      <c r="S101" s="13">
        <v>61.5</v>
      </c>
      <c r="T101" s="78">
        <f t="shared" si="9"/>
        <v>1.0867947086012192E-3</v>
      </c>
      <c r="U101" s="15">
        <f t="shared" si="10"/>
        <v>2.3093597899738469</v>
      </c>
      <c r="V101" s="60">
        <f t="shared" si="11"/>
        <v>9.2589473487682881</v>
      </c>
      <c r="W101" s="16">
        <f t="shared" si="13"/>
        <v>90.741052651231712</v>
      </c>
      <c r="X101" s="15">
        <f t="shared" si="14"/>
        <v>2.3826943689519835</v>
      </c>
      <c r="Y101" s="60">
        <f t="shared" si="12"/>
        <v>6.3774314753641033</v>
      </c>
      <c r="Z101" s="16">
        <f t="shared" si="15"/>
        <v>93.622568524635895</v>
      </c>
      <c r="AA101" s="64">
        <f t="shared" si="16"/>
        <v>2.8815158734041848</v>
      </c>
      <c r="AB101" s="105">
        <v>1.9912260756924949</v>
      </c>
      <c r="AC101" s="102">
        <f t="shared" si="17"/>
        <v>93.622568524635895</v>
      </c>
    </row>
    <row r="102" spans="18:29" x14ac:dyDescent="0.3">
      <c r="R102" s="87">
        <v>98</v>
      </c>
      <c r="S102" s="13">
        <v>61.5</v>
      </c>
      <c r="T102" s="78">
        <f t="shared" si="9"/>
        <v>1.0867947086012192E-3</v>
      </c>
      <c r="U102" s="15">
        <f t="shared" si="10"/>
        <v>2.3093597899738469</v>
      </c>
      <c r="V102" s="60">
        <f t="shared" si="11"/>
        <v>9.2589473487682881</v>
      </c>
      <c r="W102" s="16">
        <f t="shared" si="13"/>
        <v>90.741052651231712</v>
      </c>
      <c r="X102" s="15">
        <f t="shared" si="14"/>
        <v>2.3826943689519835</v>
      </c>
      <c r="Y102" s="60">
        <f t="shared" si="12"/>
        <v>6.3774314753641033</v>
      </c>
      <c r="Z102" s="16">
        <f t="shared" si="15"/>
        <v>93.622568524635895</v>
      </c>
      <c r="AA102" s="64">
        <f t="shared" si="16"/>
        <v>2.8815158734041848</v>
      </c>
      <c r="AB102" s="105">
        <v>1.9956351945975499</v>
      </c>
      <c r="AC102" s="102">
        <f t="shared" si="17"/>
        <v>93.622568524635895</v>
      </c>
    </row>
    <row r="103" spans="18:29" x14ac:dyDescent="0.3">
      <c r="R103" s="87">
        <v>99</v>
      </c>
      <c r="S103" s="13">
        <v>61.5</v>
      </c>
      <c r="T103" s="78">
        <f t="shared" si="9"/>
        <v>1.0867947086012192E-3</v>
      </c>
      <c r="U103" s="15">
        <f t="shared" si="10"/>
        <v>2.3093597899738469</v>
      </c>
      <c r="V103" s="60">
        <f t="shared" si="11"/>
        <v>9.2589473487682881</v>
      </c>
      <c r="W103" s="16">
        <f t="shared" si="13"/>
        <v>90.741052651231712</v>
      </c>
      <c r="X103" s="15">
        <f t="shared" si="14"/>
        <v>2.3826943689519835</v>
      </c>
      <c r="Y103" s="60">
        <f t="shared" si="12"/>
        <v>6.3774314753641033</v>
      </c>
      <c r="Z103" s="16">
        <f t="shared" si="15"/>
        <v>93.622568524635895</v>
      </c>
      <c r="AA103" s="64">
        <f t="shared" si="16"/>
        <v>2.8815158734041848</v>
      </c>
      <c r="AB103" s="105">
        <v>2</v>
      </c>
      <c r="AC103" s="102">
        <f t="shared" si="17"/>
        <v>93.622568524635895</v>
      </c>
    </row>
    <row r="104" spans="18:29" x14ac:dyDescent="0.3">
      <c r="R104" s="87">
        <v>100</v>
      </c>
      <c r="S104" s="13">
        <v>61.5</v>
      </c>
      <c r="T104" s="78">
        <f t="shared" si="9"/>
        <v>1.0867947086012192E-3</v>
      </c>
      <c r="U104" s="15">
        <f t="shared" si="10"/>
        <v>2.3093597899738469</v>
      </c>
      <c r="V104" s="60">
        <f t="shared" si="11"/>
        <v>9.2589473487682881</v>
      </c>
      <c r="W104" s="16">
        <f t="shared" si="13"/>
        <v>90.741052651231712</v>
      </c>
      <c r="X104" s="15">
        <f t="shared" si="14"/>
        <v>2.3826943689519835</v>
      </c>
      <c r="Y104" s="60">
        <f t="shared" si="12"/>
        <v>6.3774314753641033</v>
      </c>
      <c r="Z104" s="16">
        <f t="shared" si="15"/>
        <v>93.622568524635895</v>
      </c>
      <c r="AA104" s="64">
        <f t="shared" si="16"/>
        <v>2.8815158734041848</v>
      </c>
      <c r="AB104" s="105">
        <v>2.0043213737826426</v>
      </c>
      <c r="AC104" s="102">
        <f t="shared" si="17"/>
        <v>93.775048277933365</v>
      </c>
    </row>
    <row r="105" spans="18:29" x14ac:dyDescent="0.3">
      <c r="R105" s="87">
        <v>101</v>
      </c>
      <c r="S105" s="13">
        <v>61.4</v>
      </c>
      <c r="T105" s="78">
        <f t="shared" si="9"/>
        <v>1.0850275627335749E-3</v>
      </c>
      <c r="U105" s="15">
        <f t="shared" si="10"/>
        <v>2.3131209622702213</v>
      </c>
      <c r="V105" s="60">
        <f t="shared" si="11"/>
        <v>9.111160618065961</v>
      </c>
      <c r="W105" s="16">
        <f t="shared" si="13"/>
        <v>90.888839381934034</v>
      </c>
      <c r="X105" s="15">
        <f t="shared" si="14"/>
        <v>2.3865749786734041</v>
      </c>
      <c r="Y105" s="60">
        <f>(1-(X105/$D$12))*100</f>
        <v>6.2249517220666402</v>
      </c>
      <c r="Z105" s="16">
        <f t="shared" si="15"/>
        <v>93.775048277933365</v>
      </c>
      <c r="AA105" s="64">
        <f t="shared" si="16"/>
        <v>2.8862088959993208</v>
      </c>
      <c r="AB105" s="105">
        <v>2.0086001717619175</v>
      </c>
      <c r="AC105" s="102">
        <f>Z106</f>
        <v>93.775048277933365</v>
      </c>
    </row>
    <row r="106" spans="18:29" x14ac:dyDescent="0.3">
      <c r="R106" s="87">
        <v>102</v>
      </c>
      <c r="S106" s="29">
        <v>61.4</v>
      </c>
      <c r="T106" s="78">
        <f t="shared" si="9"/>
        <v>1.0850275627335749E-3</v>
      </c>
      <c r="U106" s="15">
        <f t="shared" si="10"/>
        <v>2.3131209622702213</v>
      </c>
      <c r="V106" s="60">
        <f t="shared" si="11"/>
        <v>9.111160618065961</v>
      </c>
      <c r="W106" s="16">
        <f>100-V106</f>
        <v>90.888839381934034</v>
      </c>
      <c r="X106" s="15">
        <f t="shared" si="14"/>
        <v>2.3865749786734041</v>
      </c>
      <c r="Y106" s="60">
        <f t="shared" ref="Y106:Y169" si="18">(1-(X106/$D$12))*100</f>
        <v>6.2249517220666402</v>
      </c>
      <c r="Z106" s="16">
        <f>100-Y106</f>
        <v>93.775048277933365</v>
      </c>
      <c r="AA106" s="64">
        <f t="shared" si="16"/>
        <v>2.8862088959993208</v>
      </c>
      <c r="AB106" s="105">
        <v>2.012837224705172</v>
      </c>
      <c r="AC106" s="102">
        <f t="shared" ref="AC106:AC129" si="19">Z107</f>
        <v>93.775048277933365</v>
      </c>
    </row>
    <row r="107" spans="18:29" x14ac:dyDescent="0.3">
      <c r="R107" s="87">
        <v>103</v>
      </c>
      <c r="S107" s="29">
        <v>61.4</v>
      </c>
      <c r="T107" s="78">
        <f t="shared" si="9"/>
        <v>1.0850275627335749E-3</v>
      </c>
      <c r="U107" s="15">
        <f t="shared" si="10"/>
        <v>2.3131209622702213</v>
      </c>
      <c r="V107" s="60">
        <f t="shared" si="11"/>
        <v>9.111160618065961</v>
      </c>
      <c r="W107" s="16">
        <f t="shared" ref="W107:W130" si="20">100-V107</f>
        <v>90.888839381934034</v>
      </c>
      <c r="X107" s="15">
        <f t="shared" si="14"/>
        <v>2.3865749786734041</v>
      </c>
      <c r="Y107" s="60">
        <f t="shared" si="18"/>
        <v>6.2249517220666402</v>
      </c>
      <c r="Z107" s="16">
        <f t="shared" ref="Z107:Z130" si="21">100-Y107</f>
        <v>93.775048277933365</v>
      </c>
      <c r="AA107" s="64">
        <f t="shared" si="16"/>
        <v>2.8862088959993208</v>
      </c>
      <c r="AB107" s="105">
        <v>2.0170333392987803</v>
      </c>
      <c r="AC107" s="102">
        <f t="shared" si="19"/>
        <v>93.775048277933365</v>
      </c>
    </row>
    <row r="108" spans="18:29" x14ac:dyDescent="0.3">
      <c r="R108" s="87">
        <v>104</v>
      </c>
      <c r="S108" s="29">
        <v>61.4</v>
      </c>
      <c r="T108" s="78">
        <f t="shared" si="9"/>
        <v>1.0850275627335749E-3</v>
      </c>
      <c r="U108" s="15">
        <f t="shared" si="10"/>
        <v>2.3131209622702213</v>
      </c>
      <c r="V108" s="60">
        <f t="shared" si="11"/>
        <v>9.111160618065961</v>
      </c>
      <c r="W108" s="16">
        <f t="shared" si="20"/>
        <v>90.888839381934034</v>
      </c>
      <c r="X108" s="15">
        <f t="shared" si="14"/>
        <v>2.3865749786734041</v>
      </c>
      <c r="Y108" s="60">
        <f t="shared" si="18"/>
        <v>6.2249517220666402</v>
      </c>
      <c r="Z108" s="16">
        <f t="shared" si="21"/>
        <v>93.775048277933365</v>
      </c>
      <c r="AA108" s="64">
        <f t="shared" si="16"/>
        <v>2.8862088959993208</v>
      </c>
      <c r="AB108" s="105">
        <v>2.0211892990699383</v>
      </c>
      <c r="AC108" s="102">
        <f t="shared" si="19"/>
        <v>93.775048277933365</v>
      </c>
    </row>
    <row r="109" spans="18:29" x14ac:dyDescent="0.3">
      <c r="R109" s="87">
        <v>105</v>
      </c>
      <c r="S109" s="29">
        <v>61.4</v>
      </c>
      <c r="T109" s="78">
        <f t="shared" si="9"/>
        <v>1.0850275627335749E-3</v>
      </c>
      <c r="U109" s="15">
        <f t="shared" si="10"/>
        <v>2.3131209622702213</v>
      </c>
      <c r="V109" s="60">
        <f t="shared" si="11"/>
        <v>9.111160618065961</v>
      </c>
      <c r="W109" s="16">
        <f t="shared" si="20"/>
        <v>90.888839381934034</v>
      </c>
      <c r="X109" s="15">
        <f t="shared" si="14"/>
        <v>2.3865749786734041</v>
      </c>
      <c r="Y109" s="60">
        <f t="shared" si="18"/>
        <v>6.2249517220666402</v>
      </c>
      <c r="Z109" s="16">
        <f t="shared" si="21"/>
        <v>93.775048277933365</v>
      </c>
      <c r="AA109" s="64">
        <f t="shared" si="16"/>
        <v>2.8862088959993208</v>
      </c>
      <c r="AB109" s="105">
        <v>2.0253058652647704</v>
      </c>
      <c r="AC109" s="102">
        <f t="shared" si="19"/>
        <v>93.775048277933365</v>
      </c>
    </row>
    <row r="110" spans="18:29" x14ac:dyDescent="0.3">
      <c r="R110" s="87">
        <v>106</v>
      </c>
      <c r="S110" s="29">
        <v>61.4</v>
      </c>
      <c r="T110" s="78">
        <f t="shared" si="9"/>
        <v>1.0850275627335749E-3</v>
      </c>
      <c r="U110" s="15">
        <f t="shared" si="10"/>
        <v>2.3131209622702213</v>
      </c>
      <c r="V110" s="60">
        <f t="shared" si="11"/>
        <v>9.111160618065961</v>
      </c>
      <c r="W110" s="16">
        <f t="shared" si="20"/>
        <v>90.888839381934034</v>
      </c>
      <c r="X110" s="15">
        <f t="shared" si="14"/>
        <v>2.3865749786734041</v>
      </c>
      <c r="Y110" s="60">
        <f t="shared" si="18"/>
        <v>6.2249517220666402</v>
      </c>
      <c r="Z110" s="16">
        <f t="shared" si="21"/>
        <v>93.775048277933365</v>
      </c>
      <c r="AA110" s="64">
        <f t="shared" si="16"/>
        <v>2.8862088959993208</v>
      </c>
      <c r="AB110" s="105">
        <v>2.0293837776852097</v>
      </c>
      <c r="AC110" s="102">
        <f t="shared" si="19"/>
        <v>93.775048277933365</v>
      </c>
    </row>
    <row r="111" spans="18:29" x14ac:dyDescent="0.3">
      <c r="R111" s="87">
        <v>107</v>
      </c>
      <c r="S111" s="29">
        <v>61.4</v>
      </c>
      <c r="T111" s="78">
        <f t="shared" si="9"/>
        <v>1.0850275627335749E-3</v>
      </c>
      <c r="U111" s="15">
        <f t="shared" si="10"/>
        <v>2.3131209622702213</v>
      </c>
      <c r="V111" s="60">
        <f t="shared" si="11"/>
        <v>9.111160618065961</v>
      </c>
      <c r="W111" s="16">
        <f t="shared" si="20"/>
        <v>90.888839381934034</v>
      </c>
      <c r="X111" s="15">
        <f t="shared" si="14"/>
        <v>2.3865749786734041</v>
      </c>
      <c r="Y111" s="60">
        <f t="shared" si="18"/>
        <v>6.2249517220666402</v>
      </c>
      <c r="Z111" s="16">
        <f t="shared" si="21"/>
        <v>93.775048277933365</v>
      </c>
      <c r="AA111" s="64">
        <f t="shared" si="16"/>
        <v>2.8862088959993208</v>
      </c>
      <c r="AB111" s="105">
        <v>2.0334237554869499</v>
      </c>
      <c r="AC111" s="102">
        <f t="shared" si="19"/>
        <v>93.928025518190992</v>
      </c>
    </row>
    <row r="112" spans="18:29" x14ac:dyDescent="0.3">
      <c r="R112" s="87">
        <v>108</v>
      </c>
      <c r="S112" s="29">
        <v>61.3</v>
      </c>
      <c r="T112" s="78">
        <f t="shared" si="9"/>
        <v>1.0832604168659308E-3</v>
      </c>
      <c r="U112" s="15">
        <f t="shared" si="10"/>
        <v>2.3168944059280845</v>
      </c>
      <c r="V112" s="60">
        <f t="shared" si="11"/>
        <v>8.9628917120595517</v>
      </c>
      <c r="W112" s="16">
        <f t="shared" si="20"/>
        <v>91.037108287940441</v>
      </c>
      <c r="X112" s="15">
        <f t="shared" si="14"/>
        <v>2.3904682494379608</v>
      </c>
      <c r="Y112" s="60">
        <f t="shared" si="18"/>
        <v>6.071974481809006</v>
      </c>
      <c r="Z112" s="16">
        <f t="shared" si="21"/>
        <v>93.928025518190992</v>
      </c>
      <c r="AA112" s="64">
        <f t="shared" si="16"/>
        <v>2.8909172302505457</v>
      </c>
      <c r="AB112" s="105">
        <v>2.0374264979406238</v>
      </c>
      <c r="AC112" s="102">
        <f t="shared" si="19"/>
        <v>93.928025518190992</v>
      </c>
    </row>
    <row r="113" spans="18:29" x14ac:dyDescent="0.3">
      <c r="R113" s="87">
        <v>109</v>
      </c>
      <c r="S113" s="29">
        <v>61.3</v>
      </c>
      <c r="T113" s="78">
        <f t="shared" si="9"/>
        <v>1.0832604168659308E-3</v>
      </c>
      <c r="U113" s="15">
        <f t="shared" si="10"/>
        <v>2.3168944059280845</v>
      </c>
      <c r="V113" s="60">
        <f t="shared" si="11"/>
        <v>8.9628917120595517</v>
      </c>
      <c r="W113" s="16">
        <f t="shared" si="20"/>
        <v>91.037108287940441</v>
      </c>
      <c r="X113" s="15">
        <f t="shared" si="14"/>
        <v>2.3904682494379608</v>
      </c>
      <c r="Y113" s="60">
        <f t="shared" si="18"/>
        <v>6.071974481809006</v>
      </c>
      <c r="Z113" s="16">
        <f t="shared" si="21"/>
        <v>93.928025518190992</v>
      </c>
      <c r="AA113" s="64">
        <f t="shared" si="16"/>
        <v>2.8909172302505457</v>
      </c>
      <c r="AB113" s="105">
        <v>2.0413926851582249</v>
      </c>
      <c r="AC113" s="102">
        <f t="shared" si="19"/>
        <v>93.928025518190992</v>
      </c>
    </row>
    <row r="114" spans="18:29" x14ac:dyDescent="0.3">
      <c r="R114" s="87">
        <v>110</v>
      </c>
      <c r="S114" s="29">
        <v>61.3</v>
      </c>
      <c r="T114" s="78">
        <f t="shared" si="9"/>
        <v>1.0832604168659308E-3</v>
      </c>
      <c r="U114" s="15">
        <f t="shared" si="10"/>
        <v>2.3168944059280845</v>
      </c>
      <c r="V114" s="60">
        <f t="shared" si="11"/>
        <v>8.9628917120595517</v>
      </c>
      <c r="W114" s="16">
        <f t="shared" si="20"/>
        <v>91.037108287940441</v>
      </c>
      <c r="X114" s="15">
        <f t="shared" si="14"/>
        <v>2.3904682494379608</v>
      </c>
      <c r="Y114" s="60">
        <f t="shared" si="18"/>
        <v>6.071974481809006</v>
      </c>
      <c r="Z114" s="16">
        <f t="shared" si="21"/>
        <v>93.928025518190992</v>
      </c>
      <c r="AA114" s="64">
        <f t="shared" si="16"/>
        <v>2.8909172302505457</v>
      </c>
      <c r="AB114" s="105">
        <v>2.0453229787866576</v>
      </c>
      <c r="AC114" s="102">
        <f t="shared" si="19"/>
        <v>93.928025518190992</v>
      </c>
    </row>
    <row r="115" spans="18:29" x14ac:dyDescent="0.3">
      <c r="R115" s="87">
        <v>111</v>
      </c>
      <c r="S115" s="29">
        <v>61.3</v>
      </c>
      <c r="T115" s="78">
        <f t="shared" si="9"/>
        <v>1.0832604168659308E-3</v>
      </c>
      <c r="U115" s="15">
        <f t="shared" si="10"/>
        <v>2.3168944059280845</v>
      </c>
      <c r="V115" s="60">
        <f t="shared" si="11"/>
        <v>8.9628917120595517</v>
      </c>
      <c r="W115" s="16">
        <f t="shared" si="20"/>
        <v>91.037108287940441</v>
      </c>
      <c r="X115" s="15">
        <f t="shared" si="14"/>
        <v>2.3904682494379608</v>
      </c>
      <c r="Y115" s="60">
        <f t="shared" si="18"/>
        <v>6.071974481809006</v>
      </c>
      <c r="Z115" s="16">
        <f t="shared" si="21"/>
        <v>93.928025518190992</v>
      </c>
      <c r="AA115" s="64">
        <f t="shared" si="16"/>
        <v>2.8909172302505457</v>
      </c>
      <c r="AB115" s="105">
        <v>2.0492180226701815</v>
      </c>
      <c r="AC115" s="102">
        <f t="shared" si="19"/>
        <v>93.928025518190992</v>
      </c>
    </row>
    <row r="116" spans="18:29" x14ac:dyDescent="0.3">
      <c r="R116" s="87">
        <v>112</v>
      </c>
      <c r="S116" s="29">
        <v>61.3</v>
      </c>
      <c r="T116" s="78">
        <f t="shared" si="9"/>
        <v>1.0832604168659308E-3</v>
      </c>
      <c r="U116" s="15">
        <f t="shared" si="10"/>
        <v>2.3168944059280845</v>
      </c>
      <c r="V116" s="60">
        <f t="shared" si="11"/>
        <v>8.9628917120595517</v>
      </c>
      <c r="W116" s="16">
        <f t="shared" si="20"/>
        <v>91.037108287940441</v>
      </c>
      <c r="X116" s="15">
        <f t="shared" si="14"/>
        <v>2.3904682494379608</v>
      </c>
      <c r="Y116" s="60">
        <f t="shared" si="18"/>
        <v>6.071974481809006</v>
      </c>
      <c r="Z116" s="16">
        <f t="shared" si="21"/>
        <v>93.928025518190992</v>
      </c>
      <c r="AA116" s="64">
        <f t="shared" si="16"/>
        <v>2.8909172302505457</v>
      </c>
      <c r="AB116" s="105">
        <v>2.0530784434834195</v>
      </c>
      <c r="AC116" s="102">
        <f t="shared" si="19"/>
        <v>93.928025518190992</v>
      </c>
    </row>
    <row r="117" spans="18:29" x14ac:dyDescent="0.3">
      <c r="R117" s="87">
        <v>113</v>
      </c>
      <c r="S117" s="29">
        <v>61.3</v>
      </c>
      <c r="T117" s="78">
        <f t="shared" si="9"/>
        <v>1.0832604168659308E-3</v>
      </c>
      <c r="U117" s="15">
        <f t="shared" si="10"/>
        <v>2.3168944059280845</v>
      </c>
      <c r="V117" s="60">
        <f t="shared" si="11"/>
        <v>8.9628917120595517</v>
      </c>
      <c r="W117" s="16">
        <f t="shared" si="20"/>
        <v>91.037108287940441</v>
      </c>
      <c r="X117" s="15">
        <f t="shared" si="14"/>
        <v>2.3904682494379608</v>
      </c>
      <c r="Y117" s="60">
        <f t="shared" si="18"/>
        <v>6.071974481809006</v>
      </c>
      <c r="Z117" s="16">
        <f t="shared" si="21"/>
        <v>93.928025518190992</v>
      </c>
      <c r="AA117" s="64">
        <f t="shared" si="16"/>
        <v>2.8909172302505457</v>
      </c>
      <c r="AB117" s="105">
        <v>2.0569048513364727</v>
      </c>
      <c r="AC117" s="102">
        <f t="shared" si="19"/>
        <v>93.928025518190992</v>
      </c>
    </row>
    <row r="118" spans="18:29" x14ac:dyDescent="0.3">
      <c r="R118" s="87">
        <v>114</v>
      </c>
      <c r="S118" s="29">
        <v>61.3</v>
      </c>
      <c r="T118" s="78">
        <f t="shared" si="9"/>
        <v>1.0832604168659308E-3</v>
      </c>
      <c r="U118" s="15">
        <f t="shared" si="10"/>
        <v>2.3168944059280845</v>
      </c>
      <c r="V118" s="60">
        <f t="shared" si="11"/>
        <v>8.9628917120595517</v>
      </c>
      <c r="W118" s="16">
        <f t="shared" si="20"/>
        <v>91.037108287940441</v>
      </c>
      <c r="X118" s="15">
        <f t="shared" si="14"/>
        <v>2.3904682494379608</v>
      </c>
      <c r="Y118" s="60">
        <f t="shared" si="18"/>
        <v>6.071974481809006</v>
      </c>
      <c r="Z118" s="16">
        <f t="shared" si="21"/>
        <v>93.928025518190992</v>
      </c>
      <c r="AA118" s="64">
        <f t="shared" si="16"/>
        <v>2.8909172302505457</v>
      </c>
      <c r="AB118" s="105">
        <v>2.0606978403536118</v>
      </c>
      <c r="AC118" s="102">
        <f t="shared" si="19"/>
        <v>93.928025518190992</v>
      </c>
    </row>
    <row r="119" spans="18:29" x14ac:dyDescent="0.3">
      <c r="R119" s="87">
        <v>115</v>
      </c>
      <c r="S119" s="29">
        <v>61.3</v>
      </c>
      <c r="T119" s="78">
        <f t="shared" si="9"/>
        <v>1.0832604168659308E-3</v>
      </c>
      <c r="U119" s="15">
        <f t="shared" si="10"/>
        <v>2.3168944059280845</v>
      </c>
      <c r="V119" s="60">
        <f t="shared" si="11"/>
        <v>8.9628917120595517</v>
      </c>
      <c r="W119" s="16">
        <f t="shared" si="20"/>
        <v>91.037108287940441</v>
      </c>
      <c r="X119" s="15">
        <f t="shared" si="14"/>
        <v>2.3904682494379608</v>
      </c>
      <c r="Y119" s="60">
        <f t="shared" si="18"/>
        <v>6.071974481809006</v>
      </c>
      <c r="Z119" s="16">
        <f t="shared" si="21"/>
        <v>93.928025518190992</v>
      </c>
      <c r="AA119" s="64">
        <f t="shared" si="16"/>
        <v>2.8909172302505457</v>
      </c>
      <c r="AB119" s="105">
        <v>2.0644579892269186</v>
      </c>
      <c r="AC119" s="102">
        <f t="shared" si="19"/>
        <v>94.081502684070415</v>
      </c>
    </row>
    <row r="120" spans="18:29" x14ac:dyDescent="0.3">
      <c r="R120" s="87">
        <v>116</v>
      </c>
      <c r="S120" s="29">
        <v>61.2</v>
      </c>
      <c r="T120" s="78">
        <f t="shared" si="9"/>
        <v>1.0814932709982863E-3</v>
      </c>
      <c r="U120" s="15">
        <f t="shared" si="10"/>
        <v>2.3206801811011704</v>
      </c>
      <c r="V120" s="60">
        <f t="shared" si="11"/>
        <v>8.8141382671445783</v>
      </c>
      <c r="W120" s="16">
        <f t="shared" si="20"/>
        <v>91.185861732855415</v>
      </c>
      <c r="X120" s="15">
        <f t="shared" si="14"/>
        <v>2.394374243309592</v>
      </c>
      <c r="Y120" s="60">
        <f t="shared" si="18"/>
        <v>5.9184973159295833</v>
      </c>
      <c r="Z120" s="16">
        <f t="shared" si="21"/>
        <v>94.081502684070415</v>
      </c>
      <c r="AA120" s="64">
        <f t="shared" si="16"/>
        <v>2.895640951214995</v>
      </c>
      <c r="AB120" s="105">
        <v>2.0681858617461617</v>
      </c>
      <c r="AC120" s="102">
        <f t="shared" si="19"/>
        <v>94.081502684070415</v>
      </c>
    </row>
    <row r="121" spans="18:29" x14ac:dyDescent="0.3">
      <c r="R121" s="87">
        <v>117</v>
      </c>
      <c r="S121" s="29">
        <v>61.2</v>
      </c>
      <c r="T121" s="78">
        <f t="shared" si="9"/>
        <v>1.0814932709982863E-3</v>
      </c>
      <c r="U121" s="15">
        <f t="shared" si="10"/>
        <v>2.3206801811011704</v>
      </c>
      <c r="V121" s="60">
        <f t="shared" si="11"/>
        <v>8.8141382671445783</v>
      </c>
      <c r="W121" s="16">
        <f t="shared" si="20"/>
        <v>91.185861732855415</v>
      </c>
      <c r="X121" s="15">
        <f t="shared" si="14"/>
        <v>2.394374243309592</v>
      </c>
      <c r="Y121" s="60">
        <f t="shared" si="18"/>
        <v>5.9184973159295833</v>
      </c>
      <c r="Z121" s="16">
        <f t="shared" si="21"/>
        <v>94.081502684070415</v>
      </c>
      <c r="AA121" s="64">
        <f t="shared" si="16"/>
        <v>2.895640951214995</v>
      </c>
      <c r="AB121" s="105">
        <v>2.0718820073061255</v>
      </c>
      <c r="AC121" s="102">
        <f t="shared" si="19"/>
        <v>94.081502684070415</v>
      </c>
    </row>
    <row r="122" spans="18:29" x14ac:dyDescent="0.3">
      <c r="R122" s="87">
        <v>118</v>
      </c>
      <c r="S122" s="29">
        <v>61.2</v>
      </c>
      <c r="T122" s="78">
        <f t="shared" si="9"/>
        <v>1.0814932709982863E-3</v>
      </c>
      <c r="U122" s="15">
        <f t="shared" si="10"/>
        <v>2.3206801811011704</v>
      </c>
      <c r="V122" s="60">
        <f t="shared" si="11"/>
        <v>8.8141382671445783</v>
      </c>
      <c r="W122" s="16">
        <f t="shared" si="20"/>
        <v>91.185861732855415</v>
      </c>
      <c r="X122" s="15">
        <f t="shared" si="14"/>
        <v>2.394374243309592</v>
      </c>
      <c r="Y122" s="60">
        <f t="shared" si="18"/>
        <v>5.9184973159295833</v>
      </c>
      <c r="Z122" s="16">
        <f t="shared" si="21"/>
        <v>94.081502684070415</v>
      </c>
      <c r="AA122" s="64">
        <f t="shared" si="16"/>
        <v>2.895640951214995</v>
      </c>
      <c r="AB122" s="105">
        <v>2.0755469613925306</v>
      </c>
      <c r="AC122" s="102">
        <f t="shared" si="19"/>
        <v>94.081502684070415</v>
      </c>
    </row>
    <row r="123" spans="18:29" x14ac:dyDescent="0.3">
      <c r="R123" s="87">
        <v>119</v>
      </c>
      <c r="S123" s="29">
        <v>61.2</v>
      </c>
      <c r="T123" s="78">
        <f t="shared" si="9"/>
        <v>1.0814932709982863E-3</v>
      </c>
      <c r="U123" s="15">
        <f t="shared" si="10"/>
        <v>2.3206801811011704</v>
      </c>
      <c r="V123" s="60">
        <f t="shared" si="11"/>
        <v>8.8141382671445783</v>
      </c>
      <c r="W123" s="16">
        <f t="shared" si="20"/>
        <v>91.185861732855415</v>
      </c>
      <c r="X123" s="15">
        <f t="shared" si="14"/>
        <v>2.394374243309592</v>
      </c>
      <c r="Y123" s="60">
        <f t="shared" si="18"/>
        <v>5.9184973159295833</v>
      </c>
      <c r="Z123" s="16">
        <f t="shared" si="21"/>
        <v>94.081502684070415</v>
      </c>
      <c r="AA123" s="64">
        <f t="shared" si="16"/>
        <v>2.895640951214995</v>
      </c>
      <c r="AB123" s="105">
        <v>2.0791812460476247</v>
      </c>
      <c r="AC123" s="102">
        <f t="shared" si="19"/>
        <v>94.081502684070415</v>
      </c>
    </row>
    <row r="124" spans="18:29" x14ac:dyDescent="0.3">
      <c r="R124" s="87">
        <v>120</v>
      </c>
      <c r="S124" s="29">
        <v>61.2</v>
      </c>
      <c r="T124" s="78">
        <f t="shared" si="9"/>
        <v>1.0814932709982863E-3</v>
      </c>
      <c r="U124" s="15">
        <f t="shared" si="10"/>
        <v>2.3206801811011704</v>
      </c>
      <c r="V124" s="60">
        <f t="shared" si="11"/>
        <v>8.8141382671445783</v>
      </c>
      <c r="W124" s="16">
        <f t="shared" si="20"/>
        <v>91.185861732855415</v>
      </c>
      <c r="X124" s="15">
        <f t="shared" si="14"/>
        <v>2.394374243309592</v>
      </c>
      <c r="Y124" s="60">
        <f t="shared" si="18"/>
        <v>5.9184973159295833</v>
      </c>
      <c r="Z124" s="16">
        <f t="shared" si="21"/>
        <v>94.081502684070415</v>
      </c>
      <c r="AA124" s="64">
        <f t="shared" si="16"/>
        <v>2.895640951214995</v>
      </c>
      <c r="AB124" s="105">
        <v>2.0827853703164503</v>
      </c>
      <c r="AC124" s="102">
        <f t="shared" si="19"/>
        <v>94.081502684070415</v>
      </c>
    </row>
    <row r="125" spans="18:29" x14ac:dyDescent="0.3">
      <c r="R125" s="87">
        <v>121</v>
      </c>
      <c r="S125" s="29">
        <v>61.2</v>
      </c>
      <c r="T125" s="78">
        <f t="shared" si="9"/>
        <v>1.0814932709982863E-3</v>
      </c>
      <c r="U125" s="15">
        <f t="shared" si="10"/>
        <v>2.3206801811011704</v>
      </c>
      <c r="V125" s="60">
        <f t="shared" si="11"/>
        <v>8.8141382671445783</v>
      </c>
      <c r="W125" s="16">
        <f t="shared" si="20"/>
        <v>91.185861732855415</v>
      </c>
      <c r="X125" s="15">
        <f t="shared" si="14"/>
        <v>2.394374243309592</v>
      </c>
      <c r="Y125" s="60">
        <f t="shared" si="18"/>
        <v>5.9184973159295833</v>
      </c>
      <c r="Z125" s="16">
        <f t="shared" si="21"/>
        <v>94.081502684070415</v>
      </c>
      <c r="AA125" s="64">
        <f t="shared" si="16"/>
        <v>2.895640951214995</v>
      </c>
      <c r="AB125" s="105">
        <v>2.0863598306747484</v>
      </c>
      <c r="AC125" s="102">
        <f t="shared" si="19"/>
        <v>94.081502684070415</v>
      </c>
    </row>
    <row r="126" spans="18:29" x14ac:dyDescent="0.3">
      <c r="R126" s="87">
        <v>122</v>
      </c>
      <c r="S126" s="29">
        <v>61.2</v>
      </c>
      <c r="T126" s="78">
        <f t="shared" si="9"/>
        <v>1.0814932709982863E-3</v>
      </c>
      <c r="U126" s="15">
        <f t="shared" si="10"/>
        <v>2.3206801811011704</v>
      </c>
      <c r="V126" s="60">
        <f t="shared" si="11"/>
        <v>8.8141382671445783</v>
      </c>
      <c r="W126" s="16">
        <f t="shared" si="20"/>
        <v>91.185861732855415</v>
      </c>
      <c r="X126" s="15">
        <f t="shared" si="14"/>
        <v>2.394374243309592</v>
      </c>
      <c r="Y126" s="60">
        <f t="shared" si="18"/>
        <v>5.9184973159295833</v>
      </c>
      <c r="Z126" s="16">
        <f t="shared" si="21"/>
        <v>94.081502684070415</v>
      </c>
      <c r="AA126" s="64">
        <f t="shared" si="16"/>
        <v>2.895640951214995</v>
      </c>
      <c r="AB126" s="105">
        <v>2.0899051114393981</v>
      </c>
      <c r="AC126" s="102">
        <f t="shared" si="19"/>
        <v>94.081502684070415</v>
      </c>
    </row>
    <row r="127" spans="18:29" x14ac:dyDescent="0.3">
      <c r="R127" s="87">
        <v>123</v>
      </c>
      <c r="S127" s="29">
        <v>61.2</v>
      </c>
      <c r="T127" s="78">
        <f t="shared" si="9"/>
        <v>1.0814932709982863E-3</v>
      </c>
      <c r="U127" s="15">
        <f t="shared" si="10"/>
        <v>2.3206801811011704</v>
      </c>
      <c r="V127" s="60">
        <f t="shared" si="11"/>
        <v>8.8141382671445783</v>
      </c>
      <c r="W127" s="16">
        <f t="shared" si="20"/>
        <v>91.185861732855415</v>
      </c>
      <c r="X127" s="15">
        <f t="shared" si="14"/>
        <v>2.394374243309592</v>
      </c>
      <c r="Y127" s="60">
        <f t="shared" si="18"/>
        <v>5.9184973159295833</v>
      </c>
      <c r="Z127" s="16">
        <f t="shared" si="21"/>
        <v>94.081502684070415</v>
      </c>
      <c r="AA127" s="64">
        <f t="shared" si="16"/>
        <v>2.895640951214995</v>
      </c>
      <c r="AB127" s="105">
        <v>2.0934216851622351</v>
      </c>
      <c r="AC127" s="102">
        <f t="shared" si="19"/>
        <v>94.235482230198159</v>
      </c>
    </row>
    <row r="128" spans="18:29" x14ac:dyDescent="0.3">
      <c r="R128" s="87">
        <v>124</v>
      </c>
      <c r="S128" s="29">
        <v>61.1</v>
      </c>
      <c r="T128" s="78">
        <f t="shared" si="9"/>
        <v>1.0797261251306422E-3</v>
      </c>
      <c r="U128" s="15">
        <f t="shared" si="10"/>
        <v>2.3244783483370144</v>
      </c>
      <c r="V128" s="60">
        <f t="shared" si="11"/>
        <v>8.6648979042430518</v>
      </c>
      <c r="W128" s="16">
        <f t="shared" si="20"/>
        <v>91.335102095756952</v>
      </c>
      <c r="X128" s="15">
        <f t="shared" si="14"/>
        <v>2.3982930227585433</v>
      </c>
      <c r="Y128" s="60">
        <f t="shared" si="18"/>
        <v>5.7645177698018362</v>
      </c>
      <c r="Z128" s="16">
        <f t="shared" si="21"/>
        <v>94.235482230198159</v>
      </c>
      <c r="AA128" s="64">
        <f t="shared" si="16"/>
        <v>2.9003801344412157</v>
      </c>
      <c r="AB128" s="105">
        <v>2.0969100130080562</v>
      </c>
      <c r="AC128" s="102">
        <f t="shared" si="19"/>
        <v>94.235482230198159</v>
      </c>
    </row>
    <row r="129" spans="18:29" x14ac:dyDescent="0.3">
      <c r="R129" s="87">
        <v>125</v>
      </c>
      <c r="S129" s="29">
        <v>61.1</v>
      </c>
      <c r="T129" s="78">
        <f t="shared" si="9"/>
        <v>1.0797261251306422E-3</v>
      </c>
      <c r="U129" s="15">
        <f t="shared" si="10"/>
        <v>2.3244783483370144</v>
      </c>
      <c r="V129" s="60">
        <f t="shared" si="11"/>
        <v>8.6648979042430518</v>
      </c>
      <c r="W129" s="16">
        <f t="shared" si="20"/>
        <v>91.335102095756952</v>
      </c>
      <c r="X129" s="15">
        <f t="shared" si="14"/>
        <v>2.3982930227585433</v>
      </c>
      <c r="Y129" s="60">
        <f t="shared" si="18"/>
        <v>5.7645177698018362</v>
      </c>
      <c r="Z129" s="16">
        <f t="shared" si="21"/>
        <v>94.235482230198159</v>
      </c>
      <c r="AA129" s="64">
        <f t="shared" si="16"/>
        <v>2.9003801344412157</v>
      </c>
      <c r="AB129" s="105">
        <v>2.1003705451175629</v>
      </c>
      <c r="AC129" s="102">
        <f t="shared" si="19"/>
        <v>94.235482230198159</v>
      </c>
    </row>
    <row r="130" spans="18:29" x14ac:dyDescent="0.3">
      <c r="R130" s="87">
        <v>126</v>
      </c>
      <c r="S130" s="29">
        <v>61.1</v>
      </c>
      <c r="T130" s="78">
        <f t="shared" si="9"/>
        <v>1.0797261251306422E-3</v>
      </c>
      <c r="U130" s="15">
        <f t="shared" si="10"/>
        <v>2.3244783483370144</v>
      </c>
      <c r="V130" s="60">
        <f t="shared" si="11"/>
        <v>8.6648979042430518</v>
      </c>
      <c r="W130" s="16">
        <f t="shared" si="20"/>
        <v>91.335102095756952</v>
      </c>
      <c r="X130" s="15">
        <f t="shared" si="14"/>
        <v>2.3982930227585433</v>
      </c>
      <c r="Y130" s="60">
        <f t="shared" si="18"/>
        <v>5.7645177698018362</v>
      </c>
      <c r="Z130" s="16">
        <f t="shared" si="21"/>
        <v>94.235482230198159</v>
      </c>
      <c r="AA130" s="64">
        <f t="shared" si="16"/>
        <v>2.9003801344412157</v>
      </c>
      <c r="AB130" s="105">
        <v>2.1038037209559568</v>
      </c>
      <c r="AC130" s="102">
        <f>Z131</f>
        <v>94.235482230198159</v>
      </c>
    </row>
    <row r="131" spans="18:29" x14ac:dyDescent="0.3">
      <c r="R131" s="87">
        <v>127</v>
      </c>
      <c r="S131" s="29">
        <v>61.1</v>
      </c>
      <c r="T131" s="78">
        <f t="shared" si="9"/>
        <v>1.0797261251306422E-3</v>
      </c>
      <c r="U131" s="15">
        <f t="shared" si="10"/>
        <v>2.3244783483370144</v>
      </c>
      <c r="V131" s="60">
        <f t="shared" si="11"/>
        <v>8.6648979042430518</v>
      </c>
      <c r="W131" s="16">
        <f>100-V131</f>
        <v>91.335102095756952</v>
      </c>
      <c r="X131" s="15">
        <f t="shared" si="14"/>
        <v>2.3982930227585433</v>
      </c>
      <c r="Y131" s="60">
        <f t="shared" si="18"/>
        <v>5.7645177698018362</v>
      </c>
      <c r="Z131" s="16">
        <f>100-Y131</f>
        <v>94.235482230198159</v>
      </c>
      <c r="AA131" s="64">
        <f>V131-Y131</f>
        <v>2.9003801344412157</v>
      </c>
      <c r="AB131" s="105">
        <v>2.1072099696478683</v>
      </c>
      <c r="AC131" s="102">
        <f t="shared" ref="AC131:AC144" si="22">Z132</f>
        <v>94.235482230198159</v>
      </c>
    </row>
    <row r="132" spans="18:29" x14ac:dyDescent="0.3">
      <c r="R132" s="87">
        <v>128</v>
      </c>
      <c r="S132" s="29">
        <v>61.1</v>
      </c>
      <c r="T132" s="78">
        <f t="shared" ref="T132:T195" si="23">(PI()*$D$10^2/4*S132)*10^-9</f>
        <v>1.0797261251306422E-3</v>
      </c>
      <c r="U132" s="15">
        <f t="shared" ref="U132:U195" si="24">$D$14/T132*10^-6</f>
        <v>2.3244783483370144</v>
      </c>
      <c r="V132" s="60">
        <f t="shared" ref="V132:V195" si="25">(1-(U132/$D$12))*100</f>
        <v>8.6648979042430518</v>
      </c>
      <c r="W132" s="16">
        <f t="shared" ref="W132:W145" si="26">100-V132</f>
        <v>91.335102095756952</v>
      </c>
      <c r="X132" s="15">
        <f t="shared" si="14"/>
        <v>2.3982930227585433</v>
      </c>
      <c r="Y132" s="60">
        <f t="shared" si="18"/>
        <v>5.7645177698018362</v>
      </c>
      <c r="Z132" s="16">
        <f t="shared" ref="Z132:Z145" si="27">100-Y132</f>
        <v>94.235482230198159</v>
      </c>
      <c r="AA132" s="64">
        <f t="shared" ref="AA132:AA145" si="28">V132-Y132</f>
        <v>2.9003801344412157</v>
      </c>
      <c r="AB132" s="105">
        <v>2.1105897102992488</v>
      </c>
      <c r="AC132" s="102">
        <f t="shared" si="22"/>
        <v>94.235482230198159</v>
      </c>
    </row>
    <row r="133" spans="18:29" x14ac:dyDescent="0.3">
      <c r="R133" s="87">
        <v>129</v>
      </c>
      <c r="S133" s="29">
        <v>61.1</v>
      </c>
      <c r="T133" s="78">
        <f t="shared" si="23"/>
        <v>1.0797261251306422E-3</v>
      </c>
      <c r="U133" s="15">
        <f t="shared" si="24"/>
        <v>2.3244783483370144</v>
      </c>
      <c r="V133" s="60">
        <f t="shared" si="25"/>
        <v>8.6648979042430518</v>
      </c>
      <c r="W133" s="16">
        <f t="shared" si="26"/>
        <v>91.335102095756952</v>
      </c>
      <c r="X133" s="15">
        <f t="shared" ref="X133:X196" si="29">$D$15/$U$375*U133</f>
        <v>2.3982930227585433</v>
      </c>
      <c r="Y133" s="60">
        <f t="shared" si="18"/>
        <v>5.7645177698018362</v>
      </c>
      <c r="Z133" s="16">
        <f t="shared" si="27"/>
        <v>94.235482230198159</v>
      </c>
      <c r="AA133" s="64">
        <f t="shared" si="28"/>
        <v>2.9003801344412157</v>
      </c>
      <c r="AB133" s="105">
        <v>2.1139433523068369</v>
      </c>
      <c r="AC133" s="102">
        <f t="shared" si="22"/>
        <v>94.235482230198159</v>
      </c>
    </row>
    <row r="134" spans="18:29" x14ac:dyDescent="0.3">
      <c r="R134" s="87">
        <v>130</v>
      </c>
      <c r="S134" s="29">
        <v>61.1</v>
      </c>
      <c r="T134" s="78">
        <f t="shared" si="23"/>
        <v>1.0797261251306422E-3</v>
      </c>
      <c r="U134" s="15">
        <f t="shared" si="24"/>
        <v>2.3244783483370144</v>
      </c>
      <c r="V134" s="60">
        <f t="shared" si="25"/>
        <v>8.6648979042430518</v>
      </c>
      <c r="W134" s="16">
        <f t="shared" si="26"/>
        <v>91.335102095756952</v>
      </c>
      <c r="X134" s="15">
        <f t="shared" si="29"/>
        <v>2.3982930227585433</v>
      </c>
      <c r="Y134" s="60">
        <f t="shared" si="18"/>
        <v>5.7645177698018362</v>
      </c>
      <c r="Z134" s="16">
        <f t="shared" si="27"/>
        <v>94.235482230198159</v>
      </c>
      <c r="AA134" s="64">
        <f t="shared" si="28"/>
        <v>2.9003801344412157</v>
      </c>
      <c r="AB134" s="105">
        <v>2.1172712956557644</v>
      </c>
      <c r="AC134" s="102">
        <f t="shared" si="22"/>
        <v>94.235482230198159</v>
      </c>
    </row>
    <row r="135" spans="18:29" x14ac:dyDescent="0.3">
      <c r="R135" s="87">
        <v>131</v>
      </c>
      <c r="S135" s="29">
        <v>61.1</v>
      </c>
      <c r="T135" s="78">
        <f t="shared" si="23"/>
        <v>1.0797261251306422E-3</v>
      </c>
      <c r="U135" s="15">
        <f t="shared" si="24"/>
        <v>2.3244783483370144</v>
      </c>
      <c r="V135" s="60">
        <f t="shared" si="25"/>
        <v>8.6648979042430518</v>
      </c>
      <c r="W135" s="16">
        <f t="shared" si="26"/>
        <v>91.335102095756952</v>
      </c>
      <c r="X135" s="15">
        <f t="shared" si="29"/>
        <v>2.3982930227585433</v>
      </c>
      <c r="Y135" s="60">
        <f t="shared" si="18"/>
        <v>5.7645177698018362</v>
      </c>
      <c r="Z135" s="16">
        <f t="shared" si="27"/>
        <v>94.235482230198159</v>
      </c>
      <c r="AA135" s="64">
        <f t="shared" si="28"/>
        <v>2.9003801344412157</v>
      </c>
      <c r="AB135" s="105">
        <v>2.12057393120585</v>
      </c>
      <c r="AC135" s="102">
        <f t="shared" si="22"/>
        <v>94.235482230198159</v>
      </c>
    </row>
    <row r="136" spans="18:29" x14ac:dyDescent="0.3">
      <c r="R136" s="87">
        <v>132</v>
      </c>
      <c r="S136" s="29">
        <v>61.1</v>
      </c>
      <c r="T136" s="78">
        <f t="shared" si="23"/>
        <v>1.0797261251306422E-3</v>
      </c>
      <c r="U136" s="15">
        <f t="shared" si="24"/>
        <v>2.3244783483370144</v>
      </c>
      <c r="V136" s="60">
        <f t="shared" si="25"/>
        <v>8.6648979042430518</v>
      </c>
      <c r="W136" s="16">
        <f t="shared" si="26"/>
        <v>91.335102095756952</v>
      </c>
      <c r="X136" s="15">
        <f t="shared" si="29"/>
        <v>2.3982930227585433</v>
      </c>
      <c r="Y136" s="60">
        <f t="shared" si="18"/>
        <v>5.7645177698018362</v>
      </c>
      <c r="Z136" s="16">
        <f t="shared" si="27"/>
        <v>94.235482230198159</v>
      </c>
      <c r="AA136" s="64">
        <f t="shared" si="28"/>
        <v>2.9003801344412157</v>
      </c>
      <c r="AB136" s="105">
        <v>2.1238516409670858</v>
      </c>
      <c r="AC136" s="102">
        <f t="shared" si="22"/>
        <v>94.389966627296857</v>
      </c>
    </row>
    <row r="137" spans="18:29" x14ac:dyDescent="0.3">
      <c r="R137" s="87">
        <v>133</v>
      </c>
      <c r="S137" s="29">
        <v>61</v>
      </c>
      <c r="T137" s="78">
        <f t="shared" si="23"/>
        <v>1.0779589792629979E-3</v>
      </c>
      <c r="U137" s="15">
        <f t="shared" si="24"/>
        <v>2.3282889685801904</v>
      </c>
      <c r="V137" s="60">
        <f t="shared" si="25"/>
        <v>8.515168228676206</v>
      </c>
      <c r="W137" s="16">
        <f t="shared" si="26"/>
        <v>91.484831771323798</v>
      </c>
      <c r="X137" s="15">
        <f t="shared" si="29"/>
        <v>2.4022246506647051</v>
      </c>
      <c r="Y137" s="60">
        <f t="shared" si="18"/>
        <v>5.6100333727031382</v>
      </c>
      <c r="Z137" s="16">
        <f t="shared" si="27"/>
        <v>94.389966627296857</v>
      </c>
      <c r="AA137" s="64">
        <f t="shared" si="28"/>
        <v>2.9051348559730679</v>
      </c>
      <c r="AB137" s="105">
        <v>2.1271047983648077</v>
      </c>
      <c r="AC137" s="102">
        <f t="shared" si="22"/>
        <v>94.389966627296857</v>
      </c>
    </row>
    <row r="138" spans="18:29" x14ac:dyDescent="0.3">
      <c r="R138" s="87">
        <v>134</v>
      </c>
      <c r="S138" s="29">
        <v>61</v>
      </c>
      <c r="T138" s="78">
        <f t="shared" si="23"/>
        <v>1.0779589792629979E-3</v>
      </c>
      <c r="U138" s="15">
        <f t="shared" si="24"/>
        <v>2.3282889685801904</v>
      </c>
      <c r="V138" s="60">
        <f t="shared" si="25"/>
        <v>8.515168228676206</v>
      </c>
      <c r="W138" s="16">
        <f t="shared" si="26"/>
        <v>91.484831771323798</v>
      </c>
      <c r="X138" s="15">
        <f t="shared" si="29"/>
        <v>2.4022246506647051</v>
      </c>
      <c r="Y138" s="60">
        <f t="shared" si="18"/>
        <v>5.6100333727031382</v>
      </c>
      <c r="Z138" s="16">
        <f t="shared" si="27"/>
        <v>94.389966627296857</v>
      </c>
      <c r="AA138" s="64">
        <f t="shared" si="28"/>
        <v>2.9051348559730679</v>
      </c>
      <c r="AB138" s="105">
        <v>2.1303337684950061</v>
      </c>
      <c r="AC138" s="102">
        <f t="shared" si="22"/>
        <v>94.389966627296857</v>
      </c>
    </row>
    <row r="139" spans="18:29" x14ac:dyDescent="0.3">
      <c r="R139" s="87">
        <v>135</v>
      </c>
      <c r="S139" s="29">
        <v>61</v>
      </c>
      <c r="T139" s="78">
        <f t="shared" si="23"/>
        <v>1.0779589792629979E-3</v>
      </c>
      <c r="U139" s="15">
        <f t="shared" si="24"/>
        <v>2.3282889685801904</v>
      </c>
      <c r="V139" s="60">
        <f t="shared" si="25"/>
        <v>8.515168228676206</v>
      </c>
      <c r="W139" s="16">
        <f t="shared" si="26"/>
        <v>91.484831771323798</v>
      </c>
      <c r="X139" s="15">
        <f t="shared" si="29"/>
        <v>2.4022246506647051</v>
      </c>
      <c r="Y139" s="60">
        <f t="shared" si="18"/>
        <v>5.6100333727031382</v>
      </c>
      <c r="Z139" s="16">
        <f t="shared" si="27"/>
        <v>94.389966627296857</v>
      </c>
      <c r="AA139" s="64">
        <f t="shared" si="28"/>
        <v>2.9051348559730679</v>
      </c>
      <c r="AB139" s="105">
        <v>2.1335389083702174</v>
      </c>
      <c r="AC139" s="102">
        <f t="shared" si="22"/>
        <v>94.389966627296857</v>
      </c>
    </row>
    <row r="140" spans="18:29" x14ac:dyDescent="0.3">
      <c r="R140" s="87">
        <v>136</v>
      </c>
      <c r="S140" s="29">
        <v>61</v>
      </c>
      <c r="T140" s="78">
        <f t="shared" si="23"/>
        <v>1.0779589792629979E-3</v>
      </c>
      <c r="U140" s="15">
        <f t="shared" si="24"/>
        <v>2.3282889685801904</v>
      </c>
      <c r="V140" s="60">
        <f t="shared" si="25"/>
        <v>8.515168228676206</v>
      </c>
      <c r="W140" s="16">
        <f t="shared" si="26"/>
        <v>91.484831771323798</v>
      </c>
      <c r="X140" s="15">
        <f t="shared" si="29"/>
        <v>2.4022246506647051</v>
      </c>
      <c r="Y140" s="60">
        <f t="shared" si="18"/>
        <v>5.6100333727031382</v>
      </c>
      <c r="Z140" s="16">
        <f t="shared" si="27"/>
        <v>94.389966627296857</v>
      </c>
      <c r="AA140" s="64">
        <f t="shared" si="28"/>
        <v>2.9051348559730679</v>
      </c>
      <c r="AB140" s="105">
        <v>2.1367205671564067</v>
      </c>
      <c r="AC140" s="102">
        <f t="shared" si="22"/>
        <v>94.389966627296857</v>
      </c>
    </row>
    <row r="141" spans="18:29" x14ac:dyDescent="0.3">
      <c r="R141" s="87">
        <v>137</v>
      </c>
      <c r="S141" s="29">
        <v>61</v>
      </c>
      <c r="T141" s="78">
        <f t="shared" si="23"/>
        <v>1.0779589792629979E-3</v>
      </c>
      <c r="U141" s="15">
        <f t="shared" si="24"/>
        <v>2.3282889685801904</v>
      </c>
      <c r="V141" s="60">
        <f t="shared" si="25"/>
        <v>8.515168228676206</v>
      </c>
      <c r="W141" s="16">
        <f t="shared" si="26"/>
        <v>91.484831771323798</v>
      </c>
      <c r="X141" s="15">
        <f t="shared" si="29"/>
        <v>2.4022246506647051</v>
      </c>
      <c r="Y141" s="60">
        <f t="shared" si="18"/>
        <v>5.6100333727031382</v>
      </c>
      <c r="Z141" s="16">
        <f t="shared" si="27"/>
        <v>94.389966627296857</v>
      </c>
      <c r="AA141" s="64">
        <f t="shared" si="28"/>
        <v>2.9051348559730679</v>
      </c>
      <c r="AB141" s="105">
        <v>2.1398790864012365</v>
      </c>
      <c r="AC141" s="102">
        <f t="shared" si="22"/>
        <v>94.389966627296857</v>
      </c>
    </row>
    <row r="142" spans="18:29" x14ac:dyDescent="0.3">
      <c r="R142" s="87">
        <v>138</v>
      </c>
      <c r="S142" s="29">
        <v>61</v>
      </c>
      <c r="T142" s="78">
        <f t="shared" si="23"/>
        <v>1.0779589792629979E-3</v>
      </c>
      <c r="U142" s="15">
        <f t="shared" si="24"/>
        <v>2.3282889685801904</v>
      </c>
      <c r="V142" s="60">
        <f t="shared" si="25"/>
        <v>8.515168228676206</v>
      </c>
      <c r="W142" s="16">
        <f t="shared" si="26"/>
        <v>91.484831771323798</v>
      </c>
      <c r="X142" s="15">
        <f t="shared" si="29"/>
        <v>2.4022246506647051</v>
      </c>
      <c r="Y142" s="60">
        <f t="shared" si="18"/>
        <v>5.6100333727031382</v>
      </c>
      <c r="Z142" s="16">
        <f t="shared" si="27"/>
        <v>94.389966627296857</v>
      </c>
      <c r="AA142" s="64">
        <f t="shared" si="28"/>
        <v>2.9051348559730679</v>
      </c>
      <c r="AB142" s="105">
        <v>2.143014800254095</v>
      </c>
      <c r="AC142" s="102">
        <f t="shared" si="22"/>
        <v>94.389966627296857</v>
      </c>
    </row>
    <row r="143" spans="18:29" x14ac:dyDescent="0.3">
      <c r="R143" s="87">
        <v>139</v>
      </c>
      <c r="S143" s="29">
        <v>61</v>
      </c>
      <c r="T143" s="78">
        <f t="shared" si="23"/>
        <v>1.0779589792629979E-3</v>
      </c>
      <c r="U143" s="15">
        <f t="shared" si="24"/>
        <v>2.3282889685801904</v>
      </c>
      <c r="V143" s="60">
        <f t="shared" si="25"/>
        <v>8.515168228676206</v>
      </c>
      <c r="W143" s="16">
        <f t="shared" si="26"/>
        <v>91.484831771323798</v>
      </c>
      <c r="X143" s="15">
        <f t="shared" si="29"/>
        <v>2.4022246506647051</v>
      </c>
      <c r="Y143" s="60">
        <f t="shared" si="18"/>
        <v>5.6100333727031382</v>
      </c>
      <c r="Z143" s="16">
        <f t="shared" si="27"/>
        <v>94.389966627296857</v>
      </c>
      <c r="AA143" s="64">
        <f t="shared" si="28"/>
        <v>2.9051348559730679</v>
      </c>
      <c r="AB143" s="105">
        <v>2.1461280356782382</v>
      </c>
      <c r="AC143" s="102">
        <f t="shared" si="22"/>
        <v>94.389966627296857</v>
      </c>
    </row>
    <row r="144" spans="18:29" x14ac:dyDescent="0.3">
      <c r="R144" s="87">
        <v>140</v>
      </c>
      <c r="S144" s="29">
        <v>61</v>
      </c>
      <c r="T144" s="78">
        <f t="shared" si="23"/>
        <v>1.0779589792629979E-3</v>
      </c>
      <c r="U144" s="15">
        <f t="shared" si="24"/>
        <v>2.3282889685801904</v>
      </c>
      <c r="V144" s="60">
        <f t="shared" si="25"/>
        <v>8.515168228676206</v>
      </c>
      <c r="W144" s="16">
        <f t="shared" si="26"/>
        <v>91.484831771323798</v>
      </c>
      <c r="X144" s="15">
        <f t="shared" si="29"/>
        <v>2.4022246506647051</v>
      </c>
      <c r="Y144" s="60">
        <f t="shared" si="18"/>
        <v>5.6100333727031382</v>
      </c>
      <c r="Z144" s="16">
        <f t="shared" si="27"/>
        <v>94.389966627296857</v>
      </c>
      <c r="AA144" s="64">
        <f t="shared" si="28"/>
        <v>2.9051348559730679</v>
      </c>
      <c r="AB144" s="105">
        <v>2.1492191126553797</v>
      </c>
      <c r="AC144" s="102">
        <f t="shared" si="22"/>
        <v>94.389966627296857</v>
      </c>
    </row>
    <row r="145" spans="18:29" x14ac:dyDescent="0.3">
      <c r="R145" s="87">
        <v>141</v>
      </c>
      <c r="S145" s="29">
        <v>61</v>
      </c>
      <c r="T145" s="78">
        <f t="shared" si="23"/>
        <v>1.0779589792629979E-3</v>
      </c>
      <c r="U145" s="15">
        <f t="shared" si="24"/>
        <v>2.3282889685801904</v>
      </c>
      <c r="V145" s="60">
        <f t="shared" si="25"/>
        <v>8.515168228676206</v>
      </c>
      <c r="W145" s="16">
        <f t="shared" si="26"/>
        <v>91.484831771323798</v>
      </c>
      <c r="X145" s="15">
        <f t="shared" si="29"/>
        <v>2.4022246506647051</v>
      </c>
      <c r="Y145" s="60">
        <f t="shared" si="18"/>
        <v>5.6100333727031382</v>
      </c>
      <c r="Z145" s="16">
        <f t="shared" si="27"/>
        <v>94.389966627296857</v>
      </c>
      <c r="AA145" s="64">
        <f t="shared" si="28"/>
        <v>2.9051348559730679</v>
      </c>
      <c r="AB145" s="105">
        <v>2.1522883443830563</v>
      </c>
      <c r="AC145" s="102">
        <f>Z146</f>
        <v>94.389966627296857</v>
      </c>
    </row>
    <row r="146" spans="18:29" x14ac:dyDescent="0.3">
      <c r="R146" s="87">
        <v>142</v>
      </c>
      <c r="S146" s="29">
        <v>61</v>
      </c>
      <c r="T146" s="78">
        <f t="shared" si="23"/>
        <v>1.0779589792629979E-3</v>
      </c>
      <c r="U146" s="15">
        <f t="shared" si="24"/>
        <v>2.3282889685801904</v>
      </c>
      <c r="V146" s="60">
        <f t="shared" si="25"/>
        <v>8.515168228676206</v>
      </c>
      <c r="W146" s="16">
        <f>100-V146</f>
        <v>91.484831771323798</v>
      </c>
      <c r="X146" s="15">
        <f t="shared" si="29"/>
        <v>2.4022246506647051</v>
      </c>
      <c r="Y146" s="60">
        <f t="shared" si="18"/>
        <v>5.6100333727031382</v>
      </c>
      <c r="Z146" s="16">
        <f>100-Y146</f>
        <v>94.389966627296857</v>
      </c>
      <c r="AA146" s="64">
        <f>V146-Y146</f>
        <v>2.9051348559730679</v>
      </c>
      <c r="AB146" s="105">
        <v>2.1553360374650619</v>
      </c>
      <c r="AC146" s="102">
        <f t="shared" ref="AC146:AC174" si="30">Z147</f>
        <v>94.544958362317061</v>
      </c>
    </row>
    <row r="147" spans="18:29" x14ac:dyDescent="0.3">
      <c r="R147" s="87">
        <v>143</v>
      </c>
      <c r="S147" s="29">
        <v>60.9</v>
      </c>
      <c r="T147" s="78">
        <f t="shared" si="23"/>
        <v>1.0761918333953536E-3</v>
      </c>
      <c r="U147" s="15">
        <f t="shared" si="24"/>
        <v>2.3321121031755601</v>
      </c>
      <c r="V147" s="60">
        <f t="shared" si="25"/>
        <v>8.364946830036935</v>
      </c>
      <c r="W147" s="16">
        <f t="shared" ref="W147:W175" si="31">100-V147</f>
        <v>91.635053169963072</v>
      </c>
      <c r="X147" s="15">
        <f t="shared" si="29"/>
        <v>2.406169190320969</v>
      </c>
      <c r="Y147" s="60">
        <f t="shared" si="18"/>
        <v>5.4550416376829443</v>
      </c>
      <c r="Z147" s="16">
        <f t="shared" ref="Z147:Z175" si="32">100-Y147</f>
        <v>94.544958362317061</v>
      </c>
      <c r="AA147" s="64">
        <f t="shared" ref="AA147:AA175" si="33">V147-Y147</f>
        <v>2.9099051923539907</v>
      </c>
      <c r="AB147" s="105">
        <v>2.1583624920952498</v>
      </c>
      <c r="AC147" s="102">
        <f t="shared" si="30"/>
        <v>94.544958362317061</v>
      </c>
    </row>
    <row r="148" spans="18:29" x14ac:dyDescent="0.3">
      <c r="R148" s="87">
        <v>144</v>
      </c>
      <c r="S148" s="29">
        <v>60.9</v>
      </c>
      <c r="T148" s="78">
        <f t="shared" si="23"/>
        <v>1.0761918333953536E-3</v>
      </c>
      <c r="U148" s="15">
        <f t="shared" si="24"/>
        <v>2.3321121031755601</v>
      </c>
      <c r="V148" s="60">
        <f t="shared" si="25"/>
        <v>8.364946830036935</v>
      </c>
      <c r="W148" s="16">
        <f t="shared" si="31"/>
        <v>91.635053169963072</v>
      </c>
      <c r="X148" s="15">
        <f t="shared" si="29"/>
        <v>2.406169190320969</v>
      </c>
      <c r="Y148" s="60">
        <f t="shared" si="18"/>
        <v>5.4550416376829443</v>
      </c>
      <c r="Z148" s="16">
        <f t="shared" si="32"/>
        <v>94.544958362317061</v>
      </c>
      <c r="AA148" s="64">
        <f t="shared" si="33"/>
        <v>2.9099051923539907</v>
      </c>
      <c r="AB148" s="105">
        <v>2.1613680022349748</v>
      </c>
      <c r="AC148" s="102">
        <f t="shared" si="30"/>
        <v>94.544958362317061</v>
      </c>
    </row>
    <row r="149" spans="18:29" x14ac:dyDescent="0.3">
      <c r="R149" s="87">
        <v>145</v>
      </c>
      <c r="S149" s="29">
        <v>60.9</v>
      </c>
      <c r="T149" s="78">
        <f t="shared" si="23"/>
        <v>1.0761918333953536E-3</v>
      </c>
      <c r="U149" s="15">
        <f t="shared" si="24"/>
        <v>2.3321121031755601</v>
      </c>
      <c r="V149" s="60">
        <f t="shared" si="25"/>
        <v>8.364946830036935</v>
      </c>
      <c r="W149" s="16">
        <f t="shared" si="31"/>
        <v>91.635053169963072</v>
      </c>
      <c r="X149" s="15">
        <f t="shared" si="29"/>
        <v>2.406169190320969</v>
      </c>
      <c r="Y149" s="60">
        <f t="shared" si="18"/>
        <v>5.4550416376829443</v>
      </c>
      <c r="Z149" s="16">
        <f t="shared" si="32"/>
        <v>94.544958362317061</v>
      </c>
      <c r="AA149" s="64">
        <f t="shared" si="33"/>
        <v>2.9099051923539907</v>
      </c>
      <c r="AB149" s="105">
        <v>2.1643528557844371</v>
      </c>
      <c r="AC149" s="102">
        <f t="shared" si="30"/>
        <v>94.544958362317061</v>
      </c>
    </row>
    <row r="150" spans="18:29" x14ac:dyDescent="0.3">
      <c r="R150" s="87">
        <v>146</v>
      </c>
      <c r="S150" s="29">
        <v>60.9</v>
      </c>
      <c r="T150" s="78">
        <f t="shared" si="23"/>
        <v>1.0761918333953536E-3</v>
      </c>
      <c r="U150" s="15">
        <f t="shared" si="24"/>
        <v>2.3321121031755601</v>
      </c>
      <c r="V150" s="60">
        <f t="shared" si="25"/>
        <v>8.364946830036935</v>
      </c>
      <c r="W150" s="16">
        <f t="shared" si="31"/>
        <v>91.635053169963072</v>
      </c>
      <c r="X150" s="15">
        <f t="shared" si="29"/>
        <v>2.406169190320969</v>
      </c>
      <c r="Y150" s="60">
        <f t="shared" si="18"/>
        <v>5.4550416376829443</v>
      </c>
      <c r="Z150" s="16">
        <f t="shared" si="32"/>
        <v>94.544958362317061</v>
      </c>
      <c r="AA150" s="64">
        <f t="shared" si="33"/>
        <v>2.9099051923539907</v>
      </c>
      <c r="AB150" s="105">
        <v>2.167317334748176</v>
      </c>
      <c r="AC150" s="102">
        <f t="shared" si="30"/>
        <v>94.544958362317061</v>
      </c>
    </row>
    <row r="151" spans="18:29" x14ac:dyDescent="0.3">
      <c r="R151" s="87">
        <v>147</v>
      </c>
      <c r="S151" s="29">
        <v>60.9</v>
      </c>
      <c r="T151" s="78">
        <f t="shared" si="23"/>
        <v>1.0761918333953536E-3</v>
      </c>
      <c r="U151" s="15">
        <f t="shared" si="24"/>
        <v>2.3321121031755601</v>
      </c>
      <c r="V151" s="60">
        <f t="shared" si="25"/>
        <v>8.364946830036935</v>
      </c>
      <c r="W151" s="16">
        <f t="shared" si="31"/>
        <v>91.635053169963072</v>
      </c>
      <c r="X151" s="15">
        <f t="shared" si="29"/>
        <v>2.406169190320969</v>
      </c>
      <c r="Y151" s="60">
        <f t="shared" si="18"/>
        <v>5.4550416376829443</v>
      </c>
      <c r="Z151" s="16">
        <f t="shared" si="32"/>
        <v>94.544958362317061</v>
      </c>
      <c r="AA151" s="64">
        <f t="shared" si="33"/>
        <v>2.9099051923539907</v>
      </c>
      <c r="AB151" s="105">
        <v>2.1702617153949575</v>
      </c>
      <c r="AC151" s="102">
        <f t="shared" si="30"/>
        <v>94.544958362317061</v>
      </c>
    </row>
    <row r="152" spans="18:29" x14ac:dyDescent="0.3">
      <c r="R152" s="87">
        <v>148</v>
      </c>
      <c r="S152" s="29">
        <v>60.9</v>
      </c>
      <c r="T152" s="78">
        <f t="shared" si="23"/>
        <v>1.0761918333953536E-3</v>
      </c>
      <c r="U152" s="15">
        <f t="shared" si="24"/>
        <v>2.3321121031755601</v>
      </c>
      <c r="V152" s="60">
        <f t="shared" si="25"/>
        <v>8.364946830036935</v>
      </c>
      <c r="W152" s="16">
        <f t="shared" si="31"/>
        <v>91.635053169963072</v>
      </c>
      <c r="X152" s="15">
        <f t="shared" si="29"/>
        <v>2.406169190320969</v>
      </c>
      <c r="Y152" s="60">
        <f t="shared" si="18"/>
        <v>5.4550416376829443</v>
      </c>
      <c r="Z152" s="16">
        <f t="shared" si="32"/>
        <v>94.544958362317061</v>
      </c>
      <c r="AA152" s="64">
        <f t="shared" si="33"/>
        <v>2.9099051923539907</v>
      </c>
      <c r="AB152" s="105">
        <v>2.173186268412274</v>
      </c>
      <c r="AC152" s="102">
        <f t="shared" si="30"/>
        <v>94.544958362317061</v>
      </c>
    </row>
    <row r="153" spans="18:29" x14ac:dyDescent="0.3">
      <c r="R153" s="87">
        <v>149</v>
      </c>
      <c r="S153" s="29">
        <v>60.9</v>
      </c>
      <c r="T153" s="78">
        <f t="shared" si="23"/>
        <v>1.0761918333953536E-3</v>
      </c>
      <c r="U153" s="15">
        <f t="shared" si="24"/>
        <v>2.3321121031755601</v>
      </c>
      <c r="V153" s="60">
        <f t="shared" si="25"/>
        <v>8.364946830036935</v>
      </c>
      <c r="W153" s="16">
        <f t="shared" si="31"/>
        <v>91.635053169963072</v>
      </c>
      <c r="X153" s="15">
        <f t="shared" si="29"/>
        <v>2.406169190320969</v>
      </c>
      <c r="Y153" s="60">
        <f t="shared" si="18"/>
        <v>5.4550416376829443</v>
      </c>
      <c r="Z153" s="16">
        <f t="shared" si="32"/>
        <v>94.544958362317061</v>
      </c>
      <c r="AA153" s="64">
        <f t="shared" si="33"/>
        <v>2.9099051923539907</v>
      </c>
      <c r="AB153" s="105">
        <v>2.1760912590556813</v>
      </c>
      <c r="AC153" s="102">
        <f t="shared" si="30"/>
        <v>94.544958362317061</v>
      </c>
    </row>
    <row r="154" spans="18:29" x14ac:dyDescent="0.3">
      <c r="R154" s="87">
        <v>150</v>
      </c>
      <c r="S154" s="29">
        <v>60.9</v>
      </c>
      <c r="T154" s="78">
        <f t="shared" si="23"/>
        <v>1.0761918333953536E-3</v>
      </c>
      <c r="U154" s="15">
        <f t="shared" si="24"/>
        <v>2.3321121031755601</v>
      </c>
      <c r="V154" s="60">
        <f t="shared" si="25"/>
        <v>8.364946830036935</v>
      </c>
      <c r="W154" s="16">
        <f t="shared" si="31"/>
        <v>91.635053169963072</v>
      </c>
      <c r="X154" s="15">
        <f t="shared" si="29"/>
        <v>2.406169190320969</v>
      </c>
      <c r="Y154" s="60">
        <f t="shared" si="18"/>
        <v>5.4550416376829443</v>
      </c>
      <c r="Z154" s="16">
        <f t="shared" si="32"/>
        <v>94.544958362317061</v>
      </c>
      <c r="AA154" s="64">
        <f t="shared" si="33"/>
        <v>2.9099051923539907</v>
      </c>
      <c r="AB154" s="105">
        <v>2.1789769472931693</v>
      </c>
      <c r="AC154" s="102">
        <f t="shared" si="30"/>
        <v>94.544958362317061</v>
      </c>
    </row>
    <row r="155" spans="18:29" x14ac:dyDescent="0.3">
      <c r="R155" s="87">
        <v>151</v>
      </c>
      <c r="S155" s="29">
        <v>60.9</v>
      </c>
      <c r="T155" s="78">
        <f t="shared" si="23"/>
        <v>1.0761918333953536E-3</v>
      </c>
      <c r="U155" s="15">
        <f t="shared" si="24"/>
        <v>2.3321121031755601</v>
      </c>
      <c r="V155" s="60">
        <f t="shared" si="25"/>
        <v>8.364946830036935</v>
      </c>
      <c r="W155" s="16">
        <f t="shared" si="31"/>
        <v>91.635053169963072</v>
      </c>
      <c r="X155" s="15">
        <f t="shared" si="29"/>
        <v>2.406169190320969</v>
      </c>
      <c r="Y155" s="60">
        <f t="shared" si="18"/>
        <v>5.4550416376829443</v>
      </c>
      <c r="Z155" s="16">
        <f t="shared" si="32"/>
        <v>94.544958362317061</v>
      </c>
      <c r="AA155" s="64">
        <f t="shared" si="33"/>
        <v>2.9099051923539907</v>
      </c>
      <c r="AB155" s="105">
        <v>2.1818435879447726</v>
      </c>
      <c r="AC155" s="102">
        <f t="shared" si="30"/>
        <v>94.544958362317061</v>
      </c>
    </row>
    <row r="156" spans="18:29" x14ac:dyDescent="0.3">
      <c r="R156" s="87">
        <v>152</v>
      </c>
      <c r="S156" s="29">
        <v>60.9</v>
      </c>
      <c r="T156" s="78">
        <f t="shared" si="23"/>
        <v>1.0761918333953536E-3</v>
      </c>
      <c r="U156" s="15">
        <f t="shared" si="24"/>
        <v>2.3321121031755601</v>
      </c>
      <c r="V156" s="60">
        <f t="shared" si="25"/>
        <v>8.364946830036935</v>
      </c>
      <c r="W156" s="16">
        <f t="shared" si="31"/>
        <v>91.635053169963072</v>
      </c>
      <c r="X156" s="15">
        <f t="shared" si="29"/>
        <v>2.406169190320969</v>
      </c>
      <c r="Y156" s="60">
        <f t="shared" si="18"/>
        <v>5.4550416376829443</v>
      </c>
      <c r="Z156" s="16">
        <f t="shared" si="32"/>
        <v>94.544958362317061</v>
      </c>
      <c r="AA156" s="64">
        <f t="shared" si="33"/>
        <v>2.9099051923539907</v>
      </c>
      <c r="AB156" s="105">
        <v>2.1846914308175989</v>
      </c>
      <c r="AC156" s="102">
        <f t="shared" si="30"/>
        <v>94.544958362317061</v>
      </c>
    </row>
    <row r="157" spans="18:29" x14ac:dyDescent="0.3">
      <c r="R157" s="87">
        <v>153</v>
      </c>
      <c r="S157" s="29">
        <v>60.9</v>
      </c>
      <c r="T157" s="78">
        <f t="shared" si="23"/>
        <v>1.0761918333953536E-3</v>
      </c>
      <c r="U157" s="15">
        <f t="shared" si="24"/>
        <v>2.3321121031755601</v>
      </c>
      <c r="V157" s="60">
        <f t="shared" si="25"/>
        <v>8.364946830036935</v>
      </c>
      <c r="W157" s="16">
        <f t="shared" si="31"/>
        <v>91.635053169963072</v>
      </c>
      <c r="X157" s="15">
        <f t="shared" si="29"/>
        <v>2.406169190320969</v>
      </c>
      <c r="Y157" s="60">
        <f t="shared" si="18"/>
        <v>5.4550416376829443</v>
      </c>
      <c r="Z157" s="16">
        <f t="shared" si="32"/>
        <v>94.544958362317061</v>
      </c>
      <c r="AA157" s="64">
        <f t="shared" si="33"/>
        <v>2.9099051923539907</v>
      </c>
      <c r="AB157" s="105">
        <v>2.1875207208364631</v>
      </c>
      <c r="AC157" s="102">
        <f t="shared" si="30"/>
        <v>94.544958362317061</v>
      </c>
    </row>
    <row r="158" spans="18:29" x14ac:dyDescent="0.3">
      <c r="R158" s="87">
        <v>154</v>
      </c>
      <c r="S158" s="29">
        <v>60.9</v>
      </c>
      <c r="T158" s="78">
        <f t="shared" si="23"/>
        <v>1.0761918333953536E-3</v>
      </c>
      <c r="U158" s="15">
        <f t="shared" si="24"/>
        <v>2.3321121031755601</v>
      </c>
      <c r="V158" s="60">
        <f t="shared" si="25"/>
        <v>8.364946830036935</v>
      </c>
      <c r="W158" s="16">
        <f t="shared" si="31"/>
        <v>91.635053169963072</v>
      </c>
      <c r="X158" s="15">
        <f t="shared" si="29"/>
        <v>2.406169190320969</v>
      </c>
      <c r="Y158" s="60">
        <f t="shared" si="18"/>
        <v>5.4550416376829443</v>
      </c>
      <c r="Z158" s="16">
        <f t="shared" si="32"/>
        <v>94.544958362317061</v>
      </c>
      <c r="AA158" s="64">
        <f t="shared" si="33"/>
        <v>2.9099051923539907</v>
      </c>
      <c r="AB158" s="105">
        <v>2.1903316981702914</v>
      </c>
      <c r="AC158" s="102">
        <f t="shared" si="30"/>
        <v>94.700459938570873</v>
      </c>
    </row>
    <row r="159" spans="18:29" x14ac:dyDescent="0.3">
      <c r="R159" s="87">
        <v>155</v>
      </c>
      <c r="S159" s="29">
        <v>60.8</v>
      </c>
      <c r="T159" s="78">
        <f t="shared" si="23"/>
        <v>1.0744246875277093E-3</v>
      </c>
      <c r="U159" s="15">
        <f t="shared" si="24"/>
        <v>2.3359478138715728</v>
      </c>
      <c r="V159" s="60">
        <f t="shared" si="25"/>
        <v>8.2142312820600019</v>
      </c>
      <c r="W159" s="16">
        <f t="shared" si="31"/>
        <v>91.785768717940002</v>
      </c>
      <c r="X159" s="15">
        <f t="shared" si="29"/>
        <v>2.4101267054366287</v>
      </c>
      <c r="Y159" s="60">
        <f t="shared" si="18"/>
        <v>5.2995400614291306</v>
      </c>
      <c r="Z159" s="16">
        <f t="shared" si="32"/>
        <v>94.700459938570873</v>
      </c>
      <c r="AA159" s="64">
        <f t="shared" si="33"/>
        <v>2.9146912206308713</v>
      </c>
      <c r="AB159" s="105">
        <v>2.1931245983544616</v>
      </c>
      <c r="AC159" s="102">
        <f t="shared" si="30"/>
        <v>94.700459938570873</v>
      </c>
    </row>
    <row r="160" spans="18:29" x14ac:dyDescent="0.3">
      <c r="R160" s="87">
        <v>156</v>
      </c>
      <c r="S160" s="29">
        <v>60.8</v>
      </c>
      <c r="T160" s="78">
        <f t="shared" si="23"/>
        <v>1.0744246875277093E-3</v>
      </c>
      <c r="U160" s="15">
        <f t="shared" si="24"/>
        <v>2.3359478138715728</v>
      </c>
      <c r="V160" s="60">
        <f t="shared" si="25"/>
        <v>8.2142312820600019</v>
      </c>
      <c r="W160" s="16">
        <f t="shared" si="31"/>
        <v>91.785768717940002</v>
      </c>
      <c r="X160" s="15">
        <f t="shared" si="29"/>
        <v>2.4101267054366287</v>
      </c>
      <c r="Y160" s="60">
        <f t="shared" si="18"/>
        <v>5.2995400614291306</v>
      </c>
      <c r="Z160" s="16">
        <f t="shared" si="32"/>
        <v>94.700459938570873</v>
      </c>
      <c r="AA160" s="64">
        <f t="shared" si="33"/>
        <v>2.9146912206308713</v>
      </c>
      <c r="AB160" s="105">
        <v>2.1958996524092336</v>
      </c>
      <c r="AC160" s="102">
        <f t="shared" si="30"/>
        <v>94.700459938570873</v>
      </c>
    </row>
    <row r="161" spans="18:29" x14ac:dyDescent="0.3">
      <c r="R161" s="87">
        <v>157</v>
      </c>
      <c r="S161" s="29">
        <v>60.8</v>
      </c>
      <c r="T161" s="78">
        <f t="shared" si="23"/>
        <v>1.0744246875277093E-3</v>
      </c>
      <c r="U161" s="15">
        <f t="shared" si="24"/>
        <v>2.3359478138715728</v>
      </c>
      <c r="V161" s="60">
        <f t="shared" si="25"/>
        <v>8.2142312820600019</v>
      </c>
      <c r="W161" s="16">
        <f t="shared" si="31"/>
        <v>91.785768717940002</v>
      </c>
      <c r="X161" s="15">
        <f t="shared" si="29"/>
        <v>2.4101267054366287</v>
      </c>
      <c r="Y161" s="60">
        <f t="shared" si="18"/>
        <v>5.2995400614291306</v>
      </c>
      <c r="Z161" s="16">
        <f t="shared" si="32"/>
        <v>94.700459938570873</v>
      </c>
      <c r="AA161" s="64">
        <f t="shared" si="33"/>
        <v>2.9146912206308713</v>
      </c>
      <c r="AB161" s="105">
        <v>2.1986570869544226</v>
      </c>
      <c r="AC161" s="102">
        <f t="shared" si="30"/>
        <v>94.700459938570873</v>
      </c>
    </row>
    <row r="162" spans="18:29" x14ac:dyDescent="0.3">
      <c r="R162" s="87">
        <v>158</v>
      </c>
      <c r="S162" s="29">
        <v>60.8</v>
      </c>
      <c r="T162" s="78">
        <f t="shared" si="23"/>
        <v>1.0744246875277093E-3</v>
      </c>
      <c r="U162" s="15">
        <f t="shared" si="24"/>
        <v>2.3359478138715728</v>
      </c>
      <c r="V162" s="60">
        <f t="shared" si="25"/>
        <v>8.2142312820600019</v>
      </c>
      <c r="W162" s="16">
        <f t="shared" si="31"/>
        <v>91.785768717940002</v>
      </c>
      <c r="X162" s="15">
        <f t="shared" si="29"/>
        <v>2.4101267054366287</v>
      </c>
      <c r="Y162" s="60">
        <f t="shared" si="18"/>
        <v>5.2995400614291306</v>
      </c>
      <c r="Z162" s="16">
        <f t="shared" si="32"/>
        <v>94.700459938570873</v>
      </c>
      <c r="AA162" s="64">
        <f t="shared" si="33"/>
        <v>2.9146912206308713</v>
      </c>
      <c r="AB162" s="105">
        <v>2.2013971243204513</v>
      </c>
      <c r="AC162" s="102">
        <f t="shared" si="30"/>
        <v>94.700459938570873</v>
      </c>
    </row>
    <row r="163" spans="18:29" x14ac:dyDescent="0.3">
      <c r="R163" s="87">
        <v>159</v>
      </c>
      <c r="S163" s="29">
        <v>60.8</v>
      </c>
      <c r="T163" s="78">
        <f t="shared" si="23"/>
        <v>1.0744246875277093E-3</v>
      </c>
      <c r="U163" s="15">
        <f t="shared" si="24"/>
        <v>2.3359478138715728</v>
      </c>
      <c r="V163" s="60">
        <f t="shared" si="25"/>
        <v>8.2142312820600019</v>
      </c>
      <c r="W163" s="16">
        <f t="shared" si="31"/>
        <v>91.785768717940002</v>
      </c>
      <c r="X163" s="15">
        <f t="shared" si="29"/>
        <v>2.4101267054366287</v>
      </c>
      <c r="Y163" s="60">
        <f t="shared" si="18"/>
        <v>5.2995400614291306</v>
      </c>
      <c r="Z163" s="16">
        <f t="shared" si="32"/>
        <v>94.700459938570873</v>
      </c>
      <c r="AA163" s="64">
        <f t="shared" si="33"/>
        <v>2.9146912206308713</v>
      </c>
      <c r="AB163" s="105">
        <v>2.2041199826559246</v>
      </c>
      <c r="AC163" s="102">
        <f t="shared" si="30"/>
        <v>94.700459938570873</v>
      </c>
    </row>
    <row r="164" spans="18:29" x14ac:dyDescent="0.3">
      <c r="R164" s="87">
        <v>160</v>
      </c>
      <c r="S164" s="29">
        <v>60.8</v>
      </c>
      <c r="T164" s="78">
        <f t="shared" si="23"/>
        <v>1.0744246875277093E-3</v>
      </c>
      <c r="U164" s="15">
        <f t="shared" si="24"/>
        <v>2.3359478138715728</v>
      </c>
      <c r="V164" s="60">
        <f t="shared" si="25"/>
        <v>8.2142312820600019</v>
      </c>
      <c r="W164" s="16">
        <f t="shared" si="31"/>
        <v>91.785768717940002</v>
      </c>
      <c r="X164" s="15">
        <f t="shared" si="29"/>
        <v>2.4101267054366287</v>
      </c>
      <c r="Y164" s="60">
        <f t="shared" si="18"/>
        <v>5.2995400614291306</v>
      </c>
      <c r="Z164" s="16">
        <f t="shared" si="32"/>
        <v>94.700459938570873</v>
      </c>
      <c r="AA164" s="64">
        <f t="shared" si="33"/>
        <v>2.9146912206308713</v>
      </c>
      <c r="AB164" s="105">
        <v>2.2068258760318495</v>
      </c>
      <c r="AC164" s="102">
        <f t="shared" si="30"/>
        <v>94.700459938570873</v>
      </c>
    </row>
    <row r="165" spans="18:29" x14ac:dyDescent="0.3">
      <c r="R165" s="87">
        <v>161</v>
      </c>
      <c r="S165" s="29">
        <v>60.8</v>
      </c>
      <c r="T165" s="78">
        <f t="shared" si="23"/>
        <v>1.0744246875277093E-3</v>
      </c>
      <c r="U165" s="15">
        <f t="shared" si="24"/>
        <v>2.3359478138715728</v>
      </c>
      <c r="V165" s="60">
        <f t="shared" si="25"/>
        <v>8.2142312820600019</v>
      </c>
      <c r="W165" s="16">
        <f t="shared" si="31"/>
        <v>91.785768717940002</v>
      </c>
      <c r="X165" s="15">
        <f t="shared" si="29"/>
        <v>2.4101267054366287</v>
      </c>
      <c r="Y165" s="60">
        <f t="shared" si="18"/>
        <v>5.2995400614291306</v>
      </c>
      <c r="Z165" s="16">
        <f t="shared" si="32"/>
        <v>94.700459938570873</v>
      </c>
      <c r="AA165" s="64">
        <f t="shared" si="33"/>
        <v>2.9146912206308713</v>
      </c>
      <c r="AB165" s="105">
        <v>2.2095150145426308</v>
      </c>
      <c r="AC165" s="102">
        <f t="shared" si="30"/>
        <v>94.700459938570873</v>
      </c>
    </row>
    <row r="166" spans="18:29" x14ac:dyDescent="0.3">
      <c r="R166" s="87">
        <v>162</v>
      </c>
      <c r="S166" s="29">
        <v>60.8</v>
      </c>
      <c r="T166" s="78">
        <f t="shared" si="23"/>
        <v>1.0744246875277093E-3</v>
      </c>
      <c r="U166" s="15">
        <f t="shared" si="24"/>
        <v>2.3359478138715728</v>
      </c>
      <c r="V166" s="60">
        <f t="shared" si="25"/>
        <v>8.2142312820600019</v>
      </c>
      <c r="W166" s="16">
        <f t="shared" si="31"/>
        <v>91.785768717940002</v>
      </c>
      <c r="X166" s="15">
        <f t="shared" si="29"/>
        <v>2.4101267054366287</v>
      </c>
      <c r="Y166" s="60">
        <f t="shared" si="18"/>
        <v>5.2995400614291306</v>
      </c>
      <c r="Z166" s="16">
        <f t="shared" si="32"/>
        <v>94.700459938570873</v>
      </c>
      <c r="AA166" s="64">
        <f t="shared" si="33"/>
        <v>2.9146912206308713</v>
      </c>
      <c r="AB166" s="105">
        <v>2.2121876044039577</v>
      </c>
      <c r="AC166" s="102">
        <f t="shared" si="30"/>
        <v>94.700459938570873</v>
      </c>
    </row>
    <row r="167" spans="18:29" x14ac:dyDescent="0.3">
      <c r="R167" s="87">
        <v>163</v>
      </c>
      <c r="S167" s="29">
        <v>60.8</v>
      </c>
      <c r="T167" s="78">
        <f t="shared" si="23"/>
        <v>1.0744246875277093E-3</v>
      </c>
      <c r="U167" s="15">
        <f t="shared" si="24"/>
        <v>2.3359478138715728</v>
      </c>
      <c r="V167" s="60">
        <f t="shared" si="25"/>
        <v>8.2142312820600019</v>
      </c>
      <c r="W167" s="16">
        <f t="shared" si="31"/>
        <v>91.785768717940002</v>
      </c>
      <c r="X167" s="15">
        <f t="shared" si="29"/>
        <v>2.4101267054366287</v>
      </c>
      <c r="Y167" s="60">
        <f t="shared" si="18"/>
        <v>5.2995400614291306</v>
      </c>
      <c r="Z167" s="16">
        <f t="shared" si="32"/>
        <v>94.700459938570873</v>
      </c>
      <c r="AA167" s="64">
        <f t="shared" si="33"/>
        <v>2.9146912206308713</v>
      </c>
      <c r="AB167" s="105">
        <v>2.214843848047698</v>
      </c>
      <c r="AC167" s="102">
        <f t="shared" si="30"/>
        <v>94.700459938570873</v>
      </c>
    </row>
    <row r="168" spans="18:29" x14ac:dyDescent="0.3">
      <c r="R168" s="87">
        <v>164</v>
      </c>
      <c r="S168" s="29">
        <v>60.8</v>
      </c>
      <c r="T168" s="78">
        <f t="shared" si="23"/>
        <v>1.0744246875277093E-3</v>
      </c>
      <c r="U168" s="15">
        <f t="shared" si="24"/>
        <v>2.3359478138715728</v>
      </c>
      <c r="V168" s="60">
        <f t="shared" si="25"/>
        <v>8.2142312820600019</v>
      </c>
      <c r="W168" s="16">
        <f t="shared" si="31"/>
        <v>91.785768717940002</v>
      </c>
      <c r="X168" s="15">
        <f t="shared" si="29"/>
        <v>2.4101267054366287</v>
      </c>
      <c r="Y168" s="60">
        <f t="shared" si="18"/>
        <v>5.2995400614291306</v>
      </c>
      <c r="Z168" s="16">
        <f t="shared" si="32"/>
        <v>94.700459938570873</v>
      </c>
      <c r="AA168" s="64">
        <f t="shared" si="33"/>
        <v>2.9146912206308713</v>
      </c>
      <c r="AB168" s="105">
        <v>2.2174839442139063</v>
      </c>
      <c r="AC168" s="102">
        <f t="shared" si="30"/>
        <v>94.700459938570873</v>
      </c>
    </row>
    <row r="169" spans="18:29" x14ac:dyDescent="0.3">
      <c r="R169" s="87">
        <v>165</v>
      </c>
      <c r="S169" s="29">
        <v>60.8</v>
      </c>
      <c r="T169" s="78">
        <f t="shared" si="23"/>
        <v>1.0744246875277093E-3</v>
      </c>
      <c r="U169" s="15">
        <f t="shared" si="24"/>
        <v>2.3359478138715728</v>
      </c>
      <c r="V169" s="60">
        <f t="shared" si="25"/>
        <v>8.2142312820600019</v>
      </c>
      <c r="W169" s="16">
        <f t="shared" si="31"/>
        <v>91.785768717940002</v>
      </c>
      <c r="X169" s="15">
        <f t="shared" si="29"/>
        <v>2.4101267054366287</v>
      </c>
      <c r="Y169" s="60">
        <f t="shared" si="18"/>
        <v>5.2995400614291306</v>
      </c>
      <c r="Z169" s="16">
        <f t="shared" si="32"/>
        <v>94.700459938570873</v>
      </c>
      <c r="AA169" s="64">
        <f t="shared" si="33"/>
        <v>2.9146912206308713</v>
      </c>
      <c r="AB169" s="105">
        <v>2.220108088040055</v>
      </c>
      <c r="AC169" s="102">
        <f t="shared" si="30"/>
        <v>94.700459938570873</v>
      </c>
    </row>
    <row r="170" spans="18:29" x14ac:dyDescent="0.3">
      <c r="R170" s="87">
        <v>166</v>
      </c>
      <c r="S170" s="29">
        <v>60.8</v>
      </c>
      <c r="T170" s="78">
        <f t="shared" si="23"/>
        <v>1.0744246875277093E-3</v>
      </c>
      <c r="U170" s="15">
        <f t="shared" si="24"/>
        <v>2.3359478138715728</v>
      </c>
      <c r="V170" s="60">
        <f t="shared" si="25"/>
        <v>8.2142312820600019</v>
      </c>
      <c r="W170" s="16">
        <f t="shared" si="31"/>
        <v>91.785768717940002</v>
      </c>
      <c r="X170" s="15">
        <f t="shared" si="29"/>
        <v>2.4101267054366287</v>
      </c>
      <c r="Y170" s="60">
        <f t="shared" ref="Y170:Y233" si="34">(1-(X170/$D$12))*100</f>
        <v>5.2995400614291306</v>
      </c>
      <c r="Z170" s="16">
        <f t="shared" si="32"/>
        <v>94.700459938570873</v>
      </c>
      <c r="AA170" s="64">
        <f t="shared" si="33"/>
        <v>2.9146912206308713</v>
      </c>
      <c r="AB170" s="105">
        <v>2.2227164711475833</v>
      </c>
      <c r="AC170" s="102">
        <f t="shared" si="30"/>
        <v>94.700459938570873</v>
      </c>
    </row>
    <row r="171" spans="18:29" x14ac:dyDescent="0.3">
      <c r="R171" s="87">
        <v>167</v>
      </c>
      <c r="S171" s="29">
        <v>60.8</v>
      </c>
      <c r="T171" s="78">
        <f t="shared" si="23"/>
        <v>1.0744246875277093E-3</v>
      </c>
      <c r="U171" s="15">
        <f t="shared" si="24"/>
        <v>2.3359478138715728</v>
      </c>
      <c r="V171" s="60">
        <f t="shared" si="25"/>
        <v>8.2142312820600019</v>
      </c>
      <c r="W171" s="16">
        <f t="shared" si="31"/>
        <v>91.785768717940002</v>
      </c>
      <c r="X171" s="15">
        <f t="shared" si="29"/>
        <v>2.4101267054366287</v>
      </c>
      <c r="Y171" s="60">
        <f t="shared" si="34"/>
        <v>5.2995400614291306</v>
      </c>
      <c r="Z171" s="16">
        <f t="shared" si="32"/>
        <v>94.700459938570873</v>
      </c>
      <c r="AA171" s="64">
        <f t="shared" si="33"/>
        <v>2.9146912206308713</v>
      </c>
      <c r="AB171" s="105">
        <v>2.2253092817258628</v>
      </c>
      <c r="AC171" s="102">
        <f t="shared" si="30"/>
        <v>94.856473875866683</v>
      </c>
    </row>
    <row r="172" spans="18:29" x14ac:dyDescent="0.3">
      <c r="R172" s="87">
        <v>168</v>
      </c>
      <c r="S172" s="29">
        <v>60.7</v>
      </c>
      <c r="T172" s="78">
        <f t="shared" si="23"/>
        <v>1.0726575416600652E-3</v>
      </c>
      <c r="U172" s="15">
        <f t="shared" si="24"/>
        <v>2.3397961628235846</v>
      </c>
      <c r="V172" s="60">
        <f t="shared" si="25"/>
        <v>8.0630191424917559</v>
      </c>
      <c r="W172" s="16">
        <f t="shared" si="31"/>
        <v>91.936980857508246</v>
      </c>
      <c r="X172" s="15">
        <f t="shared" si="29"/>
        <v>2.4140972601408071</v>
      </c>
      <c r="Y172" s="60">
        <f t="shared" si="34"/>
        <v>5.143526124133313</v>
      </c>
      <c r="Z172" s="16">
        <f t="shared" si="32"/>
        <v>94.856473875866683</v>
      </c>
      <c r="AA172" s="64">
        <f t="shared" si="33"/>
        <v>2.9194930183584429</v>
      </c>
      <c r="AB172" s="105">
        <v>2.2278867046136734</v>
      </c>
      <c r="AC172" s="102">
        <f t="shared" si="30"/>
        <v>94.856473875866683</v>
      </c>
    </row>
    <row r="173" spans="18:29" x14ac:dyDescent="0.3">
      <c r="R173" s="87">
        <v>169</v>
      </c>
      <c r="S173" s="29">
        <v>60.7</v>
      </c>
      <c r="T173" s="78">
        <f t="shared" si="23"/>
        <v>1.0726575416600652E-3</v>
      </c>
      <c r="U173" s="15">
        <f t="shared" si="24"/>
        <v>2.3397961628235846</v>
      </c>
      <c r="V173" s="60">
        <f t="shared" si="25"/>
        <v>8.0630191424917559</v>
      </c>
      <c r="W173" s="16">
        <f t="shared" si="31"/>
        <v>91.936980857508246</v>
      </c>
      <c r="X173" s="15">
        <f t="shared" si="29"/>
        <v>2.4140972601408071</v>
      </c>
      <c r="Y173" s="60">
        <f t="shared" si="34"/>
        <v>5.143526124133313</v>
      </c>
      <c r="Z173" s="16">
        <f t="shared" si="32"/>
        <v>94.856473875866683</v>
      </c>
      <c r="AA173" s="64">
        <f t="shared" si="33"/>
        <v>2.9194930183584429</v>
      </c>
      <c r="AB173" s="105">
        <v>2.2304489213782741</v>
      </c>
      <c r="AC173" s="102">
        <f t="shared" si="30"/>
        <v>94.856473875866683</v>
      </c>
    </row>
    <row r="174" spans="18:29" x14ac:dyDescent="0.3">
      <c r="R174" s="87">
        <v>170</v>
      </c>
      <c r="S174" s="29">
        <v>60.7</v>
      </c>
      <c r="T174" s="78">
        <f t="shared" si="23"/>
        <v>1.0726575416600652E-3</v>
      </c>
      <c r="U174" s="15">
        <f t="shared" si="24"/>
        <v>2.3397961628235846</v>
      </c>
      <c r="V174" s="60">
        <f t="shared" si="25"/>
        <v>8.0630191424917559</v>
      </c>
      <c r="W174" s="16">
        <f t="shared" si="31"/>
        <v>91.936980857508246</v>
      </c>
      <c r="X174" s="15">
        <f t="shared" si="29"/>
        <v>2.4140972601408071</v>
      </c>
      <c r="Y174" s="60">
        <f t="shared" si="34"/>
        <v>5.143526124133313</v>
      </c>
      <c r="Z174" s="16">
        <f t="shared" si="32"/>
        <v>94.856473875866683</v>
      </c>
      <c r="AA174" s="64">
        <f t="shared" si="33"/>
        <v>2.9194930183584429</v>
      </c>
      <c r="AB174" s="105">
        <v>2.2329961103921536</v>
      </c>
      <c r="AC174" s="102">
        <f t="shared" si="30"/>
        <v>94.856473875866683</v>
      </c>
    </row>
    <row r="175" spans="18:29" x14ac:dyDescent="0.3">
      <c r="R175" s="87">
        <v>171</v>
      </c>
      <c r="S175" s="29">
        <v>60.7</v>
      </c>
      <c r="T175" s="78">
        <f t="shared" si="23"/>
        <v>1.0726575416600652E-3</v>
      </c>
      <c r="U175" s="15">
        <f t="shared" si="24"/>
        <v>2.3397961628235846</v>
      </c>
      <c r="V175" s="60">
        <f t="shared" si="25"/>
        <v>8.0630191424917559</v>
      </c>
      <c r="W175" s="16">
        <f t="shared" si="31"/>
        <v>91.936980857508246</v>
      </c>
      <c r="X175" s="15">
        <f t="shared" si="29"/>
        <v>2.4140972601408071</v>
      </c>
      <c r="Y175" s="60">
        <f t="shared" si="34"/>
        <v>5.143526124133313</v>
      </c>
      <c r="Z175" s="16">
        <f t="shared" si="32"/>
        <v>94.856473875866683</v>
      </c>
      <c r="AA175" s="64">
        <f t="shared" si="33"/>
        <v>2.9194930183584429</v>
      </c>
      <c r="AB175" s="105">
        <v>2.2355284469075487</v>
      </c>
      <c r="AC175" s="102">
        <f>Z176</f>
        <v>94.856473875866683</v>
      </c>
    </row>
    <row r="176" spans="18:29" x14ac:dyDescent="0.3">
      <c r="R176" s="87">
        <v>172</v>
      </c>
      <c r="S176" s="29">
        <v>60.7</v>
      </c>
      <c r="T176" s="78">
        <f t="shared" si="23"/>
        <v>1.0726575416600652E-3</v>
      </c>
      <c r="U176" s="15">
        <f t="shared" si="24"/>
        <v>2.3397961628235846</v>
      </c>
      <c r="V176" s="60">
        <f t="shared" si="25"/>
        <v>8.0630191424917559</v>
      </c>
      <c r="W176" s="16">
        <f>100-V176</f>
        <v>91.936980857508246</v>
      </c>
      <c r="X176" s="15">
        <f t="shared" si="29"/>
        <v>2.4140972601408071</v>
      </c>
      <c r="Y176" s="60">
        <f t="shared" si="34"/>
        <v>5.143526124133313</v>
      </c>
      <c r="Z176" s="16">
        <f>100-Y176</f>
        <v>94.856473875866683</v>
      </c>
      <c r="AA176" s="64">
        <f>V176-Y176</f>
        <v>2.9194930183584429</v>
      </c>
      <c r="AB176" s="105">
        <v>2.2380461031287955</v>
      </c>
      <c r="AC176" s="102">
        <f t="shared" ref="AC176:AC239" si="35">Z177</f>
        <v>94.856473875866683</v>
      </c>
    </row>
    <row r="177" spans="18:29" x14ac:dyDescent="0.3">
      <c r="R177" s="87">
        <v>173</v>
      </c>
      <c r="S177" s="29">
        <v>60.7</v>
      </c>
      <c r="T177" s="78">
        <f t="shared" si="23"/>
        <v>1.0726575416600652E-3</v>
      </c>
      <c r="U177" s="15">
        <f t="shared" si="24"/>
        <v>2.3397961628235846</v>
      </c>
      <c r="V177" s="60">
        <f t="shared" si="25"/>
        <v>8.0630191424917559</v>
      </c>
      <c r="W177" s="16">
        <f t="shared" ref="W177:W240" si="36">100-V177</f>
        <v>91.936980857508246</v>
      </c>
      <c r="X177" s="15">
        <f t="shared" si="29"/>
        <v>2.4140972601408071</v>
      </c>
      <c r="Y177" s="60">
        <f t="shared" si="34"/>
        <v>5.143526124133313</v>
      </c>
      <c r="Z177" s="16">
        <f t="shared" ref="Z177:Z240" si="37">100-Y177</f>
        <v>94.856473875866683</v>
      </c>
      <c r="AA177" s="64">
        <f t="shared" ref="AA177:AA240" si="38">V177-Y177</f>
        <v>2.9194930183584429</v>
      </c>
      <c r="AB177" s="105">
        <v>2.2405492482825999</v>
      </c>
      <c r="AC177" s="102">
        <f t="shared" si="35"/>
        <v>94.856473875866683</v>
      </c>
    </row>
    <row r="178" spans="18:29" x14ac:dyDescent="0.3">
      <c r="R178" s="87">
        <v>174</v>
      </c>
      <c r="S178" s="29">
        <v>60.7</v>
      </c>
      <c r="T178" s="78">
        <f t="shared" si="23"/>
        <v>1.0726575416600652E-3</v>
      </c>
      <c r="U178" s="15">
        <f t="shared" si="24"/>
        <v>2.3397961628235846</v>
      </c>
      <c r="V178" s="60">
        <f t="shared" si="25"/>
        <v>8.0630191424917559</v>
      </c>
      <c r="W178" s="16">
        <f t="shared" si="36"/>
        <v>91.936980857508246</v>
      </c>
      <c r="X178" s="15">
        <f t="shared" si="29"/>
        <v>2.4140972601408071</v>
      </c>
      <c r="Y178" s="60">
        <f t="shared" si="34"/>
        <v>5.143526124133313</v>
      </c>
      <c r="Z178" s="16">
        <f t="shared" si="37"/>
        <v>94.856473875866683</v>
      </c>
      <c r="AA178" s="64">
        <f t="shared" si="38"/>
        <v>2.9194930183584429</v>
      </c>
      <c r="AB178" s="105">
        <v>2.2430380486862944</v>
      </c>
      <c r="AC178" s="102">
        <f t="shared" si="35"/>
        <v>94.856473875866683</v>
      </c>
    </row>
    <row r="179" spans="18:29" x14ac:dyDescent="0.3">
      <c r="R179" s="87">
        <v>175</v>
      </c>
      <c r="S179" s="29">
        <v>60.7</v>
      </c>
      <c r="T179" s="78">
        <f t="shared" si="23"/>
        <v>1.0726575416600652E-3</v>
      </c>
      <c r="U179" s="15">
        <f t="shared" si="24"/>
        <v>2.3397961628235846</v>
      </c>
      <c r="V179" s="60">
        <f t="shared" si="25"/>
        <v>8.0630191424917559</v>
      </c>
      <c r="W179" s="16">
        <f t="shared" si="36"/>
        <v>91.936980857508246</v>
      </c>
      <c r="X179" s="15">
        <f t="shared" si="29"/>
        <v>2.4140972601408071</v>
      </c>
      <c r="Y179" s="60">
        <f t="shared" si="34"/>
        <v>5.143526124133313</v>
      </c>
      <c r="Z179" s="16">
        <f t="shared" si="37"/>
        <v>94.856473875866683</v>
      </c>
      <c r="AA179" s="64">
        <f t="shared" si="38"/>
        <v>2.9194930183584429</v>
      </c>
      <c r="AB179" s="105">
        <v>2.2455126678141499</v>
      </c>
      <c r="AC179" s="102">
        <f t="shared" si="35"/>
        <v>94.856473875866683</v>
      </c>
    </row>
    <row r="180" spans="18:29" x14ac:dyDescent="0.3">
      <c r="R180" s="87">
        <v>176</v>
      </c>
      <c r="S180" s="29">
        <v>60.7</v>
      </c>
      <c r="T180" s="78">
        <f t="shared" si="23"/>
        <v>1.0726575416600652E-3</v>
      </c>
      <c r="U180" s="15">
        <f t="shared" si="24"/>
        <v>2.3397961628235846</v>
      </c>
      <c r="V180" s="60">
        <f t="shared" si="25"/>
        <v>8.0630191424917559</v>
      </c>
      <c r="W180" s="16">
        <f t="shared" si="36"/>
        <v>91.936980857508246</v>
      </c>
      <c r="X180" s="15">
        <f t="shared" si="29"/>
        <v>2.4140972601408071</v>
      </c>
      <c r="Y180" s="60">
        <f t="shared" si="34"/>
        <v>5.143526124133313</v>
      </c>
      <c r="Z180" s="16">
        <f t="shared" si="37"/>
        <v>94.856473875866683</v>
      </c>
      <c r="AA180" s="64">
        <f t="shared" si="38"/>
        <v>2.9194930183584429</v>
      </c>
      <c r="AB180" s="105">
        <v>2.2479732663618068</v>
      </c>
      <c r="AC180" s="102">
        <f t="shared" si="35"/>
        <v>94.856473875866683</v>
      </c>
    </row>
    <row r="181" spans="18:29" x14ac:dyDescent="0.3">
      <c r="R181" s="87">
        <v>177</v>
      </c>
      <c r="S181" s="29">
        <v>60.7</v>
      </c>
      <c r="T181" s="78">
        <f t="shared" si="23"/>
        <v>1.0726575416600652E-3</v>
      </c>
      <c r="U181" s="15">
        <f t="shared" si="24"/>
        <v>2.3397961628235846</v>
      </c>
      <c r="V181" s="60">
        <f t="shared" si="25"/>
        <v>8.0630191424917559</v>
      </c>
      <c r="W181" s="16">
        <f t="shared" si="36"/>
        <v>91.936980857508246</v>
      </c>
      <c r="X181" s="15">
        <f t="shared" si="29"/>
        <v>2.4140972601408071</v>
      </c>
      <c r="Y181" s="60">
        <f t="shared" si="34"/>
        <v>5.143526124133313</v>
      </c>
      <c r="Z181" s="16">
        <f t="shared" si="37"/>
        <v>94.856473875866683</v>
      </c>
      <c r="AA181" s="64">
        <f t="shared" si="38"/>
        <v>2.9194930183584429</v>
      </c>
      <c r="AB181" s="105">
        <v>2.2504200023088941</v>
      </c>
      <c r="AC181" s="102">
        <f t="shared" si="35"/>
        <v>94.856473875866683</v>
      </c>
    </row>
    <row r="182" spans="18:29" x14ac:dyDescent="0.3">
      <c r="R182" s="87">
        <v>178</v>
      </c>
      <c r="S182" s="29">
        <v>60.7</v>
      </c>
      <c r="T182" s="78">
        <f t="shared" si="23"/>
        <v>1.0726575416600652E-3</v>
      </c>
      <c r="U182" s="15">
        <f t="shared" si="24"/>
        <v>2.3397961628235846</v>
      </c>
      <c r="V182" s="60">
        <f t="shared" si="25"/>
        <v>8.0630191424917559</v>
      </c>
      <c r="W182" s="16">
        <f t="shared" si="36"/>
        <v>91.936980857508246</v>
      </c>
      <c r="X182" s="15">
        <f t="shared" si="29"/>
        <v>2.4140972601408071</v>
      </c>
      <c r="Y182" s="60">
        <f t="shared" si="34"/>
        <v>5.143526124133313</v>
      </c>
      <c r="Z182" s="16">
        <f t="shared" si="37"/>
        <v>94.856473875866683</v>
      </c>
      <c r="AA182" s="64">
        <f t="shared" si="38"/>
        <v>2.9194930183584429</v>
      </c>
      <c r="AB182" s="105">
        <v>2.2528530309798933</v>
      </c>
      <c r="AC182" s="102">
        <f t="shared" si="35"/>
        <v>94.856473875866683</v>
      </c>
    </row>
    <row r="183" spans="18:29" x14ac:dyDescent="0.3">
      <c r="R183" s="87">
        <v>179</v>
      </c>
      <c r="S183" s="29">
        <v>60.7</v>
      </c>
      <c r="T183" s="78">
        <f t="shared" si="23"/>
        <v>1.0726575416600652E-3</v>
      </c>
      <c r="U183" s="15">
        <f t="shared" si="24"/>
        <v>2.3397961628235846</v>
      </c>
      <c r="V183" s="60">
        <f t="shared" si="25"/>
        <v>8.0630191424917559</v>
      </c>
      <c r="W183" s="16">
        <f t="shared" si="36"/>
        <v>91.936980857508246</v>
      </c>
      <c r="X183" s="15">
        <f t="shared" si="29"/>
        <v>2.4140972601408071</v>
      </c>
      <c r="Y183" s="60">
        <f t="shared" si="34"/>
        <v>5.143526124133313</v>
      </c>
      <c r="Z183" s="16">
        <f t="shared" si="37"/>
        <v>94.856473875866683</v>
      </c>
      <c r="AA183" s="64">
        <f t="shared" si="38"/>
        <v>2.9194930183584429</v>
      </c>
      <c r="AB183" s="105">
        <v>2.255272505103306</v>
      </c>
      <c r="AC183" s="102">
        <f t="shared" si="35"/>
        <v>94.856473875866683</v>
      </c>
    </row>
    <row r="184" spans="18:29" x14ac:dyDescent="0.3">
      <c r="R184" s="87">
        <v>180</v>
      </c>
      <c r="S184" s="29">
        <v>60.7</v>
      </c>
      <c r="T184" s="78">
        <f t="shared" si="23"/>
        <v>1.0726575416600652E-3</v>
      </c>
      <c r="U184" s="15">
        <f t="shared" si="24"/>
        <v>2.3397961628235846</v>
      </c>
      <c r="V184" s="60">
        <f t="shared" si="25"/>
        <v>8.0630191424917559</v>
      </c>
      <c r="W184" s="16">
        <f t="shared" si="36"/>
        <v>91.936980857508246</v>
      </c>
      <c r="X184" s="15">
        <f t="shared" si="29"/>
        <v>2.4140972601408071</v>
      </c>
      <c r="Y184" s="60">
        <f t="shared" si="34"/>
        <v>5.143526124133313</v>
      </c>
      <c r="Z184" s="16">
        <f t="shared" si="37"/>
        <v>94.856473875866683</v>
      </c>
      <c r="AA184" s="64">
        <f t="shared" si="38"/>
        <v>2.9194930183584429</v>
      </c>
      <c r="AB184" s="105">
        <v>2.2576785748691846</v>
      </c>
      <c r="AC184" s="102">
        <f t="shared" si="35"/>
        <v>94.856473875866683</v>
      </c>
    </row>
    <row r="185" spans="18:29" x14ac:dyDescent="0.3">
      <c r="R185" s="87">
        <v>181</v>
      </c>
      <c r="S185" s="29">
        <v>60.7</v>
      </c>
      <c r="T185" s="78">
        <f t="shared" si="23"/>
        <v>1.0726575416600652E-3</v>
      </c>
      <c r="U185" s="15">
        <f t="shared" si="24"/>
        <v>2.3397961628235846</v>
      </c>
      <c r="V185" s="60">
        <f t="shared" si="25"/>
        <v>8.0630191424917559</v>
      </c>
      <c r="W185" s="16">
        <f t="shared" si="36"/>
        <v>91.936980857508246</v>
      </c>
      <c r="X185" s="15">
        <f t="shared" si="29"/>
        <v>2.4140972601408071</v>
      </c>
      <c r="Y185" s="60">
        <f t="shared" si="34"/>
        <v>5.143526124133313</v>
      </c>
      <c r="Z185" s="16">
        <f t="shared" si="37"/>
        <v>94.856473875866683</v>
      </c>
      <c r="AA185" s="64">
        <f t="shared" si="38"/>
        <v>2.9194930183584429</v>
      </c>
      <c r="AB185" s="105">
        <v>2.2600713879850747</v>
      </c>
      <c r="AC185" s="102">
        <f t="shared" si="35"/>
        <v>94.856473875866683</v>
      </c>
    </row>
    <row r="186" spans="18:29" x14ac:dyDescent="0.3">
      <c r="R186" s="87">
        <v>182</v>
      </c>
      <c r="S186" s="29">
        <v>60.7</v>
      </c>
      <c r="T186" s="78">
        <f t="shared" si="23"/>
        <v>1.0726575416600652E-3</v>
      </c>
      <c r="U186" s="15">
        <f t="shared" si="24"/>
        <v>2.3397961628235846</v>
      </c>
      <c r="V186" s="60">
        <f t="shared" si="25"/>
        <v>8.0630191424917559</v>
      </c>
      <c r="W186" s="16">
        <f t="shared" si="36"/>
        <v>91.936980857508246</v>
      </c>
      <c r="X186" s="15">
        <f t="shared" si="29"/>
        <v>2.4140972601408071</v>
      </c>
      <c r="Y186" s="60">
        <f t="shared" si="34"/>
        <v>5.143526124133313</v>
      </c>
      <c r="Z186" s="16">
        <f t="shared" si="37"/>
        <v>94.856473875866683</v>
      </c>
      <c r="AA186" s="64">
        <f t="shared" si="38"/>
        <v>2.9194930183584429</v>
      </c>
      <c r="AB186" s="105">
        <v>2.2624510897304293</v>
      </c>
      <c r="AC186" s="102">
        <f t="shared" si="35"/>
        <v>94.856473875866683</v>
      </c>
    </row>
    <row r="187" spans="18:29" x14ac:dyDescent="0.3">
      <c r="R187" s="87">
        <v>183</v>
      </c>
      <c r="S187" s="29">
        <v>60.7</v>
      </c>
      <c r="T187" s="78">
        <f t="shared" si="23"/>
        <v>1.0726575416600652E-3</v>
      </c>
      <c r="U187" s="15">
        <f t="shared" si="24"/>
        <v>2.3397961628235846</v>
      </c>
      <c r="V187" s="60">
        <f t="shared" si="25"/>
        <v>8.0630191424917559</v>
      </c>
      <c r="W187" s="16">
        <f t="shared" si="36"/>
        <v>91.936980857508246</v>
      </c>
      <c r="X187" s="15">
        <f t="shared" si="29"/>
        <v>2.4140972601408071</v>
      </c>
      <c r="Y187" s="60">
        <f t="shared" si="34"/>
        <v>5.143526124133313</v>
      </c>
      <c r="Z187" s="16">
        <f t="shared" si="37"/>
        <v>94.856473875866683</v>
      </c>
      <c r="AA187" s="64">
        <f t="shared" si="38"/>
        <v>2.9194930183584429</v>
      </c>
      <c r="AB187" s="105">
        <v>2.2648178230095364</v>
      </c>
      <c r="AC187" s="102">
        <f t="shared" si="35"/>
        <v>95.013002710645338</v>
      </c>
    </row>
    <row r="188" spans="18:29" x14ac:dyDescent="0.3">
      <c r="R188" s="87">
        <v>184</v>
      </c>
      <c r="S188" s="29">
        <v>60.6</v>
      </c>
      <c r="T188" s="78">
        <f t="shared" si="23"/>
        <v>1.0708903957924209E-3</v>
      </c>
      <c r="U188" s="15">
        <f t="shared" si="24"/>
        <v>2.343657212597221</v>
      </c>
      <c r="V188" s="60">
        <f t="shared" si="25"/>
        <v>7.9113079529579133</v>
      </c>
      <c r="W188" s="16">
        <f t="shared" si="36"/>
        <v>92.088692047042088</v>
      </c>
      <c r="X188" s="15">
        <f t="shared" si="29"/>
        <v>2.418080918985924</v>
      </c>
      <c r="Y188" s="60">
        <f t="shared" si="34"/>
        <v>4.9869972893546555</v>
      </c>
      <c r="Z188" s="16">
        <f t="shared" si="37"/>
        <v>95.013002710645338</v>
      </c>
      <c r="AA188" s="64">
        <f t="shared" si="38"/>
        <v>2.9243106636032579</v>
      </c>
      <c r="AB188" s="105">
        <v>2.2671717284030137</v>
      </c>
      <c r="AC188" s="102">
        <f t="shared" si="35"/>
        <v>95.013002710645338</v>
      </c>
    </row>
    <row r="189" spans="18:29" x14ac:dyDescent="0.3">
      <c r="R189" s="87">
        <v>185</v>
      </c>
      <c r="S189" s="29">
        <v>60.6</v>
      </c>
      <c r="T189" s="78">
        <f t="shared" si="23"/>
        <v>1.0708903957924209E-3</v>
      </c>
      <c r="U189" s="15">
        <f t="shared" si="24"/>
        <v>2.343657212597221</v>
      </c>
      <c r="V189" s="60">
        <f t="shared" si="25"/>
        <v>7.9113079529579133</v>
      </c>
      <c r="W189" s="16">
        <f t="shared" si="36"/>
        <v>92.088692047042088</v>
      </c>
      <c r="X189" s="15">
        <f t="shared" si="29"/>
        <v>2.418080918985924</v>
      </c>
      <c r="Y189" s="60">
        <f t="shared" si="34"/>
        <v>4.9869972893546555</v>
      </c>
      <c r="Z189" s="16">
        <f t="shared" si="37"/>
        <v>95.013002710645338</v>
      </c>
      <c r="AA189" s="64">
        <f t="shared" si="38"/>
        <v>2.9243106636032579</v>
      </c>
      <c r="AB189" s="105">
        <v>2.2695129442179165</v>
      </c>
      <c r="AC189" s="102">
        <f t="shared" si="35"/>
        <v>95.013002710645338</v>
      </c>
    </row>
    <row r="190" spans="18:29" x14ac:dyDescent="0.3">
      <c r="R190" s="87">
        <v>186</v>
      </c>
      <c r="S190" s="29">
        <v>60.6</v>
      </c>
      <c r="T190" s="78">
        <f t="shared" si="23"/>
        <v>1.0708903957924209E-3</v>
      </c>
      <c r="U190" s="15">
        <f t="shared" si="24"/>
        <v>2.343657212597221</v>
      </c>
      <c r="V190" s="60">
        <f t="shared" si="25"/>
        <v>7.9113079529579133</v>
      </c>
      <c r="W190" s="16">
        <f t="shared" si="36"/>
        <v>92.088692047042088</v>
      </c>
      <c r="X190" s="15">
        <f t="shared" si="29"/>
        <v>2.418080918985924</v>
      </c>
      <c r="Y190" s="60">
        <f t="shared" si="34"/>
        <v>4.9869972893546555</v>
      </c>
      <c r="Z190" s="16">
        <f t="shared" si="37"/>
        <v>95.013002710645338</v>
      </c>
      <c r="AA190" s="64">
        <f t="shared" si="38"/>
        <v>2.9243106636032579</v>
      </c>
      <c r="AB190" s="105">
        <v>2.271841606536499</v>
      </c>
      <c r="AC190" s="102">
        <f t="shared" si="35"/>
        <v>95.013002710645338</v>
      </c>
    </row>
    <row r="191" spans="18:29" x14ac:dyDescent="0.3">
      <c r="R191" s="87">
        <v>187</v>
      </c>
      <c r="S191" s="29">
        <v>60.6</v>
      </c>
      <c r="T191" s="78">
        <f t="shared" si="23"/>
        <v>1.0708903957924209E-3</v>
      </c>
      <c r="U191" s="15">
        <f t="shared" si="24"/>
        <v>2.343657212597221</v>
      </c>
      <c r="V191" s="60">
        <f t="shared" si="25"/>
        <v>7.9113079529579133</v>
      </c>
      <c r="W191" s="16">
        <f t="shared" si="36"/>
        <v>92.088692047042088</v>
      </c>
      <c r="X191" s="15">
        <f t="shared" si="29"/>
        <v>2.418080918985924</v>
      </c>
      <c r="Y191" s="60">
        <f t="shared" si="34"/>
        <v>4.9869972893546555</v>
      </c>
      <c r="Z191" s="16">
        <f t="shared" si="37"/>
        <v>95.013002710645338</v>
      </c>
      <c r="AA191" s="64">
        <f t="shared" si="38"/>
        <v>2.9243106636032579</v>
      </c>
      <c r="AB191" s="105">
        <v>2.27415784926368</v>
      </c>
      <c r="AC191" s="102">
        <f t="shared" si="35"/>
        <v>95.013002710645338</v>
      </c>
    </row>
    <row r="192" spans="18:29" x14ac:dyDescent="0.3">
      <c r="R192" s="87">
        <v>188</v>
      </c>
      <c r="S192" s="29">
        <v>60.6</v>
      </c>
      <c r="T192" s="78">
        <f t="shared" si="23"/>
        <v>1.0708903957924209E-3</v>
      </c>
      <c r="U192" s="15">
        <f t="shared" si="24"/>
        <v>2.343657212597221</v>
      </c>
      <c r="V192" s="60">
        <f t="shared" si="25"/>
        <v>7.9113079529579133</v>
      </c>
      <c r="W192" s="16">
        <f t="shared" si="36"/>
        <v>92.088692047042088</v>
      </c>
      <c r="X192" s="15">
        <f t="shared" si="29"/>
        <v>2.418080918985924</v>
      </c>
      <c r="Y192" s="60">
        <f t="shared" si="34"/>
        <v>4.9869972893546555</v>
      </c>
      <c r="Z192" s="16">
        <f t="shared" si="37"/>
        <v>95.013002710645338</v>
      </c>
      <c r="AA192" s="64">
        <f t="shared" si="38"/>
        <v>2.9243106636032579</v>
      </c>
      <c r="AB192" s="105">
        <v>2.2764618041732443</v>
      </c>
      <c r="AC192" s="102">
        <f t="shared" si="35"/>
        <v>95.013002710645338</v>
      </c>
    </row>
    <row r="193" spans="18:29" x14ac:dyDescent="0.3">
      <c r="R193" s="87">
        <v>189</v>
      </c>
      <c r="S193" s="29">
        <v>60.6</v>
      </c>
      <c r="T193" s="78">
        <f t="shared" si="23"/>
        <v>1.0708903957924209E-3</v>
      </c>
      <c r="U193" s="15">
        <f t="shared" si="24"/>
        <v>2.343657212597221</v>
      </c>
      <c r="V193" s="60">
        <f t="shared" si="25"/>
        <v>7.9113079529579133</v>
      </c>
      <c r="W193" s="16">
        <f t="shared" si="36"/>
        <v>92.088692047042088</v>
      </c>
      <c r="X193" s="15">
        <f t="shared" si="29"/>
        <v>2.418080918985924</v>
      </c>
      <c r="Y193" s="60">
        <f t="shared" si="34"/>
        <v>4.9869972893546555</v>
      </c>
      <c r="Z193" s="16">
        <f t="shared" si="37"/>
        <v>95.013002710645338</v>
      </c>
      <c r="AA193" s="64">
        <f t="shared" si="38"/>
        <v>2.9243106636032579</v>
      </c>
      <c r="AB193" s="105">
        <v>2.2787536009528289</v>
      </c>
      <c r="AC193" s="102">
        <f t="shared" si="35"/>
        <v>95.013002710645338</v>
      </c>
    </row>
    <row r="194" spans="18:29" x14ac:dyDescent="0.3">
      <c r="R194" s="87">
        <v>190</v>
      </c>
      <c r="S194" s="29">
        <v>60.6</v>
      </c>
      <c r="T194" s="78">
        <f t="shared" si="23"/>
        <v>1.0708903957924209E-3</v>
      </c>
      <c r="U194" s="15">
        <f t="shared" si="24"/>
        <v>2.343657212597221</v>
      </c>
      <c r="V194" s="60">
        <f t="shared" si="25"/>
        <v>7.9113079529579133</v>
      </c>
      <c r="W194" s="16">
        <f t="shared" si="36"/>
        <v>92.088692047042088</v>
      </c>
      <c r="X194" s="15">
        <f t="shared" si="29"/>
        <v>2.418080918985924</v>
      </c>
      <c r="Y194" s="60">
        <f t="shared" si="34"/>
        <v>4.9869972893546555</v>
      </c>
      <c r="Z194" s="16">
        <f t="shared" si="37"/>
        <v>95.013002710645338</v>
      </c>
      <c r="AA194" s="64">
        <f t="shared" si="38"/>
        <v>2.9243106636032579</v>
      </c>
      <c r="AB194" s="105">
        <v>2.2810333672477277</v>
      </c>
      <c r="AC194" s="102">
        <f t="shared" si="35"/>
        <v>95.013002710645338</v>
      </c>
    </row>
    <row r="195" spans="18:29" x14ac:dyDescent="0.3">
      <c r="R195" s="87">
        <v>191</v>
      </c>
      <c r="S195" s="29">
        <v>60.6</v>
      </c>
      <c r="T195" s="78">
        <f t="shared" si="23"/>
        <v>1.0708903957924209E-3</v>
      </c>
      <c r="U195" s="15">
        <f t="shared" si="24"/>
        <v>2.343657212597221</v>
      </c>
      <c r="V195" s="60">
        <f t="shared" si="25"/>
        <v>7.9113079529579133</v>
      </c>
      <c r="W195" s="16">
        <f t="shared" si="36"/>
        <v>92.088692047042088</v>
      </c>
      <c r="X195" s="15">
        <f t="shared" si="29"/>
        <v>2.418080918985924</v>
      </c>
      <c r="Y195" s="60">
        <f t="shared" si="34"/>
        <v>4.9869972893546555</v>
      </c>
      <c r="Z195" s="16">
        <f t="shared" si="37"/>
        <v>95.013002710645338</v>
      </c>
      <c r="AA195" s="64">
        <f t="shared" si="38"/>
        <v>2.9243106636032579</v>
      </c>
      <c r="AB195" s="105">
        <v>2.2833012287035497</v>
      </c>
      <c r="AC195" s="102">
        <f t="shared" si="35"/>
        <v>95.013002710645338</v>
      </c>
    </row>
    <row r="196" spans="18:29" x14ac:dyDescent="0.3">
      <c r="R196" s="87">
        <v>192</v>
      </c>
      <c r="S196" s="29">
        <v>60.6</v>
      </c>
      <c r="T196" s="78">
        <f t="shared" ref="T196:T259" si="39">(PI()*$D$10^2/4*S196)*10^-9</f>
        <v>1.0708903957924209E-3</v>
      </c>
      <c r="U196" s="15">
        <f t="shared" ref="U196:U259" si="40">$D$14/T196*10^-6</f>
        <v>2.343657212597221</v>
      </c>
      <c r="V196" s="60">
        <f t="shared" ref="V196:V259" si="41">(1-(U196/$D$12))*100</f>
        <v>7.9113079529579133</v>
      </c>
      <c r="W196" s="16">
        <f t="shared" si="36"/>
        <v>92.088692047042088</v>
      </c>
      <c r="X196" s="15">
        <f t="shared" si="29"/>
        <v>2.418080918985924</v>
      </c>
      <c r="Y196" s="60">
        <f t="shared" si="34"/>
        <v>4.9869972893546555</v>
      </c>
      <c r="Z196" s="16">
        <f t="shared" si="37"/>
        <v>95.013002710645338</v>
      </c>
      <c r="AA196" s="64">
        <f t="shared" si="38"/>
        <v>2.9243106636032579</v>
      </c>
      <c r="AB196" s="105">
        <v>2.2855573090077739</v>
      </c>
      <c r="AC196" s="102">
        <f t="shared" si="35"/>
        <v>95.013002710645338</v>
      </c>
    </row>
    <row r="197" spans="18:29" x14ac:dyDescent="0.3">
      <c r="R197" s="87">
        <v>193</v>
      </c>
      <c r="S197" s="29">
        <v>60.6</v>
      </c>
      <c r="T197" s="78">
        <f t="shared" si="39"/>
        <v>1.0708903957924209E-3</v>
      </c>
      <c r="U197" s="15">
        <f t="shared" si="40"/>
        <v>2.343657212597221</v>
      </c>
      <c r="V197" s="60">
        <f t="shared" si="41"/>
        <v>7.9113079529579133</v>
      </c>
      <c r="W197" s="16">
        <f t="shared" si="36"/>
        <v>92.088692047042088</v>
      </c>
      <c r="X197" s="15">
        <f t="shared" ref="X197:X260" si="42">$D$15/$U$375*U197</f>
        <v>2.418080918985924</v>
      </c>
      <c r="Y197" s="60">
        <f t="shared" si="34"/>
        <v>4.9869972893546555</v>
      </c>
      <c r="Z197" s="16">
        <f t="shared" si="37"/>
        <v>95.013002710645338</v>
      </c>
      <c r="AA197" s="64">
        <f t="shared" si="38"/>
        <v>2.9243106636032579</v>
      </c>
      <c r="AB197" s="105">
        <v>2.287801729930226</v>
      </c>
      <c r="AC197" s="102">
        <f t="shared" si="35"/>
        <v>95.013002710645338</v>
      </c>
    </row>
    <row r="198" spans="18:29" x14ac:dyDescent="0.3">
      <c r="R198" s="87">
        <v>194</v>
      </c>
      <c r="S198" s="29">
        <v>60.6</v>
      </c>
      <c r="T198" s="78">
        <f t="shared" si="39"/>
        <v>1.0708903957924209E-3</v>
      </c>
      <c r="U198" s="15">
        <f t="shared" si="40"/>
        <v>2.343657212597221</v>
      </c>
      <c r="V198" s="60">
        <f t="shared" si="41"/>
        <v>7.9113079529579133</v>
      </c>
      <c r="W198" s="16">
        <f t="shared" si="36"/>
        <v>92.088692047042088</v>
      </c>
      <c r="X198" s="15">
        <f t="shared" si="42"/>
        <v>2.418080918985924</v>
      </c>
      <c r="Y198" s="60">
        <f t="shared" si="34"/>
        <v>4.9869972893546555</v>
      </c>
      <c r="Z198" s="16">
        <f t="shared" si="37"/>
        <v>95.013002710645338</v>
      </c>
      <c r="AA198" s="64">
        <f t="shared" si="38"/>
        <v>2.9243106636032579</v>
      </c>
      <c r="AB198" s="105">
        <v>2.2900346113625178</v>
      </c>
      <c r="AC198" s="102">
        <f t="shared" si="35"/>
        <v>95.013002710645338</v>
      </c>
    </row>
    <row r="199" spans="18:29" x14ac:dyDescent="0.3">
      <c r="R199" s="87">
        <v>195</v>
      </c>
      <c r="S199" s="29">
        <v>60.6</v>
      </c>
      <c r="T199" s="78">
        <f t="shared" si="39"/>
        <v>1.0708903957924209E-3</v>
      </c>
      <c r="U199" s="15">
        <f t="shared" si="40"/>
        <v>2.343657212597221</v>
      </c>
      <c r="V199" s="60">
        <f t="shared" si="41"/>
        <v>7.9113079529579133</v>
      </c>
      <c r="W199" s="16">
        <f t="shared" si="36"/>
        <v>92.088692047042088</v>
      </c>
      <c r="X199" s="15">
        <f t="shared" si="42"/>
        <v>2.418080918985924</v>
      </c>
      <c r="Y199" s="60">
        <f t="shared" si="34"/>
        <v>4.9869972893546555</v>
      </c>
      <c r="Z199" s="16">
        <f t="shared" si="37"/>
        <v>95.013002710645338</v>
      </c>
      <c r="AA199" s="64">
        <f t="shared" si="38"/>
        <v>2.9243106636032579</v>
      </c>
      <c r="AB199" s="105">
        <v>2.2922560713564759</v>
      </c>
      <c r="AC199" s="102">
        <f t="shared" si="35"/>
        <v>95.013002710645338</v>
      </c>
    </row>
    <row r="200" spans="18:29" x14ac:dyDescent="0.3">
      <c r="R200" s="87">
        <v>196</v>
      </c>
      <c r="S200" s="29">
        <v>60.6</v>
      </c>
      <c r="T200" s="78">
        <f t="shared" si="39"/>
        <v>1.0708903957924209E-3</v>
      </c>
      <c r="U200" s="15">
        <f t="shared" si="40"/>
        <v>2.343657212597221</v>
      </c>
      <c r="V200" s="60">
        <f t="shared" si="41"/>
        <v>7.9113079529579133</v>
      </c>
      <c r="W200" s="16">
        <f t="shared" si="36"/>
        <v>92.088692047042088</v>
      </c>
      <c r="X200" s="15">
        <f t="shared" si="42"/>
        <v>2.418080918985924</v>
      </c>
      <c r="Y200" s="60">
        <f t="shared" si="34"/>
        <v>4.9869972893546555</v>
      </c>
      <c r="Z200" s="16">
        <f t="shared" si="37"/>
        <v>95.013002710645338</v>
      </c>
      <c r="AA200" s="64">
        <f t="shared" si="38"/>
        <v>2.9243106636032579</v>
      </c>
      <c r="AB200" s="105">
        <v>2.2944662261615929</v>
      </c>
      <c r="AC200" s="102">
        <f t="shared" si="35"/>
        <v>95.013002710645338</v>
      </c>
    </row>
    <row r="201" spans="18:29" x14ac:dyDescent="0.3">
      <c r="R201" s="87">
        <v>197</v>
      </c>
      <c r="S201" s="29">
        <v>60.6</v>
      </c>
      <c r="T201" s="78">
        <f t="shared" si="39"/>
        <v>1.0708903957924209E-3</v>
      </c>
      <c r="U201" s="15">
        <f t="shared" si="40"/>
        <v>2.343657212597221</v>
      </c>
      <c r="V201" s="60">
        <f t="shared" si="41"/>
        <v>7.9113079529579133</v>
      </c>
      <c r="W201" s="16">
        <f t="shared" si="36"/>
        <v>92.088692047042088</v>
      </c>
      <c r="X201" s="15">
        <f t="shared" si="42"/>
        <v>2.418080918985924</v>
      </c>
      <c r="Y201" s="60">
        <f t="shared" si="34"/>
        <v>4.9869972893546555</v>
      </c>
      <c r="Z201" s="16">
        <f t="shared" si="37"/>
        <v>95.013002710645338</v>
      </c>
      <c r="AA201" s="64">
        <f t="shared" si="38"/>
        <v>2.9243106636032579</v>
      </c>
      <c r="AB201" s="105">
        <v>2.2966651902615309</v>
      </c>
      <c r="AC201" s="102">
        <f t="shared" si="35"/>
        <v>95.013002710645338</v>
      </c>
    </row>
    <row r="202" spans="18:29" x14ac:dyDescent="0.3">
      <c r="R202" s="87">
        <v>198</v>
      </c>
      <c r="S202" s="29">
        <v>60.6</v>
      </c>
      <c r="T202" s="78">
        <f t="shared" si="39"/>
        <v>1.0708903957924209E-3</v>
      </c>
      <c r="U202" s="15">
        <f t="shared" si="40"/>
        <v>2.343657212597221</v>
      </c>
      <c r="V202" s="60">
        <f t="shared" si="41"/>
        <v>7.9113079529579133</v>
      </c>
      <c r="W202" s="16">
        <f t="shared" si="36"/>
        <v>92.088692047042088</v>
      </c>
      <c r="X202" s="15">
        <f t="shared" si="42"/>
        <v>2.418080918985924</v>
      </c>
      <c r="Y202" s="60">
        <f t="shared" si="34"/>
        <v>4.9869972893546555</v>
      </c>
      <c r="Z202" s="16">
        <f t="shared" si="37"/>
        <v>95.013002710645338</v>
      </c>
      <c r="AA202" s="64">
        <f t="shared" si="38"/>
        <v>2.9243106636032579</v>
      </c>
      <c r="AB202" s="105">
        <v>2.2988530764097068</v>
      </c>
      <c r="AC202" s="102">
        <f t="shared" si="35"/>
        <v>95.013002710645338</v>
      </c>
    </row>
    <row r="203" spans="18:29" x14ac:dyDescent="0.3">
      <c r="R203" s="87">
        <v>199</v>
      </c>
      <c r="S203" s="29">
        <v>60.6</v>
      </c>
      <c r="T203" s="78">
        <f t="shared" si="39"/>
        <v>1.0708903957924209E-3</v>
      </c>
      <c r="U203" s="15">
        <f t="shared" si="40"/>
        <v>2.343657212597221</v>
      </c>
      <c r="V203" s="60">
        <f t="shared" si="41"/>
        <v>7.9113079529579133</v>
      </c>
      <c r="W203" s="16">
        <f t="shared" si="36"/>
        <v>92.088692047042088</v>
      </c>
      <c r="X203" s="15">
        <f t="shared" si="42"/>
        <v>2.418080918985924</v>
      </c>
      <c r="Y203" s="60">
        <f t="shared" si="34"/>
        <v>4.9869972893546555</v>
      </c>
      <c r="Z203" s="16">
        <f t="shared" si="37"/>
        <v>95.013002710645338</v>
      </c>
      <c r="AA203" s="64">
        <f t="shared" si="38"/>
        <v>2.9243106636032579</v>
      </c>
      <c r="AB203" s="105">
        <v>2.3010299956639813</v>
      </c>
      <c r="AC203" s="102">
        <f t="shared" si="35"/>
        <v>95.013002710645338</v>
      </c>
    </row>
    <row r="204" spans="18:29" x14ac:dyDescent="0.3">
      <c r="R204" s="87">
        <v>200</v>
      </c>
      <c r="S204" s="29">
        <v>60.6</v>
      </c>
      <c r="T204" s="78">
        <f t="shared" si="39"/>
        <v>1.0708903957924209E-3</v>
      </c>
      <c r="U204" s="15">
        <f t="shared" si="40"/>
        <v>2.343657212597221</v>
      </c>
      <c r="V204" s="60">
        <f t="shared" si="41"/>
        <v>7.9113079529579133</v>
      </c>
      <c r="W204" s="16">
        <f t="shared" si="36"/>
        <v>92.088692047042088</v>
      </c>
      <c r="X204" s="15">
        <f t="shared" si="42"/>
        <v>2.418080918985924</v>
      </c>
      <c r="Y204" s="60">
        <f t="shared" si="34"/>
        <v>4.9869972893546555</v>
      </c>
      <c r="Z204" s="16">
        <f t="shared" si="37"/>
        <v>95.013002710645338</v>
      </c>
      <c r="AA204" s="64">
        <f t="shared" si="38"/>
        <v>2.9243106636032579</v>
      </c>
      <c r="AB204" s="105">
        <v>2.3031960574204891</v>
      </c>
      <c r="AC204" s="102">
        <f t="shared" si="35"/>
        <v>95.170048996117501</v>
      </c>
    </row>
    <row r="205" spans="18:29" x14ac:dyDescent="0.3">
      <c r="R205" s="87">
        <v>201</v>
      </c>
      <c r="S205" s="29">
        <v>60.5</v>
      </c>
      <c r="T205" s="78">
        <f t="shared" si="39"/>
        <v>1.0691232499247766E-3</v>
      </c>
      <c r="U205" s="15">
        <f t="shared" si="40"/>
        <v>2.3475310261717621</v>
      </c>
      <c r="V205" s="60">
        <f t="shared" si="41"/>
        <v>7.7590952388305601</v>
      </c>
      <c r="W205" s="16">
        <f t="shared" si="36"/>
        <v>92.240904761169446</v>
      </c>
      <c r="X205" s="15">
        <f t="shared" si="42"/>
        <v>2.4220777469511905</v>
      </c>
      <c r="Y205" s="60">
        <f t="shared" si="34"/>
        <v>4.8299510038824938</v>
      </c>
      <c r="Z205" s="16">
        <f t="shared" si="37"/>
        <v>95.170048996117501</v>
      </c>
      <c r="AA205" s="64">
        <f t="shared" si="38"/>
        <v>2.9291442349480663</v>
      </c>
      <c r="AB205" s="105">
        <v>2.3053513694466239</v>
      </c>
      <c r="AC205" s="102">
        <f t="shared" si="35"/>
        <v>95.170048996117501</v>
      </c>
    </row>
    <row r="206" spans="18:29" x14ac:dyDescent="0.3">
      <c r="R206" s="87">
        <v>202</v>
      </c>
      <c r="S206" s="29">
        <v>60.5</v>
      </c>
      <c r="T206" s="78">
        <f t="shared" si="39"/>
        <v>1.0691232499247766E-3</v>
      </c>
      <c r="U206" s="15">
        <f t="shared" si="40"/>
        <v>2.3475310261717621</v>
      </c>
      <c r="V206" s="60">
        <f t="shared" si="41"/>
        <v>7.7590952388305601</v>
      </c>
      <c r="W206" s="16">
        <f t="shared" si="36"/>
        <v>92.240904761169446</v>
      </c>
      <c r="X206" s="15">
        <f t="shared" si="42"/>
        <v>2.4220777469511905</v>
      </c>
      <c r="Y206" s="60">
        <f t="shared" si="34"/>
        <v>4.8299510038824938</v>
      </c>
      <c r="Z206" s="16">
        <f t="shared" si="37"/>
        <v>95.170048996117501</v>
      </c>
      <c r="AA206" s="64">
        <f t="shared" si="38"/>
        <v>2.9291442349480663</v>
      </c>
      <c r="AB206" s="105">
        <v>2.307496037913213</v>
      </c>
      <c r="AC206" s="102">
        <f t="shared" si="35"/>
        <v>95.170048996117501</v>
      </c>
    </row>
    <row r="207" spans="18:29" x14ac:dyDescent="0.3">
      <c r="R207" s="87">
        <v>203</v>
      </c>
      <c r="S207" s="29">
        <v>60.5</v>
      </c>
      <c r="T207" s="78">
        <f t="shared" si="39"/>
        <v>1.0691232499247766E-3</v>
      </c>
      <c r="U207" s="15">
        <f t="shared" si="40"/>
        <v>2.3475310261717621</v>
      </c>
      <c r="V207" s="60">
        <f t="shared" si="41"/>
        <v>7.7590952388305601</v>
      </c>
      <c r="W207" s="16">
        <f t="shared" si="36"/>
        <v>92.240904761169446</v>
      </c>
      <c r="X207" s="15">
        <f t="shared" si="42"/>
        <v>2.4220777469511905</v>
      </c>
      <c r="Y207" s="60">
        <f t="shared" si="34"/>
        <v>4.8299510038824938</v>
      </c>
      <c r="Z207" s="16">
        <f t="shared" si="37"/>
        <v>95.170048996117501</v>
      </c>
      <c r="AA207" s="64">
        <f t="shared" si="38"/>
        <v>2.9291442349480663</v>
      </c>
      <c r="AB207" s="105">
        <v>2.3096301674258988</v>
      </c>
      <c r="AC207" s="102">
        <f t="shared" si="35"/>
        <v>95.170048996117501</v>
      </c>
    </row>
    <row r="208" spans="18:29" x14ac:dyDescent="0.3">
      <c r="R208" s="87">
        <v>204</v>
      </c>
      <c r="S208" s="29">
        <v>60.5</v>
      </c>
      <c r="T208" s="78">
        <f t="shared" si="39"/>
        <v>1.0691232499247766E-3</v>
      </c>
      <c r="U208" s="15">
        <f t="shared" si="40"/>
        <v>2.3475310261717621</v>
      </c>
      <c r="V208" s="60">
        <f t="shared" si="41"/>
        <v>7.7590952388305601</v>
      </c>
      <c r="W208" s="16">
        <f t="shared" si="36"/>
        <v>92.240904761169446</v>
      </c>
      <c r="X208" s="15">
        <f t="shared" si="42"/>
        <v>2.4220777469511905</v>
      </c>
      <c r="Y208" s="60">
        <f t="shared" si="34"/>
        <v>4.8299510038824938</v>
      </c>
      <c r="Z208" s="16">
        <f t="shared" si="37"/>
        <v>95.170048996117501</v>
      </c>
      <c r="AA208" s="64">
        <f t="shared" si="38"/>
        <v>2.9291442349480663</v>
      </c>
      <c r="AB208" s="105">
        <v>2.3117538610557542</v>
      </c>
      <c r="AC208" s="102">
        <f t="shared" si="35"/>
        <v>95.170048996117501</v>
      </c>
    </row>
    <row r="209" spans="18:29" x14ac:dyDescent="0.3">
      <c r="R209" s="87">
        <v>205</v>
      </c>
      <c r="S209" s="29">
        <v>60.5</v>
      </c>
      <c r="T209" s="78">
        <f t="shared" si="39"/>
        <v>1.0691232499247766E-3</v>
      </c>
      <c r="U209" s="15">
        <f t="shared" si="40"/>
        <v>2.3475310261717621</v>
      </c>
      <c r="V209" s="60">
        <f t="shared" si="41"/>
        <v>7.7590952388305601</v>
      </c>
      <c r="W209" s="16">
        <f t="shared" si="36"/>
        <v>92.240904761169446</v>
      </c>
      <c r="X209" s="15">
        <f t="shared" si="42"/>
        <v>2.4220777469511905</v>
      </c>
      <c r="Y209" s="60">
        <f t="shared" si="34"/>
        <v>4.8299510038824938</v>
      </c>
      <c r="Z209" s="16">
        <f t="shared" si="37"/>
        <v>95.170048996117501</v>
      </c>
      <c r="AA209" s="64">
        <f t="shared" si="38"/>
        <v>2.9291442349480663</v>
      </c>
      <c r="AB209" s="105">
        <v>2.3138672203691533</v>
      </c>
      <c r="AC209" s="102">
        <f t="shared" si="35"/>
        <v>95.170048996117501</v>
      </c>
    </row>
    <row r="210" spans="18:29" x14ac:dyDescent="0.3">
      <c r="R210" s="87">
        <v>206</v>
      </c>
      <c r="S210" s="29">
        <v>60.5</v>
      </c>
      <c r="T210" s="78">
        <f t="shared" si="39"/>
        <v>1.0691232499247766E-3</v>
      </c>
      <c r="U210" s="15">
        <f t="shared" si="40"/>
        <v>2.3475310261717621</v>
      </c>
      <c r="V210" s="60">
        <f t="shared" si="41"/>
        <v>7.7590952388305601</v>
      </c>
      <c r="W210" s="16">
        <f t="shared" si="36"/>
        <v>92.240904761169446</v>
      </c>
      <c r="X210" s="15">
        <f t="shared" si="42"/>
        <v>2.4220777469511905</v>
      </c>
      <c r="Y210" s="60">
        <f t="shared" si="34"/>
        <v>4.8299510038824938</v>
      </c>
      <c r="Z210" s="16">
        <f t="shared" si="37"/>
        <v>95.170048996117501</v>
      </c>
      <c r="AA210" s="64">
        <f t="shared" si="38"/>
        <v>2.9291442349480663</v>
      </c>
      <c r="AB210" s="105">
        <v>2.3159703454569178</v>
      </c>
      <c r="AC210" s="102">
        <f t="shared" si="35"/>
        <v>95.170048996117501</v>
      </c>
    </row>
    <row r="211" spans="18:29" x14ac:dyDescent="0.3">
      <c r="R211" s="87">
        <v>207</v>
      </c>
      <c r="S211" s="29">
        <v>60.5</v>
      </c>
      <c r="T211" s="78">
        <f t="shared" si="39"/>
        <v>1.0691232499247766E-3</v>
      </c>
      <c r="U211" s="15">
        <f t="shared" si="40"/>
        <v>2.3475310261717621</v>
      </c>
      <c r="V211" s="60">
        <f t="shared" si="41"/>
        <v>7.7590952388305601</v>
      </c>
      <c r="W211" s="16">
        <f t="shared" si="36"/>
        <v>92.240904761169446</v>
      </c>
      <c r="X211" s="15">
        <f t="shared" si="42"/>
        <v>2.4220777469511905</v>
      </c>
      <c r="Y211" s="60">
        <f t="shared" si="34"/>
        <v>4.8299510038824938</v>
      </c>
      <c r="Z211" s="16">
        <f t="shared" si="37"/>
        <v>95.170048996117501</v>
      </c>
      <c r="AA211" s="64">
        <f t="shared" si="38"/>
        <v>2.9291442349480663</v>
      </c>
      <c r="AB211" s="105">
        <v>2.3180633349627615</v>
      </c>
      <c r="AC211" s="102">
        <f t="shared" si="35"/>
        <v>95.170048996117501</v>
      </c>
    </row>
    <row r="212" spans="18:29" x14ac:dyDescent="0.3">
      <c r="R212" s="87">
        <v>208</v>
      </c>
      <c r="S212" s="29">
        <v>60.5</v>
      </c>
      <c r="T212" s="78">
        <f t="shared" si="39"/>
        <v>1.0691232499247766E-3</v>
      </c>
      <c r="U212" s="15">
        <f t="shared" si="40"/>
        <v>2.3475310261717621</v>
      </c>
      <c r="V212" s="60">
        <f t="shared" si="41"/>
        <v>7.7590952388305601</v>
      </c>
      <c r="W212" s="16">
        <f t="shared" si="36"/>
        <v>92.240904761169446</v>
      </c>
      <c r="X212" s="15">
        <f t="shared" si="42"/>
        <v>2.4220777469511905</v>
      </c>
      <c r="Y212" s="60">
        <f t="shared" si="34"/>
        <v>4.8299510038824938</v>
      </c>
      <c r="Z212" s="16">
        <f t="shared" si="37"/>
        <v>95.170048996117501</v>
      </c>
      <c r="AA212" s="64">
        <f t="shared" si="38"/>
        <v>2.9291442349480663</v>
      </c>
      <c r="AB212" s="105">
        <v>2.3201462861110542</v>
      </c>
      <c r="AC212" s="102">
        <f t="shared" si="35"/>
        <v>95.170048996117501</v>
      </c>
    </row>
    <row r="213" spans="18:29" x14ac:dyDescent="0.3">
      <c r="R213" s="87">
        <v>209</v>
      </c>
      <c r="S213" s="29">
        <v>60.5</v>
      </c>
      <c r="T213" s="78">
        <f t="shared" si="39"/>
        <v>1.0691232499247766E-3</v>
      </c>
      <c r="U213" s="15">
        <f t="shared" si="40"/>
        <v>2.3475310261717621</v>
      </c>
      <c r="V213" s="60">
        <f t="shared" si="41"/>
        <v>7.7590952388305601</v>
      </c>
      <c r="W213" s="16">
        <f t="shared" si="36"/>
        <v>92.240904761169446</v>
      </c>
      <c r="X213" s="15">
        <f t="shared" si="42"/>
        <v>2.4220777469511905</v>
      </c>
      <c r="Y213" s="60">
        <f t="shared" si="34"/>
        <v>4.8299510038824938</v>
      </c>
      <c r="Z213" s="16">
        <f t="shared" si="37"/>
        <v>95.170048996117501</v>
      </c>
      <c r="AA213" s="64">
        <f t="shared" si="38"/>
        <v>2.9291442349480663</v>
      </c>
      <c r="AB213" s="105">
        <v>2.3222192947339191</v>
      </c>
      <c r="AC213" s="102">
        <f t="shared" si="35"/>
        <v>95.170048996117501</v>
      </c>
    </row>
    <row r="214" spans="18:29" x14ac:dyDescent="0.3">
      <c r="R214" s="87">
        <v>210</v>
      </c>
      <c r="S214" s="29">
        <v>60.5</v>
      </c>
      <c r="T214" s="78">
        <f t="shared" si="39"/>
        <v>1.0691232499247766E-3</v>
      </c>
      <c r="U214" s="15">
        <f t="shared" si="40"/>
        <v>2.3475310261717621</v>
      </c>
      <c r="V214" s="60">
        <f t="shared" si="41"/>
        <v>7.7590952388305601</v>
      </c>
      <c r="W214" s="16">
        <f t="shared" si="36"/>
        <v>92.240904761169446</v>
      </c>
      <c r="X214" s="15">
        <f t="shared" si="42"/>
        <v>2.4220777469511905</v>
      </c>
      <c r="Y214" s="60">
        <f t="shared" si="34"/>
        <v>4.8299510038824938</v>
      </c>
      <c r="Z214" s="16">
        <f t="shared" si="37"/>
        <v>95.170048996117501</v>
      </c>
      <c r="AA214" s="64">
        <f t="shared" si="38"/>
        <v>2.9291442349480663</v>
      </c>
      <c r="AB214" s="105">
        <v>2.3242824552976926</v>
      </c>
      <c r="AC214" s="102">
        <f t="shared" si="35"/>
        <v>95.170048996117501</v>
      </c>
    </row>
    <row r="215" spans="18:29" x14ac:dyDescent="0.3">
      <c r="R215" s="87">
        <v>211</v>
      </c>
      <c r="S215" s="29">
        <v>60.5</v>
      </c>
      <c r="T215" s="78">
        <f t="shared" si="39"/>
        <v>1.0691232499247766E-3</v>
      </c>
      <c r="U215" s="15">
        <f t="shared" si="40"/>
        <v>2.3475310261717621</v>
      </c>
      <c r="V215" s="60">
        <f t="shared" si="41"/>
        <v>7.7590952388305601</v>
      </c>
      <c r="W215" s="16">
        <f t="shared" si="36"/>
        <v>92.240904761169446</v>
      </c>
      <c r="X215" s="15">
        <f t="shared" si="42"/>
        <v>2.4220777469511905</v>
      </c>
      <c r="Y215" s="60">
        <f t="shared" si="34"/>
        <v>4.8299510038824938</v>
      </c>
      <c r="Z215" s="16">
        <f t="shared" si="37"/>
        <v>95.170048996117501</v>
      </c>
      <c r="AA215" s="64">
        <f t="shared" si="38"/>
        <v>2.9291442349480663</v>
      </c>
      <c r="AB215" s="105">
        <v>2.3263358609287512</v>
      </c>
      <c r="AC215" s="102">
        <f t="shared" si="35"/>
        <v>95.170048996117501</v>
      </c>
    </row>
    <row r="216" spans="18:29" x14ac:dyDescent="0.3">
      <c r="R216" s="87">
        <v>212</v>
      </c>
      <c r="S216" s="29">
        <v>60.5</v>
      </c>
      <c r="T216" s="78">
        <f t="shared" si="39"/>
        <v>1.0691232499247766E-3</v>
      </c>
      <c r="U216" s="15">
        <f t="shared" si="40"/>
        <v>2.3475310261717621</v>
      </c>
      <c r="V216" s="60">
        <f t="shared" si="41"/>
        <v>7.7590952388305601</v>
      </c>
      <c r="W216" s="16">
        <f t="shared" si="36"/>
        <v>92.240904761169446</v>
      </c>
      <c r="X216" s="15">
        <f t="shared" si="42"/>
        <v>2.4220777469511905</v>
      </c>
      <c r="Y216" s="60">
        <f t="shared" si="34"/>
        <v>4.8299510038824938</v>
      </c>
      <c r="Z216" s="16">
        <f t="shared" si="37"/>
        <v>95.170048996117501</v>
      </c>
      <c r="AA216" s="64">
        <f t="shared" si="38"/>
        <v>2.9291442349480663</v>
      </c>
      <c r="AB216" s="105">
        <v>2.3283796034387376</v>
      </c>
      <c r="AC216" s="102">
        <f t="shared" si="35"/>
        <v>95.170048996117501</v>
      </c>
    </row>
    <row r="217" spans="18:29" x14ac:dyDescent="0.3">
      <c r="R217" s="87">
        <v>213</v>
      </c>
      <c r="S217" s="29">
        <v>60.5</v>
      </c>
      <c r="T217" s="78">
        <f t="shared" si="39"/>
        <v>1.0691232499247766E-3</v>
      </c>
      <c r="U217" s="15">
        <f t="shared" si="40"/>
        <v>2.3475310261717621</v>
      </c>
      <c r="V217" s="60">
        <f t="shared" si="41"/>
        <v>7.7590952388305601</v>
      </c>
      <c r="W217" s="16">
        <f t="shared" si="36"/>
        <v>92.240904761169446</v>
      </c>
      <c r="X217" s="15">
        <f t="shared" si="42"/>
        <v>2.4220777469511905</v>
      </c>
      <c r="Y217" s="60">
        <f t="shared" si="34"/>
        <v>4.8299510038824938</v>
      </c>
      <c r="Z217" s="16">
        <f t="shared" si="37"/>
        <v>95.170048996117501</v>
      </c>
      <c r="AA217" s="64">
        <f t="shared" si="38"/>
        <v>2.9291442349480663</v>
      </c>
      <c r="AB217" s="105">
        <v>2.330413773349191</v>
      </c>
      <c r="AC217" s="102">
        <f t="shared" si="35"/>
        <v>95.170048996117501</v>
      </c>
    </row>
    <row r="218" spans="18:29" x14ac:dyDescent="0.3">
      <c r="R218" s="87">
        <v>214</v>
      </c>
      <c r="S218" s="29">
        <v>60.5</v>
      </c>
      <c r="T218" s="78">
        <f t="shared" si="39"/>
        <v>1.0691232499247766E-3</v>
      </c>
      <c r="U218" s="15">
        <f t="shared" si="40"/>
        <v>2.3475310261717621</v>
      </c>
      <c r="V218" s="60">
        <f t="shared" si="41"/>
        <v>7.7590952388305601</v>
      </c>
      <c r="W218" s="16">
        <f t="shared" si="36"/>
        <v>92.240904761169446</v>
      </c>
      <c r="X218" s="15">
        <f t="shared" si="42"/>
        <v>2.4220777469511905</v>
      </c>
      <c r="Y218" s="60">
        <f t="shared" si="34"/>
        <v>4.8299510038824938</v>
      </c>
      <c r="Z218" s="16">
        <f t="shared" si="37"/>
        <v>95.170048996117501</v>
      </c>
      <c r="AA218" s="64">
        <f t="shared" si="38"/>
        <v>2.9291442349480663</v>
      </c>
      <c r="AB218" s="105">
        <v>2.3324384599156054</v>
      </c>
      <c r="AC218" s="102">
        <f t="shared" si="35"/>
        <v>95.170048996117501</v>
      </c>
    </row>
    <row r="219" spans="18:29" x14ac:dyDescent="0.3">
      <c r="R219" s="87">
        <v>215</v>
      </c>
      <c r="S219" s="29">
        <v>60.5</v>
      </c>
      <c r="T219" s="78">
        <f t="shared" si="39"/>
        <v>1.0691232499247766E-3</v>
      </c>
      <c r="U219" s="15">
        <f t="shared" si="40"/>
        <v>2.3475310261717621</v>
      </c>
      <c r="V219" s="60">
        <f t="shared" si="41"/>
        <v>7.7590952388305601</v>
      </c>
      <c r="W219" s="16">
        <f t="shared" si="36"/>
        <v>92.240904761169446</v>
      </c>
      <c r="X219" s="15">
        <f t="shared" si="42"/>
        <v>2.4220777469511905</v>
      </c>
      <c r="Y219" s="60">
        <f t="shared" si="34"/>
        <v>4.8299510038824938</v>
      </c>
      <c r="Z219" s="16">
        <f t="shared" si="37"/>
        <v>95.170048996117501</v>
      </c>
      <c r="AA219" s="64">
        <f t="shared" si="38"/>
        <v>2.9291442349480663</v>
      </c>
      <c r="AB219" s="105">
        <v>2.3344537511509307</v>
      </c>
      <c r="AC219" s="102">
        <f t="shared" si="35"/>
        <v>95.170048996117501</v>
      </c>
    </row>
    <row r="220" spans="18:29" x14ac:dyDescent="0.3">
      <c r="R220" s="87">
        <v>216</v>
      </c>
      <c r="S220" s="29">
        <v>60.5</v>
      </c>
      <c r="T220" s="78">
        <f t="shared" si="39"/>
        <v>1.0691232499247766E-3</v>
      </c>
      <c r="U220" s="15">
        <f t="shared" si="40"/>
        <v>2.3475310261717621</v>
      </c>
      <c r="V220" s="60">
        <f t="shared" si="41"/>
        <v>7.7590952388305601</v>
      </c>
      <c r="W220" s="16">
        <f t="shared" si="36"/>
        <v>92.240904761169446</v>
      </c>
      <c r="X220" s="15">
        <f t="shared" si="42"/>
        <v>2.4220777469511905</v>
      </c>
      <c r="Y220" s="60">
        <f t="shared" si="34"/>
        <v>4.8299510038824938</v>
      </c>
      <c r="Z220" s="16">
        <f t="shared" si="37"/>
        <v>95.170048996117501</v>
      </c>
      <c r="AA220" s="64">
        <f t="shared" si="38"/>
        <v>2.9291442349480663</v>
      </c>
      <c r="AB220" s="105">
        <v>2.3364597338485296</v>
      </c>
      <c r="AC220" s="102">
        <f t="shared" si="35"/>
        <v>95.170048996117501</v>
      </c>
    </row>
    <row r="221" spans="18:29" x14ac:dyDescent="0.3">
      <c r="R221" s="87">
        <v>217</v>
      </c>
      <c r="S221" s="29">
        <v>60.5</v>
      </c>
      <c r="T221" s="78">
        <f t="shared" si="39"/>
        <v>1.0691232499247766E-3</v>
      </c>
      <c r="U221" s="15">
        <f t="shared" si="40"/>
        <v>2.3475310261717621</v>
      </c>
      <c r="V221" s="60">
        <f t="shared" si="41"/>
        <v>7.7590952388305601</v>
      </c>
      <c r="W221" s="16">
        <f t="shared" si="36"/>
        <v>92.240904761169446</v>
      </c>
      <c r="X221" s="15">
        <f t="shared" si="42"/>
        <v>2.4220777469511905</v>
      </c>
      <c r="Y221" s="60">
        <f t="shared" si="34"/>
        <v>4.8299510038824938</v>
      </c>
      <c r="Z221" s="16">
        <f t="shared" si="37"/>
        <v>95.170048996117501</v>
      </c>
      <c r="AA221" s="64">
        <f t="shared" si="38"/>
        <v>2.9291442349480663</v>
      </c>
      <c r="AB221" s="105">
        <v>2.3384564936046046</v>
      </c>
      <c r="AC221" s="102">
        <f t="shared" si="35"/>
        <v>95.170048996117501</v>
      </c>
    </row>
    <row r="222" spans="18:29" x14ac:dyDescent="0.3">
      <c r="R222" s="87">
        <v>218</v>
      </c>
      <c r="S222" s="29">
        <v>60.5</v>
      </c>
      <c r="T222" s="78">
        <f t="shared" si="39"/>
        <v>1.0691232499247766E-3</v>
      </c>
      <c r="U222" s="15">
        <f t="shared" si="40"/>
        <v>2.3475310261717621</v>
      </c>
      <c r="V222" s="60">
        <f t="shared" si="41"/>
        <v>7.7590952388305601</v>
      </c>
      <c r="W222" s="16">
        <f t="shared" si="36"/>
        <v>92.240904761169446</v>
      </c>
      <c r="X222" s="15">
        <f t="shared" si="42"/>
        <v>2.4220777469511905</v>
      </c>
      <c r="Y222" s="60">
        <f t="shared" si="34"/>
        <v>4.8299510038824938</v>
      </c>
      <c r="Z222" s="16">
        <f t="shared" si="37"/>
        <v>95.170048996117501</v>
      </c>
      <c r="AA222" s="64">
        <f t="shared" si="38"/>
        <v>2.9291442349480663</v>
      </c>
      <c r="AB222" s="105">
        <v>2.3404441148401185</v>
      </c>
      <c r="AC222" s="102">
        <f t="shared" si="35"/>
        <v>95.170048996117501</v>
      </c>
    </row>
    <row r="223" spans="18:29" x14ac:dyDescent="0.3">
      <c r="R223" s="87">
        <v>219</v>
      </c>
      <c r="S223" s="29">
        <v>60.5</v>
      </c>
      <c r="T223" s="78">
        <f t="shared" si="39"/>
        <v>1.0691232499247766E-3</v>
      </c>
      <c r="U223" s="15">
        <f t="shared" si="40"/>
        <v>2.3475310261717621</v>
      </c>
      <c r="V223" s="60">
        <f t="shared" si="41"/>
        <v>7.7590952388305601</v>
      </c>
      <c r="W223" s="16">
        <f t="shared" si="36"/>
        <v>92.240904761169446</v>
      </c>
      <c r="X223" s="15">
        <f t="shared" si="42"/>
        <v>2.4220777469511905</v>
      </c>
      <c r="Y223" s="60">
        <f t="shared" si="34"/>
        <v>4.8299510038824938</v>
      </c>
      <c r="Z223" s="16">
        <f t="shared" si="37"/>
        <v>95.170048996117501</v>
      </c>
      <c r="AA223" s="64">
        <f t="shared" si="38"/>
        <v>2.9291442349480663</v>
      </c>
      <c r="AB223" s="105">
        <v>2.3424226808222062</v>
      </c>
      <c r="AC223" s="102">
        <f t="shared" si="35"/>
        <v>95.170048996117501</v>
      </c>
    </row>
    <row r="224" spans="18:29" x14ac:dyDescent="0.3">
      <c r="R224" s="87">
        <v>220</v>
      </c>
      <c r="S224" s="29">
        <v>60.5</v>
      </c>
      <c r="T224" s="78">
        <f t="shared" si="39"/>
        <v>1.0691232499247766E-3</v>
      </c>
      <c r="U224" s="15">
        <f t="shared" si="40"/>
        <v>2.3475310261717621</v>
      </c>
      <c r="V224" s="60">
        <f t="shared" si="41"/>
        <v>7.7590952388305601</v>
      </c>
      <c r="W224" s="16">
        <f t="shared" si="36"/>
        <v>92.240904761169446</v>
      </c>
      <c r="X224" s="15">
        <f t="shared" si="42"/>
        <v>2.4220777469511905</v>
      </c>
      <c r="Y224" s="60">
        <f t="shared" si="34"/>
        <v>4.8299510038824938</v>
      </c>
      <c r="Z224" s="16">
        <f t="shared" si="37"/>
        <v>95.170048996117501</v>
      </c>
      <c r="AA224" s="64">
        <f t="shared" si="38"/>
        <v>2.9291442349480663</v>
      </c>
      <c r="AB224" s="105">
        <v>2.3443922736851106</v>
      </c>
      <c r="AC224" s="102">
        <f t="shared" si="35"/>
        <v>95.327615302402492</v>
      </c>
    </row>
    <row r="225" spans="18:29" x14ac:dyDescent="0.3">
      <c r="R225" s="87">
        <v>221</v>
      </c>
      <c r="S225" s="29">
        <v>60.4</v>
      </c>
      <c r="T225" s="78">
        <f t="shared" si="39"/>
        <v>1.0673561040571323E-3</v>
      </c>
      <c r="U225" s="15">
        <f t="shared" si="40"/>
        <v>2.3514176669435702</v>
      </c>
      <c r="V225" s="60">
        <f t="shared" si="41"/>
        <v>7.6063785090935028</v>
      </c>
      <c r="W225" s="16">
        <f t="shared" si="36"/>
        <v>92.393621490906497</v>
      </c>
      <c r="X225" s="15">
        <f t="shared" si="42"/>
        <v>2.4260878094461433</v>
      </c>
      <c r="Y225" s="60">
        <f t="shared" si="34"/>
        <v>4.6723846975975096</v>
      </c>
      <c r="Z225" s="16">
        <f t="shared" si="37"/>
        <v>95.327615302402492</v>
      </c>
      <c r="AA225" s="64">
        <f t="shared" si="38"/>
        <v>2.9339938114959931</v>
      </c>
      <c r="AB225" s="105">
        <v>2.3463529744506388</v>
      </c>
      <c r="AC225" s="102">
        <f t="shared" si="35"/>
        <v>95.327615302402492</v>
      </c>
    </row>
    <row r="226" spans="18:29" x14ac:dyDescent="0.3">
      <c r="R226" s="87">
        <v>222</v>
      </c>
      <c r="S226" s="29">
        <v>60.4</v>
      </c>
      <c r="T226" s="78">
        <f t="shared" si="39"/>
        <v>1.0673561040571323E-3</v>
      </c>
      <c r="U226" s="15">
        <f t="shared" si="40"/>
        <v>2.3514176669435702</v>
      </c>
      <c r="V226" s="60">
        <f t="shared" si="41"/>
        <v>7.6063785090935028</v>
      </c>
      <c r="W226" s="16">
        <f t="shared" si="36"/>
        <v>92.393621490906497</v>
      </c>
      <c r="X226" s="15">
        <f t="shared" si="42"/>
        <v>2.4260878094461433</v>
      </c>
      <c r="Y226" s="60">
        <f t="shared" si="34"/>
        <v>4.6723846975975096</v>
      </c>
      <c r="Z226" s="16">
        <f t="shared" si="37"/>
        <v>95.327615302402492</v>
      </c>
      <c r="AA226" s="64">
        <f t="shared" si="38"/>
        <v>2.9339938114959931</v>
      </c>
      <c r="AB226" s="105">
        <v>2.3483048630481607</v>
      </c>
      <c r="AC226" s="102">
        <f t="shared" si="35"/>
        <v>95.327615302402492</v>
      </c>
    </row>
    <row r="227" spans="18:29" x14ac:dyDescent="0.3">
      <c r="R227" s="87">
        <v>223</v>
      </c>
      <c r="S227" s="29">
        <v>60.4</v>
      </c>
      <c r="T227" s="78">
        <f t="shared" si="39"/>
        <v>1.0673561040571323E-3</v>
      </c>
      <c r="U227" s="15">
        <f t="shared" si="40"/>
        <v>2.3514176669435702</v>
      </c>
      <c r="V227" s="60">
        <f t="shared" si="41"/>
        <v>7.6063785090935028</v>
      </c>
      <c r="W227" s="16">
        <f t="shared" si="36"/>
        <v>92.393621490906497</v>
      </c>
      <c r="X227" s="15">
        <f t="shared" si="42"/>
        <v>2.4260878094461433</v>
      </c>
      <c r="Y227" s="60">
        <f t="shared" si="34"/>
        <v>4.6723846975975096</v>
      </c>
      <c r="Z227" s="16">
        <f t="shared" si="37"/>
        <v>95.327615302402492</v>
      </c>
      <c r="AA227" s="64">
        <f t="shared" si="38"/>
        <v>2.9339938114959931</v>
      </c>
      <c r="AB227" s="105">
        <v>2.3502480183341627</v>
      </c>
      <c r="AC227" s="102">
        <f t="shared" si="35"/>
        <v>95.327615302402492</v>
      </c>
    </row>
    <row r="228" spans="18:29" x14ac:dyDescent="0.3">
      <c r="R228" s="87">
        <v>224</v>
      </c>
      <c r="S228" s="29">
        <v>60.4</v>
      </c>
      <c r="T228" s="78">
        <f t="shared" si="39"/>
        <v>1.0673561040571323E-3</v>
      </c>
      <c r="U228" s="15">
        <f t="shared" si="40"/>
        <v>2.3514176669435702</v>
      </c>
      <c r="V228" s="60">
        <f t="shared" si="41"/>
        <v>7.6063785090935028</v>
      </c>
      <c r="W228" s="16">
        <f t="shared" si="36"/>
        <v>92.393621490906497</v>
      </c>
      <c r="X228" s="15">
        <f t="shared" si="42"/>
        <v>2.4260878094461433</v>
      </c>
      <c r="Y228" s="60">
        <f t="shared" si="34"/>
        <v>4.6723846975975096</v>
      </c>
      <c r="Z228" s="16">
        <f t="shared" si="37"/>
        <v>95.327615302402492</v>
      </c>
      <c r="AA228" s="64">
        <f t="shared" si="38"/>
        <v>2.9339938114959931</v>
      </c>
      <c r="AB228" s="105">
        <v>2.3521825181113627</v>
      </c>
      <c r="AC228" s="102">
        <f t="shared" si="35"/>
        <v>95.327615302402492</v>
      </c>
    </row>
    <row r="229" spans="18:29" x14ac:dyDescent="0.3">
      <c r="R229" s="87">
        <v>225</v>
      </c>
      <c r="S229" s="29">
        <v>60.4</v>
      </c>
      <c r="T229" s="78">
        <f t="shared" si="39"/>
        <v>1.0673561040571323E-3</v>
      </c>
      <c r="U229" s="15">
        <f t="shared" si="40"/>
        <v>2.3514176669435702</v>
      </c>
      <c r="V229" s="60">
        <f t="shared" si="41"/>
        <v>7.6063785090935028</v>
      </c>
      <c r="W229" s="16">
        <f t="shared" si="36"/>
        <v>92.393621490906497</v>
      </c>
      <c r="X229" s="15">
        <f t="shared" si="42"/>
        <v>2.4260878094461433</v>
      </c>
      <c r="Y229" s="60">
        <f t="shared" si="34"/>
        <v>4.6723846975975096</v>
      </c>
      <c r="Z229" s="16">
        <f t="shared" si="37"/>
        <v>95.327615302402492</v>
      </c>
      <c r="AA229" s="64">
        <f t="shared" si="38"/>
        <v>2.9339938114959931</v>
      </c>
      <c r="AB229" s="105">
        <v>2.3541084391474008</v>
      </c>
      <c r="AC229" s="102">
        <f t="shared" si="35"/>
        <v>95.327615302402492</v>
      </c>
    </row>
    <row r="230" spans="18:29" x14ac:dyDescent="0.3">
      <c r="R230" s="87">
        <v>226</v>
      </c>
      <c r="S230" s="29">
        <v>60.4</v>
      </c>
      <c r="T230" s="78">
        <f t="shared" si="39"/>
        <v>1.0673561040571323E-3</v>
      </c>
      <c r="U230" s="15">
        <f t="shared" si="40"/>
        <v>2.3514176669435702</v>
      </c>
      <c r="V230" s="60">
        <f t="shared" si="41"/>
        <v>7.6063785090935028</v>
      </c>
      <c r="W230" s="16">
        <f t="shared" si="36"/>
        <v>92.393621490906497</v>
      </c>
      <c r="X230" s="15">
        <f t="shared" si="42"/>
        <v>2.4260878094461433</v>
      </c>
      <c r="Y230" s="60">
        <f t="shared" si="34"/>
        <v>4.6723846975975096</v>
      </c>
      <c r="Z230" s="16">
        <f t="shared" si="37"/>
        <v>95.327615302402492</v>
      </c>
      <c r="AA230" s="64">
        <f t="shared" si="38"/>
        <v>2.9339938114959931</v>
      </c>
      <c r="AB230" s="105">
        <v>2.3560258571931225</v>
      </c>
      <c r="AC230" s="102">
        <f t="shared" si="35"/>
        <v>95.327615302402492</v>
      </c>
    </row>
    <row r="231" spans="18:29" x14ac:dyDescent="0.3">
      <c r="R231" s="87">
        <v>227</v>
      </c>
      <c r="S231" s="29">
        <v>60.4</v>
      </c>
      <c r="T231" s="78">
        <f t="shared" si="39"/>
        <v>1.0673561040571323E-3</v>
      </c>
      <c r="U231" s="15">
        <f t="shared" si="40"/>
        <v>2.3514176669435702</v>
      </c>
      <c r="V231" s="60">
        <f t="shared" si="41"/>
        <v>7.6063785090935028</v>
      </c>
      <c r="W231" s="16">
        <f t="shared" si="36"/>
        <v>92.393621490906497</v>
      </c>
      <c r="X231" s="15">
        <f t="shared" si="42"/>
        <v>2.4260878094461433</v>
      </c>
      <c r="Y231" s="60">
        <f t="shared" si="34"/>
        <v>4.6723846975975096</v>
      </c>
      <c r="Z231" s="16">
        <f t="shared" si="37"/>
        <v>95.327615302402492</v>
      </c>
      <c r="AA231" s="64">
        <f t="shared" si="38"/>
        <v>2.9339938114959931</v>
      </c>
      <c r="AB231" s="105">
        <v>2.357934847000454</v>
      </c>
      <c r="AC231" s="102">
        <f t="shared" si="35"/>
        <v>95.327615302402492</v>
      </c>
    </row>
    <row r="232" spans="18:29" x14ac:dyDescent="0.3">
      <c r="R232" s="87">
        <v>228</v>
      </c>
      <c r="S232" s="29">
        <v>60.4</v>
      </c>
      <c r="T232" s="78">
        <f t="shared" si="39"/>
        <v>1.0673561040571323E-3</v>
      </c>
      <c r="U232" s="15">
        <f t="shared" si="40"/>
        <v>2.3514176669435702</v>
      </c>
      <c r="V232" s="60">
        <f t="shared" si="41"/>
        <v>7.6063785090935028</v>
      </c>
      <c r="W232" s="16">
        <f t="shared" si="36"/>
        <v>92.393621490906497</v>
      </c>
      <c r="X232" s="15">
        <f t="shared" si="42"/>
        <v>2.4260878094461433</v>
      </c>
      <c r="Y232" s="60">
        <f t="shared" si="34"/>
        <v>4.6723846975975096</v>
      </c>
      <c r="Z232" s="16">
        <f t="shared" si="37"/>
        <v>95.327615302402492</v>
      </c>
      <c r="AA232" s="64">
        <f t="shared" si="38"/>
        <v>2.9339938114959931</v>
      </c>
      <c r="AB232" s="105">
        <v>2.3598354823398879</v>
      </c>
      <c r="AC232" s="102">
        <f t="shared" si="35"/>
        <v>95.327615302402492</v>
      </c>
    </row>
    <row r="233" spans="18:29" x14ac:dyDescent="0.3">
      <c r="R233" s="87">
        <v>229</v>
      </c>
      <c r="S233" s="29">
        <v>60.4</v>
      </c>
      <c r="T233" s="78">
        <f t="shared" si="39"/>
        <v>1.0673561040571323E-3</v>
      </c>
      <c r="U233" s="15">
        <f t="shared" si="40"/>
        <v>2.3514176669435702</v>
      </c>
      <c r="V233" s="60">
        <f t="shared" si="41"/>
        <v>7.6063785090935028</v>
      </c>
      <c r="W233" s="16">
        <f t="shared" si="36"/>
        <v>92.393621490906497</v>
      </c>
      <c r="X233" s="15">
        <f t="shared" si="42"/>
        <v>2.4260878094461433</v>
      </c>
      <c r="Y233" s="60">
        <f t="shared" si="34"/>
        <v>4.6723846975975096</v>
      </c>
      <c r="Z233" s="16">
        <f t="shared" si="37"/>
        <v>95.327615302402492</v>
      </c>
      <c r="AA233" s="64">
        <f t="shared" si="38"/>
        <v>2.9339938114959931</v>
      </c>
      <c r="AB233" s="105">
        <v>2.3617278360175931</v>
      </c>
      <c r="AC233" s="102">
        <f t="shared" si="35"/>
        <v>95.327615302402492</v>
      </c>
    </row>
    <row r="234" spans="18:29" x14ac:dyDescent="0.3">
      <c r="R234" s="87">
        <v>230</v>
      </c>
      <c r="S234" s="29">
        <v>60.4</v>
      </c>
      <c r="T234" s="78">
        <f t="shared" si="39"/>
        <v>1.0673561040571323E-3</v>
      </c>
      <c r="U234" s="15">
        <f t="shared" si="40"/>
        <v>2.3514176669435702</v>
      </c>
      <c r="V234" s="60">
        <f t="shared" si="41"/>
        <v>7.6063785090935028</v>
      </c>
      <c r="W234" s="16">
        <f t="shared" si="36"/>
        <v>92.393621490906497</v>
      </c>
      <c r="X234" s="15">
        <f t="shared" si="42"/>
        <v>2.4260878094461433</v>
      </c>
      <c r="Y234" s="60">
        <f t="shared" ref="Y234:Y276" si="43">(1-(X234/$D$12))*100</f>
        <v>4.6723846975975096</v>
      </c>
      <c r="Z234" s="16">
        <f t="shared" si="37"/>
        <v>95.327615302402492</v>
      </c>
      <c r="AA234" s="64">
        <f t="shared" si="38"/>
        <v>2.9339938114959931</v>
      </c>
      <c r="AB234" s="105">
        <v>2.3636119798921444</v>
      </c>
      <c r="AC234" s="102">
        <f t="shared" si="35"/>
        <v>95.327615302402492</v>
      </c>
    </row>
    <row r="235" spans="18:29" x14ac:dyDescent="0.3">
      <c r="R235" s="87">
        <v>231</v>
      </c>
      <c r="S235" s="29">
        <v>60.4</v>
      </c>
      <c r="T235" s="78">
        <f t="shared" si="39"/>
        <v>1.0673561040571323E-3</v>
      </c>
      <c r="U235" s="15">
        <f t="shared" si="40"/>
        <v>2.3514176669435702</v>
      </c>
      <c r="V235" s="60">
        <f t="shared" si="41"/>
        <v>7.6063785090935028</v>
      </c>
      <c r="W235" s="16">
        <f t="shared" si="36"/>
        <v>92.393621490906497</v>
      </c>
      <c r="X235" s="15">
        <f t="shared" si="42"/>
        <v>2.4260878094461433</v>
      </c>
      <c r="Y235" s="60">
        <f t="shared" si="43"/>
        <v>4.6723846975975096</v>
      </c>
      <c r="Z235" s="16">
        <f t="shared" si="37"/>
        <v>95.327615302402492</v>
      </c>
      <c r="AA235" s="64">
        <f t="shared" si="38"/>
        <v>2.9339938114959931</v>
      </c>
      <c r="AB235" s="105">
        <v>2.3654879848908998</v>
      </c>
      <c r="AC235" s="102">
        <f t="shared" si="35"/>
        <v>95.327615302402492</v>
      </c>
    </row>
    <row r="236" spans="18:29" x14ac:dyDescent="0.3">
      <c r="R236" s="87">
        <v>232</v>
      </c>
      <c r="S236" s="29">
        <v>60.4</v>
      </c>
      <c r="T236" s="78">
        <f t="shared" si="39"/>
        <v>1.0673561040571323E-3</v>
      </c>
      <c r="U236" s="15">
        <f t="shared" si="40"/>
        <v>2.3514176669435702</v>
      </c>
      <c r="V236" s="60">
        <f t="shared" si="41"/>
        <v>7.6063785090935028</v>
      </c>
      <c r="W236" s="16">
        <f t="shared" si="36"/>
        <v>92.393621490906497</v>
      </c>
      <c r="X236" s="15">
        <f t="shared" si="42"/>
        <v>2.4260878094461433</v>
      </c>
      <c r="Y236" s="60">
        <f t="shared" si="43"/>
        <v>4.6723846975975096</v>
      </c>
      <c r="Z236" s="16">
        <f t="shared" si="37"/>
        <v>95.327615302402492</v>
      </c>
      <c r="AA236" s="64">
        <f t="shared" si="38"/>
        <v>2.9339938114959931</v>
      </c>
      <c r="AB236" s="105">
        <v>2.3673559210260189</v>
      </c>
      <c r="AC236" s="102">
        <f t="shared" si="35"/>
        <v>95.327615302402492</v>
      </c>
    </row>
    <row r="237" spans="18:29" x14ac:dyDescent="0.3">
      <c r="R237" s="87">
        <v>233</v>
      </c>
      <c r="S237" s="29">
        <v>60.4</v>
      </c>
      <c r="T237" s="78">
        <f t="shared" si="39"/>
        <v>1.0673561040571323E-3</v>
      </c>
      <c r="U237" s="15">
        <f t="shared" si="40"/>
        <v>2.3514176669435702</v>
      </c>
      <c r="V237" s="60">
        <f t="shared" si="41"/>
        <v>7.6063785090935028</v>
      </c>
      <c r="W237" s="16">
        <f t="shared" si="36"/>
        <v>92.393621490906497</v>
      </c>
      <c r="X237" s="15">
        <f t="shared" si="42"/>
        <v>2.4260878094461433</v>
      </c>
      <c r="Y237" s="60">
        <f t="shared" si="43"/>
        <v>4.6723846975975096</v>
      </c>
      <c r="Z237" s="16">
        <f t="shared" si="37"/>
        <v>95.327615302402492</v>
      </c>
      <c r="AA237" s="64">
        <f t="shared" si="38"/>
        <v>2.9339938114959931</v>
      </c>
      <c r="AB237" s="105">
        <v>2.369215857410143</v>
      </c>
      <c r="AC237" s="102">
        <f t="shared" si="35"/>
        <v>95.327615302402492</v>
      </c>
    </row>
    <row r="238" spans="18:29" x14ac:dyDescent="0.3">
      <c r="R238" s="87">
        <v>234</v>
      </c>
      <c r="S238" s="29">
        <v>60.4</v>
      </c>
      <c r="T238" s="78">
        <f t="shared" si="39"/>
        <v>1.0673561040571323E-3</v>
      </c>
      <c r="U238" s="15">
        <f t="shared" si="40"/>
        <v>2.3514176669435702</v>
      </c>
      <c r="V238" s="60">
        <f t="shared" si="41"/>
        <v>7.6063785090935028</v>
      </c>
      <c r="W238" s="16">
        <f t="shared" si="36"/>
        <v>92.393621490906497</v>
      </c>
      <c r="X238" s="15">
        <f t="shared" si="42"/>
        <v>2.4260878094461433</v>
      </c>
      <c r="Y238" s="60">
        <f t="shared" si="43"/>
        <v>4.6723846975975096</v>
      </c>
      <c r="Z238" s="16">
        <f t="shared" si="37"/>
        <v>95.327615302402492</v>
      </c>
      <c r="AA238" s="64">
        <f t="shared" si="38"/>
        <v>2.9339938114959931</v>
      </c>
      <c r="AB238" s="105">
        <v>2.3710678622717363</v>
      </c>
      <c r="AC238" s="102">
        <f t="shared" si="35"/>
        <v>95.327615302402492</v>
      </c>
    </row>
    <row r="239" spans="18:29" x14ac:dyDescent="0.3">
      <c r="R239" s="87">
        <v>235</v>
      </c>
      <c r="S239" s="29">
        <v>60.4</v>
      </c>
      <c r="T239" s="78">
        <f t="shared" si="39"/>
        <v>1.0673561040571323E-3</v>
      </c>
      <c r="U239" s="15">
        <f t="shared" si="40"/>
        <v>2.3514176669435702</v>
      </c>
      <c r="V239" s="60">
        <f t="shared" si="41"/>
        <v>7.6063785090935028</v>
      </c>
      <c r="W239" s="16">
        <f t="shared" si="36"/>
        <v>92.393621490906497</v>
      </c>
      <c r="X239" s="15">
        <f t="shared" si="42"/>
        <v>2.4260878094461433</v>
      </c>
      <c r="Y239" s="60">
        <f t="shared" si="43"/>
        <v>4.6723846975975096</v>
      </c>
      <c r="Z239" s="16">
        <f t="shared" si="37"/>
        <v>95.327615302402492</v>
      </c>
      <c r="AA239" s="64">
        <f t="shared" si="38"/>
        <v>2.9339938114959931</v>
      </c>
      <c r="AB239" s="105">
        <v>2.3729120029701067</v>
      </c>
      <c r="AC239" s="102">
        <f t="shared" si="35"/>
        <v>95.327615302402492</v>
      </c>
    </row>
    <row r="240" spans="18:29" x14ac:dyDescent="0.3">
      <c r="R240" s="87">
        <v>236</v>
      </c>
      <c r="S240" s="29">
        <v>60.4</v>
      </c>
      <c r="T240" s="78">
        <f t="shared" si="39"/>
        <v>1.0673561040571323E-3</v>
      </c>
      <c r="U240" s="15">
        <f t="shared" si="40"/>
        <v>2.3514176669435702</v>
      </c>
      <c r="V240" s="60">
        <f t="shared" si="41"/>
        <v>7.6063785090935028</v>
      </c>
      <c r="W240" s="16">
        <f t="shared" si="36"/>
        <v>92.393621490906497</v>
      </c>
      <c r="X240" s="15">
        <f t="shared" si="42"/>
        <v>2.4260878094461433</v>
      </c>
      <c r="Y240" s="60">
        <f t="shared" si="43"/>
        <v>4.6723846975975096</v>
      </c>
      <c r="Z240" s="16">
        <f t="shared" si="37"/>
        <v>95.327615302402492</v>
      </c>
      <c r="AA240" s="64">
        <f t="shared" si="38"/>
        <v>2.9339938114959931</v>
      </c>
      <c r="AB240" s="105">
        <v>2.374748346010104</v>
      </c>
      <c r="AC240" s="102">
        <f t="shared" ref="AC240:AC275" si="44">Z241</f>
        <v>95.327615302402492</v>
      </c>
    </row>
    <row r="241" spans="18:29" x14ac:dyDescent="0.3">
      <c r="R241" s="87">
        <v>237</v>
      </c>
      <c r="S241" s="29">
        <v>60.4</v>
      </c>
      <c r="T241" s="78">
        <f t="shared" si="39"/>
        <v>1.0673561040571323E-3</v>
      </c>
      <c r="U241" s="15">
        <f t="shared" si="40"/>
        <v>2.3514176669435702</v>
      </c>
      <c r="V241" s="60">
        <f t="shared" si="41"/>
        <v>7.6063785090935028</v>
      </c>
      <c r="W241" s="16">
        <f t="shared" ref="W241:W277" si="45">100-V241</f>
        <v>92.393621490906497</v>
      </c>
      <c r="X241" s="15">
        <f t="shared" si="42"/>
        <v>2.4260878094461433</v>
      </c>
      <c r="Y241" s="60">
        <f t="shared" si="43"/>
        <v>4.6723846975975096</v>
      </c>
      <c r="Z241" s="16">
        <f t="shared" ref="Z241:Z277" si="46">100-Y241</f>
        <v>95.327615302402492</v>
      </c>
      <c r="AA241" s="64">
        <f t="shared" ref="AA241:AA294" si="47">V241-Y241</f>
        <v>2.9339938114959931</v>
      </c>
      <c r="AB241" s="105">
        <v>2.3765769570565118</v>
      </c>
      <c r="AC241" s="102">
        <f t="shared" si="44"/>
        <v>95.327615302402492</v>
      </c>
    </row>
    <row r="242" spans="18:29" x14ac:dyDescent="0.3">
      <c r="R242" s="87">
        <v>238</v>
      </c>
      <c r="S242" s="29">
        <v>60.4</v>
      </c>
      <c r="T242" s="78">
        <f t="shared" si="39"/>
        <v>1.0673561040571323E-3</v>
      </c>
      <c r="U242" s="15">
        <f t="shared" si="40"/>
        <v>2.3514176669435702</v>
      </c>
      <c r="V242" s="60">
        <f t="shared" si="41"/>
        <v>7.6063785090935028</v>
      </c>
      <c r="W242" s="16">
        <f t="shared" si="45"/>
        <v>92.393621490906497</v>
      </c>
      <c r="X242" s="15">
        <f t="shared" si="42"/>
        <v>2.4260878094461433</v>
      </c>
      <c r="Y242" s="60">
        <f t="shared" si="43"/>
        <v>4.6723846975975096</v>
      </c>
      <c r="Z242" s="16">
        <f t="shared" si="46"/>
        <v>95.327615302402492</v>
      </c>
      <c r="AA242" s="64">
        <f t="shared" si="47"/>
        <v>2.9339938114959931</v>
      </c>
      <c r="AB242" s="105">
        <v>2.3783979009481375</v>
      </c>
      <c r="AC242" s="102">
        <f t="shared" si="44"/>
        <v>95.327615302402492</v>
      </c>
    </row>
    <row r="243" spans="18:29" x14ac:dyDescent="0.3">
      <c r="R243" s="87">
        <v>239</v>
      </c>
      <c r="S243" s="29">
        <v>60.4</v>
      </c>
      <c r="T243" s="78">
        <f t="shared" si="39"/>
        <v>1.0673561040571323E-3</v>
      </c>
      <c r="U243" s="15">
        <f t="shared" si="40"/>
        <v>2.3514176669435702</v>
      </c>
      <c r="V243" s="60">
        <f t="shared" si="41"/>
        <v>7.6063785090935028</v>
      </c>
      <c r="W243" s="16">
        <f t="shared" si="45"/>
        <v>92.393621490906497</v>
      </c>
      <c r="X243" s="15">
        <f t="shared" si="42"/>
        <v>2.4260878094461433</v>
      </c>
      <c r="Y243" s="60">
        <f t="shared" si="43"/>
        <v>4.6723846975975096</v>
      </c>
      <c r="Z243" s="16">
        <f t="shared" si="46"/>
        <v>95.327615302402492</v>
      </c>
      <c r="AA243" s="64">
        <f t="shared" si="47"/>
        <v>2.9339938114959931</v>
      </c>
      <c r="AB243" s="105">
        <v>2.3802112417116059</v>
      </c>
      <c r="AC243" s="102">
        <f t="shared" si="44"/>
        <v>95.327615302402492</v>
      </c>
    </row>
    <row r="244" spans="18:29" x14ac:dyDescent="0.3">
      <c r="R244" s="87">
        <v>240</v>
      </c>
      <c r="S244" s="29">
        <v>60.4</v>
      </c>
      <c r="T244" s="78">
        <f t="shared" si="39"/>
        <v>1.0673561040571323E-3</v>
      </c>
      <c r="U244" s="15">
        <f t="shared" si="40"/>
        <v>2.3514176669435702</v>
      </c>
      <c r="V244" s="60">
        <f t="shared" si="41"/>
        <v>7.6063785090935028</v>
      </c>
      <c r="W244" s="16">
        <f t="shared" si="45"/>
        <v>92.393621490906497</v>
      </c>
      <c r="X244" s="15">
        <f t="shared" si="42"/>
        <v>2.4260878094461433</v>
      </c>
      <c r="Y244" s="60">
        <f t="shared" si="43"/>
        <v>4.6723846975975096</v>
      </c>
      <c r="Z244" s="16">
        <f t="shared" si="46"/>
        <v>95.327615302402492</v>
      </c>
      <c r="AA244" s="64">
        <f t="shared" si="47"/>
        <v>2.9339938114959931</v>
      </c>
      <c r="AB244" s="105">
        <v>2.3820170425748683</v>
      </c>
      <c r="AC244" s="102">
        <f t="shared" si="44"/>
        <v>95.327615302402492</v>
      </c>
    </row>
    <row r="245" spans="18:29" x14ac:dyDescent="0.3">
      <c r="R245" s="87">
        <v>241</v>
      </c>
      <c r="S245" s="29">
        <v>60.4</v>
      </c>
      <c r="T245" s="78">
        <f t="shared" si="39"/>
        <v>1.0673561040571323E-3</v>
      </c>
      <c r="U245" s="15">
        <f t="shared" si="40"/>
        <v>2.3514176669435702</v>
      </c>
      <c r="V245" s="60">
        <f t="shared" si="41"/>
        <v>7.6063785090935028</v>
      </c>
      <c r="W245" s="16">
        <f t="shared" si="45"/>
        <v>92.393621490906497</v>
      </c>
      <c r="X245" s="15">
        <f t="shared" si="42"/>
        <v>2.4260878094461433</v>
      </c>
      <c r="Y245" s="60">
        <f t="shared" si="43"/>
        <v>4.6723846975975096</v>
      </c>
      <c r="Z245" s="16">
        <f t="shared" si="46"/>
        <v>95.327615302402492</v>
      </c>
      <c r="AA245" s="64">
        <f t="shared" si="47"/>
        <v>2.9339938114959931</v>
      </c>
      <c r="AB245" s="105">
        <v>2.3838153659804311</v>
      </c>
      <c r="AC245" s="102">
        <f t="shared" si="44"/>
        <v>95.327615302402492</v>
      </c>
    </row>
    <row r="246" spans="18:29" x14ac:dyDescent="0.3">
      <c r="R246" s="87">
        <v>242</v>
      </c>
      <c r="S246" s="29">
        <v>60.4</v>
      </c>
      <c r="T246" s="78">
        <f t="shared" si="39"/>
        <v>1.0673561040571323E-3</v>
      </c>
      <c r="U246" s="15">
        <f t="shared" si="40"/>
        <v>2.3514176669435702</v>
      </c>
      <c r="V246" s="60">
        <f t="shared" si="41"/>
        <v>7.6063785090935028</v>
      </c>
      <c r="W246" s="16">
        <f t="shared" si="45"/>
        <v>92.393621490906497</v>
      </c>
      <c r="X246" s="15">
        <f t="shared" si="42"/>
        <v>2.4260878094461433</v>
      </c>
      <c r="Y246" s="60">
        <f t="shared" si="43"/>
        <v>4.6723846975975096</v>
      </c>
      <c r="Z246" s="16">
        <f t="shared" si="46"/>
        <v>95.327615302402492</v>
      </c>
      <c r="AA246" s="64">
        <f t="shared" si="47"/>
        <v>2.9339938114959931</v>
      </c>
      <c r="AB246" s="105">
        <v>2.3856062735983121</v>
      </c>
      <c r="AC246" s="102">
        <f t="shared" si="44"/>
        <v>95.327615302402492</v>
      </c>
    </row>
    <row r="247" spans="18:29" x14ac:dyDescent="0.3">
      <c r="R247" s="87">
        <v>243</v>
      </c>
      <c r="S247" s="29">
        <v>60.4</v>
      </c>
      <c r="T247" s="78">
        <f t="shared" si="39"/>
        <v>1.0673561040571323E-3</v>
      </c>
      <c r="U247" s="15">
        <f t="shared" si="40"/>
        <v>2.3514176669435702</v>
      </c>
      <c r="V247" s="60">
        <f t="shared" si="41"/>
        <v>7.6063785090935028</v>
      </c>
      <c r="W247" s="16">
        <f t="shared" si="45"/>
        <v>92.393621490906497</v>
      </c>
      <c r="X247" s="15">
        <f t="shared" si="42"/>
        <v>2.4260878094461433</v>
      </c>
      <c r="Y247" s="60">
        <f t="shared" si="43"/>
        <v>4.6723846975975096</v>
      </c>
      <c r="Z247" s="16">
        <f t="shared" si="46"/>
        <v>95.327615302402492</v>
      </c>
      <c r="AA247" s="64">
        <f t="shared" si="47"/>
        <v>2.9339938114959931</v>
      </c>
      <c r="AB247" s="105">
        <v>2.3873898263387292</v>
      </c>
      <c r="AC247" s="102">
        <f t="shared" si="44"/>
        <v>95.327615302402492</v>
      </c>
    </row>
    <row r="248" spans="18:29" x14ac:dyDescent="0.3">
      <c r="R248" s="87">
        <v>244</v>
      </c>
      <c r="S248" s="29">
        <v>60.4</v>
      </c>
      <c r="T248" s="78">
        <f t="shared" si="39"/>
        <v>1.0673561040571323E-3</v>
      </c>
      <c r="U248" s="15">
        <f t="shared" si="40"/>
        <v>2.3514176669435702</v>
      </c>
      <c r="V248" s="60">
        <f t="shared" si="41"/>
        <v>7.6063785090935028</v>
      </c>
      <c r="W248" s="16">
        <f t="shared" si="45"/>
        <v>92.393621490906497</v>
      </c>
      <c r="X248" s="15">
        <f t="shared" si="42"/>
        <v>2.4260878094461433</v>
      </c>
      <c r="Y248" s="60">
        <f t="shared" si="43"/>
        <v>4.6723846975975096</v>
      </c>
      <c r="Z248" s="16">
        <f t="shared" si="46"/>
        <v>95.327615302402492</v>
      </c>
      <c r="AA248" s="64">
        <f t="shared" si="47"/>
        <v>2.9339938114959931</v>
      </c>
      <c r="AB248" s="105">
        <v>2.3891660843645326</v>
      </c>
      <c r="AC248" s="102">
        <f t="shared" si="44"/>
        <v>95.485704216668495</v>
      </c>
    </row>
    <row r="249" spans="18:29" x14ac:dyDescent="0.3">
      <c r="R249" s="87">
        <v>245</v>
      </c>
      <c r="S249" s="29">
        <v>60.3</v>
      </c>
      <c r="T249" s="78">
        <f t="shared" si="39"/>
        <v>1.0655889581894879E-3</v>
      </c>
      <c r="U249" s="15">
        <f t="shared" si="40"/>
        <v>2.355317198729546</v>
      </c>
      <c r="V249" s="60">
        <f t="shared" si="41"/>
        <v>7.4531552562064451</v>
      </c>
      <c r="W249" s="16">
        <f t="shared" si="45"/>
        <v>92.546844743793557</v>
      </c>
      <c r="X249" s="15">
        <f t="shared" si="42"/>
        <v>2.4301111723142128</v>
      </c>
      <c r="Y249" s="60">
        <f t="shared" si="43"/>
        <v>4.5142957833315123</v>
      </c>
      <c r="Z249" s="16">
        <f t="shared" si="46"/>
        <v>95.485704216668495</v>
      </c>
      <c r="AA249" s="64">
        <f t="shared" si="47"/>
        <v>2.9388594728749329</v>
      </c>
      <c r="AB249" s="105">
        <v>2.3909351071033793</v>
      </c>
      <c r="AC249" s="102">
        <f t="shared" si="44"/>
        <v>95.485704216668495</v>
      </c>
    </row>
    <row r="250" spans="18:29" x14ac:dyDescent="0.3">
      <c r="R250" s="87">
        <v>246</v>
      </c>
      <c r="S250" s="29">
        <v>60.3</v>
      </c>
      <c r="T250" s="78">
        <f t="shared" si="39"/>
        <v>1.0655889581894879E-3</v>
      </c>
      <c r="U250" s="15">
        <f t="shared" si="40"/>
        <v>2.355317198729546</v>
      </c>
      <c r="V250" s="60">
        <f t="shared" si="41"/>
        <v>7.4531552562064451</v>
      </c>
      <c r="W250" s="16">
        <f t="shared" si="45"/>
        <v>92.546844743793557</v>
      </c>
      <c r="X250" s="15">
        <f t="shared" si="42"/>
        <v>2.4301111723142128</v>
      </c>
      <c r="Y250" s="60">
        <f t="shared" si="43"/>
        <v>4.5142957833315123</v>
      </c>
      <c r="Z250" s="16">
        <f t="shared" si="46"/>
        <v>95.485704216668495</v>
      </c>
      <c r="AA250" s="64">
        <f t="shared" si="47"/>
        <v>2.9388594728749329</v>
      </c>
      <c r="AB250" s="105">
        <v>2.3926969532596658</v>
      </c>
      <c r="AC250" s="102">
        <f t="shared" si="44"/>
        <v>95.485704216668495</v>
      </c>
    </row>
    <row r="251" spans="18:29" x14ac:dyDescent="0.3">
      <c r="R251" s="87">
        <v>247</v>
      </c>
      <c r="S251" s="29">
        <v>60.3</v>
      </c>
      <c r="T251" s="78">
        <f t="shared" si="39"/>
        <v>1.0655889581894879E-3</v>
      </c>
      <c r="U251" s="15">
        <f t="shared" si="40"/>
        <v>2.355317198729546</v>
      </c>
      <c r="V251" s="60">
        <f t="shared" si="41"/>
        <v>7.4531552562064451</v>
      </c>
      <c r="W251" s="16">
        <f t="shared" si="45"/>
        <v>92.546844743793557</v>
      </c>
      <c r="X251" s="15">
        <f t="shared" si="42"/>
        <v>2.4301111723142128</v>
      </c>
      <c r="Y251" s="60">
        <f t="shared" si="43"/>
        <v>4.5142957833315123</v>
      </c>
      <c r="Z251" s="16">
        <f t="shared" si="46"/>
        <v>95.485704216668495</v>
      </c>
      <c r="AA251" s="64">
        <f t="shared" si="47"/>
        <v>2.9388594728749329</v>
      </c>
      <c r="AB251" s="105">
        <v>2.3944516808262164</v>
      </c>
      <c r="AC251" s="102">
        <f t="shared" si="44"/>
        <v>95.485704216668495</v>
      </c>
    </row>
    <row r="252" spans="18:29" x14ac:dyDescent="0.3">
      <c r="R252" s="87">
        <v>248</v>
      </c>
      <c r="S252" s="29">
        <v>60.3</v>
      </c>
      <c r="T252" s="78">
        <f t="shared" si="39"/>
        <v>1.0655889581894879E-3</v>
      </c>
      <c r="U252" s="15">
        <f t="shared" si="40"/>
        <v>2.355317198729546</v>
      </c>
      <c r="V252" s="60">
        <f t="shared" si="41"/>
        <v>7.4531552562064451</v>
      </c>
      <c r="W252" s="16">
        <f t="shared" si="45"/>
        <v>92.546844743793557</v>
      </c>
      <c r="X252" s="15">
        <f t="shared" si="42"/>
        <v>2.4301111723142128</v>
      </c>
      <c r="Y252" s="60">
        <f t="shared" si="43"/>
        <v>4.5142957833315123</v>
      </c>
      <c r="Z252" s="16">
        <f t="shared" si="46"/>
        <v>95.485704216668495</v>
      </c>
      <c r="AA252" s="64">
        <f t="shared" si="47"/>
        <v>2.9388594728749329</v>
      </c>
      <c r="AB252" s="105">
        <v>2.3961993470957363</v>
      </c>
      <c r="AC252" s="102">
        <f t="shared" si="44"/>
        <v>95.485704216668495</v>
      </c>
    </row>
    <row r="253" spans="18:29" x14ac:dyDescent="0.3">
      <c r="R253" s="87">
        <v>249</v>
      </c>
      <c r="S253" s="29">
        <v>60.3</v>
      </c>
      <c r="T253" s="78">
        <f t="shared" si="39"/>
        <v>1.0655889581894879E-3</v>
      </c>
      <c r="U253" s="15">
        <f t="shared" si="40"/>
        <v>2.355317198729546</v>
      </c>
      <c r="V253" s="60">
        <f t="shared" si="41"/>
        <v>7.4531552562064451</v>
      </c>
      <c r="W253" s="16">
        <f t="shared" si="45"/>
        <v>92.546844743793557</v>
      </c>
      <c r="X253" s="15">
        <f t="shared" si="42"/>
        <v>2.4301111723142128</v>
      </c>
      <c r="Y253" s="60">
        <f t="shared" si="43"/>
        <v>4.5142957833315123</v>
      </c>
      <c r="Z253" s="16">
        <f t="shared" si="46"/>
        <v>95.485704216668495</v>
      </c>
      <c r="AA253" s="64">
        <f t="shared" si="47"/>
        <v>2.9388594728749329</v>
      </c>
      <c r="AB253" s="105">
        <v>2.3979400086720375</v>
      </c>
      <c r="AC253" s="102">
        <f t="shared" si="44"/>
        <v>95.485704216668495</v>
      </c>
    </row>
    <row r="254" spans="18:29" x14ac:dyDescent="0.3">
      <c r="R254" s="87">
        <v>250</v>
      </c>
      <c r="S254" s="29">
        <v>60.3</v>
      </c>
      <c r="T254" s="78">
        <f t="shared" si="39"/>
        <v>1.0655889581894879E-3</v>
      </c>
      <c r="U254" s="15">
        <f t="shared" si="40"/>
        <v>2.355317198729546</v>
      </c>
      <c r="V254" s="60">
        <f t="shared" si="41"/>
        <v>7.4531552562064451</v>
      </c>
      <c r="W254" s="16">
        <f t="shared" si="45"/>
        <v>92.546844743793557</v>
      </c>
      <c r="X254" s="15">
        <f t="shared" si="42"/>
        <v>2.4301111723142128</v>
      </c>
      <c r="Y254" s="60">
        <f t="shared" si="43"/>
        <v>4.5142957833315123</v>
      </c>
      <c r="Z254" s="16">
        <f t="shared" si="46"/>
        <v>95.485704216668495</v>
      </c>
      <c r="AA254" s="64">
        <f t="shared" si="47"/>
        <v>2.9388594728749329</v>
      </c>
      <c r="AB254" s="105">
        <v>2.399673721481038</v>
      </c>
      <c r="AC254" s="102">
        <f t="shared" si="44"/>
        <v>95.485704216668495</v>
      </c>
    </row>
    <row r="255" spans="18:29" x14ac:dyDescent="0.3">
      <c r="R255" s="87">
        <v>251</v>
      </c>
      <c r="S255" s="29">
        <v>60.3</v>
      </c>
      <c r="T255" s="78">
        <f t="shared" si="39"/>
        <v>1.0655889581894879E-3</v>
      </c>
      <c r="U255" s="15">
        <f t="shared" si="40"/>
        <v>2.355317198729546</v>
      </c>
      <c r="V255" s="60">
        <f t="shared" si="41"/>
        <v>7.4531552562064451</v>
      </c>
      <c r="W255" s="16">
        <f t="shared" si="45"/>
        <v>92.546844743793557</v>
      </c>
      <c r="X255" s="15">
        <f t="shared" si="42"/>
        <v>2.4301111723142128</v>
      </c>
      <c r="Y255" s="60">
        <f t="shared" si="43"/>
        <v>4.5142957833315123</v>
      </c>
      <c r="Z255" s="16">
        <f t="shared" si="46"/>
        <v>95.485704216668495</v>
      </c>
      <c r="AA255" s="64">
        <f t="shared" si="47"/>
        <v>2.9388594728749329</v>
      </c>
      <c r="AB255" s="105">
        <v>2.4014005407815442</v>
      </c>
      <c r="AC255" s="102">
        <f t="shared" si="44"/>
        <v>95.485704216668495</v>
      </c>
    </row>
    <row r="256" spans="18:29" x14ac:dyDescent="0.3">
      <c r="R256" s="87">
        <v>252</v>
      </c>
      <c r="S256" s="29">
        <v>60.3</v>
      </c>
      <c r="T256" s="78">
        <f t="shared" si="39"/>
        <v>1.0655889581894879E-3</v>
      </c>
      <c r="U256" s="15">
        <f t="shared" si="40"/>
        <v>2.355317198729546</v>
      </c>
      <c r="V256" s="60">
        <f t="shared" si="41"/>
        <v>7.4531552562064451</v>
      </c>
      <c r="W256" s="16">
        <f t="shared" si="45"/>
        <v>92.546844743793557</v>
      </c>
      <c r="X256" s="15">
        <f t="shared" si="42"/>
        <v>2.4301111723142128</v>
      </c>
      <c r="Y256" s="60">
        <f t="shared" si="43"/>
        <v>4.5142957833315123</v>
      </c>
      <c r="Z256" s="16">
        <f t="shared" si="46"/>
        <v>95.485704216668495</v>
      </c>
      <c r="AA256" s="64">
        <f t="shared" si="47"/>
        <v>2.9388594728749329</v>
      </c>
      <c r="AB256" s="105">
        <v>2.403120521175818</v>
      </c>
      <c r="AC256" s="102">
        <f t="shared" si="44"/>
        <v>95.485704216668495</v>
      </c>
    </row>
    <row r="257" spans="18:29" x14ac:dyDescent="0.3">
      <c r="R257" s="87">
        <v>253</v>
      </c>
      <c r="S257" s="29">
        <v>60.3</v>
      </c>
      <c r="T257" s="78">
        <f t="shared" si="39"/>
        <v>1.0655889581894879E-3</v>
      </c>
      <c r="U257" s="15">
        <f t="shared" si="40"/>
        <v>2.355317198729546</v>
      </c>
      <c r="V257" s="60">
        <f t="shared" si="41"/>
        <v>7.4531552562064451</v>
      </c>
      <c r="W257" s="16">
        <f t="shared" si="45"/>
        <v>92.546844743793557</v>
      </c>
      <c r="X257" s="15">
        <f t="shared" si="42"/>
        <v>2.4301111723142128</v>
      </c>
      <c r="Y257" s="60">
        <f t="shared" si="43"/>
        <v>4.5142957833315123</v>
      </c>
      <c r="Z257" s="16">
        <f t="shared" si="46"/>
        <v>95.485704216668495</v>
      </c>
      <c r="AA257" s="64">
        <f t="shared" si="47"/>
        <v>2.9388594728749329</v>
      </c>
      <c r="AB257" s="105">
        <v>2.4048337166199381</v>
      </c>
      <c r="AC257" s="102">
        <f t="shared" si="44"/>
        <v>95.485704216668495</v>
      </c>
    </row>
    <row r="258" spans="18:29" x14ac:dyDescent="0.3">
      <c r="R258" s="87">
        <v>254</v>
      </c>
      <c r="S258" s="29">
        <v>60.3</v>
      </c>
      <c r="T258" s="78">
        <f t="shared" si="39"/>
        <v>1.0655889581894879E-3</v>
      </c>
      <c r="U258" s="15">
        <f t="shared" si="40"/>
        <v>2.355317198729546</v>
      </c>
      <c r="V258" s="60">
        <f t="shared" si="41"/>
        <v>7.4531552562064451</v>
      </c>
      <c r="W258" s="16">
        <f t="shared" si="45"/>
        <v>92.546844743793557</v>
      </c>
      <c r="X258" s="15">
        <f t="shared" si="42"/>
        <v>2.4301111723142128</v>
      </c>
      <c r="Y258" s="60">
        <f t="shared" si="43"/>
        <v>4.5142957833315123</v>
      </c>
      <c r="Z258" s="16">
        <f t="shared" si="46"/>
        <v>95.485704216668495</v>
      </c>
      <c r="AA258" s="64">
        <f t="shared" si="47"/>
        <v>2.9388594728749329</v>
      </c>
      <c r="AB258" s="105">
        <v>2.406540180433955</v>
      </c>
      <c r="AC258" s="102">
        <f t="shared" si="44"/>
        <v>95.485704216668495</v>
      </c>
    </row>
    <row r="259" spans="18:29" x14ac:dyDescent="0.3">
      <c r="R259" s="87">
        <v>255</v>
      </c>
      <c r="S259" s="29">
        <v>60.3</v>
      </c>
      <c r="T259" s="78">
        <f t="shared" si="39"/>
        <v>1.0655889581894879E-3</v>
      </c>
      <c r="U259" s="15">
        <f t="shared" si="40"/>
        <v>2.355317198729546</v>
      </c>
      <c r="V259" s="60">
        <f t="shared" si="41"/>
        <v>7.4531552562064451</v>
      </c>
      <c r="W259" s="16">
        <f t="shared" si="45"/>
        <v>92.546844743793557</v>
      </c>
      <c r="X259" s="15">
        <f t="shared" si="42"/>
        <v>2.4301111723142128</v>
      </c>
      <c r="Y259" s="60">
        <f t="shared" si="43"/>
        <v>4.5142957833315123</v>
      </c>
      <c r="Z259" s="16">
        <f t="shared" si="46"/>
        <v>95.485704216668495</v>
      </c>
      <c r="AA259" s="64">
        <f t="shared" si="47"/>
        <v>2.9388594728749329</v>
      </c>
      <c r="AB259" s="105">
        <v>2.4082399653118496</v>
      </c>
      <c r="AC259" s="102">
        <f t="shared" si="44"/>
        <v>95.485704216668495</v>
      </c>
    </row>
    <row r="260" spans="18:29" x14ac:dyDescent="0.3">
      <c r="R260" s="87">
        <v>256</v>
      </c>
      <c r="S260" s="29">
        <v>60.3</v>
      </c>
      <c r="T260" s="78">
        <f t="shared" ref="T260:T323" si="48">(PI()*$D$10^2/4*S260)*10^-9</f>
        <v>1.0655889581894879E-3</v>
      </c>
      <c r="U260" s="15">
        <f t="shared" ref="U260:U323" si="49">$D$14/T260*10^-6</f>
        <v>2.355317198729546</v>
      </c>
      <c r="V260" s="60">
        <f t="shared" ref="V260:V323" si="50">(1-(U260/$D$12))*100</f>
        <v>7.4531552562064451</v>
      </c>
      <c r="W260" s="16">
        <f t="shared" si="45"/>
        <v>92.546844743793557</v>
      </c>
      <c r="X260" s="15">
        <f t="shared" si="42"/>
        <v>2.4301111723142128</v>
      </c>
      <c r="Y260" s="60">
        <f t="shared" si="43"/>
        <v>4.5142957833315123</v>
      </c>
      <c r="Z260" s="16">
        <f t="shared" si="46"/>
        <v>95.485704216668495</v>
      </c>
      <c r="AA260" s="64">
        <f t="shared" si="47"/>
        <v>2.9388594728749329</v>
      </c>
      <c r="AB260" s="105">
        <v>2.4099331233312946</v>
      </c>
      <c r="AC260" s="102">
        <f t="shared" si="44"/>
        <v>95.485704216668495</v>
      </c>
    </row>
    <row r="261" spans="18:29" x14ac:dyDescent="0.3">
      <c r="R261" s="87">
        <v>257</v>
      </c>
      <c r="S261" s="29">
        <v>60.3</v>
      </c>
      <c r="T261" s="78">
        <f t="shared" si="48"/>
        <v>1.0655889581894879E-3</v>
      </c>
      <c r="U261" s="15">
        <f t="shared" si="49"/>
        <v>2.355317198729546</v>
      </c>
      <c r="V261" s="60">
        <f t="shared" si="50"/>
        <v>7.4531552562064451</v>
      </c>
      <c r="W261" s="16">
        <f t="shared" si="45"/>
        <v>92.546844743793557</v>
      </c>
      <c r="X261" s="15">
        <f t="shared" ref="X261:X324" si="51">$D$15/$U$375*U261</f>
        <v>2.4301111723142128</v>
      </c>
      <c r="Y261" s="60">
        <f t="shared" si="43"/>
        <v>4.5142957833315123</v>
      </c>
      <c r="Z261" s="16">
        <f t="shared" si="46"/>
        <v>95.485704216668495</v>
      </c>
      <c r="AA261" s="64">
        <f t="shared" si="47"/>
        <v>2.9388594728749329</v>
      </c>
      <c r="AB261" s="105">
        <v>2.4116197059632301</v>
      </c>
      <c r="AC261" s="102">
        <f t="shared" si="44"/>
        <v>95.485704216668495</v>
      </c>
    </row>
    <row r="262" spans="18:29" x14ac:dyDescent="0.3">
      <c r="R262" s="87">
        <v>258</v>
      </c>
      <c r="S262" s="29">
        <v>60.3</v>
      </c>
      <c r="T262" s="78">
        <f t="shared" si="48"/>
        <v>1.0655889581894879E-3</v>
      </c>
      <c r="U262" s="15">
        <f t="shared" si="49"/>
        <v>2.355317198729546</v>
      </c>
      <c r="V262" s="60">
        <f t="shared" si="50"/>
        <v>7.4531552562064451</v>
      </c>
      <c r="W262" s="16">
        <f t="shared" si="45"/>
        <v>92.546844743793557</v>
      </c>
      <c r="X262" s="15">
        <f t="shared" si="51"/>
        <v>2.4301111723142128</v>
      </c>
      <c r="Y262" s="60">
        <f t="shared" si="43"/>
        <v>4.5142957833315123</v>
      </c>
      <c r="Z262" s="16">
        <f t="shared" si="46"/>
        <v>95.485704216668495</v>
      </c>
      <c r="AA262" s="64">
        <f t="shared" si="47"/>
        <v>2.9388594728749329</v>
      </c>
      <c r="AB262" s="105">
        <v>2.4132997640812519</v>
      </c>
      <c r="AC262" s="102">
        <f t="shared" si="44"/>
        <v>95.485704216668495</v>
      </c>
    </row>
    <row r="263" spans="18:29" x14ac:dyDescent="0.3">
      <c r="R263" s="87">
        <v>259</v>
      </c>
      <c r="S263" s="29">
        <v>60.3</v>
      </c>
      <c r="T263" s="78">
        <f t="shared" si="48"/>
        <v>1.0655889581894879E-3</v>
      </c>
      <c r="U263" s="15">
        <f t="shared" si="49"/>
        <v>2.355317198729546</v>
      </c>
      <c r="V263" s="60">
        <f t="shared" si="50"/>
        <v>7.4531552562064451</v>
      </c>
      <c r="W263" s="16">
        <f t="shared" si="45"/>
        <v>92.546844743793557</v>
      </c>
      <c r="X263" s="15">
        <f t="shared" si="51"/>
        <v>2.4301111723142128</v>
      </c>
      <c r="Y263" s="60">
        <f t="shared" si="43"/>
        <v>4.5142957833315123</v>
      </c>
      <c r="Z263" s="16">
        <f t="shared" si="46"/>
        <v>95.485704216668495</v>
      </c>
      <c r="AA263" s="64">
        <f t="shared" si="47"/>
        <v>2.9388594728749329</v>
      </c>
      <c r="AB263" s="105">
        <v>2.4149733479708178</v>
      </c>
      <c r="AC263" s="102">
        <f t="shared" si="44"/>
        <v>95.485704216668495</v>
      </c>
    </row>
    <row r="264" spans="18:29" x14ac:dyDescent="0.3">
      <c r="R264" s="87">
        <v>260</v>
      </c>
      <c r="S264" s="29">
        <v>60.3</v>
      </c>
      <c r="T264" s="78">
        <f t="shared" si="48"/>
        <v>1.0655889581894879E-3</v>
      </c>
      <c r="U264" s="15">
        <f t="shared" si="49"/>
        <v>2.355317198729546</v>
      </c>
      <c r="V264" s="60">
        <f t="shared" si="50"/>
        <v>7.4531552562064451</v>
      </c>
      <c r="W264" s="16">
        <f t="shared" si="45"/>
        <v>92.546844743793557</v>
      </c>
      <c r="X264" s="15">
        <f t="shared" si="51"/>
        <v>2.4301111723142128</v>
      </c>
      <c r="Y264" s="60">
        <f t="shared" si="43"/>
        <v>4.5142957833315123</v>
      </c>
      <c r="Z264" s="16">
        <f t="shared" si="46"/>
        <v>95.485704216668495</v>
      </c>
      <c r="AA264" s="64">
        <f t="shared" si="47"/>
        <v>2.9388594728749329</v>
      </c>
      <c r="AB264" s="105">
        <v>2.4166405073382808</v>
      </c>
      <c r="AC264" s="102">
        <f t="shared" si="44"/>
        <v>95.485704216668495</v>
      </c>
    </row>
    <row r="265" spans="18:29" x14ac:dyDescent="0.3">
      <c r="R265" s="87">
        <v>261</v>
      </c>
      <c r="S265" s="29">
        <v>60.3</v>
      </c>
      <c r="T265" s="78">
        <f t="shared" si="48"/>
        <v>1.0655889581894879E-3</v>
      </c>
      <c r="U265" s="15">
        <f t="shared" si="49"/>
        <v>2.355317198729546</v>
      </c>
      <c r="V265" s="60">
        <f t="shared" si="50"/>
        <v>7.4531552562064451</v>
      </c>
      <c r="W265" s="16">
        <f t="shared" si="45"/>
        <v>92.546844743793557</v>
      </c>
      <c r="X265" s="15">
        <f t="shared" si="51"/>
        <v>2.4301111723142128</v>
      </c>
      <c r="Y265" s="60">
        <f t="shared" si="43"/>
        <v>4.5142957833315123</v>
      </c>
      <c r="Z265" s="16">
        <f t="shared" si="46"/>
        <v>95.485704216668495</v>
      </c>
      <c r="AA265" s="64">
        <f t="shared" si="47"/>
        <v>2.9388594728749329</v>
      </c>
      <c r="AB265" s="105">
        <v>2.4183012913197452</v>
      </c>
      <c r="AC265" s="102">
        <f t="shared" si="44"/>
        <v>95.485704216668495</v>
      </c>
    </row>
    <row r="266" spans="18:29" x14ac:dyDescent="0.3">
      <c r="R266" s="87">
        <v>262</v>
      </c>
      <c r="S266" s="29">
        <v>60.3</v>
      </c>
      <c r="T266" s="78">
        <f t="shared" si="48"/>
        <v>1.0655889581894879E-3</v>
      </c>
      <c r="U266" s="15">
        <f t="shared" si="49"/>
        <v>2.355317198729546</v>
      </c>
      <c r="V266" s="60">
        <f t="shared" si="50"/>
        <v>7.4531552562064451</v>
      </c>
      <c r="W266" s="16">
        <f t="shared" si="45"/>
        <v>92.546844743793557</v>
      </c>
      <c r="X266" s="15">
        <f t="shared" si="51"/>
        <v>2.4301111723142128</v>
      </c>
      <c r="Y266" s="60">
        <f t="shared" si="43"/>
        <v>4.5142957833315123</v>
      </c>
      <c r="Z266" s="16">
        <f t="shared" si="46"/>
        <v>95.485704216668495</v>
      </c>
      <c r="AA266" s="64">
        <f t="shared" si="47"/>
        <v>2.9388594728749329</v>
      </c>
      <c r="AB266" s="105">
        <v>2.419955748489758</v>
      </c>
      <c r="AC266" s="102">
        <f t="shared" si="44"/>
        <v>95.485704216668495</v>
      </c>
    </row>
    <row r="267" spans="18:29" x14ac:dyDescent="0.3">
      <c r="R267" s="87">
        <v>263</v>
      </c>
      <c r="S267" s="29">
        <v>60.3</v>
      </c>
      <c r="T267" s="78">
        <f t="shared" si="48"/>
        <v>1.0655889581894879E-3</v>
      </c>
      <c r="U267" s="15">
        <f t="shared" si="49"/>
        <v>2.355317198729546</v>
      </c>
      <c r="V267" s="60">
        <f t="shared" si="50"/>
        <v>7.4531552562064451</v>
      </c>
      <c r="W267" s="16">
        <f t="shared" si="45"/>
        <v>92.546844743793557</v>
      </c>
      <c r="X267" s="15">
        <f t="shared" si="51"/>
        <v>2.4301111723142128</v>
      </c>
      <c r="Y267" s="60">
        <f t="shared" si="43"/>
        <v>4.5142957833315123</v>
      </c>
      <c r="Z267" s="16">
        <f t="shared" si="46"/>
        <v>95.485704216668495</v>
      </c>
      <c r="AA267" s="64">
        <f t="shared" si="47"/>
        <v>2.9388594728749329</v>
      </c>
      <c r="AB267" s="105">
        <v>2.4216039268698313</v>
      </c>
      <c r="AC267" s="102">
        <f t="shared" si="44"/>
        <v>95.485704216668495</v>
      </c>
    </row>
    <row r="268" spans="18:29" x14ac:dyDescent="0.3">
      <c r="R268" s="87">
        <v>264</v>
      </c>
      <c r="S268" s="29">
        <v>60.3</v>
      </c>
      <c r="T268" s="78">
        <f t="shared" si="48"/>
        <v>1.0655889581894879E-3</v>
      </c>
      <c r="U268" s="15">
        <f t="shared" si="49"/>
        <v>2.355317198729546</v>
      </c>
      <c r="V268" s="60">
        <f t="shared" si="50"/>
        <v>7.4531552562064451</v>
      </c>
      <c r="W268" s="16">
        <f t="shared" si="45"/>
        <v>92.546844743793557</v>
      </c>
      <c r="X268" s="15">
        <f t="shared" si="51"/>
        <v>2.4301111723142128</v>
      </c>
      <c r="Y268" s="60">
        <f t="shared" si="43"/>
        <v>4.5142957833315123</v>
      </c>
      <c r="Z268" s="16">
        <f t="shared" si="46"/>
        <v>95.485704216668495</v>
      </c>
      <c r="AA268" s="64">
        <f t="shared" si="47"/>
        <v>2.9388594728749329</v>
      </c>
      <c r="AB268" s="105">
        <v>2.4232458739368079</v>
      </c>
      <c r="AC268" s="102">
        <f t="shared" si="44"/>
        <v>95.485704216668495</v>
      </c>
    </row>
    <row r="269" spans="18:29" x14ac:dyDescent="0.3">
      <c r="R269" s="87">
        <v>265</v>
      </c>
      <c r="S269" s="29">
        <v>60.3</v>
      </c>
      <c r="T269" s="78">
        <f t="shared" si="48"/>
        <v>1.0655889581894879E-3</v>
      </c>
      <c r="U269" s="15">
        <f t="shared" si="49"/>
        <v>2.355317198729546</v>
      </c>
      <c r="V269" s="60">
        <f t="shared" si="50"/>
        <v>7.4531552562064451</v>
      </c>
      <c r="W269" s="16">
        <f t="shared" si="45"/>
        <v>92.546844743793557</v>
      </c>
      <c r="X269" s="15">
        <f t="shared" si="51"/>
        <v>2.4301111723142128</v>
      </c>
      <c r="Y269" s="60">
        <f t="shared" si="43"/>
        <v>4.5142957833315123</v>
      </c>
      <c r="Z269" s="16">
        <f t="shared" si="46"/>
        <v>95.485704216668495</v>
      </c>
      <c r="AA269" s="64">
        <f t="shared" si="47"/>
        <v>2.9388594728749329</v>
      </c>
      <c r="AB269" s="105">
        <v>2.424881636631067</v>
      </c>
      <c r="AC269" s="102">
        <f t="shared" si="44"/>
        <v>95.485704216668495</v>
      </c>
    </row>
    <row r="270" spans="18:29" x14ac:dyDescent="0.3">
      <c r="R270" s="87">
        <v>266</v>
      </c>
      <c r="S270" s="29">
        <v>60.3</v>
      </c>
      <c r="T270" s="78">
        <f t="shared" si="48"/>
        <v>1.0655889581894879E-3</v>
      </c>
      <c r="U270" s="15">
        <f t="shared" si="49"/>
        <v>2.355317198729546</v>
      </c>
      <c r="V270" s="60">
        <f t="shared" si="50"/>
        <v>7.4531552562064451</v>
      </c>
      <c r="W270" s="16">
        <f t="shared" si="45"/>
        <v>92.546844743793557</v>
      </c>
      <c r="X270" s="15">
        <f t="shared" si="51"/>
        <v>2.4301111723142128</v>
      </c>
      <c r="Y270" s="60">
        <f t="shared" si="43"/>
        <v>4.5142957833315123</v>
      </c>
      <c r="Z270" s="16">
        <f t="shared" si="46"/>
        <v>95.485704216668495</v>
      </c>
      <c r="AA270" s="64">
        <f t="shared" si="47"/>
        <v>2.9388594728749329</v>
      </c>
      <c r="AB270" s="105">
        <v>2.4265112613645754</v>
      </c>
      <c r="AC270" s="102">
        <f t="shared" si="44"/>
        <v>95.485704216668495</v>
      </c>
    </row>
    <row r="271" spans="18:29" x14ac:dyDescent="0.3">
      <c r="R271" s="87">
        <v>267</v>
      </c>
      <c r="S271" s="29">
        <v>60.3</v>
      </c>
      <c r="T271" s="78">
        <f t="shared" si="48"/>
        <v>1.0655889581894879E-3</v>
      </c>
      <c r="U271" s="15">
        <f t="shared" si="49"/>
        <v>2.355317198729546</v>
      </c>
      <c r="V271" s="60">
        <f t="shared" si="50"/>
        <v>7.4531552562064451</v>
      </c>
      <c r="W271" s="16">
        <f t="shared" si="45"/>
        <v>92.546844743793557</v>
      </c>
      <c r="X271" s="15">
        <f t="shared" si="51"/>
        <v>2.4301111723142128</v>
      </c>
      <c r="Y271" s="60">
        <f t="shared" si="43"/>
        <v>4.5142957833315123</v>
      </c>
      <c r="Z271" s="16">
        <f t="shared" si="46"/>
        <v>95.485704216668495</v>
      </c>
      <c r="AA271" s="64">
        <f t="shared" si="47"/>
        <v>2.9388594728749329</v>
      </c>
      <c r="AB271" s="105">
        <v>2.428134794028789</v>
      </c>
      <c r="AC271" s="102">
        <f t="shared" si="44"/>
        <v>95.485704216668495</v>
      </c>
    </row>
    <row r="272" spans="18:29" x14ac:dyDescent="0.3">
      <c r="R272" s="87">
        <v>268</v>
      </c>
      <c r="S272" s="29">
        <v>60.3</v>
      </c>
      <c r="T272" s="78">
        <f t="shared" si="48"/>
        <v>1.0655889581894879E-3</v>
      </c>
      <c r="U272" s="15">
        <f t="shared" si="49"/>
        <v>2.355317198729546</v>
      </c>
      <c r="V272" s="60">
        <f t="shared" si="50"/>
        <v>7.4531552562064451</v>
      </c>
      <c r="W272" s="16">
        <f t="shared" si="45"/>
        <v>92.546844743793557</v>
      </c>
      <c r="X272" s="15">
        <f t="shared" si="51"/>
        <v>2.4301111723142128</v>
      </c>
      <c r="Y272" s="60">
        <f t="shared" si="43"/>
        <v>4.5142957833315123</v>
      </c>
      <c r="Z272" s="16">
        <f t="shared" si="46"/>
        <v>95.485704216668495</v>
      </c>
      <c r="AA272" s="64">
        <f t="shared" si="47"/>
        <v>2.9388594728749329</v>
      </c>
      <c r="AB272" s="105">
        <v>2.4297522800024081</v>
      </c>
      <c r="AC272" s="102">
        <f t="shared" si="44"/>
        <v>95.485704216668495</v>
      </c>
    </row>
    <row r="273" spans="18:29" x14ac:dyDescent="0.3">
      <c r="R273" s="87">
        <v>269</v>
      </c>
      <c r="S273" s="29">
        <v>60.3</v>
      </c>
      <c r="T273" s="78">
        <f t="shared" si="48"/>
        <v>1.0655889581894879E-3</v>
      </c>
      <c r="U273" s="15">
        <f t="shared" si="49"/>
        <v>2.355317198729546</v>
      </c>
      <c r="V273" s="60">
        <f t="shared" si="50"/>
        <v>7.4531552562064451</v>
      </c>
      <c r="W273" s="16">
        <f t="shared" si="45"/>
        <v>92.546844743793557</v>
      </c>
      <c r="X273" s="15">
        <f t="shared" si="51"/>
        <v>2.4301111723142128</v>
      </c>
      <c r="Y273" s="60">
        <f t="shared" si="43"/>
        <v>4.5142957833315123</v>
      </c>
      <c r="Z273" s="16">
        <f t="shared" si="46"/>
        <v>95.485704216668495</v>
      </c>
      <c r="AA273" s="64">
        <f t="shared" si="47"/>
        <v>2.9388594728749329</v>
      </c>
      <c r="AB273" s="105">
        <v>2.4313637641589874</v>
      </c>
      <c r="AC273" s="102">
        <f t="shared" si="44"/>
        <v>95.485704216668495</v>
      </c>
    </row>
    <row r="274" spans="18:29" x14ac:dyDescent="0.3">
      <c r="R274" s="87">
        <v>270</v>
      </c>
      <c r="S274" s="29">
        <v>60.3</v>
      </c>
      <c r="T274" s="78">
        <f t="shared" si="48"/>
        <v>1.0655889581894879E-3</v>
      </c>
      <c r="U274" s="15">
        <f t="shared" si="49"/>
        <v>2.355317198729546</v>
      </c>
      <c r="V274" s="60">
        <f t="shared" si="50"/>
        <v>7.4531552562064451</v>
      </c>
      <c r="W274" s="16">
        <f t="shared" si="45"/>
        <v>92.546844743793557</v>
      </c>
      <c r="X274" s="15">
        <f t="shared" si="51"/>
        <v>2.4301111723142128</v>
      </c>
      <c r="Y274" s="60">
        <f t="shared" si="43"/>
        <v>4.5142957833315123</v>
      </c>
      <c r="Z274" s="16">
        <f t="shared" si="46"/>
        <v>95.485704216668495</v>
      </c>
      <c r="AA274" s="64">
        <f t="shared" si="47"/>
        <v>2.9388594728749329</v>
      </c>
      <c r="AB274" s="105">
        <v>2.4329692908744058</v>
      </c>
      <c r="AC274" s="102">
        <f t="shared" si="44"/>
        <v>95.485704216668495</v>
      </c>
    </row>
    <row r="275" spans="18:29" x14ac:dyDescent="0.3">
      <c r="R275" s="87">
        <v>271</v>
      </c>
      <c r="S275" s="29">
        <v>60.3</v>
      </c>
      <c r="T275" s="78">
        <f t="shared" si="48"/>
        <v>1.0655889581894879E-3</v>
      </c>
      <c r="U275" s="15">
        <f t="shared" si="49"/>
        <v>2.355317198729546</v>
      </c>
      <c r="V275" s="60">
        <f t="shared" si="50"/>
        <v>7.4531552562064451</v>
      </c>
      <c r="W275" s="16">
        <f t="shared" si="45"/>
        <v>92.546844743793557</v>
      </c>
      <c r="X275" s="15">
        <f t="shared" si="51"/>
        <v>2.4301111723142128</v>
      </c>
      <c r="Y275" s="60">
        <f t="shared" si="43"/>
        <v>4.5142957833315123</v>
      </c>
      <c r="Z275" s="16">
        <f t="shared" si="46"/>
        <v>95.485704216668495</v>
      </c>
      <c r="AA275" s="64">
        <f t="shared" si="47"/>
        <v>2.9388594728749329</v>
      </c>
      <c r="AB275" s="105">
        <v>2.4345689040341987</v>
      </c>
      <c r="AC275" s="102">
        <f t="shared" si="44"/>
        <v>95.644318343274222</v>
      </c>
    </row>
    <row r="276" spans="18:29" x14ac:dyDescent="0.3">
      <c r="R276" s="87">
        <v>272</v>
      </c>
      <c r="S276" s="29">
        <v>60.2</v>
      </c>
      <c r="T276" s="78">
        <f t="shared" si="48"/>
        <v>1.0638218123218439E-3</v>
      </c>
      <c r="U276" s="15">
        <f t="shared" si="49"/>
        <v>2.3592296857706248</v>
      </c>
      <c r="V276" s="60">
        <f t="shared" si="50"/>
        <v>7.2994229559675938</v>
      </c>
      <c r="W276" s="16">
        <f t="shared" si="45"/>
        <v>92.7005770440324</v>
      </c>
      <c r="X276" s="15">
        <f t="shared" si="51"/>
        <v>2.434147901836329</v>
      </c>
      <c r="Y276" s="60">
        <f t="shared" si="43"/>
        <v>4.3556816567257739</v>
      </c>
      <c r="Z276" s="16">
        <f t="shared" si="46"/>
        <v>95.644318343274222</v>
      </c>
      <c r="AA276" s="64">
        <f t="shared" si="47"/>
        <v>2.9437412992418199</v>
      </c>
      <c r="AB276" s="105">
        <v>2.436162647040756</v>
      </c>
      <c r="AC276" s="102">
        <f>Z277</f>
        <v>95.644318343274222</v>
      </c>
    </row>
    <row r="277" spans="18:29" x14ac:dyDescent="0.3">
      <c r="R277" s="87">
        <v>273</v>
      </c>
      <c r="S277" s="29">
        <v>60.2</v>
      </c>
      <c r="T277" s="78">
        <f t="shared" si="48"/>
        <v>1.0638218123218439E-3</v>
      </c>
      <c r="U277" s="15">
        <f t="shared" si="49"/>
        <v>2.3592296857706248</v>
      </c>
      <c r="V277" s="60">
        <f t="shared" si="50"/>
        <v>7.2994229559675938</v>
      </c>
      <c r="W277" s="16">
        <f t="shared" si="45"/>
        <v>92.7005770440324</v>
      </c>
      <c r="X277" s="15">
        <f t="shared" si="51"/>
        <v>2.434147901836329</v>
      </c>
      <c r="Y277" s="60">
        <f>(1-(X277/$D$12))*100</f>
        <v>4.3556816567257739</v>
      </c>
      <c r="Z277" s="16">
        <f t="shared" si="46"/>
        <v>95.644318343274222</v>
      </c>
      <c r="AA277" s="64">
        <f t="shared" si="47"/>
        <v>2.9437412992418199</v>
      </c>
      <c r="AB277" s="105">
        <v>2.4377505628203879</v>
      </c>
      <c r="AC277" s="102">
        <f t="shared" ref="AC277:AC293" si="52">Z278</f>
        <v>95.644318343274222</v>
      </c>
    </row>
    <row r="278" spans="18:29" x14ac:dyDescent="0.3">
      <c r="R278" s="87">
        <v>274</v>
      </c>
      <c r="S278" s="29">
        <v>60.2</v>
      </c>
      <c r="T278" s="78">
        <f t="shared" si="48"/>
        <v>1.0638218123218439E-3</v>
      </c>
      <c r="U278" s="15">
        <f t="shared" si="49"/>
        <v>2.3592296857706248</v>
      </c>
      <c r="V278" s="60">
        <f t="shared" si="50"/>
        <v>7.2994229559675938</v>
      </c>
      <c r="W278" s="16">
        <f>100-V278</f>
        <v>92.7005770440324</v>
      </c>
      <c r="X278" s="15">
        <f t="shared" si="51"/>
        <v>2.434147901836329</v>
      </c>
      <c r="Y278" s="60">
        <f t="shared" ref="Y278:Y341" si="53">(1-(X278/$D$12))*100</f>
        <v>4.3556816567257739</v>
      </c>
      <c r="Z278" s="16">
        <f>100-Y278</f>
        <v>95.644318343274222</v>
      </c>
      <c r="AA278" s="64">
        <f t="shared" si="47"/>
        <v>2.9437412992418199</v>
      </c>
      <c r="AB278" s="105">
        <v>2.4393326938302629</v>
      </c>
      <c r="AC278" s="102">
        <f t="shared" si="52"/>
        <v>95.644318343274222</v>
      </c>
    </row>
    <row r="279" spans="18:29" x14ac:dyDescent="0.3">
      <c r="R279" s="87">
        <v>275</v>
      </c>
      <c r="S279" s="29">
        <v>60.2</v>
      </c>
      <c r="T279" s="78">
        <f t="shared" si="48"/>
        <v>1.0638218123218439E-3</v>
      </c>
      <c r="U279" s="15">
        <f t="shared" si="49"/>
        <v>2.3592296857706248</v>
      </c>
      <c r="V279" s="60">
        <f t="shared" si="50"/>
        <v>7.2994229559675938</v>
      </c>
      <c r="W279" s="16">
        <f t="shared" ref="W279:W294" si="54">100-V279</f>
        <v>92.7005770440324</v>
      </c>
      <c r="X279" s="15">
        <f t="shared" si="51"/>
        <v>2.434147901836329</v>
      </c>
      <c r="Y279" s="60">
        <f t="shared" si="53"/>
        <v>4.3556816567257739</v>
      </c>
      <c r="Z279" s="16">
        <f t="shared" ref="Z279:Z294" si="55">100-Y279</f>
        <v>95.644318343274222</v>
      </c>
      <c r="AA279" s="64">
        <f t="shared" si="47"/>
        <v>2.9437412992418199</v>
      </c>
      <c r="AB279" s="105">
        <v>2.4409090820652177</v>
      </c>
      <c r="AC279" s="102">
        <f t="shared" si="52"/>
        <v>95.644318343274222</v>
      </c>
    </row>
    <row r="280" spans="18:29" x14ac:dyDescent="0.3">
      <c r="R280" s="87">
        <v>276</v>
      </c>
      <c r="S280" s="29">
        <v>60.2</v>
      </c>
      <c r="T280" s="78">
        <f t="shared" si="48"/>
        <v>1.0638218123218439E-3</v>
      </c>
      <c r="U280" s="15">
        <f t="shared" si="49"/>
        <v>2.3592296857706248</v>
      </c>
      <c r="V280" s="60">
        <f t="shared" si="50"/>
        <v>7.2994229559675938</v>
      </c>
      <c r="W280" s="16">
        <f t="shared" si="54"/>
        <v>92.7005770440324</v>
      </c>
      <c r="X280" s="15">
        <f t="shared" si="51"/>
        <v>2.434147901836329</v>
      </c>
      <c r="Y280" s="60">
        <f t="shared" si="53"/>
        <v>4.3556816567257739</v>
      </c>
      <c r="Z280" s="16">
        <f t="shared" si="55"/>
        <v>95.644318343274222</v>
      </c>
      <c r="AA280" s="64">
        <f t="shared" si="47"/>
        <v>2.9437412992418199</v>
      </c>
      <c r="AB280" s="105">
        <v>2.4424797690644486</v>
      </c>
      <c r="AC280" s="102">
        <f t="shared" si="52"/>
        <v>95.644318343274222</v>
      </c>
    </row>
    <row r="281" spans="18:29" x14ac:dyDescent="0.3">
      <c r="R281" s="87">
        <v>277</v>
      </c>
      <c r="S281" s="29">
        <v>60.2</v>
      </c>
      <c r="T281" s="78">
        <f t="shared" si="48"/>
        <v>1.0638218123218439E-3</v>
      </c>
      <c r="U281" s="15">
        <f t="shared" si="49"/>
        <v>2.3592296857706248</v>
      </c>
      <c r="V281" s="60">
        <f t="shared" si="50"/>
        <v>7.2994229559675938</v>
      </c>
      <c r="W281" s="16">
        <f t="shared" si="54"/>
        <v>92.7005770440324</v>
      </c>
      <c r="X281" s="15">
        <f t="shared" si="51"/>
        <v>2.434147901836329</v>
      </c>
      <c r="Y281" s="60">
        <f t="shared" si="53"/>
        <v>4.3556816567257739</v>
      </c>
      <c r="Z281" s="16">
        <f t="shared" si="55"/>
        <v>95.644318343274222</v>
      </c>
      <c r="AA281" s="64">
        <f t="shared" si="47"/>
        <v>2.9437412992418199</v>
      </c>
      <c r="AB281" s="105">
        <v>2.4440447959180762</v>
      </c>
      <c r="AC281" s="102">
        <f t="shared" si="52"/>
        <v>95.644318343274222</v>
      </c>
    </row>
    <row r="282" spans="18:29" x14ac:dyDescent="0.3">
      <c r="R282" s="87">
        <v>278</v>
      </c>
      <c r="S282" s="29">
        <v>60.2</v>
      </c>
      <c r="T282" s="78">
        <f t="shared" si="48"/>
        <v>1.0638218123218439E-3</v>
      </c>
      <c r="U282" s="15">
        <f t="shared" si="49"/>
        <v>2.3592296857706248</v>
      </c>
      <c r="V282" s="60">
        <f t="shared" si="50"/>
        <v>7.2994229559675938</v>
      </c>
      <c r="W282" s="16">
        <f t="shared" si="54"/>
        <v>92.7005770440324</v>
      </c>
      <c r="X282" s="15">
        <f t="shared" si="51"/>
        <v>2.434147901836329</v>
      </c>
      <c r="Y282" s="60">
        <f t="shared" si="53"/>
        <v>4.3556816567257739</v>
      </c>
      <c r="Z282" s="16">
        <f t="shared" si="55"/>
        <v>95.644318343274222</v>
      </c>
      <c r="AA282" s="64">
        <f t="shared" si="47"/>
        <v>2.9437412992418199</v>
      </c>
      <c r="AB282" s="105">
        <v>2.4456042032735974</v>
      </c>
      <c r="AC282" s="102">
        <f t="shared" si="52"/>
        <v>95.644318343274222</v>
      </c>
    </row>
    <row r="283" spans="18:29" x14ac:dyDescent="0.3">
      <c r="R283" s="87">
        <v>279</v>
      </c>
      <c r="S283" s="29">
        <v>60.2</v>
      </c>
      <c r="T283" s="78">
        <f t="shared" si="48"/>
        <v>1.0638218123218439E-3</v>
      </c>
      <c r="U283" s="15">
        <f t="shared" si="49"/>
        <v>2.3592296857706248</v>
      </c>
      <c r="V283" s="60">
        <f t="shared" si="50"/>
        <v>7.2994229559675938</v>
      </c>
      <c r="W283" s="16">
        <f t="shared" si="54"/>
        <v>92.7005770440324</v>
      </c>
      <c r="X283" s="15">
        <f t="shared" si="51"/>
        <v>2.434147901836329</v>
      </c>
      <c r="Y283" s="60">
        <f t="shared" si="53"/>
        <v>4.3556816567257739</v>
      </c>
      <c r="Z283" s="16">
        <f t="shared" si="55"/>
        <v>95.644318343274222</v>
      </c>
      <c r="AA283" s="64">
        <f t="shared" si="47"/>
        <v>2.9437412992418199</v>
      </c>
      <c r="AB283" s="105">
        <v>2.4471580313422194</v>
      </c>
      <c r="AC283" s="102">
        <f t="shared" si="52"/>
        <v>95.644318343274222</v>
      </c>
    </row>
    <row r="284" spans="18:29" x14ac:dyDescent="0.3">
      <c r="R284" s="87">
        <v>280</v>
      </c>
      <c r="S284" s="29">
        <v>60.2</v>
      </c>
      <c r="T284" s="78">
        <f t="shared" si="48"/>
        <v>1.0638218123218439E-3</v>
      </c>
      <c r="U284" s="15">
        <f t="shared" si="49"/>
        <v>2.3592296857706248</v>
      </c>
      <c r="V284" s="60">
        <f t="shared" si="50"/>
        <v>7.2994229559675938</v>
      </c>
      <c r="W284" s="16">
        <f t="shared" si="54"/>
        <v>92.7005770440324</v>
      </c>
      <c r="X284" s="15">
        <f t="shared" si="51"/>
        <v>2.434147901836329</v>
      </c>
      <c r="Y284" s="60">
        <f t="shared" si="53"/>
        <v>4.3556816567257739</v>
      </c>
      <c r="Z284" s="16">
        <f t="shared" si="55"/>
        <v>95.644318343274222</v>
      </c>
      <c r="AA284" s="64">
        <f t="shared" si="47"/>
        <v>2.9437412992418199</v>
      </c>
      <c r="AB284" s="105">
        <v>2.4487063199050798</v>
      </c>
      <c r="AC284" s="102">
        <f t="shared" si="52"/>
        <v>95.644318343274222</v>
      </c>
    </row>
    <row r="285" spans="18:29" x14ac:dyDescent="0.3">
      <c r="R285" s="87">
        <v>281</v>
      </c>
      <c r="S285" s="29">
        <v>60.2</v>
      </c>
      <c r="T285" s="78">
        <f t="shared" si="48"/>
        <v>1.0638218123218439E-3</v>
      </c>
      <c r="U285" s="15">
        <f t="shared" si="49"/>
        <v>2.3592296857706248</v>
      </c>
      <c r="V285" s="60">
        <f t="shared" si="50"/>
        <v>7.2994229559675938</v>
      </c>
      <c r="W285" s="16">
        <f t="shared" si="54"/>
        <v>92.7005770440324</v>
      </c>
      <c r="X285" s="15">
        <f t="shared" si="51"/>
        <v>2.434147901836329</v>
      </c>
      <c r="Y285" s="60">
        <f t="shared" si="53"/>
        <v>4.3556816567257739</v>
      </c>
      <c r="Z285" s="16">
        <f t="shared" si="55"/>
        <v>95.644318343274222</v>
      </c>
      <c r="AA285" s="64">
        <f t="shared" si="47"/>
        <v>2.9437412992418199</v>
      </c>
      <c r="AB285" s="105">
        <v>2.4502491083193609</v>
      </c>
      <c r="AC285" s="102">
        <f t="shared" si="52"/>
        <v>95.644318343274222</v>
      </c>
    </row>
    <row r="286" spans="18:29" x14ac:dyDescent="0.3">
      <c r="R286" s="87">
        <v>282</v>
      </c>
      <c r="S286" s="29">
        <v>60.2</v>
      </c>
      <c r="T286" s="78">
        <f t="shared" si="48"/>
        <v>1.0638218123218439E-3</v>
      </c>
      <c r="U286" s="15">
        <f t="shared" si="49"/>
        <v>2.3592296857706248</v>
      </c>
      <c r="V286" s="60">
        <f t="shared" si="50"/>
        <v>7.2994229559675938</v>
      </c>
      <c r="W286" s="16">
        <f t="shared" si="54"/>
        <v>92.7005770440324</v>
      </c>
      <c r="X286" s="15">
        <f t="shared" si="51"/>
        <v>2.434147901836329</v>
      </c>
      <c r="Y286" s="60">
        <f t="shared" si="53"/>
        <v>4.3556816567257739</v>
      </c>
      <c r="Z286" s="16">
        <f t="shared" si="55"/>
        <v>95.644318343274222</v>
      </c>
      <c r="AA286" s="64">
        <f t="shared" si="47"/>
        <v>2.9437412992418199</v>
      </c>
      <c r="AB286" s="105">
        <v>2.4517864355242902</v>
      </c>
      <c r="AC286" s="102">
        <f t="shared" si="52"/>
        <v>95.644318343274222</v>
      </c>
    </row>
    <row r="287" spans="18:29" x14ac:dyDescent="0.3">
      <c r="R287" s="87">
        <v>283</v>
      </c>
      <c r="S287" s="29">
        <v>60.2</v>
      </c>
      <c r="T287" s="78">
        <f t="shared" si="48"/>
        <v>1.0638218123218439E-3</v>
      </c>
      <c r="U287" s="15">
        <f t="shared" si="49"/>
        <v>2.3592296857706248</v>
      </c>
      <c r="V287" s="60">
        <f t="shared" si="50"/>
        <v>7.2994229559675938</v>
      </c>
      <c r="W287" s="16">
        <f t="shared" si="54"/>
        <v>92.7005770440324</v>
      </c>
      <c r="X287" s="15">
        <f t="shared" si="51"/>
        <v>2.434147901836329</v>
      </c>
      <c r="Y287" s="60">
        <f t="shared" si="53"/>
        <v>4.3556816567257739</v>
      </c>
      <c r="Z287" s="16">
        <f t="shared" si="55"/>
        <v>95.644318343274222</v>
      </c>
      <c r="AA287" s="64">
        <f t="shared" si="47"/>
        <v>2.9437412992418199</v>
      </c>
      <c r="AB287" s="105">
        <v>2.4533183400470375</v>
      </c>
      <c r="AC287" s="102">
        <f t="shared" si="52"/>
        <v>95.644318343274222</v>
      </c>
    </row>
    <row r="288" spans="18:29" x14ac:dyDescent="0.3">
      <c r="R288" s="87">
        <v>284</v>
      </c>
      <c r="S288" s="29">
        <v>60.2</v>
      </c>
      <c r="T288" s="78">
        <f t="shared" si="48"/>
        <v>1.0638218123218439E-3</v>
      </c>
      <c r="U288" s="15">
        <f t="shared" si="49"/>
        <v>2.3592296857706248</v>
      </c>
      <c r="V288" s="60">
        <f t="shared" si="50"/>
        <v>7.2994229559675938</v>
      </c>
      <c r="W288" s="16">
        <f t="shared" si="54"/>
        <v>92.7005770440324</v>
      </c>
      <c r="X288" s="15">
        <f t="shared" si="51"/>
        <v>2.434147901836329</v>
      </c>
      <c r="Y288" s="60">
        <f t="shared" si="53"/>
        <v>4.3556816567257739</v>
      </c>
      <c r="Z288" s="16">
        <f t="shared" si="55"/>
        <v>95.644318343274222</v>
      </c>
      <c r="AA288" s="64">
        <f t="shared" si="47"/>
        <v>2.9437412992418199</v>
      </c>
      <c r="AB288" s="105">
        <v>2.4548448600085102</v>
      </c>
      <c r="AC288" s="102">
        <f t="shared" si="52"/>
        <v>95.644318343274222</v>
      </c>
    </row>
    <row r="289" spans="18:29" x14ac:dyDescent="0.3">
      <c r="R289" s="87">
        <v>285</v>
      </c>
      <c r="S289" s="29">
        <v>60.2</v>
      </c>
      <c r="T289" s="78">
        <f t="shared" si="48"/>
        <v>1.0638218123218439E-3</v>
      </c>
      <c r="U289" s="15">
        <f t="shared" si="49"/>
        <v>2.3592296857706248</v>
      </c>
      <c r="V289" s="60">
        <f t="shared" si="50"/>
        <v>7.2994229559675938</v>
      </c>
      <c r="W289" s="16">
        <f t="shared" si="54"/>
        <v>92.7005770440324</v>
      </c>
      <c r="X289" s="15">
        <f t="shared" si="51"/>
        <v>2.434147901836329</v>
      </c>
      <c r="Y289" s="60">
        <f t="shared" si="53"/>
        <v>4.3556816567257739</v>
      </c>
      <c r="Z289" s="16">
        <f t="shared" si="55"/>
        <v>95.644318343274222</v>
      </c>
      <c r="AA289" s="64">
        <f t="shared" si="47"/>
        <v>2.9437412992418199</v>
      </c>
      <c r="AB289" s="105">
        <v>2.4563660331290431</v>
      </c>
      <c r="AC289" s="102">
        <f t="shared" si="52"/>
        <v>95.644318343274222</v>
      </c>
    </row>
    <row r="290" spans="18:29" x14ac:dyDescent="0.3">
      <c r="R290" s="87">
        <v>286</v>
      </c>
      <c r="S290" s="29">
        <v>60.2</v>
      </c>
      <c r="T290" s="78">
        <f t="shared" si="48"/>
        <v>1.0638218123218439E-3</v>
      </c>
      <c r="U290" s="15">
        <f t="shared" si="49"/>
        <v>2.3592296857706248</v>
      </c>
      <c r="V290" s="60">
        <f t="shared" si="50"/>
        <v>7.2994229559675938</v>
      </c>
      <c r="W290" s="16">
        <f t="shared" si="54"/>
        <v>92.7005770440324</v>
      </c>
      <c r="X290" s="15">
        <f t="shared" si="51"/>
        <v>2.434147901836329</v>
      </c>
      <c r="Y290" s="60">
        <f t="shared" si="53"/>
        <v>4.3556816567257739</v>
      </c>
      <c r="Z290" s="16">
        <f t="shared" si="55"/>
        <v>95.644318343274222</v>
      </c>
      <c r="AA290" s="64">
        <f t="shared" si="47"/>
        <v>2.9437412992418199</v>
      </c>
      <c r="AB290" s="105">
        <v>2.4578818967339924</v>
      </c>
      <c r="AC290" s="102">
        <f t="shared" si="52"/>
        <v>95.644318343274222</v>
      </c>
    </row>
    <row r="291" spans="18:29" x14ac:dyDescent="0.3">
      <c r="R291" s="87">
        <v>287</v>
      </c>
      <c r="S291" s="29">
        <v>60.2</v>
      </c>
      <c r="T291" s="78">
        <f t="shared" si="48"/>
        <v>1.0638218123218439E-3</v>
      </c>
      <c r="U291" s="15">
        <f t="shared" si="49"/>
        <v>2.3592296857706248</v>
      </c>
      <c r="V291" s="60">
        <f t="shared" si="50"/>
        <v>7.2994229559675938</v>
      </c>
      <c r="W291" s="16">
        <f t="shared" si="54"/>
        <v>92.7005770440324</v>
      </c>
      <c r="X291" s="15">
        <f t="shared" si="51"/>
        <v>2.434147901836329</v>
      </c>
      <c r="Y291" s="60">
        <f t="shared" si="53"/>
        <v>4.3556816567257739</v>
      </c>
      <c r="Z291" s="16">
        <f t="shared" si="55"/>
        <v>95.644318343274222</v>
      </c>
      <c r="AA291" s="64">
        <f t="shared" si="47"/>
        <v>2.9437412992418199</v>
      </c>
      <c r="AB291" s="105">
        <v>2.459392487759231</v>
      </c>
      <c r="AC291" s="102">
        <f t="shared" si="52"/>
        <v>95.644318343274222</v>
      </c>
    </row>
    <row r="292" spans="18:29" x14ac:dyDescent="0.3">
      <c r="R292" s="87">
        <v>288</v>
      </c>
      <c r="S292" s="29">
        <v>60.2</v>
      </c>
      <c r="T292" s="78">
        <f t="shared" si="48"/>
        <v>1.0638218123218439E-3</v>
      </c>
      <c r="U292" s="15">
        <f t="shared" si="49"/>
        <v>2.3592296857706248</v>
      </c>
      <c r="V292" s="60">
        <f t="shared" si="50"/>
        <v>7.2994229559675938</v>
      </c>
      <c r="W292" s="16">
        <f t="shared" si="54"/>
        <v>92.7005770440324</v>
      </c>
      <c r="X292" s="15">
        <f t="shared" si="51"/>
        <v>2.434147901836329</v>
      </c>
      <c r="Y292" s="60">
        <f t="shared" si="53"/>
        <v>4.3556816567257739</v>
      </c>
      <c r="Z292" s="16">
        <f t="shared" si="55"/>
        <v>95.644318343274222</v>
      </c>
      <c r="AA292" s="64">
        <f t="shared" si="47"/>
        <v>2.9437412992418199</v>
      </c>
      <c r="AB292" s="105">
        <v>2.4608978427565478</v>
      </c>
      <c r="AC292" s="102">
        <f t="shared" si="52"/>
        <v>95.644318343274222</v>
      </c>
    </row>
    <row r="293" spans="18:29" x14ac:dyDescent="0.3">
      <c r="R293" s="87">
        <v>289</v>
      </c>
      <c r="S293" s="29">
        <v>60.2</v>
      </c>
      <c r="T293" s="78">
        <f t="shared" si="48"/>
        <v>1.0638218123218439E-3</v>
      </c>
      <c r="U293" s="15">
        <f t="shared" si="49"/>
        <v>2.3592296857706248</v>
      </c>
      <c r="V293" s="60">
        <f t="shared" si="50"/>
        <v>7.2994229559675938</v>
      </c>
      <c r="W293" s="16">
        <f t="shared" si="54"/>
        <v>92.7005770440324</v>
      </c>
      <c r="X293" s="15">
        <f t="shared" si="51"/>
        <v>2.434147901836329</v>
      </c>
      <c r="Y293" s="60">
        <f t="shared" si="53"/>
        <v>4.3556816567257739</v>
      </c>
      <c r="Z293" s="16">
        <f t="shared" si="55"/>
        <v>95.644318343274222</v>
      </c>
      <c r="AA293" s="64">
        <f t="shared" si="47"/>
        <v>2.9437412992418199</v>
      </c>
      <c r="AB293" s="105">
        <v>2.4623979978989561</v>
      </c>
      <c r="AC293" s="102">
        <f t="shared" si="52"/>
        <v>95.644318343274222</v>
      </c>
    </row>
    <row r="294" spans="18:29" x14ac:dyDescent="0.3">
      <c r="R294" s="87">
        <v>290</v>
      </c>
      <c r="S294" s="29">
        <v>60.2</v>
      </c>
      <c r="T294" s="78">
        <f t="shared" si="48"/>
        <v>1.0638218123218439E-3</v>
      </c>
      <c r="U294" s="15">
        <f t="shared" si="49"/>
        <v>2.3592296857706248</v>
      </c>
      <c r="V294" s="60">
        <f t="shared" si="50"/>
        <v>7.2994229559675938</v>
      </c>
      <c r="W294" s="16">
        <f t="shared" si="54"/>
        <v>92.7005770440324</v>
      </c>
      <c r="X294" s="15">
        <f t="shared" si="51"/>
        <v>2.434147901836329</v>
      </c>
      <c r="Y294" s="60">
        <f t="shared" si="53"/>
        <v>4.3556816567257739</v>
      </c>
      <c r="Z294" s="16">
        <f t="shared" si="55"/>
        <v>95.644318343274222</v>
      </c>
      <c r="AA294" s="64">
        <f t="shared" si="47"/>
        <v>2.9437412992418199</v>
      </c>
      <c r="AB294" s="105">
        <v>2.4638929889859074</v>
      </c>
      <c r="AC294" s="102">
        <f>Z295</f>
        <v>95.644318343274222</v>
      </c>
    </row>
    <row r="295" spans="18:29" x14ac:dyDescent="0.3">
      <c r="R295" s="87">
        <v>291</v>
      </c>
      <c r="S295" s="29">
        <v>60.2</v>
      </c>
      <c r="T295" s="78">
        <f t="shared" si="48"/>
        <v>1.0638218123218439E-3</v>
      </c>
      <c r="U295" s="15">
        <f t="shared" si="49"/>
        <v>2.3592296857706248</v>
      </c>
      <c r="V295" s="60">
        <f t="shared" si="50"/>
        <v>7.2994229559675938</v>
      </c>
      <c r="W295" s="16">
        <f>100-V295</f>
        <v>92.7005770440324</v>
      </c>
      <c r="X295" s="15">
        <f t="shared" si="51"/>
        <v>2.434147901836329</v>
      </c>
      <c r="Y295" s="60">
        <f t="shared" si="53"/>
        <v>4.3556816567257739</v>
      </c>
      <c r="Z295" s="16">
        <f>100-Y295</f>
        <v>95.644318343274222</v>
      </c>
      <c r="AA295" s="64">
        <f>V295-Y295</f>
        <v>2.9437412992418199</v>
      </c>
      <c r="AB295" s="105">
        <v>2.4653828514484184</v>
      </c>
      <c r="AC295" s="102">
        <f t="shared" ref="AC295:AC358" si="56">Z296</f>
        <v>95.644318343274222</v>
      </c>
    </row>
    <row r="296" spans="18:29" x14ac:dyDescent="0.3">
      <c r="R296" s="87">
        <v>292</v>
      </c>
      <c r="S296" s="29">
        <v>60.2</v>
      </c>
      <c r="T296" s="78">
        <f t="shared" si="48"/>
        <v>1.0638218123218439E-3</v>
      </c>
      <c r="U296" s="15">
        <f t="shared" si="49"/>
        <v>2.3592296857706248</v>
      </c>
      <c r="V296" s="60">
        <f t="shared" si="50"/>
        <v>7.2994229559675938</v>
      </c>
      <c r="W296" s="16">
        <f t="shared" ref="W296:W359" si="57">100-V296</f>
        <v>92.7005770440324</v>
      </c>
      <c r="X296" s="15">
        <f t="shared" si="51"/>
        <v>2.434147901836329</v>
      </c>
      <c r="Y296" s="60">
        <f t="shared" si="53"/>
        <v>4.3556816567257739</v>
      </c>
      <c r="Z296" s="16">
        <f t="shared" ref="Z296:Z359" si="58">100-Y296</f>
        <v>95.644318343274222</v>
      </c>
      <c r="AA296" s="64">
        <f t="shared" ref="AA296:AA359" si="59">V296-Y296</f>
        <v>2.9437412992418199</v>
      </c>
      <c r="AB296" s="105">
        <v>2.4668676203541096</v>
      </c>
      <c r="AC296" s="102">
        <f t="shared" si="56"/>
        <v>95.644318343274222</v>
      </c>
    </row>
    <row r="297" spans="18:29" x14ac:dyDescent="0.3">
      <c r="R297" s="87">
        <v>293</v>
      </c>
      <c r="S297" s="29">
        <v>60.2</v>
      </c>
      <c r="T297" s="78">
        <f t="shared" si="48"/>
        <v>1.0638218123218439E-3</v>
      </c>
      <c r="U297" s="15">
        <f t="shared" si="49"/>
        <v>2.3592296857706248</v>
      </c>
      <c r="V297" s="60">
        <f t="shared" si="50"/>
        <v>7.2994229559675938</v>
      </c>
      <c r="W297" s="16">
        <f t="shared" si="57"/>
        <v>92.7005770440324</v>
      </c>
      <c r="X297" s="15">
        <f t="shared" si="51"/>
        <v>2.434147901836329</v>
      </c>
      <c r="Y297" s="60">
        <f t="shared" si="53"/>
        <v>4.3556816567257739</v>
      </c>
      <c r="Z297" s="16">
        <f t="shared" si="58"/>
        <v>95.644318343274222</v>
      </c>
      <c r="AA297" s="64">
        <f t="shared" si="59"/>
        <v>2.9437412992418199</v>
      </c>
      <c r="AB297" s="105">
        <v>2.4683473304121573</v>
      </c>
      <c r="AC297" s="102">
        <f t="shared" si="56"/>
        <v>95.644318343274222</v>
      </c>
    </row>
    <row r="298" spans="18:29" x14ac:dyDescent="0.3">
      <c r="R298" s="87">
        <v>294</v>
      </c>
      <c r="S298" s="29">
        <v>60.2</v>
      </c>
      <c r="T298" s="78">
        <f t="shared" si="48"/>
        <v>1.0638218123218439E-3</v>
      </c>
      <c r="U298" s="15">
        <f t="shared" si="49"/>
        <v>2.3592296857706248</v>
      </c>
      <c r="V298" s="60">
        <f t="shared" si="50"/>
        <v>7.2994229559675938</v>
      </c>
      <c r="W298" s="16">
        <f t="shared" si="57"/>
        <v>92.7005770440324</v>
      </c>
      <c r="X298" s="15">
        <f t="shared" si="51"/>
        <v>2.434147901836329</v>
      </c>
      <c r="Y298" s="60">
        <f t="shared" si="53"/>
        <v>4.3556816567257739</v>
      </c>
      <c r="Z298" s="16">
        <f t="shared" si="58"/>
        <v>95.644318343274222</v>
      </c>
      <c r="AA298" s="64">
        <f t="shared" si="59"/>
        <v>2.9437412992418199</v>
      </c>
      <c r="AB298" s="105">
        <v>2.469822015978163</v>
      </c>
      <c r="AC298" s="102">
        <f t="shared" si="56"/>
        <v>95.644318343274222</v>
      </c>
    </row>
    <row r="299" spans="18:29" x14ac:dyDescent="0.3">
      <c r="R299" s="87">
        <v>295</v>
      </c>
      <c r="S299" s="29">
        <v>60.2</v>
      </c>
      <c r="T299" s="78">
        <f t="shared" si="48"/>
        <v>1.0638218123218439E-3</v>
      </c>
      <c r="U299" s="15">
        <f t="shared" si="49"/>
        <v>2.3592296857706248</v>
      </c>
      <c r="V299" s="60">
        <f t="shared" si="50"/>
        <v>7.2994229559675938</v>
      </c>
      <c r="W299" s="16">
        <f t="shared" si="57"/>
        <v>92.7005770440324</v>
      </c>
      <c r="X299" s="15">
        <f t="shared" si="51"/>
        <v>2.434147901836329</v>
      </c>
      <c r="Y299" s="60">
        <f t="shared" si="53"/>
        <v>4.3556816567257739</v>
      </c>
      <c r="Z299" s="16">
        <f t="shared" si="58"/>
        <v>95.644318343274222</v>
      </c>
      <c r="AA299" s="64">
        <f t="shared" si="59"/>
        <v>2.9437412992418199</v>
      </c>
      <c r="AB299" s="105">
        <v>2.4712917110589387</v>
      </c>
      <c r="AC299" s="102">
        <f t="shared" si="56"/>
        <v>95.644318343274222</v>
      </c>
    </row>
    <row r="300" spans="18:29" x14ac:dyDescent="0.3">
      <c r="R300" s="87">
        <v>296</v>
      </c>
      <c r="S300" s="29">
        <v>60.2</v>
      </c>
      <c r="T300" s="78">
        <f t="shared" si="48"/>
        <v>1.0638218123218439E-3</v>
      </c>
      <c r="U300" s="15">
        <f t="shared" si="49"/>
        <v>2.3592296857706248</v>
      </c>
      <c r="V300" s="60">
        <f t="shared" si="50"/>
        <v>7.2994229559675938</v>
      </c>
      <c r="W300" s="16">
        <f t="shared" si="57"/>
        <v>92.7005770440324</v>
      </c>
      <c r="X300" s="15">
        <f t="shared" si="51"/>
        <v>2.434147901836329</v>
      </c>
      <c r="Y300" s="60">
        <f t="shared" si="53"/>
        <v>4.3556816567257739</v>
      </c>
      <c r="Z300" s="16">
        <f t="shared" si="58"/>
        <v>95.644318343274222</v>
      </c>
      <c r="AA300" s="64">
        <f t="shared" si="59"/>
        <v>2.9437412992418199</v>
      </c>
      <c r="AB300" s="105">
        <v>2.4727564493172123</v>
      </c>
      <c r="AC300" s="102">
        <f t="shared" si="56"/>
        <v>95.644318343274222</v>
      </c>
    </row>
    <row r="301" spans="18:29" x14ac:dyDescent="0.3">
      <c r="R301" s="87">
        <v>297</v>
      </c>
      <c r="S301" s="29">
        <v>60.2</v>
      </c>
      <c r="T301" s="78">
        <f t="shared" si="48"/>
        <v>1.0638218123218439E-3</v>
      </c>
      <c r="U301" s="15">
        <f t="shared" si="49"/>
        <v>2.3592296857706248</v>
      </c>
      <c r="V301" s="60">
        <f t="shared" si="50"/>
        <v>7.2994229559675938</v>
      </c>
      <c r="W301" s="16">
        <f t="shared" si="57"/>
        <v>92.7005770440324</v>
      </c>
      <c r="X301" s="15">
        <f t="shared" si="51"/>
        <v>2.434147901836329</v>
      </c>
      <c r="Y301" s="60">
        <f t="shared" si="53"/>
        <v>4.3556816567257739</v>
      </c>
      <c r="Z301" s="16">
        <f t="shared" si="58"/>
        <v>95.644318343274222</v>
      </c>
      <c r="AA301" s="64">
        <f t="shared" si="59"/>
        <v>2.9437412992418199</v>
      </c>
      <c r="AB301" s="105">
        <v>2.4742162640762553</v>
      </c>
      <c r="AC301" s="102">
        <f t="shared" si="56"/>
        <v>95.644318343274222</v>
      </c>
    </row>
    <row r="302" spans="18:29" x14ac:dyDescent="0.3">
      <c r="R302" s="87">
        <v>298</v>
      </c>
      <c r="S302" s="29">
        <v>60.2</v>
      </c>
      <c r="T302" s="78">
        <f t="shared" si="48"/>
        <v>1.0638218123218439E-3</v>
      </c>
      <c r="U302" s="15">
        <f t="shared" si="49"/>
        <v>2.3592296857706248</v>
      </c>
      <c r="V302" s="60">
        <f t="shared" si="50"/>
        <v>7.2994229559675938</v>
      </c>
      <c r="W302" s="16">
        <f t="shared" si="57"/>
        <v>92.7005770440324</v>
      </c>
      <c r="X302" s="15">
        <f t="shared" si="51"/>
        <v>2.434147901836329</v>
      </c>
      <c r="Y302" s="60">
        <f t="shared" si="53"/>
        <v>4.3556816567257739</v>
      </c>
      <c r="Z302" s="16">
        <f t="shared" si="58"/>
        <v>95.644318343274222</v>
      </c>
      <c r="AA302" s="64">
        <f t="shared" si="59"/>
        <v>2.9437412992418199</v>
      </c>
      <c r="AB302" s="105">
        <v>2.4756711883244296</v>
      </c>
      <c r="AC302" s="102">
        <f t="shared" si="56"/>
        <v>95.644318343274222</v>
      </c>
    </row>
    <row r="303" spans="18:29" x14ac:dyDescent="0.3">
      <c r="R303" s="87">
        <v>299</v>
      </c>
      <c r="S303" s="29">
        <v>60.2</v>
      </c>
      <c r="T303" s="78">
        <f t="shared" si="48"/>
        <v>1.0638218123218439E-3</v>
      </c>
      <c r="U303" s="15">
        <f t="shared" si="49"/>
        <v>2.3592296857706248</v>
      </c>
      <c r="V303" s="60">
        <f t="shared" si="50"/>
        <v>7.2994229559675938</v>
      </c>
      <c r="W303" s="16">
        <f t="shared" si="57"/>
        <v>92.7005770440324</v>
      </c>
      <c r="X303" s="15">
        <f t="shared" si="51"/>
        <v>2.434147901836329</v>
      </c>
      <c r="Y303" s="60">
        <f t="shared" si="53"/>
        <v>4.3556816567257739</v>
      </c>
      <c r="Z303" s="16">
        <f t="shared" si="58"/>
        <v>95.644318343274222</v>
      </c>
      <c r="AA303" s="64">
        <f t="shared" si="59"/>
        <v>2.9437412992418199</v>
      </c>
      <c r="AB303" s="105">
        <v>2.4771212547196626</v>
      </c>
      <c r="AC303" s="102">
        <f t="shared" si="56"/>
        <v>95.644318343274222</v>
      </c>
    </row>
    <row r="304" spans="18:29" x14ac:dyDescent="0.3">
      <c r="R304" s="87">
        <v>300</v>
      </c>
      <c r="S304" s="29">
        <v>60.2</v>
      </c>
      <c r="T304" s="78">
        <f t="shared" si="48"/>
        <v>1.0638218123218439E-3</v>
      </c>
      <c r="U304" s="15">
        <f t="shared" si="49"/>
        <v>2.3592296857706248</v>
      </c>
      <c r="V304" s="60">
        <f t="shared" si="50"/>
        <v>7.2994229559675938</v>
      </c>
      <c r="W304" s="16">
        <f t="shared" si="57"/>
        <v>92.7005770440324</v>
      </c>
      <c r="X304" s="15">
        <f t="shared" si="51"/>
        <v>2.434147901836329</v>
      </c>
      <c r="Y304" s="60">
        <f t="shared" si="53"/>
        <v>4.3556816567257739</v>
      </c>
      <c r="Z304" s="16">
        <f t="shared" si="58"/>
        <v>95.644318343274222</v>
      </c>
      <c r="AA304" s="64">
        <f t="shared" si="59"/>
        <v>2.9437412992418199</v>
      </c>
      <c r="AB304" s="105">
        <v>2.4785664955938436</v>
      </c>
      <c r="AC304" s="102">
        <f t="shared" si="56"/>
        <v>95.644318343274222</v>
      </c>
    </row>
    <row r="305" spans="18:29" x14ac:dyDescent="0.3">
      <c r="R305" s="87">
        <v>301</v>
      </c>
      <c r="S305" s="29">
        <v>60.2</v>
      </c>
      <c r="T305" s="78">
        <f t="shared" si="48"/>
        <v>1.0638218123218439E-3</v>
      </c>
      <c r="U305" s="15">
        <f t="shared" si="49"/>
        <v>2.3592296857706248</v>
      </c>
      <c r="V305" s="60">
        <f t="shared" si="50"/>
        <v>7.2994229559675938</v>
      </c>
      <c r="W305" s="16">
        <f t="shared" si="57"/>
        <v>92.7005770440324</v>
      </c>
      <c r="X305" s="15">
        <f t="shared" si="51"/>
        <v>2.434147901836329</v>
      </c>
      <c r="Y305" s="60">
        <f t="shared" si="53"/>
        <v>4.3556816567257739</v>
      </c>
      <c r="Z305" s="16">
        <f t="shared" si="58"/>
        <v>95.644318343274222</v>
      </c>
      <c r="AA305" s="64">
        <f t="shared" si="59"/>
        <v>2.9437412992418199</v>
      </c>
      <c r="AB305" s="105">
        <v>2.4800069429571505</v>
      </c>
      <c r="AC305" s="102">
        <f t="shared" si="56"/>
        <v>95.644318343274222</v>
      </c>
    </row>
    <row r="306" spans="18:29" x14ac:dyDescent="0.3">
      <c r="R306" s="87">
        <v>302</v>
      </c>
      <c r="S306" s="29">
        <v>60.2</v>
      </c>
      <c r="T306" s="78">
        <f t="shared" si="48"/>
        <v>1.0638218123218439E-3</v>
      </c>
      <c r="U306" s="15">
        <f t="shared" si="49"/>
        <v>2.3592296857706248</v>
      </c>
      <c r="V306" s="60">
        <f t="shared" si="50"/>
        <v>7.2994229559675938</v>
      </c>
      <c r="W306" s="16">
        <f t="shared" si="57"/>
        <v>92.7005770440324</v>
      </c>
      <c r="X306" s="15">
        <f t="shared" si="51"/>
        <v>2.434147901836329</v>
      </c>
      <c r="Y306" s="60">
        <f t="shared" si="53"/>
        <v>4.3556816567257739</v>
      </c>
      <c r="Z306" s="16">
        <f t="shared" si="58"/>
        <v>95.644318343274222</v>
      </c>
      <c r="AA306" s="64">
        <f t="shared" si="59"/>
        <v>2.9437412992418199</v>
      </c>
      <c r="AB306" s="105">
        <v>2.4814426285023048</v>
      </c>
      <c r="AC306" s="102">
        <f t="shared" si="56"/>
        <v>95.644318343274222</v>
      </c>
    </row>
    <row r="307" spans="18:29" x14ac:dyDescent="0.3">
      <c r="R307" s="87">
        <v>303</v>
      </c>
      <c r="S307" s="29">
        <v>60.2</v>
      </c>
      <c r="T307" s="78">
        <f t="shared" si="48"/>
        <v>1.0638218123218439E-3</v>
      </c>
      <c r="U307" s="15">
        <f t="shared" si="49"/>
        <v>2.3592296857706248</v>
      </c>
      <c r="V307" s="60">
        <f t="shared" si="50"/>
        <v>7.2994229559675938</v>
      </c>
      <c r="W307" s="16">
        <f t="shared" si="57"/>
        <v>92.7005770440324</v>
      </c>
      <c r="X307" s="15">
        <f t="shared" si="51"/>
        <v>2.434147901836329</v>
      </c>
      <c r="Y307" s="60">
        <f t="shared" si="53"/>
        <v>4.3556816567257739</v>
      </c>
      <c r="Z307" s="16">
        <f t="shared" si="58"/>
        <v>95.644318343274222</v>
      </c>
      <c r="AA307" s="64">
        <f t="shared" si="59"/>
        <v>2.9437412992418199</v>
      </c>
      <c r="AB307" s="105">
        <v>2.4828735836087539</v>
      </c>
      <c r="AC307" s="102">
        <f t="shared" si="56"/>
        <v>95.644318343274222</v>
      </c>
    </row>
    <row r="308" spans="18:29" x14ac:dyDescent="0.3">
      <c r="R308" s="87">
        <v>304</v>
      </c>
      <c r="S308" s="29">
        <v>60.2</v>
      </c>
      <c r="T308" s="78">
        <f t="shared" si="48"/>
        <v>1.0638218123218439E-3</v>
      </c>
      <c r="U308" s="15">
        <f t="shared" si="49"/>
        <v>2.3592296857706248</v>
      </c>
      <c r="V308" s="60">
        <f t="shared" si="50"/>
        <v>7.2994229559675938</v>
      </c>
      <c r="W308" s="16">
        <f t="shared" si="57"/>
        <v>92.7005770440324</v>
      </c>
      <c r="X308" s="15">
        <f t="shared" si="51"/>
        <v>2.434147901836329</v>
      </c>
      <c r="Y308" s="60">
        <f t="shared" si="53"/>
        <v>4.3556816567257739</v>
      </c>
      <c r="Z308" s="16">
        <f t="shared" si="58"/>
        <v>95.644318343274222</v>
      </c>
      <c r="AA308" s="64">
        <f t="shared" si="59"/>
        <v>2.9437412992418199</v>
      </c>
      <c r="AB308" s="105">
        <v>2.4842998393467859</v>
      </c>
      <c r="AC308" s="102">
        <f t="shared" si="56"/>
        <v>95.803460303911962</v>
      </c>
    </row>
    <row r="309" spans="18:29" x14ac:dyDescent="0.3">
      <c r="R309" s="87">
        <v>305</v>
      </c>
      <c r="S309" s="29">
        <v>60.1</v>
      </c>
      <c r="T309" s="78">
        <f t="shared" si="48"/>
        <v>1.0620546664541995E-3</v>
      </c>
      <c r="U309" s="15">
        <f t="shared" si="49"/>
        <v>2.3631551927353014</v>
      </c>
      <c r="V309" s="60">
        <f t="shared" si="50"/>
        <v>7.1451790673751852</v>
      </c>
      <c r="W309" s="16">
        <f t="shared" si="57"/>
        <v>92.854820932624818</v>
      </c>
      <c r="X309" s="15">
        <f t="shared" si="51"/>
        <v>2.4381980647345594</v>
      </c>
      <c r="Y309" s="60">
        <f t="shared" si="53"/>
        <v>4.1965396960880419</v>
      </c>
      <c r="Z309" s="16">
        <f t="shared" si="58"/>
        <v>95.803460303911962</v>
      </c>
      <c r="AA309" s="64">
        <f t="shared" si="59"/>
        <v>2.9486393712871433</v>
      </c>
      <c r="AB309" s="105">
        <v>2.4857214264815801</v>
      </c>
      <c r="AC309" s="102">
        <f t="shared" si="56"/>
        <v>95.803460303911962</v>
      </c>
    </row>
    <row r="310" spans="18:29" x14ac:dyDescent="0.3">
      <c r="R310" s="87">
        <v>306</v>
      </c>
      <c r="S310" s="29">
        <v>60.1</v>
      </c>
      <c r="T310" s="78">
        <f t="shared" si="48"/>
        <v>1.0620546664541995E-3</v>
      </c>
      <c r="U310" s="15">
        <f t="shared" si="49"/>
        <v>2.3631551927353014</v>
      </c>
      <c r="V310" s="60">
        <f t="shared" si="50"/>
        <v>7.1451790673751852</v>
      </c>
      <c r="W310" s="16">
        <f t="shared" si="57"/>
        <v>92.854820932624818</v>
      </c>
      <c r="X310" s="15">
        <f t="shared" si="51"/>
        <v>2.4381980647345594</v>
      </c>
      <c r="Y310" s="60">
        <f t="shared" si="53"/>
        <v>4.1965396960880419</v>
      </c>
      <c r="Z310" s="16">
        <f t="shared" si="58"/>
        <v>95.803460303911962</v>
      </c>
      <c r="AA310" s="64">
        <f t="shared" si="59"/>
        <v>2.9486393712871433</v>
      </c>
      <c r="AB310" s="105">
        <v>2.4871383754771865</v>
      </c>
      <c r="AC310" s="102">
        <f t="shared" si="56"/>
        <v>95.803460303911962</v>
      </c>
    </row>
    <row r="311" spans="18:29" x14ac:dyDescent="0.3">
      <c r="R311" s="87">
        <v>307</v>
      </c>
      <c r="S311" s="29">
        <v>60.1</v>
      </c>
      <c r="T311" s="78">
        <f t="shared" si="48"/>
        <v>1.0620546664541995E-3</v>
      </c>
      <c r="U311" s="15">
        <f t="shared" si="49"/>
        <v>2.3631551927353014</v>
      </c>
      <c r="V311" s="60">
        <f t="shared" si="50"/>
        <v>7.1451790673751852</v>
      </c>
      <c r="W311" s="16">
        <f t="shared" si="57"/>
        <v>92.854820932624818</v>
      </c>
      <c r="X311" s="15">
        <f t="shared" si="51"/>
        <v>2.4381980647345594</v>
      </c>
      <c r="Y311" s="60">
        <f t="shared" si="53"/>
        <v>4.1965396960880419</v>
      </c>
      <c r="Z311" s="16">
        <f t="shared" si="58"/>
        <v>95.803460303911962</v>
      </c>
      <c r="AA311" s="64">
        <f t="shared" si="59"/>
        <v>2.9486393712871433</v>
      </c>
      <c r="AB311" s="105">
        <v>2.4885507165004443</v>
      </c>
      <c r="AC311" s="102">
        <f t="shared" si="56"/>
        <v>95.803460303911962</v>
      </c>
    </row>
    <row r="312" spans="18:29" x14ac:dyDescent="0.3">
      <c r="R312" s="87">
        <v>308</v>
      </c>
      <c r="S312" s="29">
        <v>60.1</v>
      </c>
      <c r="T312" s="78">
        <f t="shared" si="48"/>
        <v>1.0620546664541995E-3</v>
      </c>
      <c r="U312" s="15">
        <f t="shared" si="49"/>
        <v>2.3631551927353014</v>
      </c>
      <c r="V312" s="60">
        <f t="shared" si="50"/>
        <v>7.1451790673751852</v>
      </c>
      <c r="W312" s="16">
        <f t="shared" si="57"/>
        <v>92.854820932624818</v>
      </c>
      <c r="X312" s="15">
        <f t="shared" si="51"/>
        <v>2.4381980647345594</v>
      </c>
      <c r="Y312" s="60">
        <f t="shared" si="53"/>
        <v>4.1965396960880419</v>
      </c>
      <c r="Z312" s="16">
        <f t="shared" si="58"/>
        <v>95.803460303911962</v>
      </c>
      <c r="AA312" s="64">
        <f t="shared" si="59"/>
        <v>2.9486393712871433</v>
      </c>
      <c r="AB312" s="105">
        <v>2.4899584794248346</v>
      </c>
      <c r="AC312" s="102">
        <f t="shared" si="56"/>
        <v>95.803460303911962</v>
      </c>
    </row>
    <row r="313" spans="18:29" x14ac:dyDescent="0.3">
      <c r="R313" s="87">
        <v>309</v>
      </c>
      <c r="S313" s="29">
        <v>60.1</v>
      </c>
      <c r="T313" s="78">
        <f t="shared" si="48"/>
        <v>1.0620546664541995E-3</v>
      </c>
      <c r="U313" s="15">
        <f t="shared" si="49"/>
        <v>2.3631551927353014</v>
      </c>
      <c r="V313" s="60">
        <f t="shared" si="50"/>
        <v>7.1451790673751852</v>
      </c>
      <c r="W313" s="16">
        <f t="shared" si="57"/>
        <v>92.854820932624818</v>
      </c>
      <c r="X313" s="15">
        <f t="shared" si="51"/>
        <v>2.4381980647345594</v>
      </c>
      <c r="Y313" s="60">
        <f t="shared" si="53"/>
        <v>4.1965396960880419</v>
      </c>
      <c r="Z313" s="16">
        <f t="shared" si="58"/>
        <v>95.803460303911962</v>
      </c>
      <c r="AA313" s="64">
        <f t="shared" si="59"/>
        <v>2.9486393712871433</v>
      </c>
      <c r="AB313" s="105">
        <v>2.4913616938342726</v>
      </c>
      <c r="AC313" s="102">
        <f t="shared" si="56"/>
        <v>95.803460303911962</v>
      </c>
    </row>
    <row r="314" spans="18:29" x14ac:dyDescent="0.3">
      <c r="R314" s="87">
        <v>310</v>
      </c>
      <c r="S314" s="29">
        <v>60.1</v>
      </c>
      <c r="T314" s="78">
        <f t="shared" si="48"/>
        <v>1.0620546664541995E-3</v>
      </c>
      <c r="U314" s="15">
        <f t="shared" si="49"/>
        <v>2.3631551927353014</v>
      </c>
      <c r="V314" s="60">
        <f t="shared" si="50"/>
        <v>7.1451790673751852</v>
      </c>
      <c r="W314" s="16">
        <f t="shared" si="57"/>
        <v>92.854820932624818</v>
      </c>
      <c r="X314" s="15">
        <f t="shared" si="51"/>
        <v>2.4381980647345594</v>
      </c>
      <c r="Y314" s="60">
        <f t="shared" si="53"/>
        <v>4.1965396960880419</v>
      </c>
      <c r="Z314" s="16">
        <f t="shared" si="58"/>
        <v>95.803460303911962</v>
      </c>
      <c r="AA314" s="64">
        <f t="shared" si="59"/>
        <v>2.9486393712871433</v>
      </c>
      <c r="AB314" s="105">
        <v>2.4927603890268375</v>
      </c>
      <c r="AC314" s="102">
        <f t="shared" si="56"/>
        <v>95.803460303911962</v>
      </c>
    </row>
    <row r="315" spans="18:29" x14ac:dyDescent="0.3">
      <c r="R315" s="87">
        <v>311</v>
      </c>
      <c r="S315" s="29">
        <v>60.1</v>
      </c>
      <c r="T315" s="78">
        <f t="shared" si="48"/>
        <v>1.0620546664541995E-3</v>
      </c>
      <c r="U315" s="15">
        <f t="shared" si="49"/>
        <v>2.3631551927353014</v>
      </c>
      <c r="V315" s="60">
        <f t="shared" si="50"/>
        <v>7.1451790673751852</v>
      </c>
      <c r="W315" s="16">
        <f t="shared" si="57"/>
        <v>92.854820932624818</v>
      </c>
      <c r="X315" s="15">
        <f t="shared" si="51"/>
        <v>2.4381980647345594</v>
      </c>
      <c r="Y315" s="60">
        <f t="shared" si="53"/>
        <v>4.1965396960880419</v>
      </c>
      <c r="Z315" s="16">
        <f t="shared" si="58"/>
        <v>95.803460303911962</v>
      </c>
      <c r="AA315" s="64">
        <f t="shared" si="59"/>
        <v>2.9486393712871433</v>
      </c>
      <c r="AB315" s="105">
        <v>2.4941545940184429</v>
      </c>
      <c r="AC315" s="102">
        <f t="shared" si="56"/>
        <v>95.803460303911962</v>
      </c>
    </row>
    <row r="316" spans="18:29" x14ac:dyDescent="0.3">
      <c r="R316" s="87">
        <v>312</v>
      </c>
      <c r="S316" s="29">
        <v>60.1</v>
      </c>
      <c r="T316" s="78">
        <f t="shared" si="48"/>
        <v>1.0620546664541995E-3</v>
      </c>
      <c r="U316" s="15">
        <f t="shared" si="49"/>
        <v>2.3631551927353014</v>
      </c>
      <c r="V316" s="60">
        <f t="shared" si="50"/>
        <v>7.1451790673751852</v>
      </c>
      <c r="W316" s="16">
        <f t="shared" si="57"/>
        <v>92.854820932624818</v>
      </c>
      <c r="X316" s="15">
        <f t="shared" si="51"/>
        <v>2.4381980647345594</v>
      </c>
      <c r="Y316" s="60">
        <f t="shared" si="53"/>
        <v>4.1965396960880419</v>
      </c>
      <c r="Z316" s="16">
        <f t="shared" si="58"/>
        <v>95.803460303911962</v>
      </c>
      <c r="AA316" s="64">
        <f t="shared" si="59"/>
        <v>2.9486393712871433</v>
      </c>
      <c r="AB316" s="105">
        <v>2.4955443375464483</v>
      </c>
      <c r="AC316" s="102">
        <f t="shared" si="56"/>
        <v>95.803460303911962</v>
      </c>
    </row>
    <row r="317" spans="18:29" x14ac:dyDescent="0.3">
      <c r="R317" s="87">
        <v>313</v>
      </c>
      <c r="S317" s="29">
        <v>60.1</v>
      </c>
      <c r="T317" s="78">
        <f t="shared" si="48"/>
        <v>1.0620546664541995E-3</v>
      </c>
      <c r="U317" s="15">
        <f t="shared" si="49"/>
        <v>2.3631551927353014</v>
      </c>
      <c r="V317" s="60">
        <f t="shared" si="50"/>
        <v>7.1451790673751852</v>
      </c>
      <c r="W317" s="16">
        <f t="shared" si="57"/>
        <v>92.854820932624818</v>
      </c>
      <c r="X317" s="15">
        <f t="shared" si="51"/>
        <v>2.4381980647345594</v>
      </c>
      <c r="Y317" s="60">
        <f t="shared" si="53"/>
        <v>4.1965396960880419</v>
      </c>
      <c r="Z317" s="16">
        <f t="shared" si="58"/>
        <v>95.803460303911962</v>
      </c>
      <c r="AA317" s="64">
        <f t="shared" si="59"/>
        <v>2.9486393712871433</v>
      </c>
      <c r="AB317" s="105">
        <v>2.4969296480732148</v>
      </c>
      <c r="AC317" s="102">
        <f t="shared" si="56"/>
        <v>95.803460303911962</v>
      </c>
    </row>
    <row r="318" spans="18:29" x14ac:dyDescent="0.3">
      <c r="R318" s="87">
        <v>314</v>
      </c>
      <c r="S318" s="29">
        <v>60.1</v>
      </c>
      <c r="T318" s="78">
        <f t="shared" si="48"/>
        <v>1.0620546664541995E-3</v>
      </c>
      <c r="U318" s="15">
        <f t="shared" si="49"/>
        <v>2.3631551927353014</v>
      </c>
      <c r="V318" s="60">
        <f t="shared" si="50"/>
        <v>7.1451790673751852</v>
      </c>
      <c r="W318" s="16">
        <f t="shared" si="57"/>
        <v>92.854820932624818</v>
      </c>
      <c r="X318" s="15">
        <f t="shared" si="51"/>
        <v>2.4381980647345594</v>
      </c>
      <c r="Y318" s="60">
        <f t="shared" si="53"/>
        <v>4.1965396960880419</v>
      </c>
      <c r="Z318" s="16">
        <f t="shared" si="58"/>
        <v>95.803460303911962</v>
      </c>
      <c r="AA318" s="64">
        <f t="shared" si="59"/>
        <v>2.9486393712871433</v>
      </c>
      <c r="AB318" s="105">
        <v>2.4983105537896004</v>
      </c>
      <c r="AC318" s="102">
        <f t="shared" si="56"/>
        <v>95.803460303911962</v>
      </c>
    </row>
    <row r="319" spans="18:29" x14ac:dyDescent="0.3">
      <c r="R319" s="87">
        <v>315</v>
      </c>
      <c r="S319" s="29">
        <v>60.1</v>
      </c>
      <c r="T319" s="78">
        <f t="shared" si="48"/>
        <v>1.0620546664541995E-3</v>
      </c>
      <c r="U319" s="15">
        <f t="shared" si="49"/>
        <v>2.3631551927353014</v>
      </c>
      <c r="V319" s="60">
        <f t="shared" si="50"/>
        <v>7.1451790673751852</v>
      </c>
      <c r="W319" s="16">
        <f t="shared" si="57"/>
        <v>92.854820932624818</v>
      </c>
      <c r="X319" s="15">
        <f t="shared" si="51"/>
        <v>2.4381980647345594</v>
      </c>
      <c r="Y319" s="60">
        <f t="shared" si="53"/>
        <v>4.1965396960880419</v>
      </c>
      <c r="Z319" s="16">
        <f t="shared" si="58"/>
        <v>95.803460303911962</v>
      </c>
      <c r="AA319" s="64">
        <f t="shared" si="59"/>
        <v>2.9486393712871433</v>
      </c>
      <c r="AB319" s="105">
        <v>2.4996870826184039</v>
      </c>
      <c r="AC319" s="102">
        <f t="shared" si="56"/>
        <v>95.803460303911962</v>
      </c>
    </row>
    <row r="320" spans="18:29" x14ac:dyDescent="0.3">
      <c r="R320" s="87">
        <v>316</v>
      </c>
      <c r="S320" s="29">
        <v>60.1</v>
      </c>
      <c r="T320" s="78">
        <f t="shared" si="48"/>
        <v>1.0620546664541995E-3</v>
      </c>
      <c r="U320" s="15">
        <f t="shared" si="49"/>
        <v>2.3631551927353014</v>
      </c>
      <c r="V320" s="60">
        <f t="shared" si="50"/>
        <v>7.1451790673751852</v>
      </c>
      <c r="W320" s="16">
        <f t="shared" si="57"/>
        <v>92.854820932624818</v>
      </c>
      <c r="X320" s="15">
        <f t="shared" si="51"/>
        <v>2.4381980647345594</v>
      </c>
      <c r="Y320" s="60">
        <f t="shared" si="53"/>
        <v>4.1965396960880419</v>
      </c>
      <c r="Z320" s="16">
        <f t="shared" si="58"/>
        <v>95.803460303911962</v>
      </c>
      <c r="AA320" s="64">
        <f t="shared" si="59"/>
        <v>2.9486393712871433</v>
      </c>
      <c r="AB320" s="105">
        <v>2.5010592622177517</v>
      </c>
      <c r="AC320" s="102">
        <f t="shared" si="56"/>
        <v>95.803460303911962</v>
      </c>
    </row>
    <row r="321" spans="18:29" x14ac:dyDescent="0.3">
      <c r="R321" s="87">
        <v>317</v>
      </c>
      <c r="S321" s="29">
        <v>60.1</v>
      </c>
      <c r="T321" s="78">
        <f t="shared" si="48"/>
        <v>1.0620546664541995E-3</v>
      </c>
      <c r="U321" s="15">
        <f t="shared" si="49"/>
        <v>2.3631551927353014</v>
      </c>
      <c r="V321" s="60">
        <f t="shared" si="50"/>
        <v>7.1451790673751852</v>
      </c>
      <c r="W321" s="16">
        <f t="shared" si="57"/>
        <v>92.854820932624818</v>
      </c>
      <c r="X321" s="15">
        <f t="shared" si="51"/>
        <v>2.4381980647345594</v>
      </c>
      <c r="Y321" s="60">
        <f t="shared" si="53"/>
        <v>4.1965396960880419</v>
      </c>
      <c r="Z321" s="16">
        <f t="shared" si="58"/>
        <v>95.803460303911962</v>
      </c>
      <c r="AA321" s="64">
        <f t="shared" si="59"/>
        <v>2.9486393712871433</v>
      </c>
      <c r="AB321" s="105">
        <v>2.5024271199844326</v>
      </c>
      <c r="AC321" s="102">
        <f t="shared" si="56"/>
        <v>95.803460303911962</v>
      </c>
    </row>
    <row r="322" spans="18:29" x14ac:dyDescent="0.3">
      <c r="R322" s="87">
        <v>318</v>
      </c>
      <c r="S322" s="29">
        <v>60.1</v>
      </c>
      <c r="T322" s="78">
        <f t="shared" si="48"/>
        <v>1.0620546664541995E-3</v>
      </c>
      <c r="U322" s="15">
        <f t="shared" si="49"/>
        <v>2.3631551927353014</v>
      </c>
      <c r="V322" s="60">
        <f t="shared" si="50"/>
        <v>7.1451790673751852</v>
      </c>
      <c r="W322" s="16">
        <f t="shared" si="57"/>
        <v>92.854820932624818</v>
      </c>
      <c r="X322" s="15">
        <f t="shared" si="51"/>
        <v>2.4381980647345594</v>
      </c>
      <c r="Y322" s="60">
        <f t="shared" si="53"/>
        <v>4.1965396960880419</v>
      </c>
      <c r="Z322" s="16">
        <f t="shared" si="58"/>
        <v>95.803460303911962</v>
      </c>
      <c r="AA322" s="64">
        <f t="shared" si="59"/>
        <v>2.9486393712871433</v>
      </c>
      <c r="AB322" s="105">
        <v>2.503790683057181</v>
      </c>
      <c r="AC322" s="102">
        <f t="shared" si="56"/>
        <v>95.803460303911962</v>
      </c>
    </row>
    <row r="323" spans="18:29" x14ac:dyDescent="0.3">
      <c r="R323" s="87">
        <v>319</v>
      </c>
      <c r="S323" s="29">
        <v>60.1</v>
      </c>
      <c r="T323" s="78">
        <f t="shared" si="48"/>
        <v>1.0620546664541995E-3</v>
      </c>
      <c r="U323" s="15">
        <f t="shared" si="49"/>
        <v>2.3631551927353014</v>
      </c>
      <c r="V323" s="60">
        <f t="shared" si="50"/>
        <v>7.1451790673751852</v>
      </c>
      <c r="W323" s="16">
        <f t="shared" si="57"/>
        <v>92.854820932624818</v>
      </c>
      <c r="X323" s="15">
        <f t="shared" si="51"/>
        <v>2.4381980647345594</v>
      </c>
      <c r="Y323" s="60">
        <f t="shared" si="53"/>
        <v>4.1965396960880419</v>
      </c>
      <c r="Z323" s="16">
        <f t="shared" si="58"/>
        <v>95.803460303911962</v>
      </c>
      <c r="AA323" s="64">
        <f t="shared" si="59"/>
        <v>2.9486393712871433</v>
      </c>
      <c r="AB323" s="105">
        <v>2.5051499783199058</v>
      </c>
      <c r="AC323" s="102">
        <f t="shared" si="56"/>
        <v>95.803460303911962</v>
      </c>
    </row>
    <row r="324" spans="18:29" x14ac:dyDescent="0.3">
      <c r="R324" s="87">
        <v>320</v>
      </c>
      <c r="S324" s="29">
        <v>60.1</v>
      </c>
      <c r="T324" s="78">
        <f t="shared" ref="T324:T375" si="60">(PI()*$D$10^2/4*S324)*10^-9</f>
        <v>1.0620546664541995E-3</v>
      </c>
      <c r="U324" s="15">
        <f t="shared" ref="U324:U375" si="61">$D$14/T324*10^-6</f>
        <v>2.3631551927353014</v>
      </c>
      <c r="V324" s="60">
        <f t="shared" ref="V324:V375" si="62">(1-(U324/$D$12))*100</f>
        <v>7.1451790673751852</v>
      </c>
      <c r="W324" s="16">
        <f t="shared" si="57"/>
        <v>92.854820932624818</v>
      </c>
      <c r="X324" s="15">
        <f t="shared" si="51"/>
        <v>2.4381980647345594</v>
      </c>
      <c r="Y324" s="60">
        <f t="shared" si="53"/>
        <v>4.1965396960880419</v>
      </c>
      <c r="Z324" s="16">
        <f t="shared" si="58"/>
        <v>95.803460303911962</v>
      </c>
      <c r="AA324" s="64">
        <f t="shared" si="59"/>
        <v>2.9486393712871433</v>
      </c>
      <c r="AB324" s="105">
        <v>2.5065050324048719</v>
      </c>
      <c r="AC324" s="102">
        <f t="shared" si="56"/>
        <v>95.803460303911962</v>
      </c>
    </row>
    <row r="325" spans="18:29" x14ac:dyDescent="0.3">
      <c r="R325" s="87">
        <v>321</v>
      </c>
      <c r="S325" s="29">
        <v>60.1</v>
      </c>
      <c r="T325" s="78">
        <f t="shared" si="60"/>
        <v>1.0620546664541995E-3</v>
      </c>
      <c r="U325" s="15">
        <f t="shared" si="61"/>
        <v>2.3631551927353014</v>
      </c>
      <c r="V325" s="60">
        <f t="shared" si="62"/>
        <v>7.1451790673751852</v>
      </c>
      <c r="W325" s="16">
        <f t="shared" si="57"/>
        <v>92.854820932624818</v>
      </c>
      <c r="X325" s="15">
        <f t="shared" ref="X325:X375" si="63">$D$15/$U$375*U325</f>
        <v>2.4381980647345594</v>
      </c>
      <c r="Y325" s="60">
        <f t="shared" si="53"/>
        <v>4.1965396960880419</v>
      </c>
      <c r="Z325" s="16">
        <f t="shared" si="58"/>
        <v>95.803460303911962</v>
      </c>
      <c r="AA325" s="64">
        <f t="shared" si="59"/>
        <v>2.9486393712871433</v>
      </c>
      <c r="AB325" s="105">
        <v>2.5078558716958308</v>
      </c>
      <c r="AC325" s="102">
        <f t="shared" si="56"/>
        <v>95.803460303911962</v>
      </c>
    </row>
    <row r="326" spans="18:29" x14ac:dyDescent="0.3">
      <c r="R326" s="87">
        <v>322</v>
      </c>
      <c r="S326" s="29">
        <v>60.1</v>
      </c>
      <c r="T326" s="78">
        <f t="shared" si="60"/>
        <v>1.0620546664541995E-3</v>
      </c>
      <c r="U326" s="15">
        <f t="shared" si="61"/>
        <v>2.3631551927353014</v>
      </c>
      <c r="V326" s="60">
        <f t="shared" si="62"/>
        <v>7.1451790673751852</v>
      </c>
      <c r="W326" s="16">
        <f t="shared" si="57"/>
        <v>92.854820932624818</v>
      </c>
      <c r="X326" s="15">
        <f t="shared" si="63"/>
        <v>2.4381980647345594</v>
      </c>
      <c r="Y326" s="60">
        <f t="shared" si="53"/>
        <v>4.1965396960880419</v>
      </c>
      <c r="Z326" s="16">
        <f t="shared" si="58"/>
        <v>95.803460303911962</v>
      </c>
      <c r="AA326" s="64">
        <f t="shared" si="59"/>
        <v>2.9486393712871433</v>
      </c>
      <c r="AB326" s="105">
        <v>2.509202522331103</v>
      </c>
      <c r="AC326" s="102">
        <f t="shared" si="56"/>
        <v>95.803460303911962</v>
      </c>
    </row>
    <row r="327" spans="18:29" x14ac:dyDescent="0.3">
      <c r="R327" s="87">
        <v>323</v>
      </c>
      <c r="S327" s="29">
        <v>60.1</v>
      </c>
      <c r="T327" s="78">
        <f t="shared" si="60"/>
        <v>1.0620546664541995E-3</v>
      </c>
      <c r="U327" s="15">
        <f t="shared" si="61"/>
        <v>2.3631551927353014</v>
      </c>
      <c r="V327" s="60">
        <f t="shared" si="62"/>
        <v>7.1451790673751852</v>
      </c>
      <c r="W327" s="16">
        <f t="shared" si="57"/>
        <v>92.854820932624818</v>
      </c>
      <c r="X327" s="15">
        <f t="shared" si="63"/>
        <v>2.4381980647345594</v>
      </c>
      <c r="Y327" s="60">
        <f t="shared" si="53"/>
        <v>4.1965396960880419</v>
      </c>
      <c r="Z327" s="16">
        <f t="shared" si="58"/>
        <v>95.803460303911962</v>
      </c>
      <c r="AA327" s="64">
        <f t="shared" si="59"/>
        <v>2.9486393712871433</v>
      </c>
      <c r="AB327" s="105">
        <v>2.510545010206612</v>
      </c>
      <c r="AC327" s="102">
        <f t="shared" si="56"/>
        <v>95.803460303911962</v>
      </c>
    </row>
    <row r="328" spans="18:29" x14ac:dyDescent="0.3">
      <c r="R328" s="87">
        <v>324</v>
      </c>
      <c r="S328" s="29">
        <v>60.1</v>
      </c>
      <c r="T328" s="78">
        <f t="shared" si="60"/>
        <v>1.0620546664541995E-3</v>
      </c>
      <c r="U328" s="15">
        <f t="shared" si="61"/>
        <v>2.3631551927353014</v>
      </c>
      <c r="V328" s="60">
        <f t="shared" si="62"/>
        <v>7.1451790673751852</v>
      </c>
      <c r="W328" s="16">
        <f t="shared" si="57"/>
        <v>92.854820932624818</v>
      </c>
      <c r="X328" s="15">
        <f t="shared" si="63"/>
        <v>2.4381980647345594</v>
      </c>
      <c r="Y328" s="60">
        <f t="shared" si="53"/>
        <v>4.1965396960880419</v>
      </c>
      <c r="Z328" s="16">
        <f t="shared" si="58"/>
        <v>95.803460303911962</v>
      </c>
      <c r="AA328" s="64">
        <f t="shared" si="59"/>
        <v>2.9486393712871433</v>
      </c>
      <c r="AB328" s="105">
        <v>2.5118833609788744</v>
      </c>
      <c r="AC328" s="102">
        <f t="shared" si="56"/>
        <v>95.803460303911962</v>
      </c>
    </row>
    <row r="329" spans="18:29" x14ac:dyDescent="0.3">
      <c r="R329" s="87">
        <v>325</v>
      </c>
      <c r="S329" s="29">
        <v>60.1</v>
      </c>
      <c r="T329" s="78">
        <f t="shared" si="60"/>
        <v>1.0620546664541995E-3</v>
      </c>
      <c r="U329" s="15">
        <f t="shared" si="61"/>
        <v>2.3631551927353014</v>
      </c>
      <c r="V329" s="60">
        <f t="shared" si="62"/>
        <v>7.1451790673751852</v>
      </c>
      <c r="W329" s="16">
        <f t="shared" si="57"/>
        <v>92.854820932624818</v>
      </c>
      <c r="X329" s="15">
        <f t="shared" si="63"/>
        <v>2.4381980647345594</v>
      </c>
      <c r="Y329" s="60">
        <f t="shared" si="53"/>
        <v>4.1965396960880419</v>
      </c>
      <c r="Z329" s="16">
        <f t="shared" si="58"/>
        <v>95.803460303911962</v>
      </c>
      <c r="AA329" s="64">
        <f t="shared" si="59"/>
        <v>2.9486393712871433</v>
      </c>
      <c r="AB329" s="105">
        <v>2.5132176000679389</v>
      </c>
      <c r="AC329" s="102">
        <f t="shared" si="56"/>
        <v>95.803460303911962</v>
      </c>
    </row>
    <row r="330" spans="18:29" x14ac:dyDescent="0.3">
      <c r="R330" s="87">
        <v>326</v>
      </c>
      <c r="S330" s="29">
        <v>60.1</v>
      </c>
      <c r="T330" s="78">
        <f t="shared" si="60"/>
        <v>1.0620546664541995E-3</v>
      </c>
      <c r="U330" s="15">
        <f t="shared" si="61"/>
        <v>2.3631551927353014</v>
      </c>
      <c r="V330" s="60">
        <f t="shared" si="62"/>
        <v>7.1451790673751852</v>
      </c>
      <c r="W330" s="16">
        <f t="shared" si="57"/>
        <v>92.854820932624818</v>
      </c>
      <c r="X330" s="15">
        <f t="shared" si="63"/>
        <v>2.4381980647345594</v>
      </c>
      <c r="Y330" s="60">
        <f t="shared" si="53"/>
        <v>4.1965396960880419</v>
      </c>
      <c r="Z330" s="16">
        <f t="shared" si="58"/>
        <v>95.803460303911962</v>
      </c>
      <c r="AA330" s="64">
        <f t="shared" si="59"/>
        <v>2.9486393712871433</v>
      </c>
      <c r="AB330" s="105">
        <v>2.514547752660286</v>
      </c>
      <c r="AC330" s="102">
        <f t="shared" si="56"/>
        <v>95.803460303911962</v>
      </c>
    </row>
    <row r="331" spans="18:29" x14ac:dyDescent="0.3">
      <c r="R331" s="87">
        <v>327</v>
      </c>
      <c r="S331" s="29">
        <v>60.1</v>
      </c>
      <c r="T331" s="78">
        <f t="shared" si="60"/>
        <v>1.0620546664541995E-3</v>
      </c>
      <c r="U331" s="15">
        <f t="shared" si="61"/>
        <v>2.3631551927353014</v>
      </c>
      <c r="V331" s="60">
        <f t="shared" si="62"/>
        <v>7.1451790673751852</v>
      </c>
      <c r="W331" s="16">
        <f t="shared" si="57"/>
        <v>92.854820932624818</v>
      </c>
      <c r="X331" s="15">
        <f t="shared" si="63"/>
        <v>2.4381980647345594</v>
      </c>
      <c r="Y331" s="60">
        <f t="shared" si="53"/>
        <v>4.1965396960880419</v>
      </c>
      <c r="Z331" s="16">
        <f t="shared" si="58"/>
        <v>95.803460303911962</v>
      </c>
      <c r="AA331" s="64">
        <f t="shared" si="59"/>
        <v>2.9486393712871433</v>
      </c>
      <c r="AB331" s="105">
        <v>2.5158738437116792</v>
      </c>
      <c r="AC331" s="102">
        <f t="shared" si="56"/>
        <v>95.803460303911962</v>
      </c>
    </row>
    <row r="332" spans="18:29" x14ac:dyDescent="0.3">
      <c r="R332" s="87">
        <v>328</v>
      </c>
      <c r="S332" s="29">
        <v>60.1</v>
      </c>
      <c r="T332" s="78">
        <f t="shared" si="60"/>
        <v>1.0620546664541995E-3</v>
      </c>
      <c r="U332" s="15">
        <f t="shared" si="61"/>
        <v>2.3631551927353014</v>
      </c>
      <c r="V332" s="60">
        <f t="shared" si="62"/>
        <v>7.1451790673751852</v>
      </c>
      <c r="W332" s="16">
        <f t="shared" si="57"/>
        <v>92.854820932624818</v>
      </c>
      <c r="X332" s="15">
        <f t="shared" si="63"/>
        <v>2.4381980647345594</v>
      </c>
      <c r="Y332" s="60">
        <f t="shared" si="53"/>
        <v>4.1965396960880419</v>
      </c>
      <c r="Z332" s="16">
        <f t="shared" si="58"/>
        <v>95.803460303911962</v>
      </c>
      <c r="AA332" s="64">
        <f t="shared" si="59"/>
        <v>2.9486393712871433</v>
      </c>
      <c r="AB332" s="105">
        <v>2.5171958979499744</v>
      </c>
      <c r="AC332" s="102">
        <f t="shared" si="56"/>
        <v>95.803460303911962</v>
      </c>
    </row>
    <row r="333" spans="18:29" x14ac:dyDescent="0.3">
      <c r="R333" s="87">
        <v>329</v>
      </c>
      <c r="S333" s="29">
        <v>60.1</v>
      </c>
      <c r="T333" s="78">
        <f t="shared" si="60"/>
        <v>1.0620546664541995E-3</v>
      </c>
      <c r="U333" s="15">
        <f t="shared" si="61"/>
        <v>2.3631551927353014</v>
      </c>
      <c r="V333" s="60">
        <f t="shared" si="62"/>
        <v>7.1451790673751852</v>
      </c>
      <c r="W333" s="16">
        <f t="shared" si="57"/>
        <v>92.854820932624818</v>
      </c>
      <c r="X333" s="15">
        <f t="shared" si="63"/>
        <v>2.4381980647345594</v>
      </c>
      <c r="Y333" s="60">
        <f t="shared" si="53"/>
        <v>4.1965396960880419</v>
      </c>
      <c r="Z333" s="16">
        <f t="shared" si="58"/>
        <v>95.803460303911962</v>
      </c>
      <c r="AA333" s="64">
        <f t="shared" si="59"/>
        <v>2.9486393712871433</v>
      </c>
      <c r="AB333" s="105">
        <v>2.5185139398778875</v>
      </c>
      <c r="AC333" s="102">
        <f t="shared" si="56"/>
        <v>95.803460303911962</v>
      </c>
    </row>
    <row r="334" spans="18:29" x14ac:dyDescent="0.3">
      <c r="R334" s="87">
        <v>330</v>
      </c>
      <c r="S334" s="29">
        <v>60.1</v>
      </c>
      <c r="T334" s="78">
        <f t="shared" si="60"/>
        <v>1.0620546664541995E-3</v>
      </c>
      <c r="U334" s="15">
        <f t="shared" si="61"/>
        <v>2.3631551927353014</v>
      </c>
      <c r="V334" s="60">
        <f t="shared" si="62"/>
        <v>7.1451790673751852</v>
      </c>
      <c r="W334" s="16">
        <f t="shared" si="57"/>
        <v>92.854820932624818</v>
      </c>
      <c r="X334" s="15">
        <f t="shared" si="63"/>
        <v>2.4381980647345594</v>
      </c>
      <c r="Y334" s="60">
        <f t="shared" si="53"/>
        <v>4.1965396960880419</v>
      </c>
      <c r="Z334" s="16">
        <f t="shared" si="58"/>
        <v>95.803460303911962</v>
      </c>
      <c r="AA334" s="64">
        <f t="shared" si="59"/>
        <v>2.9486393712871433</v>
      </c>
      <c r="AB334" s="105">
        <v>2.5198279937757189</v>
      </c>
      <c r="AC334" s="102">
        <f t="shared" si="56"/>
        <v>95.803460303911962</v>
      </c>
    </row>
    <row r="335" spans="18:29" x14ac:dyDescent="0.3">
      <c r="R335" s="87">
        <v>331</v>
      </c>
      <c r="S335" s="29">
        <v>60.1</v>
      </c>
      <c r="T335" s="78">
        <f t="shared" si="60"/>
        <v>1.0620546664541995E-3</v>
      </c>
      <c r="U335" s="15">
        <f t="shared" si="61"/>
        <v>2.3631551927353014</v>
      </c>
      <c r="V335" s="60">
        <f t="shared" si="62"/>
        <v>7.1451790673751852</v>
      </c>
      <c r="W335" s="16">
        <f t="shared" si="57"/>
        <v>92.854820932624818</v>
      </c>
      <c r="X335" s="15">
        <f t="shared" si="63"/>
        <v>2.4381980647345594</v>
      </c>
      <c r="Y335" s="60">
        <f t="shared" si="53"/>
        <v>4.1965396960880419</v>
      </c>
      <c r="Z335" s="16">
        <f t="shared" si="58"/>
        <v>95.803460303911962</v>
      </c>
      <c r="AA335" s="64">
        <f t="shared" si="59"/>
        <v>2.9486393712871433</v>
      </c>
      <c r="AB335" s="105">
        <v>2.5211380837040362</v>
      </c>
      <c r="AC335" s="102">
        <f t="shared" si="56"/>
        <v>95.803460303911962</v>
      </c>
    </row>
    <row r="336" spans="18:29" x14ac:dyDescent="0.3">
      <c r="R336" s="87">
        <v>332</v>
      </c>
      <c r="S336" s="29">
        <v>60.1</v>
      </c>
      <c r="T336" s="78">
        <f t="shared" si="60"/>
        <v>1.0620546664541995E-3</v>
      </c>
      <c r="U336" s="15">
        <f t="shared" si="61"/>
        <v>2.3631551927353014</v>
      </c>
      <c r="V336" s="60">
        <f t="shared" si="62"/>
        <v>7.1451790673751852</v>
      </c>
      <c r="W336" s="16">
        <f t="shared" si="57"/>
        <v>92.854820932624818</v>
      </c>
      <c r="X336" s="15">
        <f t="shared" si="63"/>
        <v>2.4381980647345594</v>
      </c>
      <c r="Y336" s="60">
        <f t="shared" si="53"/>
        <v>4.1965396960880419</v>
      </c>
      <c r="Z336" s="16">
        <f t="shared" si="58"/>
        <v>95.803460303911962</v>
      </c>
      <c r="AA336" s="64">
        <f t="shared" si="59"/>
        <v>2.9486393712871433</v>
      </c>
      <c r="AB336" s="105">
        <v>2.5224442335063197</v>
      </c>
      <c r="AC336" s="102">
        <f t="shared" si="56"/>
        <v>95.803460303911962</v>
      </c>
    </row>
    <row r="337" spans="18:29" x14ac:dyDescent="0.3">
      <c r="R337" s="87">
        <v>333</v>
      </c>
      <c r="S337" s="29">
        <v>60.1</v>
      </c>
      <c r="T337" s="78">
        <f t="shared" si="60"/>
        <v>1.0620546664541995E-3</v>
      </c>
      <c r="U337" s="15">
        <f t="shared" si="61"/>
        <v>2.3631551927353014</v>
      </c>
      <c r="V337" s="60">
        <f t="shared" si="62"/>
        <v>7.1451790673751852</v>
      </c>
      <c r="W337" s="16">
        <f t="shared" si="57"/>
        <v>92.854820932624818</v>
      </c>
      <c r="X337" s="15">
        <f t="shared" si="63"/>
        <v>2.4381980647345594</v>
      </c>
      <c r="Y337" s="60">
        <f t="shared" si="53"/>
        <v>4.1965396960880419</v>
      </c>
      <c r="Z337" s="16">
        <f t="shared" si="58"/>
        <v>95.803460303911962</v>
      </c>
      <c r="AA337" s="64">
        <f t="shared" si="59"/>
        <v>2.9486393712871433</v>
      </c>
      <c r="AB337" s="105">
        <v>2.5237464668115646</v>
      </c>
      <c r="AC337" s="102">
        <f t="shared" si="56"/>
        <v>95.803460303911962</v>
      </c>
    </row>
    <row r="338" spans="18:29" x14ac:dyDescent="0.3">
      <c r="R338" s="87">
        <v>334</v>
      </c>
      <c r="S338" s="29">
        <v>60.1</v>
      </c>
      <c r="T338" s="78">
        <f t="shared" si="60"/>
        <v>1.0620546664541995E-3</v>
      </c>
      <c r="U338" s="15">
        <f t="shared" si="61"/>
        <v>2.3631551927353014</v>
      </c>
      <c r="V338" s="60">
        <f t="shared" si="62"/>
        <v>7.1451790673751852</v>
      </c>
      <c r="W338" s="16">
        <f t="shared" si="57"/>
        <v>92.854820932624818</v>
      </c>
      <c r="X338" s="15">
        <f t="shared" si="63"/>
        <v>2.4381980647345594</v>
      </c>
      <c r="Y338" s="60">
        <f t="shared" si="53"/>
        <v>4.1965396960880419</v>
      </c>
      <c r="Z338" s="16">
        <f t="shared" si="58"/>
        <v>95.803460303911962</v>
      </c>
      <c r="AA338" s="64">
        <f t="shared" si="59"/>
        <v>2.9486393712871433</v>
      </c>
      <c r="AB338" s="105">
        <v>2.5250448070368452</v>
      </c>
      <c r="AC338" s="102">
        <f t="shared" si="56"/>
        <v>95.803460303911962</v>
      </c>
    </row>
    <row r="339" spans="18:29" x14ac:dyDescent="0.3">
      <c r="R339" s="87">
        <v>335</v>
      </c>
      <c r="S339" s="29">
        <v>60.1</v>
      </c>
      <c r="T339" s="78">
        <f t="shared" si="60"/>
        <v>1.0620546664541995E-3</v>
      </c>
      <c r="U339" s="15">
        <f t="shared" si="61"/>
        <v>2.3631551927353014</v>
      </c>
      <c r="V339" s="60">
        <f t="shared" si="62"/>
        <v>7.1451790673751852</v>
      </c>
      <c r="W339" s="16">
        <f t="shared" si="57"/>
        <v>92.854820932624818</v>
      </c>
      <c r="X339" s="15">
        <f t="shared" si="63"/>
        <v>2.4381980647345594</v>
      </c>
      <c r="Y339" s="60">
        <f t="shared" si="53"/>
        <v>4.1965396960880419</v>
      </c>
      <c r="Z339" s="16">
        <f t="shared" si="58"/>
        <v>95.803460303911962</v>
      </c>
      <c r="AA339" s="64">
        <f t="shared" si="59"/>
        <v>2.9486393712871433</v>
      </c>
      <c r="AB339" s="105">
        <v>2.5263392773898441</v>
      </c>
      <c r="AC339" s="102">
        <f t="shared" si="56"/>
        <v>95.803460303911962</v>
      </c>
    </row>
    <row r="340" spans="18:29" x14ac:dyDescent="0.3">
      <c r="R340" s="87">
        <v>336</v>
      </c>
      <c r="S340" s="29">
        <v>60.1</v>
      </c>
      <c r="T340" s="78">
        <f t="shared" si="60"/>
        <v>1.0620546664541995E-3</v>
      </c>
      <c r="U340" s="15">
        <f t="shared" si="61"/>
        <v>2.3631551927353014</v>
      </c>
      <c r="V340" s="60">
        <f t="shared" si="62"/>
        <v>7.1451790673751852</v>
      </c>
      <c r="W340" s="16">
        <f t="shared" si="57"/>
        <v>92.854820932624818</v>
      </c>
      <c r="X340" s="15">
        <f t="shared" si="63"/>
        <v>2.4381980647345594</v>
      </c>
      <c r="Y340" s="60">
        <f t="shared" si="53"/>
        <v>4.1965396960880419</v>
      </c>
      <c r="Z340" s="16">
        <f t="shared" si="58"/>
        <v>95.803460303911962</v>
      </c>
      <c r="AA340" s="64">
        <f t="shared" si="59"/>
        <v>2.9486393712871433</v>
      </c>
      <c r="AB340" s="105">
        <v>2.5276299008713385</v>
      </c>
      <c r="AC340" s="102">
        <f t="shared" si="56"/>
        <v>95.803460303911962</v>
      </c>
    </row>
    <row r="341" spans="18:29" x14ac:dyDescent="0.3">
      <c r="R341" s="87">
        <v>337</v>
      </c>
      <c r="S341" s="29">
        <v>60.1</v>
      </c>
      <c r="T341" s="78">
        <f t="shared" si="60"/>
        <v>1.0620546664541995E-3</v>
      </c>
      <c r="U341" s="15">
        <f t="shared" si="61"/>
        <v>2.3631551927353014</v>
      </c>
      <c r="V341" s="60">
        <f t="shared" si="62"/>
        <v>7.1451790673751852</v>
      </c>
      <c r="W341" s="16">
        <f t="shared" si="57"/>
        <v>92.854820932624818</v>
      </c>
      <c r="X341" s="15">
        <f t="shared" si="63"/>
        <v>2.4381980647345594</v>
      </c>
      <c r="Y341" s="60">
        <f t="shared" si="53"/>
        <v>4.1965396960880419</v>
      </c>
      <c r="Z341" s="16">
        <f t="shared" si="58"/>
        <v>95.803460303911962</v>
      </c>
      <c r="AA341" s="64">
        <f t="shared" si="59"/>
        <v>2.9486393712871433</v>
      </c>
      <c r="AB341" s="105">
        <v>2.5289167002776547</v>
      </c>
      <c r="AC341" s="102">
        <f t="shared" si="56"/>
        <v>95.803460303911962</v>
      </c>
    </row>
    <row r="342" spans="18:29" x14ac:dyDescent="0.3">
      <c r="R342" s="87">
        <v>338</v>
      </c>
      <c r="S342" s="29">
        <v>60.1</v>
      </c>
      <c r="T342" s="78">
        <f t="shared" si="60"/>
        <v>1.0620546664541995E-3</v>
      </c>
      <c r="U342" s="15">
        <f t="shared" si="61"/>
        <v>2.3631551927353014</v>
      </c>
      <c r="V342" s="60">
        <f t="shared" si="62"/>
        <v>7.1451790673751852</v>
      </c>
      <c r="W342" s="16">
        <f t="shared" si="57"/>
        <v>92.854820932624818</v>
      </c>
      <c r="X342" s="15">
        <f t="shared" si="63"/>
        <v>2.4381980647345594</v>
      </c>
      <c r="Y342" s="60">
        <f t="shared" ref="Y342:Y375" si="64">(1-(X342/$D$12))*100</f>
        <v>4.1965396960880419</v>
      </c>
      <c r="Z342" s="16">
        <f t="shared" si="58"/>
        <v>95.803460303911962</v>
      </c>
      <c r="AA342" s="64">
        <f t="shared" si="59"/>
        <v>2.9486393712871433</v>
      </c>
      <c r="AB342" s="105">
        <v>2.5301996982030821</v>
      </c>
      <c r="AC342" s="102">
        <f t="shared" si="56"/>
        <v>95.803460303911962</v>
      </c>
    </row>
    <row r="343" spans="18:29" x14ac:dyDescent="0.3">
      <c r="R343" s="87">
        <v>339</v>
      </c>
      <c r="S343" s="29">
        <v>60.1</v>
      </c>
      <c r="T343" s="78">
        <f t="shared" si="60"/>
        <v>1.0620546664541995E-3</v>
      </c>
      <c r="U343" s="15">
        <f t="shared" si="61"/>
        <v>2.3631551927353014</v>
      </c>
      <c r="V343" s="60">
        <f t="shared" si="62"/>
        <v>7.1451790673751852</v>
      </c>
      <c r="W343" s="16">
        <f t="shared" si="57"/>
        <v>92.854820932624818</v>
      </c>
      <c r="X343" s="15">
        <f t="shared" si="63"/>
        <v>2.4381980647345594</v>
      </c>
      <c r="Y343" s="60">
        <f t="shared" si="64"/>
        <v>4.1965396960880419</v>
      </c>
      <c r="Z343" s="16">
        <f t="shared" si="58"/>
        <v>95.803460303911962</v>
      </c>
      <c r="AA343" s="64">
        <f t="shared" si="59"/>
        <v>2.9486393712871433</v>
      </c>
      <c r="AB343" s="105">
        <v>2.5314789170422549</v>
      </c>
      <c r="AC343" s="102">
        <f t="shared" si="56"/>
        <v>95.803460303911962</v>
      </c>
    </row>
    <row r="344" spans="18:29" x14ac:dyDescent="0.3">
      <c r="R344" s="87">
        <v>340</v>
      </c>
      <c r="S344" s="29">
        <v>60.1</v>
      </c>
      <c r="T344" s="78">
        <f t="shared" si="60"/>
        <v>1.0620546664541995E-3</v>
      </c>
      <c r="U344" s="15">
        <f t="shared" si="61"/>
        <v>2.3631551927353014</v>
      </c>
      <c r="V344" s="60">
        <f t="shared" si="62"/>
        <v>7.1451790673751852</v>
      </c>
      <c r="W344" s="16">
        <f t="shared" si="57"/>
        <v>92.854820932624818</v>
      </c>
      <c r="X344" s="15">
        <f t="shared" si="63"/>
        <v>2.4381980647345594</v>
      </c>
      <c r="Y344" s="60">
        <f t="shared" si="64"/>
        <v>4.1965396960880419</v>
      </c>
      <c r="Z344" s="16">
        <f t="shared" si="58"/>
        <v>95.803460303911962</v>
      </c>
      <c r="AA344" s="64">
        <f t="shared" si="59"/>
        <v>2.9486393712871433</v>
      </c>
      <c r="AB344" s="105">
        <v>2.5327543789924976</v>
      </c>
      <c r="AC344" s="102">
        <f t="shared" si="56"/>
        <v>95.803460303911962</v>
      </c>
    </row>
    <row r="345" spans="18:29" x14ac:dyDescent="0.3">
      <c r="R345" s="87">
        <v>341</v>
      </c>
      <c r="S345" s="29">
        <v>60.1</v>
      </c>
      <c r="T345" s="78">
        <f t="shared" si="60"/>
        <v>1.0620546664541995E-3</v>
      </c>
      <c r="U345" s="15">
        <f t="shared" si="61"/>
        <v>2.3631551927353014</v>
      </c>
      <c r="V345" s="60">
        <f t="shared" si="62"/>
        <v>7.1451790673751852</v>
      </c>
      <c r="W345" s="16">
        <f t="shared" si="57"/>
        <v>92.854820932624818</v>
      </c>
      <c r="X345" s="15">
        <f t="shared" si="63"/>
        <v>2.4381980647345594</v>
      </c>
      <c r="Y345" s="60">
        <f t="shared" si="64"/>
        <v>4.1965396960880419</v>
      </c>
      <c r="Z345" s="16">
        <f t="shared" si="58"/>
        <v>95.803460303911962</v>
      </c>
      <c r="AA345" s="64">
        <f t="shared" si="59"/>
        <v>2.9486393712871433</v>
      </c>
      <c r="AB345" s="105">
        <v>2.5340261060561349</v>
      </c>
      <c r="AC345" s="102">
        <f t="shared" si="56"/>
        <v>95.803460303911962</v>
      </c>
    </row>
    <row r="346" spans="18:29" x14ac:dyDescent="0.3">
      <c r="R346" s="87">
        <v>342</v>
      </c>
      <c r="S346" s="29">
        <v>60.1</v>
      </c>
      <c r="T346" s="78">
        <f t="shared" si="60"/>
        <v>1.0620546664541995E-3</v>
      </c>
      <c r="U346" s="15">
        <f t="shared" si="61"/>
        <v>2.3631551927353014</v>
      </c>
      <c r="V346" s="60">
        <f t="shared" si="62"/>
        <v>7.1451790673751852</v>
      </c>
      <c r="W346" s="16">
        <f t="shared" si="57"/>
        <v>92.854820932624818</v>
      </c>
      <c r="X346" s="15">
        <f t="shared" si="63"/>
        <v>2.4381980647345594</v>
      </c>
      <c r="Y346" s="60">
        <f t="shared" si="64"/>
        <v>4.1965396960880419</v>
      </c>
      <c r="Z346" s="16">
        <f t="shared" si="58"/>
        <v>95.803460303911962</v>
      </c>
      <c r="AA346" s="64">
        <f t="shared" si="59"/>
        <v>2.9486393712871433</v>
      </c>
      <c r="AB346" s="105">
        <v>2.5352941200427703</v>
      </c>
      <c r="AC346" s="102">
        <f t="shared" si="56"/>
        <v>95.803460303911962</v>
      </c>
    </row>
    <row r="347" spans="18:29" x14ac:dyDescent="0.3">
      <c r="R347" s="87">
        <v>343</v>
      </c>
      <c r="S347" s="29">
        <v>60.1</v>
      </c>
      <c r="T347" s="78">
        <f t="shared" si="60"/>
        <v>1.0620546664541995E-3</v>
      </c>
      <c r="U347" s="15">
        <f t="shared" si="61"/>
        <v>2.3631551927353014</v>
      </c>
      <c r="V347" s="60">
        <f t="shared" si="62"/>
        <v>7.1451790673751852</v>
      </c>
      <c r="W347" s="16">
        <f t="shared" si="57"/>
        <v>92.854820932624818</v>
      </c>
      <c r="X347" s="15">
        <f t="shared" si="63"/>
        <v>2.4381980647345594</v>
      </c>
      <c r="Y347" s="60">
        <f t="shared" si="64"/>
        <v>4.1965396960880419</v>
      </c>
      <c r="Z347" s="16">
        <f t="shared" si="58"/>
        <v>95.803460303911962</v>
      </c>
      <c r="AA347" s="64">
        <f t="shared" si="59"/>
        <v>2.9486393712871433</v>
      </c>
      <c r="AB347" s="105">
        <v>2.53655844257153</v>
      </c>
      <c r="AC347" s="102">
        <f t="shared" si="56"/>
        <v>95.803460303911962</v>
      </c>
    </row>
    <row r="348" spans="18:29" x14ac:dyDescent="0.3">
      <c r="R348" s="87">
        <v>344</v>
      </c>
      <c r="S348" s="29">
        <v>60.1</v>
      </c>
      <c r="T348" s="78">
        <f t="shared" si="60"/>
        <v>1.0620546664541995E-3</v>
      </c>
      <c r="U348" s="15">
        <f t="shared" si="61"/>
        <v>2.3631551927353014</v>
      </c>
      <c r="V348" s="60">
        <f t="shared" si="62"/>
        <v>7.1451790673751852</v>
      </c>
      <c r="W348" s="16">
        <f t="shared" si="57"/>
        <v>92.854820932624818</v>
      </c>
      <c r="X348" s="15">
        <f t="shared" si="63"/>
        <v>2.4381980647345594</v>
      </c>
      <c r="Y348" s="60">
        <f t="shared" si="64"/>
        <v>4.1965396960880419</v>
      </c>
      <c r="Z348" s="16">
        <f t="shared" si="58"/>
        <v>95.803460303911962</v>
      </c>
      <c r="AA348" s="64">
        <f t="shared" si="59"/>
        <v>2.9486393712871433</v>
      </c>
      <c r="AB348" s="105">
        <v>2.537819095073274</v>
      </c>
      <c r="AC348" s="102">
        <f t="shared" si="56"/>
        <v>95.803460303911962</v>
      </c>
    </row>
    <row r="349" spans="18:29" x14ac:dyDescent="0.3">
      <c r="R349" s="87">
        <v>345</v>
      </c>
      <c r="S349" s="29">
        <v>60.1</v>
      </c>
      <c r="T349" s="78">
        <f t="shared" si="60"/>
        <v>1.0620546664541995E-3</v>
      </c>
      <c r="U349" s="15">
        <f t="shared" si="61"/>
        <v>2.3631551927353014</v>
      </c>
      <c r="V349" s="60">
        <f t="shared" si="62"/>
        <v>7.1451790673751852</v>
      </c>
      <c r="W349" s="16">
        <f t="shared" si="57"/>
        <v>92.854820932624818</v>
      </c>
      <c r="X349" s="15">
        <f t="shared" si="63"/>
        <v>2.4381980647345594</v>
      </c>
      <c r="Y349" s="60">
        <f t="shared" si="64"/>
        <v>4.1965396960880419</v>
      </c>
      <c r="Z349" s="16">
        <f t="shared" si="58"/>
        <v>95.803460303911962</v>
      </c>
      <c r="AA349" s="64">
        <f t="shared" si="59"/>
        <v>2.9486393712871433</v>
      </c>
      <c r="AB349" s="105">
        <v>2.5390760987927767</v>
      </c>
      <c r="AC349" s="102">
        <f t="shared" si="56"/>
        <v>95.803460303911962</v>
      </c>
    </row>
    <row r="350" spans="18:29" x14ac:dyDescent="0.3">
      <c r="R350" s="87">
        <v>346</v>
      </c>
      <c r="S350" s="29">
        <v>60.1</v>
      </c>
      <c r="T350" s="78">
        <f t="shared" si="60"/>
        <v>1.0620546664541995E-3</v>
      </c>
      <c r="U350" s="15">
        <f t="shared" si="61"/>
        <v>2.3631551927353014</v>
      </c>
      <c r="V350" s="60">
        <f t="shared" si="62"/>
        <v>7.1451790673751852</v>
      </c>
      <c r="W350" s="16">
        <f t="shared" si="57"/>
        <v>92.854820932624818</v>
      </c>
      <c r="X350" s="15">
        <f t="shared" si="63"/>
        <v>2.4381980647345594</v>
      </c>
      <c r="Y350" s="60">
        <f t="shared" si="64"/>
        <v>4.1965396960880419</v>
      </c>
      <c r="Z350" s="16">
        <f t="shared" si="58"/>
        <v>95.803460303911962</v>
      </c>
      <c r="AA350" s="64">
        <f t="shared" si="59"/>
        <v>2.9486393712871433</v>
      </c>
      <c r="AB350" s="105">
        <v>2.5403294747908736</v>
      </c>
      <c r="AC350" s="102">
        <f t="shared" si="56"/>
        <v>95.803460303911962</v>
      </c>
    </row>
    <row r="351" spans="18:29" x14ac:dyDescent="0.3">
      <c r="R351" s="87">
        <v>347</v>
      </c>
      <c r="S351" s="29">
        <v>60.1</v>
      </c>
      <c r="T351" s="78">
        <f t="shared" si="60"/>
        <v>1.0620546664541995E-3</v>
      </c>
      <c r="U351" s="15">
        <f t="shared" si="61"/>
        <v>2.3631551927353014</v>
      </c>
      <c r="V351" s="60">
        <f t="shared" si="62"/>
        <v>7.1451790673751852</v>
      </c>
      <c r="W351" s="16">
        <f t="shared" si="57"/>
        <v>92.854820932624818</v>
      </c>
      <c r="X351" s="15">
        <f t="shared" si="63"/>
        <v>2.4381980647345594</v>
      </c>
      <c r="Y351" s="60">
        <f t="shared" si="64"/>
        <v>4.1965396960880419</v>
      </c>
      <c r="Z351" s="16">
        <f t="shared" si="58"/>
        <v>95.803460303911962</v>
      </c>
      <c r="AA351" s="64">
        <f t="shared" si="59"/>
        <v>2.9486393712871433</v>
      </c>
      <c r="AB351" s="105">
        <v>2.5415792439465807</v>
      </c>
      <c r="AC351" s="102">
        <f t="shared" si="56"/>
        <v>95.963132737751806</v>
      </c>
    </row>
    <row r="352" spans="18:29" x14ac:dyDescent="0.3">
      <c r="R352" s="87">
        <v>348</v>
      </c>
      <c r="S352" s="29">
        <v>60</v>
      </c>
      <c r="T352" s="78">
        <f t="shared" si="60"/>
        <v>1.0602875205865555E-3</v>
      </c>
      <c r="U352" s="15">
        <f t="shared" si="61"/>
        <v>2.3670937847231932</v>
      </c>
      <c r="V352" s="60">
        <f t="shared" si="62"/>
        <v>6.9904210324874931</v>
      </c>
      <c r="W352" s="16">
        <f t="shared" si="57"/>
        <v>93.00957896751251</v>
      </c>
      <c r="X352" s="15">
        <f t="shared" si="63"/>
        <v>2.4422617281757835</v>
      </c>
      <c r="Y352" s="60">
        <f t="shared" si="64"/>
        <v>4.0368672622481894</v>
      </c>
      <c r="Z352" s="16">
        <f t="shared" si="58"/>
        <v>95.963132737751806</v>
      </c>
      <c r="AA352" s="64">
        <f t="shared" si="59"/>
        <v>2.9535537702393038</v>
      </c>
      <c r="AB352" s="105">
        <v>2.5428254269591797</v>
      </c>
      <c r="AC352" s="102">
        <f t="shared" si="56"/>
        <v>95.963132737751806</v>
      </c>
    </row>
    <row r="353" spans="18:29" x14ac:dyDescent="0.3">
      <c r="R353" s="87">
        <v>349</v>
      </c>
      <c r="S353" s="29">
        <v>60</v>
      </c>
      <c r="T353" s="78">
        <f t="shared" si="60"/>
        <v>1.0602875205865555E-3</v>
      </c>
      <c r="U353" s="15">
        <f t="shared" si="61"/>
        <v>2.3670937847231932</v>
      </c>
      <c r="V353" s="60">
        <f t="shared" si="62"/>
        <v>6.9904210324874931</v>
      </c>
      <c r="W353" s="16">
        <f t="shared" si="57"/>
        <v>93.00957896751251</v>
      </c>
      <c r="X353" s="15">
        <f t="shared" si="63"/>
        <v>2.4422617281757835</v>
      </c>
      <c r="Y353" s="60">
        <f t="shared" si="64"/>
        <v>4.0368672622481894</v>
      </c>
      <c r="Z353" s="16">
        <f t="shared" si="58"/>
        <v>95.963132737751806</v>
      </c>
      <c r="AA353" s="64">
        <f t="shared" si="59"/>
        <v>2.9535537702393038</v>
      </c>
      <c r="AB353" s="105">
        <v>2.5440680443502757</v>
      </c>
      <c r="AC353" s="102">
        <f t="shared" si="56"/>
        <v>95.963132737751806</v>
      </c>
    </row>
    <row r="354" spans="18:29" x14ac:dyDescent="0.3">
      <c r="R354" s="87">
        <v>350</v>
      </c>
      <c r="S354" s="29">
        <v>60</v>
      </c>
      <c r="T354" s="78">
        <f t="shared" si="60"/>
        <v>1.0602875205865555E-3</v>
      </c>
      <c r="U354" s="15">
        <f t="shared" si="61"/>
        <v>2.3670937847231932</v>
      </c>
      <c r="V354" s="60">
        <f t="shared" si="62"/>
        <v>6.9904210324874931</v>
      </c>
      <c r="W354" s="16">
        <f t="shared" si="57"/>
        <v>93.00957896751251</v>
      </c>
      <c r="X354" s="15">
        <f t="shared" si="63"/>
        <v>2.4422617281757835</v>
      </c>
      <c r="Y354" s="60">
        <f t="shared" si="64"/>
        <v>4.0368672622481894</v>
      </c>
      <c r="Z354" s="16">
        <f t="shared" si="58"/>
        <v>95.963132737751806</v>
      </c>
      <c r="AA354" s="64">
        <f t="shared" si="59"/>
        <v>2.9535537702393038</v>
      </c>
      <c r="AB354" s="105">
        <v>2.5453071164658239</v>
      </c>
      <c r="AC354" s="102">
        <f t="shared" si="56"/>
        <v>95.963132737751806</v>
      </c>
    </row>
    <row r="355" spans="18:29" x14ac:dyDescent="0.3">
      <c r="R355" s="87">
        <v>351</v>
      </c>
      <c r="S355" s="29">
        <v>60</v>
      </c>
      <c r="T355" s="78">
        <f t="shared" si="60"/>
        <v>1.0602875205865555E-3</v>
      </c>
      <c r="U355" s="15">
        <f t="shared" si="61"/>
        <v>2.3670937847231932</v>
      </c>
      <c r="V355" s="60">
        <f t="shared" si="62"/>
        <v>6.9904210324874931</v>
      </c>
      <c r="W355" s="16">
        <f t="shared" si="57"/>
        <v>93.00957896751251</v>
      </c>
      <c r="X355" s="15">
        <f t="shared" si="63"/>
        <v>2.4422617281757835</v>
      </c>
      <c r="Y355" s="60">
        <f t="shared" si="64"/>
        <v>4.0368672622481894</v>
      </c>
      <c r="Z355" s="16">
        <f t="shared" si="58"/>
        <v>95.963132737751806</v>
      </c>
      <c r="AA355" s="64">
        <f t="shared" si="59"/>
        <v>2.9535537702393038</v>
      </c>
      <c r="AB355" s="105">
        <v>2.5465426634781312</v>
      </c>
      <c r="AC355" s="102">
        <f t="shared" si="56"/>
        <v>95.963132737751806</v>
      </c>
    </row>
    <row r="356" spans="18:29" x14ac:dyDescent="0.3">
      <c r="R356" s="87">
        <v>352</v>
      </c>
      <c r="S356" s="29">
        <v>60</v>
      </c>
      <c r="T356" s="78">
        <f t="shared" si="60"/>
        <v>1.0602875205865555E-3</v>
      </c>
      <c r="U356" s="15">
        <f t="shared" si="61"/>
        <v>2.3670937847231932</v>
      </c>
      <c r="V356" s="60">
        <f t="shared" si="62"/>
        <v>6.9904210324874931</v>
      </c>
      <c r="W356" s="16">
        <f t="shared" si="57"/>
        <v>93.00957896751251</v>
      </c>
      <c r="X356" s="15">
        <f t="shared" si="63"/>
        <v>2.4422617281757835</v>
      </c>
      <c r="Y356" s="60">
        <f t="shared" si="64"/>
        <v>4.0368672622481894</v>
      </c>
      <c r="Z356" s="16">
        <f t="shared" si="58"/>
        <v>95.963132737751806</v>
      </c>
      <c r="AA356" s="64">
        <f t="shared" si="59"/>
        <v>2.9535537702393038</v>
      </c>
      <c r="AB356" s="105">
        <v>2.5477747053878224</v>
      </c>
      <c r="AC356" s="102">
        <f t="shared" si="56"/>
        <v>95.963132737751806</v>
      </c>
    </row>
    <row r="357" spans="18:29" x14ac:dyDescent="0.3">
      <c r="R357" s="87">
        <v>353</v>
      </c>
      <c r="S357" s="29">
        <v>60</v>
      </c>
      <c r="T357" s="78">
        <f t="shared" si="60"/>
        <v>1.0602875205865555E-3</v>
      </c>
      <c r="U357" s="15">
        <f t="shared" si="61"/>
        <v>2.3670937847231932</v>
      </c>
      <c r="V357" s="60">
        <f t="shared" si="62"/>
        <v>6.9904210324874931</v>
      </c>
      <c r="W357" s="16">
        <f t="shared" si="57"/>
        <v>93.00957896751251</v>
      </c>
      <c r="X357" s="15">
        <f t="shared" si="63"/>
        <v>2.4422617281757835</v>
      </c>
      <c r="Y357" s="60">
        <f t="shared" si="64"/>
        <v>4.0368672622481894</v>
      </c>
      <c r="Z357" s="16">
        <f t="shared" si="58"/>
        <v>95.963132737751806</v>
      </c>
      <c r="AA357" s="64">
        <f t="shared" si="59"/>
        <v>2.9535537702393038</v>
      </c>
      <c r="AB357" s="105">
        <v>2.5490032620257876</v>
      </c>
      <c r="AC357" s="102">
        <f t="shared" si="56"/>
        <v>95.963132737751806</v>
      </c>
    </row>
    <row r="358" spans="18:29" x14ac:dyDescent="0.3">
      <c r="R358" s="87">
        <v>354</v>
      </c>
      <c r="S358" s="29">
        <v>60</v>
      </c>
      <c r="T358" s="78">
        <f t="shared" si="60"/>
        <v>1.0602875205865555E-3</v>
      </c>
      <c r="U358" s="15">
        <f t="shared" si="61"/>
        <v>2.3670937847231932</v>
      </c>
      <c r="V358" s="60">
        <f t="shared" si="62"/>
        <v>6.9904210324874931</v>
      </c>
      <c r="W358" s="16">
        <f t="shared" si="57"/>
        <v>93.00957896751251</v>
      </c>
      <c r="X358" s="15">
        <f t="shared" si="63"/>
        <v>2.4422617281757835</v>
      </c>
      <c r="Y358" s="60">
        <f t="shared" si="64"/>
        <v>4.0368672622481894</v>
      </c>
      <c r="Z358" s="16">
        <f t="shared" si="58"/>
        <v>95.963132737751806</v>
      </c>
      <c r="AA358" s="64">
        <f t="shared" si="59"/>
        <v>2.9535537702393038</v>
      </c>
      <c r="AB358" s="105">
        <v>2.5502283530550942</v>
      </c>
      <c r="AC358" s="102">
        <f t="shared" si="56"/>
        <v>95.963132737751806</v>
      </c>
    </row>
    <row r="359" spans="18:29" x14ac:dyDescent="0.3">
      <c r="R359" s="87">
        <v>355</v>
      </c>
      <c r="S359" s="29">
        <v>60</v>
      </c>
      <c r="T359" s="78">
        <f t="shared" si="60"/>
        <v>1.0602875205865555E-3</v>
      </c>
      <c r="U359" s="15">
        <f t="shared" si="61"/>
        <v>2.3670937847231932</v>
      </c>
      <c r="V359" s="60">
        <f t="shared" si="62"/>
        <v>6.9904210324874931</v>
      </c>
      <c r="W359" s="16">
        <f t="shared" si="57"/>
        <v>93.00957896751251</v>
      </c>
      <c r="X359" s="15">
        <f t="shared" si="63"/>
        <v>2.4422617281757835</v>
      </c>
      <c r="Y359" s="60">
        <f t="shared" si="64"/>
        <v>4.0368672622481894</v>
      </c>
      <c r="Z359" s="16">
        <f t="shared" si="58"/>
        <v>95.963132737751806</v>
      </c>
      <c r="AA359" s="64">
        <f t="shared" si="59"/>
        <v>2.9535537702393038</v>
      </c>
      <c r="AB359" s="105">
        <v>2.5514499979728753</v>
      </c>
      <c r="AC359" s="102">
        <f t="shared" ref="AC359:AC369" si="65">Z360</f>
        <v>95.963132737751806</v>
      </c>
    </row>
    <row r="360" spans="18:29" x14ac:dyDescent="0.3">
      <c r="R360" s="87">
        <v>356</v>
      </c>
      <c r="S360" s="29">
        <v>60</v>
      </c>
      <c r="T360" s="78">
        <f t="shared" si="60"/>
        <v>1.0602875205865555E-3</v>
      </c>
      <c r="U360" s="15">
        <f t="shared" si="61"/>
        <v>2.3670937847231932</v>
      </c>
      <c r="V360" s="60">
        <f t="shared" si="62"/>
        <v>6.9904210324874931</v>
      </c>
      <c r="W360" s="16">
        <f t="shared" ref="W360:W370" si="66">100-V360</f>
        <v>93.00957896751251</v>
      </c>
      <c r="X360" s="15">
        <f t="shared" si="63"/>
        <v>2.4422617281757835</v>
      </c>
      <c r="Y360" s="60">
        <f t="shared" si="64"/>
        <v>4.0368672622481894</v>
      </c>
      <c r="Z360" s="16">
        <f t="shared" ref="Z360:Z370" si="67">100-Y360</f>
        <v>95.963132737751806</v>
      </c>
      <c r="AA360" s="64">
        <f t="shared" ref="AA360:AA370" si="68">V360-Y360</f>
        <v>2.9535537702393038</v>
      </c>
      <c r="AB360" s="105">
        <v>2.5526682161121932</v>
      </c>
      <c r="AC360" s="102">
        <f t="shared" si="65"/>
        <v>95.963132737751806</v>
      </c>
    </row>
    <row r="361" spans="18:29" x14ac:dyDescent="0.3">
      <c r="R361" s="87">
        <v>357</v>
      </c>
      <c r="S361" s="29">
        <v>60</v>
      </c>
      <c r="T361" s="78">
        <f t="shared" si="60"/>
        <v>1.0602875205865555E-3</v>
      </c>
      <c r="U361" s="15">
        <f t="shared" si="61"/>
        <v>2.3670937847231932</v>
      </c>
      <c r="V361" s="60">
        <f t="shared" si="62"/>
        <v>6.9904210324874931</v>
      </c>
      <c r="W361" s="16">
        <f t="shared" si="66"/>
        <v>93.00957896751251</v>
      </c>
      <c r="X361" s="15">
        <f t="shared" si="63"/>
        <v>2.4422617281757835</v>
      </c>
      <c r="Y361" s="60">
        <f t="shared" si="64"/>
        <v>4.0368672622481894</v>
      </c>
      <c r="Z361" s="16">
        <f t="shared" si="67"/>
        <v>95.963132737751806</v>
      </c>
      <c r="AA361" s="64">
        <f t="shared" si="68"/>
        <v>2.9535537702393038</v>
      </c>
      <c r="AB361" s="105">
        <v>2.5538830266438746</v>
      </c>
      <c r="AC361" s="102">
        <f t="shared" si="65"/>
        <v>95.963132737751806</v>
      </c>
    </row>
    <row r="362" spans="18:29" x14ac:dyDescent="0.3">
      <c r="R362" s="87">
        <v>358</v>
      </c>
      <c r="S362" s="29">
        <v>60</v>
      </c>
      <c r="T362" s="78">
        <f t="shared" si="60"/>
        <v>1.0602875205865555E-3</v>
      </c>
      <c r="U362" s="15">
        <f t="shared" si="61"/>
        <v>2.3670937847231932</v>
      </c>
      <c r="V362" s="60">
        <f t="shared" si="62"/>
        <v>6.9904210324874931</v>
      </c>
      <c r="W362" s="16">
        <f t="shared" si="66"/>
        <v>93.00957896751251</v>
      </c>
      <c r="X362" s="15">
        <f t="shared" si="63"/>
        <v>2.4422617281757835</v>
      </c>
      <c r="Y362" s="60">
        <f t="shared" si="64"/>
        <v>4.0368672622481894</v>
      </c>
      <c r="Z362" s="16">
        <f t="shared" si="67"/>
        <v>95.963132737751806</v>
      </c>
      <c r="AA362" s="64">
        <f t="shared" si="68"/>
        <v>2.9535537702393038</v>
      </c>
      <c r="AB362" s="105">
        <v>2.5550944485783194</v>
      </c>
      <c r="AC362" s="102">
        <f t="shared" si="65"/>
        <v>95.963132737751806</v>
      </c>
    </row>
    <row r="363" spans="18:29" x14ac:dyDescent="0.3">
      <c r="R363" s="87">
        <v>359</v>
      </c>
      <c r="S363" s="29">
        <v>60</v>
      </c>
      <c r="T363" s="78">
        <f t="shared" si="60"/>
        <v>1.0602875205865555E-3</v>
      </c>
      <c r="U363" s="15">
        <f t="shared" si="61"/>
        <v>2.3670937847231932</v>
      </c>
      <c r="V363" s="60">
        <f t="shared" si="62"/>
        <v>6.9904210324874931</v>
      </c>
      <c r="W363" s="16">
        <f t="shared" si="66"/>
        <v>93.00957896751251</v>
      </c>
      <c r="X363" s="15">
        <f t="shared" si="63"/>
        <v>2.4422617281757835</v>
      </c>
      <c r="Y363" s="60">
        <f t="shared" si="64"/>
        <v>4.0368672622481894</v>
      </c>
      <c r="Z363" s="16">
        <f t="shared" si="67"/>
        <v>95.963132737751806</v>
      </c>
      <c r="AA363" s="64">
        <f t="shared" si="68"/>
        <v>2.9535537702393038</v>
      </c>
      <c r="AB363" s="105">
        <v>2.5563025007672873</v>
      </c>
      <c r="AC363" s="102">
        <f t="shared" si="65"/>
        <v>95.963132737751806</v>
      </c>
    </row>
    <row r="364" spans="18:29" x14ac:dyDescent="0.3">
      <c r="R364" s="87">
        <v>360</v>
      </c>
      <c r="S364" s="29">
        <v>60</v>
      </c>
      <c r="T364" s="78">
        <f t="shared" si="60"/>
        <v>1.0602875205865555E-3</v>
      </c>
      <c r="U364" s="15">
        <f t="shared" si="61"/>
        <v>2.3670937847231932</v>
      </c>
      <c r="V364" s="60">
        <f t="shared" si="62"/>
        <v>6.9904210324874931</v>
      </c>
      <c r="W364" s="16">
        <f t="shared" si="66"/>
        <v>93.00957896751251</v>
      </c>
      <c r="X364" s="15">
        <f t="shared" si="63"/>
        <v>2.4422617281757835</v>
      </c>
      <c r="Y364" s="60">
        <f t="shared" si="64"/>
        <v>4.0368672622481894</v>
      </c>
      <c r="Z364" s="16">
        <f t="shared" si="67"/>
        <v>95.963132737751806</v>
      </c>
      <c r="AA364" s="64">
        <f t="shared" si="68"/>
        <v>2.9535537702393038</v>
      </c>
      <c r="AB364" s="105">
        <v>2.5575072019056577</v>
      </c>
      <c r="AC364" s="102">
        <f t="shared" si="65"/>
        <v>95.963132737751806</v>
      </c>
    </row>
    <row r="365" spans="18:29" x14ac:dyDescent="0.3">
      <c r="R365" s="87">
        <v>361</v>
      </c>
      <c r="S365" s="29">
        <v>60</v>
      </c>
      <c r="T365" s="78">
        <f t="shared" si="60"/>
        <v>1.0602875205865555E-3</v>
      </c>
      <c r="U365" s="15">
        <f t="shared" si="61"/>
        <v>2.3670937847231932</v>
      </c>
      <c r="V365" s="60">
        <f t="shared" si="62"/>
        <v>6.9904210324874931</v>
      </c>
      <c r="W365" s="16">
        <f t="shared" si="66"/>
        <v>93.00957896751251</v>
      </c>
      <c r="X365" s="15">
        <f t="shared" si="63"/>
        <v>2.4422617281757835</v>
      </c>
      <c r="Y365" s="60">
        <f t="shared" si="64"/>
        <v>4.0368672622481894</v>
      </c>
      <c r="Z365" s="16">
        <f t="shared" si="67"/>
        <v>95.963132737751806</v>
      </c>
      <c r="AA365" s="64">
        <f t="shared" si="68"/>
        <v>2.9535537702393038</v>
      </c>
      <c r="AB365" s="105">
        <v>2.5587085705331658</v>
      </c>
      <c r="AC365" s="102">
        <f t="shared" si="65"/>
        <v>95.963132737751806</v>
      </c>
    </row>
    <row r="366" spans="18:29" x14ac:dyDescent="0.3">
      <c r="R366" s="87">
        <v>362</v>
      </c>
      <c r="S366" s="29">
        <v>60</v>
      </c>
      <c r="T366" s="78">
        <f t="shared" si="60"/>
        <v>1.0602875205865555E-3</v>
      </c>
      <c r="U366" s="15">
        <f t="shared" si="61"/>
        <v>2.3670937847231932</v>
      </c>
      <c r="V366" s="60">
        <f t="shared" si="62"/>
        <v>6.9904210324874931</v>
      </c>
      <c r="W366" s="16">
        <f t="shared" si="66"/>
        <v>93.00957896751251</v>
      </c>
      <c r="X366" s="15">
        <f t="shared" si="63"/>
        <v>2.4422617281757835</v>
      </c>
      <c r="Y366" s="60">
        <f t="shared" si="64"/>
        <v>4.0368672622481894</v>
      </c>
      <c r="Z366" s="16">
        <f t="shared" si="67"/>
        <v>95.963132737751806</v>
      </c>
      <c r="AA366" s="64">
        <f t="shared" si="68"/>
        <v>2.9535537702393038</v>
      </c>
      <c r="AB366" s="105">
        <v>2.5599066250361124</v>
      </c>
      <c r="AC366" s="102">
        <f t="shared" si="65"/>
        <v>95.963132737751806</v>
      </c>
    </row>
    <row r="367" spans="18:29" x14ac:dyDescent="0.3">
      <c r="R367" s="87">
        <v>363</v>
      </c>
      <c r="S367" s="29">
        <v>60</v>
      </c>
      <c r="T367" s="78">
        <f t="shared" si="60"/>
        <v>1.0602875205865555E-3</v>
      </c>
      <c r="U367" s="15">
        <f t="shared" si="61"/>
        <v>2.3670937847231932</v>
      </c>
      <c r="V367" s="60">
        <f t="shared" si="62"/>
        <v>6.9904210324874931</v>
      </c>
      <c r="W367" s="16">
        <f t="shared" si="66"/>
        <v>93.00957896751251</v>
      </c>
      <c r="X367" s="15">
        <f t="shared" si="63"/>
        <v>2.4422617281757835</v>
      </c>
      <c r="Y367" s="60">
        <f t="shared" si="64"/>
        <v>4.0368672622481894</v>
      </c>
      <c r="Z367" s="16">
        <f t="shared" si="67"/>
        <v>95.963132737751806</v>
      </c>
      <c r="AA367" s="64">
        <f t="shared" si="68"/>
        <v>2.9535537702393038</v>
      </c>
      <c r="AB367" s="105">
        <v>2.5611013836490559</v>
      </c>
      <c r="AC367" s="102">
        <f t="shared" si="65"/>
        <v>95.963132737751806</v>
      </c>
    </row>
    <row r="368" spans="18:29" x14ac:dyDescent="0.3">
      <c r="R368" s="87">
        <v>364</v>
      </c>
      <c r="S368" s="29">
        <v>60</v>
      </c>
      <c r="T368" s="78">
        <f t="shared" si="60"/>
        <v>1.0602875205865555E-3</v>
      </c>
      <c r="U368" s="15">
        <f t="shared" si="61"/>
        <v>2.3670937847231932</v>
      </c>
      <c r="V368" s="60">
        <f t="shared" si="62"/>
        <v>6.9904210324874931</v>
      </c>
      <c r="W368" s="16">
        <f t="shared" si="66"/>
        <v>93.00957896751251</v>
      </c>
      <c r="X368" s="15">
        <f t="shared" si="63"/>
        <v>2.4422617281757835</v>
      </c>
      <c r="Y368" s="60">
        <f t="shared" si="64"/>
        <v>4.0368672622481894</v>
      </c>
      <c r="Z368" s="16">
        <f t="shared" si="67"/>
        <v>95.963132737751806</v>
      </c>
      <c r="AA368" s="64">
        <f t="shared" si="68"/>
        <v>2.9535537702393038</v>
      </c>
      <c r="AB368" s="105">
        <v>2.5622928644564746</v>
      </c>
      <c r="AC368" s="102">
        <f t="shared" si="65"/>
        <v>95.963132737751806</v>
      </c>
    </row>
    <row r="369" spans="18:29" x14ac:dyDescent="0.3">
      <c r="R369" s="87">
        <v>365</v>
      </c>
      <c r="S369" s="29">
        <v>60</v>
      </c>
      <c r="T369" s="78">
        <f t="shared" si="60"/>
        <v>1.0602875205865555E-3</v>
      </c>
      <c r="U369" s="15">
        <f t="shared" si="61"/>
        <v>2.3670937847231932</v>
      </c>
      <c r="V369" s="60">
        <f t="shared" si="62"/>
        <v>6.9904210324874931</v>
      </c>
      <c r="W369" s="16">
        <f t="shared" si="66"/>
        <v>93.00957896751251</v>
      </c>
      <c r="X369" s="15">
        <f t="shared" si="63"/>
        <v>2.4422617281757835</v>
      </c>
      <c r="Y369" s="60">
        <f t="shared" si="64"/>
        <v>4.0368672622481894</v>
      </c>
      <c r="Z369" s="16">
        <f t="shared" si="67"/>
        <v>95.963132737751806</v>
      </c>
      <c r="AA369" s="64">
        <f t="shared" si="68"/>
        <v>2.9535537702393038</v>
      </c>
      <c r="AB369" s="105">
        <v>2.5634810853944106</v>
      </c>
      <c r="AC369" s="102">
        <f t="shared" si="65"/>
        <v>95.963132737751806</v>
      </c>
    </row>
    <row r="370" spans="18:29" x14ac:dyDescent="0.3">
      <c r="R370" s="87">
        <v>366</v>
      </c>
      <c r="S370" s="29">
        <v>60</v>
      </c>
      <c r="T370" s="78">
        <f t="shared" si="60"/>
        <v>1.0602875205865555E-3</v>
      </c>
      <c r="U370" s="15">
        <f t="shared" si="61"/>
        <v>2.3670937847231932</v>
      </c>
      <c r="V370" s="60">
        <f t="shared" si="62"/>
        <v>6.9904210324874931</v>
      </c>
      <c r="W370" s="16">
        <f t="shared" si="66"/>
        <v>93.00957896751251</v>
      </c>
      <c r="X370" s="15">
        <f t="shared" si="63"/>
        <v>2.4422617281757835</v>
      </c>
      <c r="Y370" s="60">
        <f t="shared" si="64"/>
        <v>4.0368672622481894</v>
      </c>
      <c r="Z370" s="16">
        <f t="shared" si="67"/>
        <v>95.963132737751806</v>
      </c>
      <c r="AA370" s="64">
        <f t="shared" si="68"/>
        <v>2.9535537702393038</v>
      </c>
      <c r="AB370" s="105">
        <v>2.5646660642520893</v>
      </c>
      <c r="AC370" s="102">
        <f>Z371</f>
        <v>95.963132737751806</v>
      </c>
    </row>
    <row r="371" spans="18:29" x14ac:dyDescent="0.3">
      <c r="R371" s="87">
        <v>367</v>
      </c>
      <c r="S371" s="29">
        <v>60</v>
      </c>
      <c r="T371" s="78">
        <f t="shared" si="60"/>
        <v>1.0602875205865555E-3</v>
      </c>
      <c r="U371" s="15">
        <f t="shared" si="61"/>
        <v>2.3670937847231932</v>
      </c>
      <c r="V371" s="60">
        <f t="shared" si="62"/>
        <v>6.9904210324874931</v>
      </c>
      <c r="W371" s="16">
        <f>100-V371</f>
        <v>93.00957896751251</v>
      </c>
      <c r="X371" s="15">
        <f t="shared" si="63"/>
        <v>2.4422617281757835</v>
      </c>
      <c r="Y371" s="60">
        <f t="shared" si="64"/>
        <v>4.0368672622481894</v>
      </c>
      <c r="Z371" s="16">
        <f>100-Y371</f>
        <v>95.963132737751806</v>
      </c>
      <c r="AA371" s="64">
        <f>V371-Y371</f>
        <v>2.9535537702393038</v>
      </c>
      <c r="AB371" s="105">
        <v>2.5658478186735176</v>
      </c>
      <c r="AC371" s="102">
        <f t="shared" ref="AC371:AC374" si="69">Z372</f>
        <v>95.963132737751806</v>
      </c>
    </row>
    <row r="372" spans="18:29" x14ac:dyDescent="0.3">
      <c r="R372" s="87">
        <v>368</v>
      </c>
      <c r="S372" s="29">
        <v>60</v>
      </c>
      <c r="T372" s="78">
        <f t="shared" si="60"/>
        <v>1.0602875205865555E-3</v>
      </c>
      <c r="U372" s="15">
        <f t="shared" si="61"/>
        <v>2.3670937847231932</v>
      </c>
      <c r="V372" s="60">
        <f t="shared" si="62"/>
        <v>6.9904210324874931</v>
      </c>
      <c r="W372" s="16">
        <f t="shared" ref="W372:W375" si="70">100-V372</f>
        <v>93.00957896751251</v>
      </c>
      <c r="X372" s="15">
        <f t="shared" si="63"/>
        <v>2.4422617281757835</v>
      </c>
      <c r="Y372" s="60">
        <f t="shared" si="64"/>
        <v>4.0368672622481894</v>
      </c>
      <c r="Z372" s="16">
        <f t="shared" ref="Z372:Z375" si="71">100-Y372</f>
        <v>95.963132737751806</v>
      </c>
      <c r="AA372" s="64">
        <f t="shared" ref="AA372:AA375" si="72">V372-Y372</f>
        <v>2.9535537702393038</v>
      </c>
      <c r="AB372" s="105">
        <v>2.5670263661590602</v>
      </c>
      <c r="AC372" s="102">
        <f t="shared" si="69"/>
        <v>95.963132737751806</v>
      </c>
    </row>
    <row r="373" spans="18:29" x14ac:dyDescent="0.3">
      <c r="R373" s="87">
        <v>369</v>
      </c>
      <c r="S373" s="29">
        <v>60</v>
      </c>
      <c r="T373" s="78">
        <f t="shared" si="60"/>
        <v>1.0602875205865555E-3</v>
      </c>
      <c r="U373" s="15">
        <f t="shared" si="61"/>
        <v>2.3670937847231932</v>
      </c>
      <c r="V373" s="60">
        <f t="shared" si="62"/>
        <v>6.9904210324874931</v>
      </c>
      <c r="W373" s="16">
        <f t="shared" si="70"/>
        <v>93.00957896751251</v>
      </c>
      <c r="X373" s="15">
        <f t="shared" si="63"/>
        <v>2.4422617281757835</v>
      </c>
      <c r="Y373" s="60">
        <f t="shared" si="64"/>
        <v>4.0368672622481894</v>
      </c>
      <c r="Z373" s="16">
        <f t="shared" si="71"/>
        <v>95.963132737751806</v>
      </c>
      <c r="AA373" s="64">
        <f t="shared" si="72"/>
        <v>2.9535537702393038</v>
      </c>
      <c r="AB373" s="105">
        <v>2.568201724066995</v>
      </c>
      <c r="AC373" s="102">
        <f t="shared" si="69"/>
        <v>95.963132737751806</v>
      </c>
    </row>
    <row r="374" spans="18:29" ht="15" thickBot="1" x14ac:dyDescent="0.35">
      <c r="R374" s="87">
        <v>370</v>
      </c>
      <c r="S374" s="29">
        <v>60</v>
      </c>
      <c r="T374" s="78">
        <f t="shared" si="60"/>
        <v>1.0602875205865555E-3</v>
      </c>
      <c r="U374" s="15">
        <f t="shared" si="61"/>
        <v>2.3670937847231932</v>
      </c>
      <c r="V374" s="60">
        <f t="shared" si="62"/>
        <v>6.9904210324874931</v>
      </c>
      <c r="W374" s="16">
        <f t="shared" si="70"/>
        <v>93.00957896751251</v>
      </c>
      <c r="X374" s="15">
        <f t="shared" si="63"/>
        <v>2.4422617281757835</v>
      </c>
      <c r="Y374" s="60">
        <f t="shared" si="64"/>
        <v>4.0368672622481894</v>
      </c>
      <c r="Z374" s="16">
        <f t="shared" si="71"/>
        <v>95.963132737751806</v>
      </c>
      <c r="AA374" s="64">
        <f t="shared" si="72"/>
        <v>2.9535537702393038</v>
      </c>
      <c r="AB374" s="106">
        <v>2.5693739096150461</v>
      </c>
      <c r="AC374" s="103">
        <f t="shared" si="69"/>
        <v>95.963132737751806</v>
      </c>
    </row>
    <row r="375" spans="18:29" ht="15" thickBot="1" x14ac:dyDescent="0.35">
      <c r="R375" s="88">
        <v>371</v>
      </c>
      <c r="S375" s="31">
        <v>60</v>
      </c>
      <c r="T375" s="79">
        <f t="shared" si="60"/>
        <v>1.0602875205865555E-3</v>
      </c>
      <c r="U375" s="47">
        <f t="shared" si="61"/>
        <v>2.3670937847231932</v>
      </c>
      <c r="V375" s="61">
        <f t="shared" si="62"/>
        <v>6.9904210324874931</v>
      </c>
      <c r="W375" s="48">
        <f t="shared" si="70"/>
        <v>93.00957896751251</v>
      </c>
      <c r="X375" s="47">
        <f t="shared" si="63"/>
        <v>2.4422617281757835</v>
      </c>
      <c r="Y375" s="61">
        <f t="shared" si="64"/>
        <v>4.0368672622481894</v>
      </c>
      <c r="Z375" s="48">
        <f t="shared" si="71"/>
        <v>95.963132737751806</v>
      </c>
      <c r="AA375" s="49">
        <f t="shared" si="72"/>
        <v>2.9535537702393038</v>
      </c>
      <c r="AC375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183BFF-6E72-4AF6-BF51-AD7CC1382613}">
  <dimension ref="B2:AC375"/>
  <sheetViews>
    <sheetView topLeftCell="A18" zoomScale="90" zoomScaleNormal="90" workbookViewId="0">
      <selection activeCell="C34" sqref="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.33203125" bestFit="1" customWidth="1"/>
    <col min="29" max="29" width="10.4414062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73</v>
      </c>
      <c r="T4" s="77">
        <f>(PI()*$D$10^2/4*S4)*10^-9</f>
        <v>1.2900164833803088E-3</v>
      </c>
      <c r="U4" s="57">
        <f t="shared" ref="U4:U67" si="0">$D$14/T4*10^-6</f>
        <v>1.9454014986102672</v>
      </c>
      <c r="V4" s="59">
        <f t="shared" ref="V4:V67" si="1">(1-(U4/$D$12))*100</f>
        <v>23.559862530048438</v>
      </c>
      <c r="W4" s="58">
        <f>100-V4</f>
        <v>76.440137469951566</v>
      </c>
      <c r="X4" s="57">
        <f>$D$15/$U$179*U4</f>
        <v>2.0152401939784435</v>
      </c>
      <c r="Y4" s="59">
        <f t="shared" ref="Y4:Y67" si="2">(1-(X4/$D$12))*100</f>
        <v>20.815709470395149</v>
      </c>
      <c r="Z4" s="58">
        <f>100-Y4</f>
        <v>79.184290529604851</v>
      </c>
      <c r="AA4" s="63">
        <f>V4-Y4</f>
        <v>2.7441530596532893</v>
      </c>
      <c r="AB4" s="104" cm="1">
        <f t="array" ref="AB4:AB178">LOG10(R5:R179)</f>
        <v>0</v>
      </c>
      <c r="AC4" s="101">
        <f>Z5</f>
        <v>82.225507946815853</v>
      </c>
    </row>
    <row r="5" spans="2:29" ht="15" thickBot="1" x14ac:dyDescent="0.35">
      <c r="R5" s="87">
        <v>1</v>
      </c>
      <c r="S5" s="13">
        <v>70.3</v>
      </c>
      <c r="T5" s="78">
        <f t="shared" ref="T5:T68" si="3">(PI()*$D$10^2/4*S5)*10^-9</f>
        <v>1.242303544953914E-3</v>
      </c>
      <c r="U5" s="15">
        <f t="shared" si="0"/>
        <v>2.0201181991258821</v>
      </c>
      <c r="V5" s="60">
        <f t="shared" si="1"/>
        <v>20.624039327077327</v>
      </c>
      <c r="W5" s="16">
        <f t="shared" ref="W5:W68" si="4">100-V5</f>
        <v>79.375960672922673</v>
      </c>
      <c r="X5" s="15">
        <f t="shared" ref="X5:X68" si="5">$D$15/$U$179*U5</f>
        <v>2.0926391772464634</v>
      </c>
      <c r="Y5" s="60">
        <f t="shared" si="2"/>
        <v>17.774492053184144</v>
      </c>
      <c r="Z5" s="16">
        <f t="shared" ref="Z5:Z68" si="6">100-Y5</f>
        <v>82.225507946815853</v>
      </c>
      <c r="AA5" s="64">
        <f t="shared" ref="AA5:AA68" si="7">V5-Y5</f>
        <v>2.8495472738931831</v>
      </c>
      <c r="AB5" s="105">
        <v>0.3010299956639812</v>
      </c>
      <c r="AC5" s="102">
        <f t="shared" ref="AC5:AC68" si="8">Z6</f>
        <v>83.532560818802807</v>
      </c>
    </row>
    <row r="6" spans="2:29" x14ac:dyDescent="0.3">
      <c r="B6" s="20" t="s">
        <v>12</v>
      </c>
      <c r="C6" s="21" t="s">
        <v>61</v>
      </c>
      <c r="R6" s="87">
        <v>2</v>
      </c>
      <c r="S6" s="13">
        <v>69.2</v>
      </c>
      <c r="T6" s="78">
        <f t="shared" si="3"/>
        <v>1.2228649404098272E-3</v>
      </c>
      <c r="U6" s="15">
        <f t="shared" si="0"/>
        <v>2.0522299046033163</v>
      </c>
      <c r="V6" s="60">
        <f t="shared" si="1"/>
        <v>19.362282726785207</v>
      </c>
      <c r="W6" s="16">
        <f t="shared" si="4"/>
        <v>80.63771727321479</v>
      </c>
      <c r="X6" s="15">
        <f t="shared" si="5"/>
        <v>2.1259036728385312</v>
      </c>
      <c r="Y6" s="60">
        <f t="shared" si="2"/>
        <v>16.467439181197197</v>
      </c>
      <c r="Z6" s="16">
        <f t="shared" si="6"/>
        <v>83.532560818802807</v>
      </c>
      <c r="AA6" s="64">
        <f t="shared" si="7"/>
        <v>2.8948435455880102</v>
      </c>
      <c r="AB6" s="105">
        <v>0.47712125471966244</v>
      </c>
      <c r="AC6" s="102">
        <f t="shared" si="8"/>
        <v>84.633282703677239</v>
      </c>
    </row>
    <row r="7" spans="2:29" x14ac:dyDescent="0.3">
      <c r="B7" s="24" t="s">
        <v>14</v>
      </c>
      <c r="C7" s="25">
        <v>45804</v>
      </c>
      <c r="R7" s="87">
        <v>3</v>
      </c>
      <c r="S7" s="13">
        <v>68.3</v>
      </c>
      <c r="T7" s="78">
        <f t="shared" si="3"/>
        <v>1.2069606276010286E-3</v>
      </c>
      <c r="U7" s="15">
        <f t="shared" si="0"/>
        <v>2.0792724655717354</v>
      </c>
      <c r="V7" s="60">
        <f t="shared" si="1"/>
        <v>18.299706657299197</v>
      </c>
      <c r="W7" s="16">
        <f t="shared" si="4"/>
        <v>81.700293342700803</v>
      </c>
      <c r="X7" s="15">
        <f t="shared" si="5"/>
        <v>2.1539170448085856</v>
      </c>
      <c r="Y7" s="60">
        <f t="shared" si="2"/>
        <v>15.366717296322763</v>
      </c>
      <c r="Z7" s="16">
        <f t="shared" si="6"/>
        <v>84.633282703677239</v>
      </c>
      <c r="AA7" s="64">
        <f t="shared" si="7"/>
        <v>2.9329893609764337</v>
      </c>
      <c r="AB7" s="105">
        <v>0.6020599913279624</v>
      </c>
      <c r="AC7" s="102">
        <f t="shared" si="8"/>
        <v>85.383356110209036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67.7</v>
      </c>
      <c r="T8" s="78">
        <f t="shared" si="3"/>
        <v>1.1963577523951634E-3</v>
      </c>
      <c r="U8" s="15">
        <f t="shared" si="0"/>
        <v>2.0977002865369196</v>
      </c>
      <c r="V8" s="60">
        <f t="shared" si="1"/>
        <v>17.575627248058169</v>
      </c>
      <c r="W8" s="16">
        <f t="shared" si="4"/>
        <v>82.424372751941831</v>
      </c>
      <c r="X8" s="15">
        <f t="shared" si="5"/>
        <v>2.1730064130048201</v>
      </c>
      <c r="Y8" s="60">
        <f t="shared" si="2"/>
        <v>14.616643889790959</v>
      </c>
      <c r="Z8" s="16">
        <f t="shared" si="6"/>
        <v>85.383356110209036</v>
      </c>
      <c r="AA8" s="64">
        <f t="shared" si="7"/>
        <v>2.9589833582672096</v>
      </c>
      <c r="AB8" s="105">
        <v>0.69897000433601886</v>
      </c>
      <c r="AC8" s="102">
        <f t="shared" si="8"/>
        <v>86.01864893841001</v>
      </c>
    </row>
    <row r="9" spans="2:29" ht="15" thickBot="1" x14ac:dyDescent="0.35">
      <c r="R9" s="87">
        <v>5</v>
      </c>
      <c r="S9" s="13">
        <v>67.2</v>
      </c>
      <c r="T9" s="78">
        <f t="shared" si="3"/>
        <v>1.1875220230569421E-3</v>
      </c>
      <c r="U9" s="15">
        <f t="shared" si="0"/>
        <v>2.1133081755736529</v>
      </c>
      <c r="V9" s="60">
        <f t="shared" si="1"/>
        <v>16.962350665082393</v>
      </c>
      <c r="W9" s="16">
        <f t="shared" si="4"/>
        <v>83.037649334917603</v>
      </c>
      <c r="X9" s="15">
        <f t="shared" si="5"/>
        <v>2.1891746154825347</v>
      </c>
      <c r="Y9" s="60">
        <f t="shared" si="2"/>
        <v>13.981351061589987</v>
      </c>
      <c r="Z9" s="16">
        <f t="shared" si="6"/>
        <v>86.01864893841001</v>
      </c>
      <c r="AA9" s="64">
        <f t="shared" si="7"/>
        <v>2.9809996034924069</v>
      </c>
      <c r="AB9" s="105">
        <v>0.77815125038364363</v>
      </c>
      <c r="AC9" s="102">
        <f t="shared" si="8"/>
        <v>86.663466396718945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66.7</v>
      </c>
      <c r="T10" s="78">
        <f t="shared" si="3"/>
        <v>1.1786862937187205E-3</v>
      </c>
      <c r="U10" s="15">
        <f t="shared" si="0"/>
        <v>2.1291500659452698</v>
      </c>
      <c r="V10" s="60">
        <f t="shared" si="1"/>
        <v>16.339879530637724</v>
      </c>
      <c r="W10" s="16">
        <f t="shared" si="4"/>
        <v>83.660120469362283</v>
      </c>
      <c r="X10" s="15">
        <f t="shared" si="5"/>
        <v>2.2055852197964971</v>
      </c>
      <c r="Y10" s="60">
        <f t="shared" si="2"/>
        <v>13.336533603281053</v>
      </c>
      <c r="Z10" s="16">
        <f t="shared" si="6"/>
        <v>86.663466396718945</v>
      </c>
      <c r="AA10" s="64">
        <f t="shared" si="7"/>
        <v>3.0033459273566709</v>
      </c>
      <c r="AB10" s="105">
        <v>0.84509804001425681</v>
      </c>
      <c r="AC10" s="102">
        <f t="shared" si="8"/>
        <v>87.05501820272822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66.400000000000006</v>
      </c>
      <c r="T11" s="78">
        <f t="shared" si="3"/>
        <v>1.173384856115788E-3</v>
      </c>
      <c r="U11" s="15">
        <f t="shared" si="0"/>
        <v>2.1387697198576729</v>
      </c>
      <c r="V11" s="60">
        <f t="shared" si="1"/>
        <v>15.961897058637597</v>
      </c>
      <c r="W11" s="16">
        <f t="shared" si="4"/>
        <v>84.038102941362411</v>
      </c>
      <c r="X11" s="15">
        <f t="shared" si="5"/>
        <v>2.2155502132594331</v>
      </c>
      <c r="Y11" s="60">
        <f t="shared" si="2"/>
        <v>12.944981797271781</v>
      </c>
      <c r="Z11" s="16">
        <f t="shared" si="6"/>
        <v>87.05501820272822</v>
      </c>
      <c r="AA11" s="64">
        <f t="shared" si="7"/>
        <v>3.0169152613658152</v>
      </c>
      <c r="AB11" s="105">
        <v>0.90308998699194354</v>
      </c>
      <c r="AC11" s="102">
        <f t="shared" si="8"/>
        <v>87.582624373653843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66</v>
      </c>
      <c r="T12" s="78">
        <f t="shared" si="3"/>
        <v>1.166316272645211E-3</v>
      </c>
      <c r="U12" s="15">
        <f t="shared" si="0"/>
        <v>2.1517319605840832</v>
      </c>
      <c r="V12" s="60">
        <f t="shared" si="1"/>
        <v>15.452575222629338</v>
      </c>
      <c r="W12" s="16">
        <f t="shared" si="4"/>
        <v>84.547424777370665</v>
      </c>
      <c r="X12" s="15">
        <f t="shared" si="5"/>
        <v>2.2289777903094903</v>
      </c>
      <c r="Y12" s="60">
        <f t="shared" si="2"/>
        <v>12.417375626346161</v>
      </c>
      <c r="Z12" s="16">
        <f t="shared" si="6"/>
        <v>87.582624373653843</v>
      </c>
      <c r="AA12" s="64">
        <f t="shared" si="7"/>
        <v>3.0351995962831779</v>
      </c>
      <c r="AB12" s="105">
        <v>0.95424250943932487</v>
      </c>
      <c r="AC12" s="102">
        <f t="shared" si="8"/>
        <v>87.848832958376221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65.8</v>
      </c>
      <c r="T13" s="78">
        <f t="shared" si="3"/>
        <v>1.1627819809099222E-3</v>
      </c>
      <c r="U13" s="15">
        <f t="shared" si="0"/>
        <v>2.1582721793092632</v>
      </c>
      <c r="V13" s="60">
        <f t="shared" si="1"/>
        <v>15.195592168594763</v>
      </c>
      <c r="W13" s="16">
        <f t="shared" si="4"/>
        <v>84.804407831405243</v>
      </c>
      <c r="X13" s="15">
        <f t="shared" si="5"/>
        <v>2.2357527987906747</v>
      </c>
      <c r="Y13" s="60">
        <f t="shared" si="2"/>
        <v>12.151167041623779</v>
      </c>
      <c r="Z13" s="16">
        <f t="shared" si="6"/>
        <v>87.848832958376221</v>
      </c>
      <c r="AA13" s="64">
        <f t="shared" si="7"/>
        <v>3.0444251269709834</v>
      </c>
      <c r="AB13" s="105">
        <v>1</v>
      </c>
      <c r="AC13" s="102">
        <f t="shared" si="8"/>
        <v>88.251194025361116</v>
      </c>
    </row>
    <row r="14" spans="2:29" x14ac:dyDescent="0.3">
      <c r="B14" s="39" t="s">
        <v>22</v>
      </c>
      <c r="C14" s="37" t="s">
        <v>23</v>
      </c>
      <c r="D14" s="41">
        <v>2509.6</v>
      </c>
      <c r="R14" s="87">
        <v>10</v>
      </c>
      <c r="S14" s="13">
        <v>65.5</v>
      </c>
      <c r="T14" s="78">
        <f t="shared" si="3"/>
        <v>1.1574805433069897E-3</v>
      </c>
      <c r="U14" s="15">
        <f t="shared" si="0"/>
        <v>2.168157395397702</v>
      </c>
      <c r="V14" s="60">
        <f t="shared" si="1"/>
        <v>14.807175033489116</v>
      </c>
      <c r="W14" s="16">
        <f t="shared" si="4"/>
        <v>85.192824966510884</v>
      </c>
      <c r="X14" s="15">
        <f t="shared" si="5"/>
        <v>2.2459928879454405</v>
      </c>
      <c r="Y14" s="60">
        <f t="shared" si="2"/>
        <v>11.748805974638877</v>
      </c>
      <c r="Z14" s="16">
        <f t="shared" si="6"/>
        <v>88.251194025361116</v>
      </c>
      <c r="AA14" s="64">
        <f t="shared" si="7"/>
        <v>3.0583690588502392</v>
      </c>
      <c r="AB14" s="105">
        <v>1.0413926851582251</v>
      </c>
      <c r="AC14" s="102">
        <f t="shared" si="8"/>
        <v>88.521488647184583</v>
      </c>
    </row>
    <row r="15" spans="2:29" ht="16.8" thickBot="1" x14ac:dyDescent="0.35">
      <c r="B15" s="42" t="s">
        <v>24</v>
      </c>
      <c r="C15" s="43" t="s">
        <v>19</v>
      </c>
      <c r="D15" s="44">
        <v>2.4518755693404395</v>
      </c>
      <c r="R15" s="87">
        <v>11</v>
      </c>
      <c r="S15" s="13">
        <v>65.3</v>
      </c>
      <c r="T15" s="78">
        <f t="shared" si="3"/>
        <v>1.1539462515717011E-3</v>
      </c>
      <c r="U15" s="15">
        <f t="shared" si="0"/>
        <v>2.1747979999777871</v>
      </c>
      <c r="V15" s="60">
        <f t="shared" si="1"/>
        <v>14.546247545077129</v>
      </c>
      <c r="W15" s="16">
        <f t="shared" si="4"/>
        <v>85.453752454922864</v>
      </c>
      <c r="X15" s="15">
        <f t="shared" si="5"/>
        <v>2.2528718860708477</v>
      </c>
      <c r="Y15" s="60">
        <f t="shared" si="2"/>
        <v>11.478511352815413</v>
      </c>
      <c r="Z15" s="16">
        <f t="shared" si="6"/>
        <v>88.521488647184583</v>
      </c>
      <c r="AA15" s="64">
        <f t="shared" si="7"/>
        <v>3.0677361922617159</v>
      </c>
      <c r="AB15" s="105">
        <v>1.0791812460476249</v>
      </c>
      <c r="AC15" s="102">
        <f t="shared" si="8"/>
        <v>88.793444065455503</v>
      </c>
    </row>
    <row r="16" spans="2:29" x14ac:dyDescent="0.3">
      <c r="R16" s="87">
        <v>12</v>
      </c>
      <c r="S16" s="13">
        <v>65.099999999999994</v>
      </c>
      <c r="T16" s="78">
        <f t="shared" si="3"/>
        <v>1.1504119598364124E-3</v>
      </c>
      <c r="U16" s="15">
        <f t="shared" si="0"/>
        <v>2.1814794070437711</v>
      </c>
      <c r="V16" s="60">
        <f t="shared" si="1"/>
        <v>14.283716815568914</v>
      </c>
      <c r="W16" s="16">
        <f t="shared" si="4"/>
        <v>85.716283184431092</v>
      </c>
      <c r="X16" s="15">
        <f t="shared" si="5"/>
        <v>2.2597931514658427</v>
      </c>
      <c r="Y16" s="60">
        <f t="shared" si="2"/>
        <v>11.206555934544493</v>
      </c>
      <c r="Z16" s="16">
        <f t="shared" si="6"/>
        <v>88.793444065455503</v>
      </c>
      <c r="AA16" s="64">
        <f t="shared" si="7"/>
        <v>3.0771608810244206</v>
      </c>
      <c r="AB16" s="105">
        <v>1.1139433523068367</v>
      </c>
      <c r="AC16" s="102">
        <f t="shared" si="8"/>
        <v>89.067075634224253</v>
      </c>
    </row>
    <row r="17" spans="2:29" x14ac:dyDescent="0.3">
      <c r="R17" s="87">
        <v>13</v>
      </c>
      <c r="S17" s="13">
        <v>64.900000000000006</v>
      </c>
      <c r="T17" s="78">
        <f t="shared" si="3"/>
        <v>1.146877668101124E-3</v>
      </c>
      <c r="U17" s="15">
        <f t="shared" si="0"/>
        <v>2.1882019938143222</v>
      </c>
      <c r="V17" s="60">
        <f t="shared" si="1"/>
        <v>14.019568023012873</v>
      </c>
      <c r="W17" s="16">
        <f t="shared" si="4"/>
        <v>85.98043197698712</v>
      </c>
      <c r="X17" s="15">
        <f t="shared" si="5"/>
        <v>2.2667570748910073</v>
      </c>
      <c r="Y17" s="60">
        <f t="shared" si="2"/>
        <v>10.932924365775742</v>
      </c>
      <c r="Z17" s="16">
        <f t="shared" si="6"/>
        <v>89.067075634224253</v>
      </c>
      <c r="AA17" s="64">
        <f t="shared" si="7"/>
        <v>3.086643657237131</v>
      </c>
      <c r="AB17" s="105">
        <v>1.146128035678238</v>
      </c>
      <c r="AC17" s="102">
        <f t="shared" si="8"/>
        <v>89.342398897390325</v>
      </c>
    </row>
    <row r="18" spans="2:29" x14ac:dyDescent="0.3">
      <c r="B18" s="6" t="s">
        <v>10</v>
      </c>
      <c r="R18" s="87">
        <v>14</v>
      </c>
      <c r="S18" s="13">
        <v>64.7</v>
      </c>
      <c r="T18" s="78">
        <f t="shared" si="3"/>
        <v>1.1433433763658356E-3</v>
      </c>
      <c r="U18" s="15">
        <f t="shared" si="0"/>
        <v>2.1949661421723259</v>
      </c>
      <c r="V18" s="60">
        <f t="shared" si="1"/>
        <v>13.753786162187588</v>
      </c>
      <c r="W18" s="16">
        <f t="shared" si="4"/>
        <v>86.246213837812405</v>
      </c>
      <c r="X18" s="15">
        <f t="shared" si="5"/>
        <v>2.2737640519385836</v>
      </c>
      <c r="Y18" s="60">
        <f t="shared" si="2"/>
        <v>10.657601102609682</v>
      </c>
      <c r="Z18" s="16">
        <f t="shared" si="6"/>
        <v>89.342398897390325</v>
      </c>
      <c r="AA18" s="64">
        <f t="shared" si="7"/>
        <v>3.0961850595779055</v>
      </c>
      <c r="AB18" s="105">
        <v>1.1760912590556813</v>
      </c>
      <c r="AC18" s="102">
        <f t="shared" si="8"/>
        <v>89.619429591645783</v>
      </c>
    </row>
    <row r="19" spans="2:29" x14ac:dyDescent="0.3">
      <c r="R19" s="87">
        <v>15</v>
      </c>
      <c r="S19" s="13">
        <v>64.5</v>
      </c>
      <c r="T19" s="78">
        <f t="shared" si="3"/>
        <v>1.139809084630547E-3</v>
      </c>
      <c r="U19" s="15">
        <f t="shared" si="0"/>
        <v>2.2017722387372012</v>
      </c>
      <c r="V19" s="60">
        <f t="shared" si="1"/>
        <v>13.486356041760262</v>
      </c>
      <c r="W19" s="16">
        <f t="shared" si="4"/>
        <v>86.51364395823974</v>
      </c>
      <c r="X19" s="15">
        <f t="shared" si="5"/>
        <v>2.2808144831073851</v>
      </c>
      <c r="Y19" s="60">
        <f t="shared" si="2"/>
        <v>10.380570408354217</v>
      </c>
      <c r="Z19" s="16">
        <f t="shared" si="6"/>
        <v>89.619429591645783</v>
      </c>
      <c r="AA19" s="64">
        <f t="shared" si="7"/>
        <v>3.105785633406045</v>
      </c>
      <c r="AB19" s="105">
        <v>1.2041199826559248</v>
      </c>
      <c r="AC19" s="102">
        <f t="shared" si="8"/>
        <v>89.758590196601745</v>
      </c>
    </row>
    <row r="20" spans="2:29" ht="15" thickBot="1" x14ac:dyDescent="0.35">
      <c r="R20" s="87">
        <v>16</v>
      </c>
      <c r="S20" s="13">
        <v>64.400000000000006</v>
      </c>
      <c r="T20" s="78">
        <f t="shared" si="3"/>
        <v>1.1380419387629029E-3</v>
      </c>
      <c r="U20" s="15">
        <f t="shared" si="0"/>
        <v>2.2051911397290289</v>
      </c>
      <c r="V20" s="60">
        <f t="shared" si="1"/>
        <v>13.352018085303385</v>
      </c>
      <c r="W20" s="16">
        <f t="shared" si="4"/>
        <v>86.647981914696615</v>
      </c>
      <c r="X20" s="15">
        <f t="shared" si="5"/>
        <v>2.2843561205035146</v>
      </c>
      <c r="Y20" s="60">
        <f t="shared" si="2"/>
        <v>10.241409803398248</v>
      </c>
      <c r="Z20" s="16">
        <f t="shared" si="6"/>
        <v>89.758590196601745</v>
      </c>
      <c r="AA20" s="64">
        <f t="shared" si="7"/>
        <v>3.1106082819051366</v>
      </c>
      <c r="AB20" s="105">
        <v>1.2304489213782739</v>
      </c>
      <c r="AC20" s="102">
        <f t="shared" si="8"/>
        <v>90.038211972915178</v>
      </c>
    </row>
    <row r="21" spans="2:29" ht="15" thickBot="1" x14ac:dyDescent="0.35">
      <c r="E21" s="19" t="s">
        <v>11</v>
      </c>
      <c r="R21" s="87">
        <v>17</v>
      </c>
      <c r="S21" s="13">
        <v>64.2</v>
      </c>
      <c r="T21" s="78">
        <f t="shared" si="3"/>
        <v>1.1345076470276141E-3</v>
      </c>
      <c r="U21" s="15">
        <f t="shared" si="0"/>
        <v>2.2120608940584034</v>
      </c>
      <c r="V21" s="60">
        <f t="shared" si="1"/>
        <v>13.082086677469407</v>
      </c>
      <c r="W21" s="16">
        <f t="shared" si="4"/>
        <v>86.917913322530595</v>
      </c>
      <c r="X21" s="15">
        <f t="shared" si="5"/>
        <v>2.2914724947106913</v>
      </c>
      <c r="Y21" s="60">
        <f t="shared" si="2"/>
        <v>9.9617880270848165</v>
      </c>
      <c r="Z21" s="16">
        <f t="shared" si="6"/>
        <v>90.038211972915178</v>
      </c>
      <c r="AA21" s="64">
        <f t="shared" si="7"/>
        <v>3.1202986503845906</v>
      </c>
      <c r="AB21" s="105">
        <v>1.255272505103306</v>
      </c>
      <c r="AC21" s="102">
        <f t="shared" si="8"/>
        <v>90.178677202202095</v>
      </c>
    </row>
    <row r="22" spans="2:29" x14ac:dyDescent="0.3">
      <c r="B22" s="112" t="s">
        <v>13</v>
      </c>
      <c r="C22" s="22">
        <v>1</v>
      </c>
      <c r="D22" s="23">
        <v>59.5</v>
      </c>
      <c r="E22" s="115">
        <f>AVERAGE(D22:D25)</f>
        <v>59.5</v>
      </c>
      <c r="R22" s="87">
        <v>18</v>
      </c>
      <c r="S22" s="13">
        <v>64.099999999999994</v>
      </c>
      <c r="T22" s="78">
        <f t="shared" si="3"/>
        <v>1.1327405011599698E-3</v>
      </c>
      <c r="U22" s="15">
        <f t="shared" si="0"/>
        <v>2.215511847091256</v>
      </c>
      <c r="V22" s="60">
        <f t="shared" si="1"/>
        <v>12.946489308791509</v>
      </c>
      <c r="W22" s="16">
        <f t="shared" si="4"/>
        <v>87.053510691208487</v>
      </c>
      <c r="X22" s="15">
        <f t="shared" si="5"/>
        <v>2.2950473347960432</v>
      </c>
      <c r="Y22" s="60">
        <f t="shared" si="2"/>
        <v>9.8213227977979045</v>
      </c>
      <c r="Z22" s="16">
        <f t="shared" si="6"/>
        <v>90.178677202202095</v>
      </c>
      <c r="AA22" s="64">
        <f t="shared" si="7"/>
        <v>3.1251665109936049</v>
      </c>
      <c r="AB22" s="105">
        <v>1.2787536009528289</v>
      </c>
      <c r="AC22" s="102">
        <f t="shared" si="8"/>
        <v>90.319581385330537</v>
      </c>
    </row>
    <row r="23" spans="2:29" x14ac:dyDescent="0.3">
      <c r="B23" s="113"/>
      <c r="C23" s="26">
        <v>2</v>
      </c>
      <c r="D23" s="14">
        <v>59.5</v>
      </c>
      <c r="E23" s="116"/>
      <c r="R23" s="87">
        <v>19</v>
      </c>
      <c r="S23" s="13">
        <v>64</v>
      </c>
      <c r="T23" s="78">
        <f t="shared" si="3"/>
        <v>1.1309733552923257E-3</v>
      </c>
      <c r="U23" s="15">
        <f t="shared" si="0"/>
        <v>2.2189735843523359</v>
      </c>
      <c r="V23" s="60">
        <f t="shared" si="1"/>
        <v>12.810468198336499</v>
      </c>
      <c r="W23" s="16">
        <f t="shared" si="4"/>
        <v>87.189531801663506</v>
      </c>
      <c r="X23" s="15">
        <f t="shared" si="5"/>
        <v>2.2986333462566622</v>
      </c>
      <c r="Y23" s="60">
        <f t="shared" si="2"/>
        <v>9.6804186146694615</v>
      </c>
      <c r="Z23" s="16">
        <f t="shared" si="6"/>
        <v>90.319581385330537</v>
      </c>
      <c r="AA23" s="64">
        <f t="shared" si="7"/>
        <v>3.1300495836670379</v>
      </c>
      <c r="AB23" s="105">
        <v>1.3010299956639813</v>
      </c>
      <c r="AC23" s="102">
        <f t="shared" si="8"/>
        <v>90.460926583116645</v>
      </c>
    </row>
    <row r="24" spans="2:29" x14ac:dyDescent="0.3">
      <c r="B24" s="113"/>
      <c r="C24" s="26">
        <v>3</v>
      </c>
      <c r="D24" s="29">
        <v>59.6</v>
      </c>
      <c r="E24" s="116"/>
      <c r="R24" s="87">
        <v>20</v>
      </c>
      <c r="S24" s="13">
        <v>63.9</v>
      </c>
      <c r="T24" s="78">
        <f t="shared" si="3"/>
        <v>1.1292062094246814E-3</v>
      </c>
      <c r="U24" s="15">
        <f t="shared" si="0"/>
        <v>2.2224461564718232</v>
      </c>
      <c r="V24" s="60">
        <f t="shared" si="1"/>
        <v>12.674021356706355</v>
      </c>
      <c r="W24" s="16">
        <f t="shared" si="4"/>
        <v>87.325978643293638</v>
      </c>
      <c r="X24" s="15">
        <f t="shared" si="5"/>
        <v>2.3022305815403188</v>
      </c>
      <c r="Y24" s="60">
        <f t="shared" si="2"/>
        <v>9.5390734168833475</v>
      </c>
      <c r="Z24" s="16">
        <f t="shared" si="6"/>
        <v>90.460926583116645</v>
      </c>
      <c r="AA24" s="64">
        <f t="shared" si="7"/>
        <v>3.1349479398230073</v>
      </c>
      <c r="AB24" s="105">
        <v>1.3222192947339193</v>
      </c>
      <c r="AC24" s="102">
        <f t="shared" si="8"/>
        <v>90.602714869297088</v>
      </c>
    </row>
    <row r="25" spans="2:29" ht="15" thickBot="1" x14ac:dyDescent="0.35">
      <c r="B25" s="114"/>
      <c r="C25" s="30">
        <v>4</v>
      </c>
      <c r="D25" s="31">
        <v>59.4</v>
      </c>
      <c r="E25" s="117"/>
      <c r="R25" s="87">
        <v>21</v>
      </c>
      <c r="S25" s="13">
        <v>63.8</v>
      </c>
      <c r="T25" s="78">
        <f t="shared" si="3"/>
        <v>1.1274390635570373E-3</v>
      </c>
      <c r="U25" s="15">
        <f t="shared" si="0"/>
        <v>2.2259296143973275</v>
      </c>
      <c r="V25" s="60">
        <f t="shared" si="1"/>
        <v>12.537146782030351</v>
      </c>
      <c r="W25" s="16">
        <f t="shared" si="4"/>
        <v>87.462853217969652</v>
      </c>
      <c r="X25" s="15">
        <f t="shared" si="5"/>
        <v>2.3058390934236108</v>
      </c>
      <c r="Y25" s="60">
        <f t="shared" si="2"/>
        <v>9.3972851307029153</v>
      </c>
      <c r="Z25" s="16">
        <f t="shared" si="6"/>
        <v>90.602714869297088</v>
      </c>
      <c r="AA25" s="64">
        <f t="shared" si="7"/>
        <v>3.1398616513274362</v>
      </c>
      <c r="AB25" s="105">
        <v>1.3424226808222062</v>
      </c>
      <c r="AC25" s="102">
        <f t="shared" si="8"/>
        <v>90.744948330630365</v>
      </c>
    </row>
    <row r="26" spans="2:29" ht="15" thickBot="1" x14ac:dyDescent="0.35">
      <c r="C26" s="34"/>
      <c r="D26" s="34"/>
      <c r="E26" s="35"/>
      <c r="R26" s="87">
        <v>22</v>
      </c>
      <c r="S26" s="13">
        <v>63.7</v>
      </c>
      <c r="T26" s="78">
        <f t="shared" si="3"/>
        <v>1.125671917689393E-3</v>
      </c>
      <c r="U26" s="15">
        <f t="shared" si="0"/>
        <v>2.2294240093963813</v>
      </c>
      <c r="V26" s="60">
        <f t="shared" si="1"/>
        <v>12.399842459867138</v>
      </c>
      <c r="W26" s="16">
        <f t="shared" si="4"/>
        <v>87.600157540132869</v>
      </c>
      <c r="X26" s="15">
        <f t="shared" si="5"/>
        <v>2.3094589350145425</v>
      </c>
      <c r="Y26" s="60">
        <f t="shared" si="2"/>
        <v>9.2550516693696405</v>
      </c>
      <c r="Z26" s="16">
        <f t="shared" si="6"/>
        <v>90.744948330630365</v>
      </c>
      <c r="AA26" s="64">
        <f t="shared" si="7"/>
        <v>3.1447907904974972</v>
      </c>
      <c r="AB26" s="105">
        <v>1.3617278360175928</v>
      </c>
      <c r="AC26" s="102">
        <f t="shared" si="8"/>
        <v>91.03075919151425</v>
      </c>
    </row>
    <row r="27" spans="2:29" x14ac:dyDescent="0.3">
      <c r="B27" s="112" t="s">
        <v>16</v>
      </c>
      <c r="C27" s="22">
        <v>1</v>
      </c>
      <c r="D27" s="23">
        <v>149.69999999999999</v>
      </c>
      <c r="E27" s="115">
        <f>AVERAGE(D27:D28)</f>
        <v>149.69999999999999</v>
      </c>
      <c r="R27" s="87">
        <v>23</v>
      </c>
      <c r="S27" s="13">
        <v>63.5</v>
      </c>
      <c r="T27" s="78">
        <f t="shared" si="3"/>
        <v>1.1221376259541044E-3</v>
      </c>
      <c r="U27" s="15">
        <f t="shared" si="0"/>
        <v>2.2364458172999924</v>
      </c>
      <c r="V27" s="60">
        <f t="shared" si="1"/>
        <v>12.123936451866701</v>
      </c>
      <c r="W27" s="16">
        <f t="shared" si="4"/>
        <v>87.876063548133303</v>
      </c>
      <c r="X27" s="15">
        <f t="shared" si="5"/>
        <v>2.3167328214240377</v>
      </c>
      <c r="Y27" s="60">
        <f t="shared" si="2"/>
        <v>8.9692408084857451</v>
      </c>
      <c r="Z27" s="16">
        <f t="shared" si="6"/>
        <v>91.03075919151425</v>
      </c>
      <c r="AA27" s="64">
        <f t="shared" si="7"/>
        <v>3.1546956433809559</v>
      </c>
      <c r="AB27" s="105">
        <v>1.3802112417116059</v>
      </c>
      <c r="AC27" s="102">
        <f t="shared" si="8"/>
        <v>91.03075919151425</v>
      </c>
    </row>
    <row r="28" spans="2:29" ht="15" thickBot="1" x14ac:dyDescent="0.35">
      <c r="B28" s="114"/>
      <c r="C28" s="30">
        <v>2</v>
      </c>
      <c r="D28" s="31">
        <v>149.69999999999999</v>
      </c>
      <c r="E28" s="117"/>
      <c r="R28" s="87">
        <v>24</v>
      </c>
      <c r="S28" s="13">
        <v>63.5</v>
      </c>
      <c r="T28" s="78">
        <f t="shared" si="3"/>
        <v>1.1221376259541044E-3</v>
      </c>
      <c r="U28" s="15">
        <f t="shared" si="0"/>
        <v>2.2364458172999924</v>
      </c>
      <c r="V28" s="60">
        <f t="shared" si="1"/>
        <v>12.123936451866701</v>
      </c>
      <c r="W28" s="16">
        <f t="shared" si="4"/>
        <v>87.876063548133303</v>
      </c>
      <c r="X28" s="15">
        <f t="shared" si="5"/>
        <v>2.3167328214240377</v>
      </c>
      <c r="Y28" s="60">
        <f t="shared" si="2"/>
        <v>8.9692408084857451</v>
      </c>
      <c r="Z28" s="16">
        <f t="shared" si="6"/>
        <v>91.03075919151425</v>
      </c>
      <c r="AA28" s="64">
        <f t="shared" si="7"/>
        <v>3.1546956433809559</v>
      </c>
      <c r="AB28" s="105">
        <v>1.3979400086720377</v>
      </c>
      <c r="AC28" s="102">
        <f t="shared" si="8"/>
        <v>91.174340830617567</v>
      </c>
    </row>
    <row r="29" spans="2:29" x14ac:dyDescent="0.3">
      <c r="R29" s="87">
        <v>25</v>
      </c>
      <c r="S29" s="13">
        <v>63.4</v>
      </c>
      <c r="T29" s="78">
        <f t="shared" si="3"/>
        <v>1.12037048008646E-3</v>
      </c>
      <c r="U29" s="15">
        <f t="shared" si="0"/>
        <v>2.2399733343619794</v>
      </c>
      <c r="V29" s="60">
        <f t="shared" si="1"/>
        <v>11.985330673399631</v>
      </c>
      <c r="W29" s="16">
        <f t="shared" si="4"/>
        <v>88.014669326600369</v>
      </c>
      <c r="X29" s="15">
        <f t="shared" si="5"/>
        <v>2.3203869741392169</v>
      </c>
      <c r="Y29" s="60">
        <f t="shared" si="2"/>
        <v>8.8256591693824387</v>
      </c>
      <c r="Z29" s="16">
        <f t="shared" si="6"/>
        <v>91.174340830617567</v>
      </c>
      <c r="AA29" s="64">
        <f t="shared" si="7"/>
        <v>3.1596715040171919</v>
      </c>
      <c r="AB29" s="105">
        <v>1.414973347970818</v>
      </c>
      <c r="AC29" s="102">
        <f t="shared" si="8"/>
        <v>91.318376124188859</v>
      </c>
    </row>
    <row r="30" spans="2:29" x14ac:dyDescent="0.3">
      <c r="B30" s="6" t="s">
        <v>50</v>
      </c>
      <c r="R30" s="87">
        <v>26</v>
      </c>
      <c r="S30" s="13">
        <v>63.3</v>
      </c>
      <c r="T30" s="78">
        <f t="shared" si="3"/>
        <v>1.1186033342188157E-3</v>
      </c>
      <c r="U30" s="15">
        <f t="shared" si="0"/>
        <v>2.2435119968175279</v>
      </c>
      <c r="V30" s="60">
        <f t="shared" si="1"/>
        <v>11.846286961983187</v>
      </c>
      <c r="W30" s="16">
        <f t="shared" si="4"/>
        <v>88.153713038016818</v>
      </c>
      <c r="X30" s="15">
        <f t="shared" si="5"/>
        <v>2.3240526723606063</v>
      </c>
      <c r="Y30" s="60">
        <f t="shared" si="2"/>
        <v>8.6816238758111393</v>
      </c>
      <c r="Z30" s="16">
        <f t="shared" si="6"/>
        <v>91.318376124188859</v>
      </c>
      <c r="AA30" s="64">
        <f t="shared" si="7"/>
        <v>3.1646630861720482</v>
      </c>
      <c r="AB30" s="105">
        <v>1.4313637641589874</v>
      </c>
      <c r="AC30" s="102">
        <f t="shared" si="8"/>
        <v>91.462867225651152</v>
      </c>
    </row>
    <row r="31" spans="2:29" ht="15" thickBot="1" x14ac:dyDescent="0.35">
      <c r="R31" s="87">
        <v>27</v>
      </c>
      <c r="S31" s="13">
        <v>63.2</v>
      </c>
      <c r="T31" s="78">
        <f t="shared" si="3"/>
        <v>1.1168361883511716E-3</v>
      </c>
      <c r="U31" s="15">
        <f t="shared" si="0"/>
        <v>2.2470618575719854</v>
      </c>
      <c r="V31" s="60">
        <f t="shared" si="1"/>
        <v>11.706803238821795</v>
      </c>
      <c r="W31" s="16">
        <f t="shared" si="4"/>
        <v>88.293196761178208</v>
      </c>
      <c r="X31" s="15">
        <f t="shared" si="5"/>
        <v>2.3277299708928219</v>
      </c>
      <c r="Y31" s="60">
        <f t="shared" si="2"/>
        <v>8.5371327743488443</v>
      </c>
      <c r="Z31" s="16">
        <f t="shared" si="6"/>
        <v>91.462867225651152</v>
      </c>
      <c r="AA31" s="64">
        <f t="shared" si="7"/>
        <v>3.1696704644729508</v>
      </c>
      <c r="AB31" s="105">
        <v>1.4471580313422192</v>
      </c>
      <c r="AC31" s="102">
        <f t="shared" si="8"/>
        <v>91.607816302078518</v>
      </c>
    </row>
    <row r="32" spans="2:29" x14ac:dyDescent="0.3">
      <c r="B32" s="89" t="s">
        <v>29</v>
      </c>
      <c r="C32" s="90">
        <f>INTERCEPT(AC4:AC178,_xlfn.ANCHORARRAY(AB4))</f>
        <v>81.963863584681548</v>
      </c>
      <c r="R32" s="87">
        <v>28</v>
      </c>
      <c r="S32" s="13">
        <v>63.1</v>
      </c>
      <c r="T32" s="78">
        <f t="shared" si="3"/>
        <v>1.1150690424835273E-3</v>
      </c>
      <c r="U32" s="15">
        <f t="shared" si="0"/>
        <v>2.2506229698660776</v>
      </c>
      <c r="V32" s="60">
        <f t="shared" si="1"/>
        <v>11.566877411941945</v>
      </c>
      <c r="W32" s="16">
        <f t="shared" si="4"/>
        <v>88.433122588058055</v>
      </c>
      <c r="X32" s="15">
        <f t="shared" si="5"/>
        <v>2.331418924887898</v>
      </c>
      <c r="Y32" s="60">
        <f t="shared" si="2"/>
        <v>8.3921836979214852</v>
      </c>
      <c r="Z32" s="16">
        <f t="shared" si="6"/>
        <v>91.607816302078518</v>
      </c>
      <c r="AA32" s="64">
        <f t="shared" si="7"/>
        <v>3.1746937140204601</v>
      </c>
      <c r="AB32" s="105">
        <v>1.4623979978989561</v>
      </c>
      <c r="AC32" s="102">
        <f t="shared" si="8"/>
        <v>91.607816302078518</v>
      </c>
    </row>
    <row r="33" spans="2:29" x14ac:dyDescent="0.3">
      <c r="B33" s="91" t="s">
        <v>51</v>
      </c>
      <c r="C33" s="92">
        <f>SLOPE(AC4:AC178,_xlfn.ANCHORARRAY(AB4))</f>
        <v>6.5269722996485013</v>
      </c>
      <c r="R33" s="87">
        <v>29</v>
      </c>
      <c r="S33" s="13">
        <v>63.1</v>
      </c>
      <c r="T33" s="78">
        <f t="shared" si="3"/>
        <v>1.1150690424835273E-3</v>
      </c>
      <c r="U33" s="15">
        <f t="shared" si="0"/>
        <v>2.2506229698660776</v>
      </c>
      <c r="V33" s="60">
        <f t="shared" si="1"/>
        <v>11.566877411941945</v>
      </c>
      <c r="W33" s="16">
        <f t="shared" si="4"/>
        <v>88.433122588058055</v>
      </c>
      <c r="X33" s="15">
        <f t="shared" si="5"/>
        <v>2.331418924887898</v>
      </c>
      <c r="Y33" s="60">
        <f t="shared" si="2"/>
        <v>8.3921836979214852</v>
      </c>
      <c r="Z33" s="16">
        <f t="shared" si="6"/>
        <v>91.607816302078518</v>
      </c>
      <c r="AA33" s="64">
        <f t="shared" si="7"/>
        <v>3.1746937140204601</v>
      </c>
      <c r="AB33" s="105">
        <v>1.4771212547196624</v>
      </c>
      <c r="AC33" s="102">
        <f t="shared" si="8"/>
        <v>91.753225534304022</v>
      </c>
    </row>
    <row r="34" spans="2:29" ht="15" thickBot="1" x14ac:dyDescent="0.35">
      <c r="B34" s="93" t="s">
        <v>52</v>
      </c>
      <c r="C34" s="94">
        <f>(SUMIF(Z12:Z179,"&lt;=92",Z12:Z179)-(Z12*COUNTIF(Z12:Z179,"&lt;=92")))</f>
        <v>62.032211584670677</v>
      </c>
      <c r="R34" s="87">
        <v>30</v>
      </c>
      <c r="S34" s="13">
        <v>63</v>
      </c>
      <c r="T34" s="78">
        <f t="shared" si="3"/>
        <v>1.1133018966158832E-3</v>
      </c>
      <c r="U34" s="15">
        <f t="shared" si="0"/>
        <v>2.2541953872785632</v>
      </c>
      <c r="V34" s="60">
        <f t="shared" si="1"/>
        <v>11.426507376087891</v>
      </c>
      <c r="W34" s="16">
        <f t="shared" si="4"/>
        <v>88.573492623912102</v>
      </c>
      <c r="X34" s="15">
        <f t="shared" si="5"/>
        <v>2.3351195898480372</v>
      </c>
      <c r="Y34" s="60">
        <f t="shared" si="2"/>
        <v>8.2467744656959834</v>
      </c>
      <c r="Z34" s="16">
        <f t="shared" si="6"/>
        <v>91.753225534304022</v>
      </c>
      <c r="AA34" s="64">
        <f t="shared" si="7"/>
        <v>3.1797329103919072</v>
      </c>
      <c r="AB34" s="105">
        <v>1.4913616938342726</v>
      </c>
      <c r="AC34" s="102">
        <f t="shared" si="8"/>
        <v>91.89909711702947</v>
      </c>
    </row>
    <row r="35" spans="2:29" x14ac:dyDescent="0.3">
      <c r="R35" s="87">
        <v>31</v>
      </c>
      <c r="S35" s="13">
        <v>62.9</v>
      </c>
      <c r="T35" s="78">
        <f t="shared" si="3"/>
        <v>1.1115347507482389E-3</v>
      </c>
      <c r="U35" s="15">
        <f t="shared" si="0"/>
        <v>2.2577791637289266</v>
      </c>
      <c r="V35" s="60">
        <f t="shared" si="1"/>
        <v>11.28569101261585</v>
      </c>
      <c r="W35" s="16">
        <f t="shared" si="4"/>
        <v>88.714308987384157</v>
      </c>
      <c r="X35" s="15">
        <f t="shared" si="5"/>
        <v>2.3388320216284</v>
      </c>
      <c r="Y35" s="60">
        <f t="shared" si="2"/>
        <v>8.1009028829705283</v>
      </c>
      <c r="Z35" s="16">
        <f t="shared" si="6"/>
        <v>91.89909711702947</v>
      </c>
      <c r="AA35" s="64">
        <f t="shared" si="7"/>
        <v>3.1847881296453213</v>
      </c>
      <c r="AB35" s="105">
        <v>1.505149978319906</v>
      </c>
      <c r="AC35" s="102">
        <f t="shared" si="8"/>
        <v>92.045433258935589</v>
      </c>
    </row>
    <row r="36" spans="2:29" x14ac:dyDescent="0.3">
      <c r="R36" s="87">
        <v>32</v>
      </c>
      <c r="S36" s="13">
        <v>62.8</v>
      </c>
      <c r="T36" s="78">
        <f t="shared" si="3"/>
        <v>1.1097676048805944E-3</v>
      </c>
      <c r="U36" s="15">
        <f t="shared" si="0"/>
        <v>2.2613743534800879</v>
      </c>
      <c r="V36" s="60">
        <f t="shared" si="1"/>
        <v>11.144426189387513</v>
      </c>
      <c r="W36" s="16">
        <f t="shared" si="4"/>
        <v>88.855573810612483</v>
      </c>
      <c r="X36" s="15">
        <f t="shared" si="5"/>
        <v>2.3425562764399106</v>
      </c>
      <c r="Y36" s="60">
        <f t="shared" si="2"/>
        <v>7.9545667410644167</v>
      </c>
      <c r="Z36" s="16">
        <f t="shared" si="6"/>
        <v>92.045433258935589</v>
      </c>
      <c r="AA36" s="64">
        <f t="shared" si="7"/>
        <v>3.1898594483230962</v>
      </c>
      <c r="AB36" s="105">
        <v>1.5185139398778875</v>
      </c>
      <c r="AC36" s="102">
        <f t="shared" si="8"/>
        <v>92.045433258935589</v>
      </c>
    </row>
    <row r="37" spans="2:29" x14ac:dyDescent="0.3">
      <c r="R37" s="87">
        <v>33</v>
      </c>
      <c r="S37" s="13">
        <v>62.8</v>
      </c>
      <c r="T37" s="78">
        <f t="shared" si="3"/>
        <v>1.1097676048805944E-3</v>
      </c>
      <c r="U37" s="15">
        <f t="shared" si="0"/>
        <v>2.2613743534800879</v>
      </c>
      <c r="V37" s="60">
        <f t="shared" si="1"/>
        <v>11.144426189387513</v>
      </c>
      <c r="W37" s="16">
        <f t="shared" si="4"/>
        <v>88.855573810612483</v>
      </c>
      <c r="X37" s="15">
        <f t="shared" si="5"/>
        <v>2.3425562764399106</v>
      </c>
      <c r="Y37" s="60">
        <f t="shared" si="2"/>
        <v>7.9545667410644167</v>
      </c>
      <c r="Z37" s="16">
        <f t="shared" si="6"/>
        <v>92.045433258935589</v>
      </c>
      <c r="AA37" s="64">
        <f t="shared" si="7"/>
        <v>3.1898594483230962</v>
      </c>
      <c r="AB37" s="105">
        <v>1.5314789170422551</v>
      </c>
      <c r="AC37" s="102">
        <f t="shared" si="8"/>
        <v>92.192236182793536</v>
      </c>
    </row>
    <row r="38" spans="2:29" x14ac:dyDescent="0.3">
      <c r="R38" s="87">
        <v>34</v>
      </c>
      <c r="S38" s="13">
        <v>62.7</v>
      </c>
      <c r="T38" s="78">
        <f t="shared" si="3"/>
        <v>1.1080004590129503E-3</v>
      </c>
      <c r="U38" s="15">
        <f t="shared" si="0"/>
        <v>2.2649810111411406</v>
      </c>
      <c r="V38" s="60">
        <f t="shared" si="1"/>
        <v>11.002710760662449</v>
      </c>
      <c r="W38" s="16">
        <f t="shared" si="4"/>
        <v>88.997289239337547</v>
      </c>
      <c r="X38" s="15">
        <f t="shared" si="5"/>
        <v>2.3462924108520955</v>
      </c>
      <c r="Y38" s="60">
        <f t="shared" si="2"/>
        <v>7.8077638172064585</v>
      </c>
      <c r="Z38" s="16">
        <f t="shared" si="6"/>
        <v>92.192236182793536</v>
      </c>
      <c r="AA38" s="64">
        <f t="shared" si="7"/>
        <v>3.1949469434559905</v>
      </c>
      <c r="AB38" s="105">
        <v>1.5440680443502757</v>
      </c>
      <c r="AC38" s="102">
        <f t="shared" si="8"/>
        <v>92.192236182793536</v>
      </c>
    </row>
    <row r="39" spans="2:29" x14ac:dyDescent="0.3">
      <c r="R39" s="87">
        <v>35</v>
      </c>
      <c r="S39" s="13">
        <v>62.7</v>
      </c>
      <c r="T39" s="78">
        <f t="shared" si="3"/>
        <v>1.1080004590129503E-3</v>
      </c>
      <c r="U39" s="15">
        <f t="shared" si="0"/>
        <v>2.2649810111411406</v>
      </c>
      <c r="V39" s="60">
        <f t="shared" si="1"/>
        <v>11.002710760662449</v>
      </c>
      <c r="W39" s="16">
        <f t="shared" si="4"/>
        <v>88.997289239337547</v>
      </c>
      <c r="X39" s="15">
        <f t="shared" si="5"/>
        <v>2.3462924108520955</v>
      </c>
      <c r="Y39" s="60">
        <f t="shared" si="2"/>
        <v>7.8077638172064585</v>
      </c>
      <c r="Z39" s="16">
        <f t="shared" si="6"/>
        <v>92.192236182793536</v>
      </c>
      <c r="AA39" s="64">
        <f t="shared" si="7"/>
        <v>3.1949469434559905</v>
      </c>
      <c r="AB39" s="105">
        <v>1.5563025007672873</v>
      </c>
      <c r="AC39" s="102">
        <f t="shared" si="8"/>
        <v>92.339508125577538</v>
      </c>
    </row>
    <row r="40" spans="2:29" x14ac:dyDescent="0.3">
      <c r="R40" s="87">
        <v>36</v>
      </c>
      <c r="S40" s="13">
        <v>62.6</v>
      </c>
      <c r="T40" s="78">
        <f t="shared" si="3"/>
        <v>1.106233313145306E-3</v>
      </c>
      <c r="U40" s="15">
        <f t="shared" si="0"/>
        <v>2.2685991916701198</v>
      </c>
      <c r="V40" s="60">
        <f t="shared" si="1"/>
        <v>10.860542566989395</v>
      </c>
      <c r="W40" s="16">
        <f t="shared" si="4"/>
        <v>89.139457433010605</v>
      </c>
      <c r="X40" s="15">
        <f t="shared" si="5"/>
        <v>2.3500404817959484</v>
      </c>
      <c r="Y40" s="60">
        <f t="shared" si="2"/>
        <v>7.6604918744224593</v>
      </c>
      <c r="Z40" s="16">
        <f t="shared" si="6"/>
        <v>92.339508125577538</v>
      </c>
      <c r="AA40" s="64">
        <f t="shared" si="7"/>
        <v>3.2000506925669354</v>
      </c>
      <c r="AB40" s="105">
        <v>1.568201724066995</v>
      </c>
      <c r="AC40" s="102">
        <f t="shared" si="8"/>
        <v>92.339508125577538</v>
      </c>
    </row>
    <row r="41" spans="2:29" x14ac:dyDescent="0.3">
      <c r="R41" s="87">
        <v>37</v>
      </c>
      <c r="S41" s="13">
        <v>62.6</v>
      </c>
      <c r="T41" s="78">
        <f t="shared" si="3"/>
        <v>1.106233313145306E-3</v>
      </c>
      <c r="U41" s="15">
        <f t="shared" si="0"/>
        <v>2.2685991916701198</v>
      </c>
      <c r="V41" s="60">
        <f t="shared" si="1"/>
        <v>10.860542566989395</v>
      </c>
      <c r="W41" s="16">
        <f t="shared" si="4"/>
        <v>89.139457433010605</v>
      </c>
      <c r="X41" s="15">
        <f t="shared" si="5"/>
        <v>2.3500404817959484</v>
      </c>
      <c r="Y41" s="60">
        <f t="shared" si="2"/>
        <v>7.6604918744224593</v>
      </c>
      <c r="Z41" s="16">
        <f t="shared" si="6"/>
        <v>92.339508125577538</v>
      </c>
      <c r="AA41" s="64">
        <f t="shared" si="7"/>
        <v>3.2000506925669354</v>
      </c>
      <c r="AB41" s="105">
        <v>1.5797835966168101</v>
      </c>
      <c r="AC41" s="102">
        <f t="shared" si="8"/>
        <v>92.487251338578474</v>
      </c>
    </row>
    <row r="42" spans="2:29" x14ac:dyDescent="0.3">
      <c r="R42" s="87">
        <v>38</v>
      </c>
      <c r="S42" s="13">
        <v>62.5</v>
      </c>
      <c r="T42" s="78">
        <f t="shared" si="3"/>
        <v>1.1044661672776617E-3</v>
      </c>
      <c r="U42" s="15">
        <f t="shared" si="0"/>
        <v>2.2722289503767921</v>
      </c>
      <c r="V42" s="60">
        <f t="shared" si="1"/>
        <v>10.717919435096579</v>
      </c>
      <c r="W42" s="16">
        <f t="shared" si="4"/>
        <v>89.282080564903424</v>
      </c>
      <c r="X42" s="15">
        <f t="shared" si="5"/>
        <v>2.3538005465668221</v>
      </c>
      <c r="Y42" s="60">
        <f t="shared" si="2"/>
        <v>7.5127486614215204</v>
      </c>
      <c r="Z42" s="16">
        <f t="shared" si="6"/>
        <v>92.487251338578474</v>
      </c>
      <c r="AA42" s="64">
        <f t="shared" si="7"/>
        <v>3.205170773675059</v>
      </c>
      <c r="AB42" s="105">
        <v>1.5910646070264991</v>
      </c>
      <c r="AC42" s="102">
        <f t="shared" si="8"/>
        <v>92.487251338578474</v>
      </c>
    </row>
    <row r="43" spans="2:29" x14ac:dyDescent="0.3">
      <c r="R43" s="87">
        <v>39</v>
      </c>
      <c r="S43" s="13">
        <v>62.5</v>
      </c>
      <c r="T43" s="78">
        <f t="shared" si="3"/>
        <v>1.1044661672776617E-3</v>
      </c>
      <c r="U43" s="15">
        <f t="shared" si="0"/>
        <v>2.2722289503767921</v>
      </c>
      <c r="V43" s="60">
        <f t="shared" si="1"/>
        <v>10.717919435096579</v>
      </c>
      <c r="W43" s="16">
        <f t="shared" si="4"/>
        <v>89.282080564903424</v>
      </c>
      <c r="X43" s="15">
        <f t="shared" si="5"/>
        <v>2.3538005465668221</v>
      </c>
      <c r="Y43" s="60">
        <f t="shared" si="2"/>
        <v>7.5127486614215204</v>
      </c>
      <c r="Z43" s="16">
        <f t="shared" si="6"/>
        <v>92.487251338578474</v>
      </c>
      <c r="AA43" s="64">
        <f t="shared" si="7"/>
        <v>3.205170773675059</v>
      </c>
      <c r="AB43" s="105">
        <v>1.6020599913279623</v>
      </c>
      <c r="AC43" s="102">
        <f t="shared" si="8"/>
        <v>92.635468087518504</v>
      </c>
    </row>
    <row r="44" spans="2:29" x14ac:dyDescent="0.3">
      <c r="R44" s="87">
        <v>40</v>
      </c>
      <c r="S44" s="13">
        <v>62.4</v>
      </c>
      <c r="T44" s="78">
        <f t="shared" si="3"/>
        <v>1.1026990214100176E-3</v>
      </c>
      <c r="U44" s="15">
        <f t="shared" si="0"/>
        <v>2.2758703429254727</v>
      </c>
      <c r="V44" s="60">
        <f t="shared" si="1"/>
        <v>10.574839177781026</v>
      </c>
      <c r="W44" s="16">
        <f t="shared" si="4"/>
        <v>89.42516082221897</v>
      </c>
      <c r="X44" s="15">
        <f t="shared" si="5"/>
        <v>2.3575726628273457</v>
      </c>
      <c r="Y44" s="60">
        <f t="shared" si="2"/>
        <v>7.3645319124814979</v>
      </c>
      <c r="Z44" s="16">
        <f t="shared" si="6"/>
        <v>92.635468087518504</v>
      </c>
      <c r="AA44" s="64">
        <f t="shared" si="7"/>
        <v>3.2103072652995284</v>
      </c>
      <c r="AB44" s="105">
        <v>1.6127838567197355</v>
      </c>
      <c r="AC44" s="102">
        <f t="shared" si="8"/>
        <v>92.635468087518504</v>
      </c>
    </row>
    <row r="45" spans="2:29" x14ac:dyDescent="0.3">
      <c r="R45" s="87">
        <v>41</v>
      </c>
      <c r="S45" s="13">
        <v>62.4</v>
      </c>
      <c r="T45" s="78">
        <f t="shared" si="3"/>
        <v>1.1026990214100176E-3</v>
      </c>
      <c r="U45" s="15">
        <f t="shared" si="0"/>
        <v>2.2758703429254727</v>
      </c>
      <c r="V45" s="60">
        <f t="shared" si="1"/>
        <v>10.574839177781026</v>
      </c>
      <c r="W45" s="16">
        <f t="shared" si="4"/>
        <v>89.42516082221897</v>
      </c>
      <c r="X45" s="15">
        <f t="shared" si="5"/>
        <v>2.3575726628273457</v>
      </c>
      <c r="Y45" s="60">
        <f t="shared" si="2"/>
        <v>7.3645319124814979</v>
      </c>
      <c r="Z45" s="16">
        <f t="shared" si="6"/>
        <v>92.635468087518504</v>
      </c>
      <c r="AA45" s="64">
        <f t="shared" si="7"/>
        <v>3.2103072652995284</v>
      </c>
      <c r="AB45" s="105">
        <v>1.6232492903979006</v>
      </c>
      <c r="AC45" s="102">
        <f t="shared" si="8"/>
        <v>92.784160652666998</v>
      </c>
    </row>
    <row r="46" spans="2:29" x14ac:dyDescent="0.3">
      <c r="R46" s="87">
        <v>42</v>
      </c>
      <c r="S46" s="13">
        <v>62.3</v>
      </c>
      <c r="T46" s="78">
        <f t="shared" si="3"/>
        <v>1.1009318755423733E-3</v>
      </c>
      <c r="U46" s="15">
        <f t="shared" si="0"/>
        <v>2.2795234253378731</v>
      </c>
      <c r="V46" s="60">
        <f t="shared" si="1"/>
        <v>10.431299593796728</v>
      </c>
      <c r="W46" s="16">
        <f t="shared" si="4"/>
        <v>89.568700406203277</v>
      </c>
      <c r="X46" s="15">
        <f t="shared" si="5"/>
        <v>2.3613568886103748</v>
      </c>
      <c r="Y46" s="60">
        <f t="shared" si="2"/>
        <v>7.2158393473330085</v>
      </c>
      <c r="Z46" s="16">
        <f t="shared" si="6"/>
        <v>92.784160652666998</v>
      </c>
      <c r="AA46" s="64">
        <f t="shared" si="7"/>
        <v>3.2154602464637199</v>
      </c>
      <c r="AB46" s="105">
        <v>1.6334684555795864</v>
      </c>
      <c r="AC46" s="102">
        <f t="shared" si="8"/>
        <v>92.784160652666998</v>
      </c>
    </row>
    <row r="47" spans="2:29" x14ac:dyDescent="0.3">
      <c r="R47" s="87">
        <v>43</v>
      </c>
      <c r="S47" s="13">
        <v>62.3</v>
      </c>
      <c r="T47" s="78">
        <f t="shared" si="3"/>
        <v>1.1009318755423733E-3</v>
      </c>
      <c r="U47" s="15">
        <f t="shared" si="0"/>
        <v>2.2795234253378731</v>
      </c>
      <c r="V47" s="60">
        <f t="shared" si="1"/>
        <v>10.431299593796728</v>
      </c>
      <c r="W47" s="16">
        <f t="shared" si="4"/>
        <v>89.568700406203277</v>
      </c>
      <c r="X47" s="15">
        <f t="shared" si="5"/>
        <v>2.3613568886103748</v>
      </c>
      <c r="Y47" s="60">
        <f t="shared" si="2"/>
        <v>7.2158393473330085</v>
      </c>
      <c r="Z47" s="16">
        <f t="shared" si="6"/>
        <v>92.784160652666998</v>
      </c>
      <c r="AA47" s="64">
        <f t="shared" si="7"/>
        <v>3.2154602464637199</v>
      </c>
      <c r="AB47" s="105">
        <v>1.6434526764861874</v>
      </c>
      <c r="AC47" s="102">
        <f t="shared" si="8"/>
        <v>92.933331328957451</v>
      </c>
    </row>
    <row r="48" spans="2:29" x14ac:dyDescent="0.3">
      <c r="R48" s="87">
        <v>44</v>
      </c>
      <c r="S48" s="13">
        <v>62.2</v>
      </c>
      <c r="T48" s="78">
        <f t="shared" si="3"/>
        <v>1.0991647296747292E-3</v>
      </c>
      <c r="U48" s="15">
        <f t="shared" si="0"/>
        <v>2.2831882539959723</v>
      </c>
      <c r="V48" s="60">
        <f t="shared" si="1"/>
        <v>10.287298467741756</v>
      </c>
      <c r="W48" s="16">
        <f t="shared" si="4"/>
        <v>89.712701532258251</v>
      </c>
      <c r="X48" s="15">
        <f t="shared" si="5"/>
        <v>2.365153282321967</v>
      </c>
      <c r="Y48" s="60">
        <f t="shared" si="2"/>
        <v>7.066668671042553</v>
      </c>
      <c r="Z48" s="16">
        <f t="shared" si="6"/>
        <v>92.933331328957451</v>
      </c>
      <c r="AA48" s="64">
        <f t="shared" si="7"/>
        <v>3.2206297966992032</v>
      </c>
      <c r="AB48" s="105">
        <v>1.6532125137753437</v>
      </c>
      <c r="AC48" s="102">
        <f t="shared" si="8"/>
        <v>92.933331328957451</v>
      </c>
    </row>
    <row r="49" spans="16:29" x14ac:dyDescent="0.3">
      <c r="R49" s="87">
        <v>45</v>
      </c>
      <c r="S49" s="13">
        <v>62.2</v>
      </c>
      <c r="T49" s="78">
        <f t="shared" si="3"/>
        <v>1.0991647296747292E-3</v>
      </c>
      <c r="U49" s="15">
        <f t="shared" si="0"/>
        <v>2.2831882539959723</v>
      </c>
      <c r="V49" s="60">
        <f t="shared" si="1"/>
        <v>10.287298467741756</v>
      </c>
      <c r="W49" s="16">
        <f t="shared" si="4"/>
        <v>89.712701532258251</v>
      </c>
      <c r="X49" s="15">
        <f t="shared" si="5"/>
        <v>2.365153282321967</v>
      </c>
      <c r="Y49" s="60">
        <f t="shared" si="2"/>
        <v>7.066668671042553</v>
      </c>
      <c r="Z49" s="16">
        <f t="shared" si="6"/>
        <v>92.933331328957451</v>
      </c>
      <c r="AA49" s="64">
        <f t="shared" si="7"/>
        <v>3.2206297966992032</v>
      </c>
      <c r="AB49" s="105">
        <v>1.6627578316815741</v>
      </c>
      <c r="AC49" s="102">
        <f t="shared" si="8"/>
        <v>93.082982426105517</v>
      </c>
    </row>
    <row r="50" spans="16:29" x14ac:dyDescent="0.3">
      <c r="R50" s="87">
        <v>46</v>
      </c>
      <c r="S50" s="13">
        <v>62.1</v>
      </c>
      <c r="T50" s="78">
        <f t="shared" si="3"/>
        <v>1.0973975838070849E-3</v>
      </c>
      <c r="U50" s="15">
        <f t="shared" si="0"/>
        <v>2.2868648856449192</v>
      </c>
      <c r="V50" s="60">
        <f t="shared" si="1"/>
        <v>10.142833569944232</v>
      </c>
      <c r="W50" s="16">
        <f t="shared" si="4"/>
        <v>89.85716643005577</v>
      </c>
      <c r="X50" s="15">
        <f t="shared" si="5"/>
        <v>2.3689619027443856</v>
      </c>
      <c r="Y50" s="60">
        <f t="shared" si="2"/>
        <v>6.9170175738944799</v>
      </c>
      <c r="Z50" s="16">
        <f t="shared" si="6"/>
        <v>93.082982426105517</v>
      </c>
      <c r="AA50" s="64">
        <f t="shared" si="7"/>
        <v>3.2258159960497519</v>
      </c>
      <c r="AB50" s="105">
        <v>1.6720978579357175</v>
      </c>
      <c r="AC50" s="102">
        <f t="shared" si="8"/>
        <v>93.082982426105517</v>
      </c>
    </row>
    <row r="51" spans="16:29" x14ac:dyDescent="0.3">
      <c r="R51" s="87">
        <v>47</v>
      </c>
      <c r="S51" s="13">
        <v>62.1</v>
      </c>
      <c r="T51" s="78">
        <f t="shared" si="3"/>
        <v>1.0973975838070849E-3</v>
      </c>
      <c r="U51" s="15">
        <f t="shared" si="0"/>
        <v>2.2868648856449192</v>
      </c>
      <c r="V51" s="60">
        <f t="shared" si="1"/>
        <v>10.142833569944232</v>
      </c>
      <c r="W51" s="16">
        <f t="shared" si="4"/>
        <v>89.85716643005577</v>
      </c>
      <c r="X51" s="15">
        <f t="shared" si="5"/>
        <v>2.3689619027443856</v>
      </c>
      <c r="Y51" s="60">
        <f t="shared" si="2"/>
        <v>6.9170175738944799</v>
      </c>
      <c r="Z51" s="16">
        <f t="shared" si="6"/>
        <v>93.082982426105517</v>
      </c>
      <c r="AA51" s="64">
        <f t="shared" si="7"/>
        <v>3.2258159960497519</v>
      </c>
      <c r="AB51" s="105">
        <v>1.6812412373755872</v>
      </c>
      <c r="AC51" s="102">
        <f t="shared" si="8"/>
        <v>93.082982426105517</v>
      </c>
    </row>
    <row r="52" spans="16:29" x14ac:dyDescent="0.3">
      <c r="R52" s="87">
        <v>48</v>
      </c>
      <c r="S52" s="13">
        <v>62.1</v>
      </c>
      <c r="T52" s="78">
        <f t="shared" si="3"/>
        <v>1.0973975838070849E-3</v>
      </c>
      <c r="U52" s="15">
        <f t="shared" si="0"/>
        <v>2.2868648856449192</v>
      </c>
      <c r="V52" s="60">
        <f t="shared" si="1"/>
        <v>10.142833569944232</v>
      </c>
      <c r="W52" s="16">
        <f t="shared" si="4"/>
        <v>89.85716643005577</v>
      </c>
      <c r="X52" s="15">
        <f t="shared" si="5"/>
        <v>2.3689619027443856</v>
      </c>
      <c r="Y52" s="60">
        <f t="shared" si="2"/>
        <v>6.9170175738944799</v>
      </c>
      <c r="Z52" s="16">
        <f t="shared" si="6"/>
        <v>93.082982426105517</v>
      </c>
      <c r="AA52" s="64">
        <f t="shared" si="7"/>
        <v>3.2258159960497519</v>
      </c>
      <c r="AB52" s="105">
        <v>1.6901960800285136</v>
      </c>
      <c r="AC52" s="102">
        <f t="shared" si="8"/>
        <v>93.233116268728295</v>
      </c>
    </row>
    <row r="53" spans="16:29" x14ac:dyDescent="0.3">
      <c r="R53" s="87">
        <v>49</v>
      </c>
      <c r="S53" s="13">
        <v>62</v>
      </c>
      <c r="T53" s="78">
        <f t="shared" si="3"/>
        <v>1.0956304379394404E-3</v>
      </c>
      <c r="U53" s="15">
        <f t="shared" si="0"/>
        <v>2.2905533773959599</v>
      </c>
      <c r="V53" s="60">
        <f t="shared" si="1"/>
        <v>9.9979026563473461</v>
      </c>
      <c r="W53" s="16">
        <f t="shared" si="4"/>
        <v>90.00209734365265</v>
      </c>
      <c r="X53" s="15">
        <f t="shared" si="5"/>
        <v>2.3727828090391352</v>
      </c>
      <c r="Y53" s="60">
        <f t="shared" si="2"/>
        <v>6.7668837312717001</v>
      </c>
      <c r="Z53" s="16">
        <f t="shared" si="6"/>
        <v>93.233116268728295</v>
      </c>
      <c r="AA53" s="64">
        <f t="shared" si="7"/>
        <v>3.231018925075646</v>
      </c>
      <c r="AB53" s="105">
        <v>1.6989700043360187</v>
      </c>
      <c r="AC53" s="102">
        <f t="shared" si="8"/>
        <v>93.233116268728295</v>
      </c>
    </row>
    <row r="54" spans="16:29" x14ac:dyDescent="0.3">
      <c r="P54" s="50"/>
      <c r="R54" s="87">
        <v>50</v>
      </c>
      <c r="S54" s="13">
        <v>62</v>
      </c>
      <c r="T54" s="78">
        <f t="shared" si="3"/>
        <v>1.0956304379394404E-3</v>
      </c>
      <c r="U54" s="15">
        <f t="shared" si="0"/>
        <v>2.2905533773959599</v>
      </c>
      <c r="V54" s="60">
        <f t="shared" si="1"/>
        <v>9.9979026563473461</v>
      </c>
      <c r="W54" s="16">
        <f t="shared" si="4"/>
        <v>90.00209734365265</v>
      </c>
      <c r="X54" s="15">
        <f t="shared" si="5"/>
        <v>2.3727828090391352</v>
      </c>
      <c r="Y54" s="60">
        <f t="shared" si="2"/>
        <v>6.7668837312717001</v>
      </c>
      <c r="Z54" s="16">
        <f t="shared" si="6"/>
        <v>93.233116268728295</v>
      </c>
      <c r="AA54" s="64">
        <f t="shared" si="7"/>
        <v>3.231018925075646</v>
      </c>
      <c r="AB54" s="105">
        <v>1.7075701760979363</v>
      </c>
      <c r="AC54" s="102">
        <f t="shared" si="8"/>
        <v>93.383735196464514</v>
      </c>
    </row>
    <row r="55" spans="16:29" x14ac:dyDescent="0.3">
      <c r="R55" s="87">
        <v>51</v>
      </c>
      <c r="S55" s="13">
        <v>61.9</v>
      </c>
      <c r="T55" s="78">
        <f t="shared" si="3"/>
        <v>1.0938632920717963E-3</v>
      </c>
      <c r="U55" s="15">
        <f t="shared" si="0"/>
        <v>2.294253786729394</v>
      </c>
      <c r="V55" s="60">
        <f t="shared" si="1"/>
        <v>9.8525034683931594</v>
      </c>
      <c r="W55" s="16">
        <f t="shared" si="4"/>
        <v>90.147496531606834</v>
      </c>
      <c r="X55" s="15">
        <f t="shared" si="5"/>
        <v>2.3766160607500217</v>
      </c>
      <c r="Y55" s="60">
        <f t="shared" si="2"/>
        <v>6.6162648035354881</v>
      </c>
      <c r="Z55" s="16">
        <f t="shared" si="6"/>
        <v>93.383735196464514</v>
      </c>
      <c r="AA55" s="64">
        <f t="shared" si="7"/>
        <v>3.2362386648576713</v>
      </c>
      <c r="AB55" s="105">
        <v>1.7160033436347992</v>
      </c>
      <c r="AC55" s="102">
        <f t="shared" si="8"/>
        <v>93.383735196464514</v>
      </c>
    </row>
    <row r="56" spans="16:29" x14ac:dyDescent="0.3">
      <c r="R56" s="87">
        <v>52</v>
      </c>
      <c r="S56" s="13">
        <v>61.9</v>
      </c>
      <c r="T56" s="78">
        <f t="shared" si="3"/>
        <v>1.0938632920717963E-3</v>
      </c>
      <c r="U56" s="15">
        <f t="shared" si="0"/>
        <v>2.294253786729394</v>
      </c>
      <c r="V56" s="60">
        <f t="shared" si="1"/>
        <v>9.8525034683931594</v>
      </c>
      <c r="W56" s="16">
        <f t="shared" si="4"/>
        <v>90.147496531606834</v>
      </c>
      <c r="X56" s="15">
        <f t="shared" si="5"/>
        <v>2.3766160607500217</v>
      </c>
      <c r="Y56" s="60">
        <f t="shared" si="2"/>
        <v>6.6162648035354881</v>
      </c>
      <c r="Z56" s="16">
        <f t="shared" si="6"/>
        <v>93.383735196464514</v>
      </c>
      <c r="AA56" s="64">
        <f t="shared" si="7"/>
        <v>3.2362386648576713</v>
      </c>
      <c r="AB56" s="105">
        <v>1.7242758696007889</v>
      </c>
      <c r="AC56" s="102">
        <f t="shared" si="8"/>
        <v>93.383735196464514</v>
      </c>
    </row>
    <row r="57" spans="16:29" x14ac:dyDescent="0.3">
      <c r="R57" s="87">
        <v>53</v>
      </c>
      <c r="S57" s="13">
        <v>61.9</v>
      </c>
      <c r="T57" s="78">
        <f t="shared" si="3"/>
        <v>1.0938632920717963E-3</v>
      </c>
      <c r="U57" s="15">
        <f t="shared" si="0"/>
        <v>2.294253786729394</v>
      </c>
      <c r="V57" s="60">
        <f t="shared" si="1"/>
        <v>9.8525034683931594</v>
      </c>
      <c r="W57" s="16">
        <f t="shared" si="4"/>
        <v>90.147496531606834</v>
      </c>
      <c r="X57" s="15">
        <f t="shared" si="5"/>
        <v>2.3766160607500217</v>
      </c>
      <c r="Y57" s="60">
        <f t="shared" si="2"/>
        <v>6.6162648035354881</v>
      </c>
      <c r="Z57" s="16">
        <f t="shared" si="6"/>
        <v>93.383735196464514</v>
      </c>
      <c r="AA57" s="64">
        <f t="shared" si="7"/>
        <v>3.2362386648576713</v>
      </c>
      <c r="AB57" s="105">
        <v>1.7323937598229686</v>
      </c>
      <c r="AC57" s="102">
        <f t="shared" si="8"/>
        <v>93.53484156409634</v>
      </c>
    </row>
    <row r="58" spans="16:29" x14ac:dyDescent="0.3">
      <c r="R58" s="87">
        <v>54</v>
      </c>
      <c r="S58" s="13">
        <v>61.8</v>
      </c>
      <c r="T58" s="78">
        <f t="shared" si="3"/>
        <v>1.0920961462041519E-3</v>
      </c>
      <c r="U58" s="15">
        <f t="shared" si="0"/>
        <v>2.2979661714975648</v>
      </c>
      <c r="V58" s="60">
        <f t="shared" si="1"/>
        <v>9.7066337329051127</v>
      </c>
      <c r="W58" s="16">
        <f t="shared" si="4"/>
        <v>90.293366267094882</v>
      </c>
      <c r="X58" s="15">
        <f t="shared" si="5"/>
        <v>2.3804617178062517</v>
      </c>
      <c r="Y58" s="60">
        <f t="shared" si="2"/>
        <v>6.4651584359036622</v>
      </c>
      <c r="Z58" s="16">
        <f t="shared" si="6"/>
        <v>93.53484156409634</v>
      </c>
      <c r="AA58" s="64">
        <f t="shared" si="7"/>
        <v>3.2414752970014504</v>
      </c>
      <c r="AB58" s="105">
        <v>1.7403626894942439</v>
      </c>
      <c r="AC58" s="102">
        <f t="shared" si="8"/>
        <v>93.53484156409634</v>
      </c>
    </row>
    <row r="59" spans="16:29" x14ac:dyDescent="0.3">
      <c r="R59" s="87">
        <v>55</v>
      </c>
      <c r="S59" s="13">
        <v>61.8</v>
      </c>
      <c r="T59" s="78">
        <f t="shared" si="3"/>
        <v>1.0920961462041519E-3</v>
      </c>
      <c r="U59" s="15">
        <f t="shared" si="0"/>
        <v>2.2979661714975648</v>
      </c>
      <c r="V59" s="60">
        <f t="shared" si="1"/>
        <v>9.7066337329051127</v>
      </c>
      <c r="W59" s="16">
        <f t="shared" si="4"/>
        <v>90.293366267094882</v>
      </c>
      <c r="X59" s="15">
        <f t="shared" si="5"/>
        <v>2.3804617178062517</v>
      </c>
      <c r="Y59" s="60">
        <f t="shared" si="2"/>
        <v>6.4651584359036622</v>
      </c>
      <c r="Z59" s="16">
        <f t="shared" si="6"/>
        <v>93.53484156409634</v>
      </c>
      <c r="AA59" s="64">
        <f t="shared" si="7"/>
        <v>3.2414752970014504</v>
      </c>
      <c r="AB59" s="105">
        <v>1.7481880270062005</v>
      </c>
      <c r="AC59" s="102">
        <f t="shared" si="8"/>
        <v>93.53484156409634</v>
      </c>
    </row>
    <row r="60" spans="16:29" x14ac:dyDescent="0.3">
      <c r="R60" s="87">
        <v>56</v>
      </c>
      <c r="S60" s="13">
        <v>61.8</v>
      </c>
      <c r="T60" s="78">
        <f t="shared" si="3"/>
        <v>1.0920961462041519E-3</v>
      </c>
      <c r="U60" s="15">
        <f t="shared" si="0"/>
        <v>2.2979661714975648</v>
      </c>
      <c r="V60" s="60">
        <f t="shared" si="1"/>
        <v>9.7066337329051127</v>
      </c>
      <c r="W60" s="16">
        <f t="shared" si="4"/>
        <v>90.293366267094882</v>
      </c>
      <c r="X60" s="15">
        <f t="shared" si="5"/>
        <v>2.3804617178062517</v>
      </c>
      <c r="Y60" s="60">
        <f t="shared" si="2"/>
        <v>6.4651584359036622</v>
      </c>
      <c r="Z60" s="16">
        <f t="shared" si="6"/>
        <v>93.53484156409634</v>
      </c>
      <c r="AA60" s="64">
        <f t="shared" si="7"/>
        <v>3.2414752970014504</v>
      </c>
      <c r="AB60" s="105">
        <v>1.7558748556724915</v>
      </c>
      <c r="AC60" s="102">
        <f t="shared" si="8"/>
        <v>93.686437741671853</v>
      </c>
    </row>
    <row r="61" spans="16:29" x14ac:dyDescent="0.3">
      <c r="R61" s="87">
        <v>57</v>
      </c>
      <c r="S61" s="13">
        <v>61.7</v>
      </c>
      <c r="T61" s="78">
        <f t="shared" si="3"/>
        <v>1.0903290003365079E-3</v>
      </c>
      <c r="U61" s="15">
        <f t="shared" si="0"/>
        <v>2.3016905899278686</v>
      </c>
      <c r="V61" s="60">
        <f t="shared" si="1"/>
        <v>9.5602911619698023</v>
      </c>
      <c r="W61" s="16">
        <f t="shared" si="4"/>
        <v>90.439708838030199</v>
      </c>
      <c r="X61" s="15">
        <f t="shared" si="5"/>
        <v>2.3843198405255488</v>
      </c>
      <c r="Y61" s="60">
        <f t="shared" si="2"/>
        <v>6.3135622583281421</v>
      </c>
      <c r="Z61" s="16">
        <f t="shared" si="6"/>
        <v>93.686437741671853</v>
      </c>
      <c r="AA61" s="64">
        <f t="shared" si="7"/>
        <v>3.2467289036416602</v>
      </c>
      <c r="AB61" s="105">
        <v>1.7634279935629373</v>
      </c>
      <c r="AC61" s="102">
        <f t="shared" si="8"/>
        <v>93.686437741671853</v>
      </c>
    </row>
    <row r="62" spans="16:29" x14ac:dyDescent="0.3">
      <c r="R62" s="87">
        <v>58</v>
      </c>
      <c r="S62" s="13">
        <v>61.7</v>
      </c>
      <c r="T62" s="78">
        <f t="shared" si="3"/>
        <v>1.0903290003365079E-3</v>
      </c>
      <c r="U62" s="15">
        <f t="shared" si="0"/>
        <v>2.3016905899278686</v>
      </c>
      <c r="V62" s="60">
        <f t="shared" si="1"/>
        <v>9.5602911619698023</v>
      </c>
      <c r="W62" s="16">
        <f t="shared" si="4"/>
        <v>90.439708838030199</v>
      </c>
      <c r="X62" s="15">
        <f t="shared" si="5"/>
        <v>2.3843198405255488</v>
      </c>
      <c r="Y62" s="60">
        <f t="shared" si="2"/>
        <v>6.3135622583281421</v>
      </c>
      <c r="Z62" s="16">
        <f t="shared" si="6"/>
        <v>93.686437741671853</v>
      </c>
      <c r="AA62" s="64">
        <f t="shared" si="7"/>
        <v>3.2467289036416602</v>
      </c>
      <c r="AB62" s="105">
        <v>1.7708520116421442</v>
      </c>
      <c r="AC62" s="102">
        <f t="shared" si="8"/>
        <v>93.686437741671853</v>
      </c>
    </row>
    <row r="63" spans="16:29" x14ac:dyDescent="0.3">
      <c r="R63" s="87">
        <v>59</v>
      </c>
      <c r="S63" s="13">
        <v>61.7</v>
      </c>
      <c r="T63" s="78">
        <f t="shared" si="3"/>
        <v>1.0903290003365079E-3</v>
      </c>
      <c r="U63" s="15">
        <f t="shared" si="0"/>
        <v>2.3016905899278686</v>
      </c>
      <c r="V63" s="60">
        <f t="shared" si="1"/>
        <v>9.5602911619698023</v>
      </c>
      <c r="W63" s="16">
        <f t="shared" si="4"/>
        <v>90.439708838030199</v>
      </c>
      <c r="X63" s="15">
        <f t="shared" si="5"/>
        <v>2.3843198405255488</v>
      </c>
      <c r="Y63" s="60">
        <f t="shared" si="2"/>
        <v>6.3135622583281421</v>
      </c>
      <c r="Z63" s="16">
        <f t="shared" si="6"/>
        <v>93.686437741671853</v>
      </c>
      <c r="AA63" s="64">
        <f t="shared" si="7"/>
        <v>3.2467289036416602</v>
      </c>
      <c r="AB63" s="105">
        <v>1.7781512503836436</v>
      </c>
      <c r="AC63" s="102">
        <f t="shared" si="8"/>
        <v>93.686437741671853</v>
      </c>
    </row>
    <row r="64" spans="16:29" x14ac:dyDescent="0.3">
      <c r="R64" s="87">
        <v>60</v>
      </c>
      <c r="S64" s="13">
        <v>61.7</v>
      </c>
      <c r="T64" s="78">
        <f t="shared" si="3"/>
        <v>1.0903290003365079E-3</v>
      </c>
      <c r="U64" s="15">
        <f t="shared" si="0"/>
        <v>2.3016905899278686</v>
      </c>
      <c r="V64" s="60">
        <f t="shared" si="1"/>
        <v>9.5602911619698023</v>
      </c>
      <c r="W64" s="16">
        <f t="shared" si="4"/>
        <v>90.439708838030199</v>
      </c>
      <c r="X64" s="15">
        <f t="shared" si="5"/>
        <v>2.3843198405255488</v>
      </c>
      <c r="Y64" s="60">
        <f t="shared" si="2"/>
        <v>6.3135622583281421</v>
      </c>
      <c r="Z64" s="16">
        <f t="shared" si="6"/>
        <v>93.686437741671853</v>
      </c>
      <c r="AA64" s="64">
        <f t="shared" si="7"/>
        <v>3.2467289036416602</v>
      </c>
      <c r="AB64" s="105">
        <v>1.7853298350107671</v>
      </c>
      <c r="AC64" s="102">
        <f t="shared" si="8"/>
        <v>93.838526114629119</v>
      </c>
    </row>
    <row r="65" spans="18:29" x14ac:dyDescent="0.3">
      <c r="R65" s="87">
        <v>61</v>
      </c>
      <c r="S65" s="13">
        <v>61.6</v>
      </c>
      <c r="T65" s="78">
        <f t="shared" si="3"/>
        <v>1.0885618544688635E-3</v>
      </c>
      <c r="U65" s="15">
        <f t="shared" si="0"/>
        <v>2.3054271006258036</v>
      </c>
      <c r="V65" s="60">
        <f t="shared" si="1"/>
        <v>9.4134734528171453</v>
      </c>
      <c r="W65" s="16">
        <f t="shared" si="4"/>
        <v>90.586526547182856</v>
      </c>
      <c r="X65" s="15">
        <f t="shared" si="5"/>
        <v>2.388190489617311</v>
      </c>
      <c r="Y65" s="60">
        <f t="shared" si="2"/>
        <v>6.1614738853708833</v>
      </c>
      <c r="Z65" s="16">
        <f t="shared" si="6"/>
        <v>93.838526114629119</v>
      </c>
      <c r="AA65" s="64">
        <f t="shared" si="7"/>
        <v>3.2519995674462621</v>
      </c>
      <c r="AB65" s="105">
        <v>1.7923916894982539</v>
      </c>
      <c r="AC65" s="102">
        <f t="shared" si="8"/>
        <v>93.838526114629119</v>
      </c>
    </row>
    <row r="66" spans="18:29" x14ac:dyDescent="0.3">
      <c r="R66" s="87">
        <v>62</v>
      </c>
      <c r="S66" s="13">
        <v>61.6</v>
      </c>
      <c r="T66" s="78">
        <f t="shared" si="3"/>
        <v>1.0885618544688635E-3</v>
      </c>
      <c r="U66" s="15">
        <f t="shared" si="0"/>
        <v>2.3054271006258036</v>
      </c>
      <c r="V66" s="60">
        <f t="shared" si="1"/>
        <v>9.4134734528171453</v>
      </c>
      <c r="W66" s="16">
        <f t="shared" si="4"/>
        <v>90.586526547182856</v>
      </c>
      <c r="X66" s="15">
        <f t="shared" si="5"/>
        <v>2.388190489617311</v>
      </c>
      <c r="Y66" s="60">
        <f t="shared" si="2"/>
        <v>6.1614738853708833</v>
      </c>
      <c r="Z66" s="16">
        <f t="shared" si="6"/>
        <v>93.838526114629119</v>
      </c>
      <c r="AA66" s="64">
        <f t="shared" si="7"/>
        <v>3.2519995674462621</v>
      </c>
      <c r="AB66" s="105">
        <v>1.7993405494535817</v>
      </c>
      <c r="AC66" s="102">
        <f t="shared" si="8"/>
        <v>93.838526114629119</v>
      </c>
    </row>
    <row r="67" spans="18:29" x14ac:dyDescent="0.3">
      <c r="R67" s="87">
        <v>63</v>
      </c>
      <c r="S67" s="13">
        <v>61.6</v>
      </c>
      <c r="T67" s="78">
        <f t="shared" si="3"/>
        <v>1.0885618544688635E-3</v>
      </c>
      <c r="U67" s="15">
        <f t="shared" si="0"/>
        <v>2.3054271006258036</v>
      </c>
      <c r="V67" s="60">
        <f t="shared" si="1"/>
        <v>9.4134734528171453</v>
      </c>
      <c r="W67" s="16">
        <f t="shared" si="4"/>
        <v>90.586526547182856</v>
      </c>
      <c r="X67" s="15">
        <f t="shared" si="5"/>
        <v>2.388190489617311</v>
      </c>
      <c r="Y67" s="60">
        <f t="shared" si="2"/>
        <v>6.1614738853708833</v>
      </c>
      <c r="Z67" s="16">
        <f t="shared" si="6"/>
        <v>93.838526114629119</v>
      </c>
      <c r="AA67" s="64">
        <f t="shared" si="7"/>
        <v>3.2519995674462621</v>
      </c>
      <c r="AB67" s="105">
        <v>1.8061799739838871</v>
      </c>
      <c r="AC67" s="102">
        <f t="shared" si="8"/>
        <v>93.991109083921216</v>
      </c>
    </row>
    <row r="68" spans="18:29" x14ac:dyDescent="0.3">
      <c r="R68" s="87">
        <v>64</v>
      </c>
      <c r="S68" s="13">
        <v>61.5</v>
      </c>
      <c r="T68" s="78">
        <f t="shared" si="3"/>
        <v>1.0867947086012192E-3</v>
      </c>
      <c r="U68" s="15">
        <f t="shared" ref="U68:U131" si="9">$D$14/T68*10^-6</f>
        <v>2.3091757625780409</v>
      </c>
      <c r="V68" s="60">
        <f t="shared" ref="V68:V131" si="10">(1-(U68/$D$12))*100</f>
        <v>9.2661782876997663</v>
      </c>
      <c r="W68" s="16">
        <f t="shared" si="4"/>
        <v>90.733821712300227</v>
      </c>
      <c r="X68" s="15">
        <f t="shared" si="5"/>
        <v>2.3920737261857949</v>
      </c>
      <c r="Y68" s="60">
        <f t="shared" ref="Y68:Y104" si="11">(1-(X68/$D$12))*100</f>
        <v>6.00889091607878</v>
      </c>
      <c r="Z68" s="16">
        <f t="shared" si="6"/>
        <v>93.991109083921216</v>
      </c>
      <c r="AA68" s="64">
        <f t="shared" si="7"/>
        <v>3.2572873716209862</v>
      </c>
      <c r="AB68" s="105">
        <v>1.8129133566428555</v>
      </c>
      <c r="AC68" s="102">
        <f t="shared" si="8"/>
        <v>93.991109083921216</v>
      </c>
    </row>
    <row r="69" spans="18:29" x14ac:dyDescent="0.3">
      <c r="R69" s="87">
        <v>65</v>
      </c>
      <c r="S69" s="13">
        <v>61.5</v>
      </c>
      <c r="T69" s="78">
        <f t="shared" ref="T69:T132" si="12">(PI()*$D$10^2/4*S69)*10^-9</f>
        <v>1.0867947086012192E-3</v>
      </c>
      <c r="U69" s="15">
        <f t="shared" si="9"/>
        <v>2.3091757625780409</v>
      </c>
      <c r="V69" s="60">
        <f t="shared" si="10"/>
        <v>9.2661782876997663</v>
      </c>
      <c r="W69" s="16">
        <f t="shared" ref="W69:W105" si="13">100-V69</f>
        <v>90.733821712300227</v>
      </c>
      <c r="X69" s="15">
        <f t="shared" ref="X69:X132" si="14">$D$15/$U$179*U69</f>
        <v>2.3920737261857949</v>
      </c>
      <c r="Y69" s="60">
        <f t="shared" si="11"/>
        <v>6.00889091607878</v>
      </c>
      <c r="Z69" s="16">
        <f t="shared" ref="Z69:Z105" si="15">100-Y69</f>
        <v>93.991109083921216</v>
      </c>
      <c r="AA69" s="64">
        <f t="shared" ref="AA69:AA130" si="16">V69-Y69</f>
        <v>3.2572873716209862</v>
      </c>
      <c r="AB69" s="105">
        <v>1.8195439355418688</v>
      </c>
      <c r="AC69" s="102">
        <f t="shared" ref="AC69:AC104" si="17">Z70</f>
        <v>93.991109083921216</v>
      </c>
    </row>
    <row r="70" spans="18:29" x14ac:dyDescent="0.3">
      <c r="R70" s="87">
        <v>66</v>
      </c>
      <c r="S70" s="13">
        <v>61.5</v>
      </c>
      <c r="T70" s="78">
        <f t="shared" si="12"/>
        <v>1.0867947086012192E-3</v>
      </c>
      <c r="U70" s="15">
        <f t="shared" si="9"/>
        <v>2.3091757625780409</v>
      </c>
      <c r="V70" s="60">
        <f t="shared" si="10"/>
        <v>9.2661782876997663</v>
      </c>
      <c r="W70" s="16">
        <f t="shared" si="13"/>
        <v>90.733821712300227</v>
      </c>
      <c r="X70" s="15">
        <f t="shared" si="14"/>
        <v>2.3920737261857949</v>
      </c>
      <c r="Y70" s="60">
        <f t="shared" si="11"/>
        <v>6.00889091607878</v>
      </c>
      <c r="Z70" s="16">
        <f t="shared" si="15"/>
        <v>93.991109083921216</v>
      </c>
      <c r="AA70" s="64">
        <f t="shared" si="16"/>
        <v>3.2572873716209862</v>
      </c>
      <c r="AB70" s="105">
        <v>1.8260748027008264</v>
      </c>
      <c r="AC70" s="102">
        <f t="shared" si="17"/>
        <v>93.991109083921216</v>
      </c>
    </row>
    <row r="71" spans="18:29" x14ac:dyDescent="0.3">
      <c r="R71" s="87">
        <v>67</v>
      </c>
      <c r="S71" s="13">
        <v>61.5</v>
      </c>
      <c r="T71" s="78">
        <f t="shared" si="12"/>
        <v>1.0867947086012192E-3</v>
      </c>
      <c r="U71" s="15">
        <f t="shared" si="9"/>
        <v>2.3091757625780409</v>
      </c>
      <c r="V71" s="60">
        <f t="shared" si="10"/>
        <v>9.2661782876997663</v>
      </c>
      <c r="W71" s="16">
        <f t="shared" si="13"/>
        <v>90.733821712300227</v>
      </c>
      <c r="X71" s="15">
        <f t="shared" si="14"/>
        <v>2.3920737261857949</v>
      </c>
      <c r="Y71" s="60">
        <f t="shared" si="11"/>
        <v>6.00889091607878</v>
      </c>
      <c r="Z71" s="16">
        <f t="shared" si="15"/>
        <v>93.991109083921216</v>
      </c>
      <c r="AA71" s="64">
        <f t="shared" si="16"/>
        <v>3.2572873716209862</v>
      </c>
      <c r="AB71" s="105">
        <v>1.8325089127062364</v>
      </c>
      <c r="AC71" s="102">
        <f t="shared" si="17"/>
        <v>94.144189066142573</v>
      </c>
    </row>
    <row r="72" spans="18:29" x14ac:dyDescent="0.3">
      <c r="R72" s="87">
        <v>68</v>
      </c>
      <c r="S72" s="13">
        <v>61.4</v>
      </c>
      <c r="T72" s="78">
        <f t="shared" si="12"/>
        <v>1.0850275627335749E-3</v>
      </c>
      <c r="U72" s="15">
        <f t="shared" si="9"/>
        <v>2.3129366351555292</v>
      </c>
      <c r="V72" s="60">
        <f t="shared" si="10"/>
        <v>9.1184033337709529</v>
      </c>
      <c r="W72" s="16">
        <f t="shared" si="13"/>
        <v>90.881596666229044</v>
      </c>
      <c r="X72" s="15">
        <f t="shared" si="14"/>
        <v>2.3959696117333285</v>
      </c>
      <c r="Y72" s="60">
        <f t="shared" si="11"/>
        <v>5.8558109338574305</v>
      </c>
      <c r="Z72" s="16">
        <f t="shared" si="15"/>
        <v>94.144189066142573</v>
      </c>
      <c r="AA72" s="64">
        <f t="shared" si="16"/>
        <v>3.2625923999135225</v>
      </c>
      <c r="AB72" s="105">
        <v>1.8388490907372552</v>
      </c>
      <c r="AC72" s="102">
        <f t="shared" si="17"/>
        <v>94.144189066142573</v>
      </c>
    </row>
    <row r="73" spans="18:29" x14ac:dyDescent="0.3">
      <c r="R73" s="87">
        <v>69</v>
      </c>
      <c r="S73" s="13">
        <v>61.4</v>
      </c>
      <c r="T73" s="78">
        <f t="shared" si="12"/>
        <v>1.0850275627335749E-3</v>
      </c>
      <c r="U73" s="15">
        <f t="shared" si="9"/>
        <v>2.3129366351555292</v>
      </c>
      <c r="V73" s="60">
        <f t="shared" si="10"/>
        <v>9.1184033337709529</v>
      </c>
      <c r="W73" s="16">
        <f t="shared" si="13"/>
        <v>90.881596666229044</v>
      </c>
      <c r="X73" s="15">
        <f t="shared" si="14"/>
        <v>2.3959696117333285</v>
      </c>
      <c r="Y73" s="60">
        <f t="shared" si="11"/>
        <v>5.8558109338574305</v>
      </c>
      <c r="Z73" s="16">
        <f t="shared" si="15"/>
        <v>94.144189066142573</v>
      </c>
      <c r="AA73" s="64">
        <f t="shared" si="16"/>
        <v>3.2625923999135225</v>
      </c>
      <c r="AB73" s="105">
        <v>1.8450980400142569</v>
      </c>
      <c r="AC73" s="102">
        <f t="shared" si="17"/>
        <v>94.144189066142573</v>
      </c>
    </row>
    <row r="74" spans="18:29" x14ac:dyDescent="0.3">
      <c r="R74" s="87">
        <v>70</v>
      </c>
      <c r="S74" s="13">
        <v>61.4</v>
      </c>
      <c r="T74" s="78">
        <f t="shared" si="12"/>
        <v>1.0850275627335749E-3</v>
      </c>
      <c r="U74" s="15">
        <f t="shared" si="9"/>
        <v>2.3129366351555292</v>
      </c>
      <c r="V74" s="60">
        <f t="shared" si="10"/>
        <v>9.1184033337709529</v>
      </c>
      <c r="W74" s="16">
        <f t="shared" si="13"/>
        <v>90.881596666229044</v>
      </c>
      <c r="X74" s="15">
        <f t="shared" si="14"/>
        <v>2.3959696117333285</v>
      </c>
      <c r="Y74" s="60">
        <f t="shared" si="11"/>
        <v>5.8558109338574305</v>
      </c>
      <c r="Z74" s="16">
        <f t="shared" si="15"/>
        <v>94.144189066142573</v>
      </c>
      <c r="AA74" s="64">
        <f t="shared" si="16"/>
        <v>3.2625923999135225</v>
      </c>
      <c r="AB74" s="105">
        <v>1.8512583487190752</v>
      </c>
      <c r="AC74" s="102">
        <f t="shared" si="17"/>
        <v>94.144189066142573</v>
      </c>
    </row>
    <row r="75" spans="18:29" x14ac:dyDescent="0.3">
      <c r="R75" s="87">
        <v>71</v>
      </c>
      <c r="S75" s="13">
        <v>61.4</v>
      </c>
      <c r="T75" s="78">
        <f t="shared" si="12"/>
        <v>1.0850275627335749E-3</v>
      </c>
      <c r="U75" s="15">
        <f t="shared" si="9"/>
        <v>2.3129366351555292</v>
      </c>
      <c r="V75" s="60">
        <f t="shared" si="10"/>
        <v>9.1184033337709529</v>
      </c>
      <c r="W75" s="16">
        <f t="shared" si="13"/>
        <v>90.881596666229044</v>
      </c>
      <c r="X75" s="15">
        <f t="shared" si="14"/>
        <v>2.3959696117333285</v>
      </c>
      <c r="Y75" s="60">
        <f t="shared" si="11"/>
        <v>5.8558109338574305</v>
      </c>
      <c r="Z75" s="16">
        <f t="shared" si="15"/>
        <v>94.144189066142573</v>
      </c>
      <c r="AA75" s="64">
        <f t="shared" si="16"/>
        <v>3.2625923999135225</v>
      </c>
      <c r="AB75" s="105">
        <v>1.8573324964312685</v>
      </c>
      <c r="AC75" s="102">
        <f t="shared" si="17"/>
        <v>94.297768493656648</v>
      </c>
    </row>
    <row r="76" spans="18:29" x14ac:dyDescent="0.3">
      <c r="R76" s="87">
        <v>72</v>
      </c>
      <c r="S76" s="13">
        <v>61.3</v>
      </c>
      <c r="T76" s="78">
        <f t="shared" si="12"/>
        <v>1.0832604168659308E-3</v>
      </c>
      <c r="U76" s="15">
        <f t="shared" si="9"/>
        <v>2.3167097781166306</v>
      </c>
      <c r="V76" s="60">
        <f t="shared" si="10"/>
        <v>8.9701462429614622</v>
      </c>
      <c r="W76" s="16">
        <f t="shared" si="13"/>
        <v>91.029853757038538</v>
      </c>
      <c r="X76" s="15">
        <f t="shared" si="14"/>
        <v>2.3998782081635617</v>
      </c>
      <c r="Y76" s="60">
        <f t="shared" si="11"/>
        <v>5.7022315063433471</v>
      </c>
      <c r="Z76" s="16">
        <f t="shared" si="15"/>
        <v>94.297768493656648</v>
      </c>
      <c r="AA76" s="64">
        <f t="shared" si="16"/>
        <v>3.2679147366181152</v>
      </c>
      <c r="AB76" s="105">
        <v>1.8633228601204559</v>
      </c>
      <c r="AC76" s="102">
        <f t="shared" si="17"/>
        <v>94.297768493656648</v>
      </c>
    </row>
    <row r="77" spans="18:29" x14ac:dyDescent="0.3">
      <c r="R77" s="87">
        <v>73</v>
      </c>
      <c r="S77" s="13">
        <v>61.3</v>
      </c>
      <c r="T77" s="78">
        <f t="shared" si="12"/>
        <v>1.0832604168659308E-3</v>
      </c>
      <c r="U77" s="15">
        <f t="shared" si="9"/>
        <v>2.3167097781166306</v>
      </c>
      <c r="V77" s="60">
        <f t="shared" si="10"/>
        <v>8.9701462429614622</v>
      </c>
      <c r="W77" s="16">
        <f t="shared" si="13"/>
        <v>91.029853757038538</v>
      </c>
      <c r="X77" s="15">
        <f t="shared" si="14"/>
        <v>2.3998782081635617</v>
      </c>
      <c r="Y77" s="60">
        <f t="shared" si="11"/>
        <v>5.7022315063433471</v>
      </c>
      <c r="Z77" s="16">
        <f t="shared" si="15"/>
        <v>94.297768493656648</v>
      </c>
      <c r="AA77" s="64">
        <f t="shared" si="16"/>
        <v>3.2679147366181152</v>
      </c>
      <c r="AB77" s="105">
        <v>1.8692317197309762</v>
      </c>
      <c r="AC77" s="102">
        <f t="shared" si="17"/>
        <v>94.297768493656648</v>
      </c>
    </row>
    <row r="78" spans="18:29" x14ac:dyDescent="0.3">
      <c r="R78" s="87">
        <v>74</v>
      </c>
      <c r="S78" s="13">
        <v>61.3</v>
      </c>
      <c r="T78" s="78">
        <f t="shared" si="12"/>
        <v>1.0832604168659308E-3</v>
      </c>
      <c r="U78" s="15">
        <f t="shared" si="9"/>
        <v>2.3167097781166306</v>
      </c>
      <c r="V78" s="60">
        <f t="shared" si="10"/>
        <v>8.9701462429614622</v>
      </c>
      <c r="W78" s="16">
        <f t="shared" si="13"/>
        <v>91.029853757038538</v>
      </c>
      <c r="X78" s="15">
        <f t="shared" si="14"/>
        <v>2.3998782081635617</v>
      </c>
      <c r="Y78" s="60">
        <f t="shared" si="11"/>
        <v>5.7022315063433471</v>
      </c>
      <c r="Z78" s="16">
        <f t="shared" si="15"/>
        <v>94.297768493656648</v>
      </c>
      <c r="AA78" s="64">
        <f t="shared" si="16"/>
        <v>3.2679147366181152</v>
      </c>
      <c r="AB78" s="105">
        <v>1.8750612633917001</v>
      </c>
      <c r="AC78" s="102">
        <f t="shared" si="17"/>
        <v>94.297768493656648</v>
      </c>
    </row>
    <row r="79" spans="18:29" x14ac:dyDescent="0.3">
      <c r="R79" s="87">
        <v>75</v>
      </c>
      <c r="S79" s="13">
        <v>61.3</v>
      </c>
      <c r="T79" s="78">
        <f t="shared" si="12"/>
        <v>1.0832604168659308E-3</v>
      </c>
      <c r="U79" s="15">
        <f t="shared" si="9"/>
        <v>2.3167097781166306</v>
      </c>
      <c r="V79" s="60">
        <f t="shared" si="10"/>
        <v>8.9701462429614622</v>
      </c>
      <c r="W79" s="16">
        <f t="shared" si="13"/>
        <v>91.029853757038538</v>
      </c>
      <c r="X79" s="15">
        <f t="shared" si="14"/>
        <v>2.3998782081635617</v>
      </c>
      <c r="Y79" s="60">
        <f t="shared" si="11"/>
        <v>5.7022315063433471</v>
      </c>
      <c r="Z79" s="16">
        <f t="shared" si="15"/>
        <v>94.297768493656648</v>
      </c>
      <c r="AA79" s="64">
        <f t="shared" si="16"/>
        <v>3.2679147366181152</v>
      </c>
      <c r="AB79" s="105">
        <v>1.8808135922807914</v>
      </c>
      <c r="AC79" s="102">
        <f t="shared" si="17"/>
        <v>94.297768493656648</v>
      </c>
    </row>
    <row r="80" spans="18:29" x14ac:dyDescent="0.3">
      <c r="R80" s="87">
        <v>76</v>
      </c>
      <c r="S80" s="13">
        <v>61.3</v>
      </c>
      <c r="T80" s="78">
        <f t="shared" si="12"/>
        <v>1.0832604168659308E-3</v>
      </c>
      <c r="U80" s="15">
        <f t="shared" si="9"/>
        <v>2.3167097781166306</v>
      </c>
      <c r="V80" s="60">
        <f t="shared" si="10"/>
        <v>8.9701462429614622</v>
      </c>
      <c r="W80" s="16">
        <f t="shared" si="13"/>
        <v>91.029853757038538</v>
      </c>
      <c r="X80" s="15">
        <f t="shared" si="14"/>
        <v>2.3998782081635617</v>
      </c>
      <c r="Y80" s="60">
        <f t="shared" si="11"/>
        <v>5.7022315063433471</v>
      </c>
      <c r="Z80" s="16">
        <f t="shared" si="15"/>
        <v>94.297768493656648</v>
      </c>
      <c r="AA80" s="64">
        <f t="shared" si="16"/>
        <v>3.2679147366181152</v>
      </c>
      <c r="AB80" s="105">
        <v>1.8864907251724818</v>
      </c>
      <c r="AC80" s="102">
        <f t="shared" si="17"/>
        <v>94.451849814724739</v>
      </c>
    </row>
    <row r="81" spans="18:29" x14ac:dyDescent="0.3">
      <c r="R81" s="87">
        <v>77</v>
      </c>
      <c r="S81" s="13">
        <v>61.2</v>
      </c>
      <c r="T81" s="78">
        <f t="shared" si="12"/>
        <v>1.0814932709982863E-3</v>
      </c>
      <c r="U81" s="15">
        <f t="shared" si="9"/>
        <v>2.3204952516102861</v>
      </c>
      <c r="V81" s="60">
        <f t="shared" si="10"/>
        <v>8.8214046518551577</v>
      </c>
      <c r="W81" s="16">
        <f t="shared" si="13"/>
        <v>91.178595348144839</v>
      </c>
      <c r="X81" s="15">
        <f t="shared" si="14"/>
        <v>2.4037995777847447</v>
      </c>
      <c r="Y81" s="60">
        <f t="shared" si="11"/>
        <v>5.5481501852752579</v>
      </c>
      <c r="Z81" s="16">
        <f t="shared" si="15"/>
        <v>94.451849814724739</v>
      </c>
      <c r="AA81" s="64">
        <f t="shared" si="16"/>
        <v>3.2732544665798997</v>
      </c>
      <c r="AB81" s="105">
        <v>1.8920946026904804</v>
      </c>
      <c r="AC81" s="102">
        <f t="shared" si="17"/>
        <v>94.451849814724739</v>
      </c>
    </row>
    <row r="82" spans="18:29" x14ac:dyDescent="0.3">
      <c r="R82" s="87">
        <v>78</v>
      </c>
      <c r="S82" s="13">
        <v>61.2</v>
      </c>
      <c r="T82" s="78">
        <f t="shared" si="12"/>
        <v>1.0814932709982863E-3</v>
      </c>
      <c r="U82" s="15">
        <f t="shared" si="9"/>
        <v>2.3204952516102861</v>
      </c>
      <c r="V82" s="60">
        <f t="shared" si="10"/>
        <v>8.8214046518551577</v>
      </c>
      <c r="W82" s="16">
        <f t="shared" si="13"/>
        <v>91.178595348144839</v>
      </c>
      <c r="X82" s="15">
        <f t="shared" si="14"/>
        <v>2.4037995777847447</v>
      </c>
      <c r="Y82" s="60">
        <f t="shared" si="11"/>
        <v>5.5481501852752579</v>
      </c>
      <c r="Z82" s="16">
        <f t="shared" si="15"/>
        <v>94.451849814724739</v>
      </c>
      <c r="AA82" s="64">
        <f t="shared" si="16"/>
        <v>3.2732544665798997</v>
      </c>
      <c r="AB82" s="105">
        <v>1.8976270912904414</v>
      </c>
      <c r="AC82" s="102">
        <f t="shared" si="17"/>
        <v>94.451849814724739</v>
      </c>
    </row>
    <row r="83" spans="18:29" x14ac:dyDescent="0.3">
      <c r="R83" s="87">
        <v>79</v>
      </c>
      <c r="S83" s="13">
        <v>61.2</v>
      </c>
      <c r="T83" s="78">
        <f t="shared" si="12"/>
        <v>1.0814932709982863E-3</v>
      </c>
      <c r="U83" s="15">
        <f t="shared" si="9"/>
        <v>2.3204952516102861</v>
      </c>
      <c r="V83" s="60">
        <f t="shared" si="10"/>
        <v>8.8214046518551577</v>
      </c>
      <c r="W83" s="16">
        <f t="shared" si="13"/>
        <v>91.178595348144839</v>
      </c>
      <c r="X83" s="15">
        <f t="shared" si="14"/>
        <v>2.4037995777847447</v>
      </c>
      <c r="Y83" s="60">
        <f t="shared" si="11"/>
        <v>5.5481501852752579</v>
      </c>
      <c r="Z83" s="16">
        <f t="shared" si="15"/>
        <v>94.451849814724739</v>
      </c>
      <c r="AA83" s="64">
        <f t="shared" si="16"/>
        <v>3.2732544665798997</v>
      </c>
      <c r="AB83" s="105">
        <v>1.9030899869919435</v>
      </c>
      <c r="AC83" s="102">
        <f t="shared" si="17"/>
        <v>94.451849814724739</v>
      </c>
    </row>
    <row r="84" spans="18:29" x14ac:dyDescent="0.3">
      <c r="R84" s="87">
        <v>80</v>
      </c>
      <c r="S84" s="13">
        <v>61.2</v>
      </c>
      <c r="T84" s="78">
        <f t="shared" si="12"/>
        <v>1.0814932709982863E-3</v>
      </c>
      <c r="U84" s="15">
        <f t="shared" si="9"/>
        <v>2.3204952516102861</v>
      </c>
      <c r="V84" s="60">
        <f t="shared" si="10"/>
        <v>8.8214046518551577</v>
      </c>
      <c r="W84" s="16">
        <f t="shared" si="13"/>
        <v>91.178595348144839</v>
      </c>
      <c r="X84" s="15">
        <f t="shared" si="14"/>
        <v>2.4037995777847447</v>
      </c>
      <c r="Y84" s="60">
        <f t="shared" si="11"/>
        <v>5.5481501852752579</v>
      </c>
      <c r="Z84" s="16">
        <f t="shared" si="15"/>
        <v>94.451849814724739</v>
      </c>
      <c r="AA84" s="64">
        <f t="shared" si="16"/>
        <v>3.2732544665798997</v>
      </c>
      <c r="AB84" s="105">
        <v>1.9084850188786497</v>
      </c>
      <c r="AC84" s="102">
        <f t="shared" si="17"/>
        <v>94.606435493635914</v>
      </c>
    </row>
    <row r="85" spans="18:29" x14ac:dyDescent="0.3">
      <c r="R85" s="87">
        <v>81</v>
      </c>
      <c r="S85" s="13">
        <v>61.1</v>
      </c>
      <c r="T85" s="78">
        <f t="shared" si="12"/>
        <v>1.0797261251306422E-3</v>
      </c>
      <c r="U85" s="15">
        <f t="shared" si="9"/>
        <v>2.3242931161792062</v>
      </c>
      <c r="V85" s="60">
        <f t="shared" si="10"/>
        <v>8.6721761815636071</v>
      </c>
      <c r="W85" s="16">
        <f t="shared" si="13"/>
        <v>91.3278238184364</v>
      </c>
      <c r="X85" s="15">
        <f t="shared" si="14"/>
        <v>2.4077337833130339</v>
      </c>
      <c r="Y85" s="60">
        <f t="shared" si="11"/>
        <v>5.3935645063640898</v>
      </c>
      <c r="Z85" s="16">
        <f t="shared" si="15"/>
        <v>94.606435493635914</v>
      </c>
      <c r="AA85" s="64">
        <f t="shared" si="16"/>
        <v>3.2786116751995174</v>
      </c>
      <c r="AB85" s="105">
        <v>1.9138138523837167</v>
      </c>
      <c r="AC85" s="102">
        <f t="shared" si="17"/>
        <v>94.606435493635914</v>
      </c>
    </row>
    <row r="86" spans="18:29" x14ac:dyDescent="0.3">
      <c r="R86" s="87">
        <v>82</v>
      </c>
      <c r="S86" s="13">
        <v>61.1</v>
      </c>
      <c r="T86" s="78">
        <f t="shared" si="12"/>
        <v>1.0797261251306422E-3</v>
      </c>
      <c r="U86" s="15">
        <f t="shared" si="9"/>
        <v>2.3242931161792062</v>
      </c>
      <c r="V86" s="60">
        <f t="shared" si="10"/>
        <v>8.6721761815636071</v>
      </c>
      <c r="W86" s="16">
        <f t="shared" si="13"/>
        <v>91.3278238184364</v>
      </c>
      <c r="X86" s="15">
        <f t="shared" si="14"/>
        <v>2.4077337833130339</v>
      </c>
      <c r="Y86" s="60">
        <f t="shared" si="11"/>
        <v>5.3935645063640898</v>
      </c>
      <c r="Z86" s="16">
        <f t="shared" si="15"/>
        <v>94.606435493635914</v>
      </c>
      <c r="AA86" s="64">
        <f t="shared" si="16"/>
        <v>3.2786116751995174</v>
      </c>
      <c r="AB86" s="105">
        <v>1.919078092376074</v>
      </c>
      <c r="AC86" s="102">
        <f t="shared" si="17"/>
        <v>94.606435493635914</v>
      </c>
    </row>
    <row r="87" spans="18:29" x14ac:dyDescent="0.3">
      <c r="R87" s="87">
        <v>83</v>
      </c>
      <c r="S87" s="13">
        <v>61.1</v>
      </c>
      <c r="T87" s="78">
        <f t="shared" si="12"/>
        <v>1.0797261251306422E-3</v>
      </c>
      <c r="U87" s="15">
        <f t="shared" si="9"/>
        <v>2.3242931161792062</v>
      </c>
      <c r="V87" s="60">
        <f t="shared" si="10"/>
        <v>8.6721761815636071</v>
      </c>
      <c r="W87" s="16">
        <f t="shared" si="13"/>
        <v>91.3278238184364</v>
      </c>
      <c r="X87" s="15">
        <f t="shared" si="14"/>
        <v>2.4077337833130339</v>
      </c>
      <c r="Y87" s="60">
        <f t="shared" si="11"/>
        <v>5.3935645063640898</v>
      </c>
      <c r="Z87" s="16">
        <f t="shared" si="15"/>
        <v>94.606435493635914</v>
      </c>
      <c r="AA87" s="64">
        <f t="shared" si="16"/>
        <v>3.2786116751995174</v>
      </c>
      <c r="AB87" s="105">
        <v>1.9242792860618816</v>
      </c>
      <c r="AC87" s="102">
        <f t="shared" si="17"/>
        <v>94.606435493635914</v>
      </c>
    </row>
    <row r="88" spans="18:29" x14ac:dyDescent="0.3">
      <c r="R88" s="87">
        <v>84</v>
      </c>
      <c r="S88" s="13">
        <v>61.1</v>
      </c>
      <c r="T88" s="78">
        <f t="shared" si="12"/>
        <v>1.0797261251306422E-3</v>
      </c>
      <c r="U88" s="15">
        <f t="shared" si="9"/>
        <v>2.3242931161792062</v>
      </c>
      <c r="V88" s="60">
        <f t="shared" si="10"/>
        <v>8.6721761815636071</v>
      </c>
      <c r="W88" s="16">
        <f t="shared" si="13"/>
        <v>91.3278238184364</v>
      </c>
      <c r="X88" s="15">
        <f t="shared" si="14"/>
        <v>2.4077337833130339</v>
      </c>
      <c r="Y88" s="60">
        <f t="shared" si="11"/>
        <v>5.3935645063640898</v>
      </c>
      <c r="Z88" s="16">
        <f t="shared" si="15"/>
        <v>94.606435493635914</v>
      </c>
      <c r="AA88" s="64">
        <f t="shared" si="16"/>
        <v>3.2786116751995174</v>
      </c>
      <c r="AB88" s="105">
        <v>1.9294189257142926</v>
      </c>
      <c r="AC88" s="102">
        <f t="shared" si="17"/>
        <v>94.606435493635914</v>
      </c>
    </row>
    <row r="89" spans="18:29" x14ac:dyDescent="0.3">
      <c r="R89" s="87">
        <v>85</v>
      </c>
      <c r="S89" s="13">
        <v>61.1</v>
      </c>
      <c r="T89" s="78">
        <f t="shared" si="12"/>
        <v>1.0797261251306422E-3</v>
      </c>
      <c r="U89" s="15">
        <f t="shared" si="9"/>
        <v>2.3242931161792062</v>
      </c>
      <c r="V89" s="60">
        <f t="shared" si="10"/>
        <v>8.6721761815636071</v>
      </c>
      <c r="W89" s="16">
        <f t="shared" si="13"/>
        <v>91.3278238184364</v>
      </c>
      <c r="X89" s="15">
        <f t="shared" si="14"/>
        <v>2.4077337833130339</v>
      </c>
      <c r="Y89" s="60">
        <f t="shared" si="11"/>
        <v>5.3935645063640898</v>
      </c>
      <c r="Z89" s="16">
        <f t="shared" si="15"/>
        <v>94.606435493635914</v>
      </c>
      <c r="AA89" s="64">
        <f t="shared" si="16"/>
        <v>3.2786116751995174</v>
      </c>
      <c r="AB89" s="105">
        <v>1.9344984512435677</v>
      </c>
      <c r="AC89" s="102">
        <f t="shared" si="17"/>
        <v>94.606435493635914</v>
      </c>
    </row>
    <row r="90" spans="18:29" x14ac:dyDescent="0.3">
      <c r="R90" s="87">
        <v>86</v>
      </c>
      <c r="S90" s="13">
        <v>61.1</v>
      </c>
      <c r="T90" s="78">
        <f t="shared" si="12"/>
        <v>1.0797261251306422E-3</v>
      </c>
      <c r="U90" s="15">
        <f t="shared" si="9"/>
        <v>2.3242931161792062</v>
      </c>
      <c r="V90" s="60">
        <f t="shared" si="10"/>
        <v>8.6721761815636071</v>
      </c>
      <c r="W90" s="16">
        <f t="shared" si="13"/>
        <v>91.3278238184364</v>
      </c>
      <c r="X90" s="15">
        <f t="shared" si="14"/>
        <v>2.4077337833130339</v>
      </c>
      <c r="Y90" s="60">
        <f t="shared" si="11"/>
        <v>5.3935645063640898</v>
      </c>
      <c r="Z90" s="16">
        <f t="shared" si="15"/>
        <v>94.606435493635914</v>
      </c>
      <c r="AA90" s="64">
        <f t="shared" si="16"/>
        <v>3.2786116751995174</v>
      </c>
      <c r="AB90" s="105">
        <v>1.9395192526186185</v>
      </c>
      <c r="AC90" s="102">
        <f t="shared" si="17"/>
        <v>94.761528010838589</v>
      </c>
    </row>
    <row r="91" spans="18:29" x14ac:dyDescent="0.3">
      <c r="R91" s="87">
        <v>87</v>
      </c>
      <c r="S91" s="13">
        <v>61</v>
      </c>
      <c r="T91" s="78">
        <f t="shared" si="12"/>
        <v>1.0779589792629979E-3</v>
      </c>
      <c r="U91" s="15">
        <f t="shared" si="9"/>
        <v>2.3281034327631067</v>
      </c>
      <c r="V91" s="60">
        <f t="shared" si="10"/>
        <v>8.5224584375989458</v>
      </c>
      <c r="W91" s="16">
        <f t="shared" si="13"/>
        <v>91.477541562401058</v>
      </c>
      <c r="X91" s="15">
        <f t="shared" si="14"/>
        <v>2.4116808878758422</v>
      </c>
      <c r="Y91" s="60">
        <f t="shared" si="11"/>
        <v>5.2384719891614084</v>
      </c>
      <c r="Z91" s="16">
        <f t="shared" si="15"/>
        <v>94.761528010838589</v>
      </c>
      <c r="AA91" s="64">
        <f t="shared" si="16"/>
        <v>3.2839864484375374</v>
      </c>
      <c r="AB91" s="105">
        <v>1.9444826721501687</v>
      </c>
      <c r="AC91" s="102">
        <f t="shared" si="17"/>
        <v>94.761528010838589</v>
      </c>
    </row>
    <row r="92" spans="18:29" x14ac:dyDescent="0.3">
      <c r="R92" s="87">
        <v>88</v>
      </c>
      <c r="S92" s="13">
        <v>61</v>
      </c>
      <c r="T92" s="78">
        <f t="shared" si="12"/>
        <v>1.0779589792629979E-3</v>
      </c>
      <c r="U92" s="15">
        <f t="shared" si="9"/>
        <v>2.3281034327631067</v>
      </c>
      <c r="V92" s="60">
        <f t="shared" si="10"/>
        <v>8.5224584375989458</v>
      </c>
      <c r="W92" s="16">
        <f t="shared" si="13"/>
        <v>91.477541562401058</v>
      </c>
      <c r="X92" s="15">
        <f t="shared" si="14"/>
        <v>2.4116808878758422</v>
      </c>
      <c r="Y92" s="60">
        <f t="shared" si="11"/>
        <v>5.2384719891614084</v>
      </c>
      <c r="Z92" s="16">
        <f t="shared" si="15"/>
        <v>94.761528010838589</v>
      </c>
      <c r="AA92" s="64">
        <f t="shared" si="16"/>
        <v>3.2839864484375374</v>
      </c>
      <c r="AB92" s="105">
        <v>1.9493900066449128</v>
      </c>
      <c r="AC92" s="102">
        <f t="shared" si="17"/>
        <v>94.761528010838589</v>
      </c>
    </row>
    <row r="93" spans="18:29" x14ac:dyDescent="0.3">
      <c r="R93" s="87">
        <v>89</v>
      </c>
      <c r="S93" s="13">
        <v>61</v>
      </c>
      <c r="T93" s="78">
        <f t="shared" si="12"/>
        <v>1.0779589792629979E-3</v>
      </c>
      <c r="U93" s="15">
        <f t="shared" si="9"/>
        <v>2.3281034327631067</v>
      </c>
      <c r="V93" s="60">
        <f t="shared" si="10"/>
        <v>8.5224584375989458</v>
      </c>
      <c r="W93" s="16">
        <f t="shared" si="13"/>
        <v>91.477541562401058</v>
      </c>
      <c r="X93" s="15">
        <f t="shared" si="14"/>
        <v>2.4116808878758422</v>
      </c>
      <c r="Y93" s="60">
        <f t="shared" si="11"/>
        <v>5.2384719891614084</v>
      </c>
      <c r="Z93" s="16">
        <f t="shared" si="15"/>
        <v>94.761528010838589</v>
      </c>
      <c r="AA93" s="64">
        <f t="shared" si="16"/>
        <v>3.2839864484375374</v>
      </c>
      <c r="AB93" s="105">
        <v>1.954242509439325</v>
      </c>
      <c r="AC93" s="102">
        <f t="shared" si="17"/>
        <v>94.761528010838589</v>
      </c>
    </row>
    <row r="94" spans="18:29" x14ac:dyDescent="0.3">
      <c r="R94" s="87">
        <v>90</v>
      </c>
      <c r="S94" s="13">
        <v>61</v>
      </c>
      <c r="T94" s="78">
        <f t="shared" si="12"/>
        <v>1.0779589792629979E-3</v>
      </c>
      <c r="U94" s="15">
        <f t="shared" si="9"/>
        <v>2.3281034327631067</v>
      </c>
      <c r="V94" s="60">
        <f t="shared" si="10"/>
        <v>8.5224584375989458</v>
      </c>
      <c r="W94" s="16">
        <f t="shared" si="13"/>
        <v>91.477541562401058</v>
      </c>
      <c r="X94" s="15">
        <f t="shared" si="14"/>
        <v>2.4116808878758422</v>
      </c>
      <c r="Y94" s="60">
        <f t="shared" si="11"/>
        <v>5.2384719891614084</v>
      </c>
      <c r="Z94" s="16">
        <f t="shared" si="15"/>
        <v>94.761528010838589</v>
      </c>
      <c r="AA94" s="64">
        <f t="shared" si="16"/>
        <v>3.2839864484375374</v>
      </c>
      <c r="AB94" s="105">
        <v>1.9590413923210936</v>
      </c>
      <c r="AC94" s="102">
        <f t="shared" si="17"/>
        <v>94.761528010838589</v>
      </c>
    </row>
    <row r="95" spans="18:29" x14ac:dyDescent="0.3">
      <c r="R95" s="87">
        <v>91</v>
      </c>
      <c r="S95" s="13">
        <v>61</v>
      </c>
      <c r="T95" s="78">
        <f t="shared" si="12"/>
        <v>1.0779589792629979E-3</v>
      </c>
      <c r="U95" s="15">
        <f t="shared" si="9"/>
        <v>2.3281034327631067</v>
      </c>
      <c r="V95" s="60">
        <f t="shared" si="10"/>
        <v>8.5224584375989458</v>
      </c>
      <c r="W95" s="16">
        <f t="shared" si="13"/>
        <v>91.477541562401058</v>
      </c>
      <c r="X95" s="15">
        <f t="shared" si="14"/>
        <v>2.4116808878758422</v>
      </c>
      <c r="Y95" s="60">
        <f t="shared" si="11"/>
        <v>5.2384719891614084</v>
      </c>
      <c r="Z95" s="16">
        <f t="shared" si="15"/>
        <v>94.761528010838589</v>
      </c>
      <c r="AA95" s="64">
        <f t="shared" si="16"/>
        <v>3.2839864484375374</v>
      </c>
      <c r="AB95" s="105">
        <v>1.9637878273455553</v>
      </c>
      <c r="AC95" s="102">
        <f t="shared" si="17"/>
        <v>94.917129863073143</v>
      </c>
    </row>
    <row r="96" spans="18:29" x14ac:dyDescent="0.3">
      <c r="R96" s="87">
        <v>92</v>
      </c>
      <c r="S96" s="13">
        <v>60.9</v>
      </c>
      <c r="T96" s="78">
        <f t="shared" si="12"/>
        <v>1.0761918333953536E-3</v>
      </c>
      <c r="U96" s="15">
        <f t="shared" si="9"/>
        <v>2.3319262627019626</v>
      </c>
      <c r="V96" s="60">
        <f t="shared" si="10"/>
        <v>8.3722490097460689</v>
      </c>
      <c r="W96" s="16">
        <f t="shared" si="13"/>
        <v>91.627750990253929</v>
      </c>
      <c r="X96" s="15">
        <f t="shared" si="14"/>
        <v>2.4156409550152116</v>
      </c>
      <c r="Y96" s="60">
        <f t="shared" si="11"/>
        <v>5.0828701369268536</v>
      </c>
      <c r="Z96" s="16">
        <f t="shared" si="15"/>
        <v>94.917129863073143</v>
      </c>
      <c r="AA96" s="64">
        <f t="shared" si="16"/>
        <v>3.2893788728192153</v>
      </c>
      <c r="AB96" s="105">
        <v>1.968482948553935</v>
      </c>
      <c r="AC96" s="102">
        <f t="shared" si="17"/>
        <v>94.917129863073143</v>
      </c>
    </row>
    <row r="97" spans="18:29" x14ac:dyDescent="0.3">
      <c r="R97" s="87">
        <v>93</v>
      </c>
      <c r="S97" s="13">
        <v>60.9</v>
      </c>
      <c r="T97" s="78">
        <f t="shared" si="12"/>
        <v>1.0761918333953536E-3</v>
      </c>
      <c r="U97" s="15">
        <f t="shared" si="9"/>
        <v>2.3319262627019626</v>
      </c>
      <c r="V97" s="60">
        <f t="shared" si="10"/>
        <v>8.3722490097460689</v>
      </c>
      <c r="W97" s="16">
        <f t="shared" si="13"/>
        <v>91.627750990253929</v>
      </c>
      <c r="X97" s="15">
        <f t="shared" si="14"/>
        <v>2.4156409550152116</v>
      </c>
      <c r="Y97" s="60">
        <f t="shared" si="11"/>
        <v>5.0828701369268536</v>
      </c>
      <c r="Z97" s="16">
        <f t="shared" si="15"/>
        <v>94.917129863073143</v>
      </c>
      <c r="AA97" s="64">
        <f t="shared" si="16"/>
        <v>3.2893788728192153</v>
      </c>
      <c r="AB97" s="105">
        <v>1.9731278535996986</v>
      </c>
      <c r="AC97" s="102">
        <f t="shared" si="17"/>
        <v>94.917129863073143</v>
      </c>
    </row>
    <row r="98" spans="18:29" x14ac:dyDescent="0.3">
      <c r="R98" s="87">
        <v>94</v>
      </c>
      <c r="S98" s="13">
        <v>60.9</v>
      </c>
      <c r="T98" s="78">
        <f t="shared" si="12"/>
        <v>1.0761918333953536E-3</v>
      </c>
      <c r="U98" s="15">
        <f t="shared" si="9"/>
        <v>2.3319262627019626</v>
      </c>
      <c r="V98" s="60">
        <f t="shared" si="10"/>
        <v>8.3722490097460689</v>
      </c>
      <c r="W98" s="16">
        <f t="shared" si="13"/>
        <v>91.627750990253929</v>
      </c>
      <c r="X98" s="15">
        <f t="shared" si="14"/>
        <v>2.4156409550152116</v>
      </c>
      <c r="Y98" s="60">
        <f t="shared" si="11"/>
        <v>5.0828701369268536</v>
      </c>
      <c r="Z98" s="16">
        <f t="shared" si="15"/>
        <v>94.917129863073143</v>
      </c>
      <c r="AA98" s="64">
        <f t="shared" si="16"/>
        <v>3.2893788728192153</v>
      </c>
      <c r="AB98" s="105">
        <v>1.9777236052888478</v>
      </c>
      <c r="AC98" s="102">
        <f t="shared" si="17"/>
        <v>94.917129863073143</v>
      </c>
    </row>
    <row r="99" spans="18:29" x14ac:dyDescent="0.3">
      <c r="R99" s="87">
        <v>95</v>
      </c>
      <c r="S99" s="13">
        <v>60.9</v>
      </c>
      <c r="T99" s="78">
        <f t="shared" si="12"/>
        <v>1.0761918333953536E-3</v>
      </c>
      <c r="U99" s="15">
        <f t="shared" si="9"/>
        <v>2.3319262627019626</v>
      </c>
      <c r="V99" s="60">
        <f t="shared" si="10"/>
        <v>8.3722490097460689</v>
      </c>
      <c r="W99" s="16">
        <f t="shared" si="13"/>
        <v>91.627750990253929</v>
      </c>
      <c r="X99" s="15">
        <f t="shared" si="14"/>
        <v>2.4156409550152116</v>
      </c>
      <c r="Y99" s="60">
        <f t="shared" si="11"/>
        <v>5.0828701369268536</v>
      </c>
      <c r="Z99" s="16">
        <f t="shared" si="15"/>
        <v>94.917129863073143</v>
      </c>
      <c r="AA99" s="64">
        <f t="shared" si="16"/>
        <v>3.2893788728192153</v>
      </c>
      <c r="AB99" s="105">
        <v>1.9822712330395684</v>
      </c>
      <c r="AC99" s="102">
        <f t="shared" si="17"/>
        <v>94.917129863073143</v>
      </c>
    </row>
    <row r="100" spans="18:29" x14ac:dyDescent="0.3">
      <c r="R100" s="87">
        <v>96</v>
      </c>
      <c r="S100" s="13">
        <v>60.9</v>
      </c>
      <c r="T100" s="78">
        <f t="shared" si="12"/>
        <v>1.0761918333953536E-3</v>
      </c>
      <c r="U100" s="15">
        <f t="shared" si="9"/>
        <v>2.3319262627019626</v>
      </c>
      <c r="V100" s="60">
        <f t="shared" si="10"/>
        <v>8.3722490097460689</v>
      </c>
      <c r="W100" s="16">
        <f t="shared" si="13"/>
        <v>91.627750990253929</v>
      </c>
      <c r="X100" s="15">
        <f t="shared" si="14"/>
        <v>2.4156409550152116</v>
      </c>
      <c r="Y100" s="60">
        <f t="shared" si="11"/>
        <v>5.0828701369268536</v>
      </c>
      <c r="Z100" s="16">
        <f t="shared" si="15"/>
        <v>94.917129863073143</v>
      </c>
      <c r="AA100" s="64">
        <f t="shared" si="16"/>
        <v>3.2893788728192153</v>
      </c>
      <c r="AB100" s="105">
        <v>1.9867717342662448</v>
      </c>
      <c r="AC100" s="102">
        <f t="shared" si="17"/>
        <v>94.917129863073143</v>
      </c>
    </row>
    <row r="101" spans="18:29" x14ac:dyDescent="0.3">
      <c r="R101" s="87">
        <v>97</v>
      </c>
      <c r="S101" s="13">
        <v>60.9</v>
      </c>
      <c r="T101" s="78">
        <f t="shared" si="12"/>
        <v>1.0761918333953536E-3</v>
      </c>
      <c r="U101" s="15">
        <f t="shared" si="9"/>
        <v>2.3319262627019626</v>
      </c>
      <c r="V101" s="60">
        <f t="shared" si="10"/>
        <v>8.3722490097460689</v>
      </c>
      <c r="W101" s="16">
        <f t="shared" si="13"/>
        <v>91.627750990253929</v>
      </c>
      <c r="X101" s="15">
        <f t="shared" si="14"/>
        <v>2.4156409550152116</v>
      </c>
      <c r="Y101" s="60">
        <f t="shared" si="11"/>
        <v>5.0828701369268536</v>
      </c>
      <c r="Z101" s="16">
        <f t="shared" si="15"/>
        <v>94.917129863073143</v>
      </c>
      <c r="AA101" s="64">
        <f t="shared" si="16"/>
        <v>3.2893788728192153</v>
      </c>
      <c r="AB101" s="105">
        <v>1.9912260756924949</v>
      </c>
      <c r="AC101" s="102">
        <f t="shared" si="17"/>
        <v>95.073243563505841</v>
      </c>
    </row>
    <row r="102" spans="18:29" x14ac:dyDescent="0.3">
      <c r="R102" s="87">
        <v>98</v>
      </c>
      <c r="S102" s="13">
        <v>60.8</v>
      </c>
      <c r="T102" s="78">
        <f t="shared" si="12"/>
        <v>1.0744246875277093E-3</v>
      </c>
      <c r="U102" s="15">
        <f t="shared" si="9"/>
        <v>2.3357616677393014</v>
      </c>
      <c r="V102" s="60">
        <f t="shared" si="10"/>
        <v>8.221545471933144</v>
      </c>
      <c r="W102" s="16">
        <f t="shared" si="13"/>
        <v>91.77845452806686</v>
      </c>
      <c r="X102" s="15">
        <f t="shared" si="14"/>
        <v>2.4196140486912237</v>
      </c>
      <c r="Y102" s="60">
        <f t="shared" si="11"/>
        <v>4.9267564364941618</v>
      </c>
      <c r="Z102" s="16">
        <f t="shared" si="15"/>
        <v>95.073243563505841</v>
      </c>
      <c r="AA102" s="64">
        <f t="shared" si="16"/>
        <v>3.2947890354389822</v>
      </c>
      <c r="AB102" s="105">
        <v>1.9956351945975499</v>
      </c>
      <c r="AC102" s="102">
        <f t="shared" si="17"/>
        <v>95.073243563505841</v>
      </c>
    </row>
    <row r="103" spans="18:29" x14ac:dyDescent="0.3">
      <c r="R103" s="87">
        <v>99</v>
      </c>
      <c r="S103" s="13">
        <v>60.8</v>
      </c>
      <c r="T103" s="78">
        <f t="shared" si="12"/>
        <v>1.0744246875277093E-3</v>
      </c>
      <c r="U103" s="15">
        <f t="shared" si="9"/>
        <v>2.3357616677393014</v>
      </c>
      <c r="V103" s="60">
        <f t="shared" si="10"/>
        <v>8.221545471933144</v>
      </c>
      <c r="W103" s="16">
        <f t="shared" si="13"/>
        <v>91.77845452806686</v>
      </c>
      <c r="X103" s="15">
        <f t="shared" si="14"/>
        <v>2.4196140486912237</v>
      </c>
      <c r="Y103" s="60">
        <f t="shared" si="11"/>
        <v>4.9267564364941618</v>
      </c>
      <c r="Z103" s="16">
        <f t="shared" si="15"/>
        <v>95.073243563505841</v>
      </c>
      <c r="AA103" s="64">
        <f t="shared" si="16"/>
        <v>3.2947890354389822</v>
      </c>
      <c r="AB103" s="105">
        <v>2</v>
      </c>
      <c r="AC103" s="102">
        <f t="shared" si="17"/>
        <v>95.073243563505841</v>
      </c>
    </row>
    <row r="104" spans="18:29" x14ac:dyDescent="0.3">
      <c r="R104" s="87">
        <v>100</v>
      </c>
      <c r="S104" s="13">
        <v>60.8</v>
      </c>
      <c r="T104" s="78">
        <f t="shared" si="12"/>
        <v>1.0744246875277093E-3</v>
      </c>
      <c r="U104" s="15">
        <f t="shared" si="9"/>
        <v>2.3357616677393014</v>
      </c>
      <c r="V104" s="60">
        <f t="shared" si="10"/>
        <v>8.221545471933144</v>
      </c>
      <c r="W104" s="16">
        <f t="shared" si="13"/>
        <v>91.77845452806686</v>
      </c>
      <c r="X104" s="15">
        <f t="shared" si="14"/>
        <v>2.4196140486912237</v>
      </c>
      <c r="Y104" s="60">
        <f t="shared" si="11"/>
        <v>4.9267564364941618</v>
      </c>
      <c r="Z104" s="16">
        <f t="shared" si="15"/>
        <v>95.073243563505841</v>
      </c>
      <c r="AA104" s="64">
        <f t="shared" si="16"/>
        <v>3.2947890354389822</v>
      </c>
      <c r="AB104" s="105">
        <v>2.0043213737826426</v>
      </c>
      <c r="AC104" s="102">
        <f t="shared" si="17"/>
        <v>95.073243563505841</v>
      </c>
    </row>
    <row r="105" spans="18:29" x14ac:dyDescent="0.3">
      <c r="R105" s="87">
        <v>101</v>
      </c>
      <c r="S105" s="13">
        <v>60.8</v>
      </c>
      <c r="T105" s="78">
        <f t="shared" si="12"/>
        <v>1.0744246875277093E-3</v>
      </c>
      <c r="U105" s="15">
        <f t="shared" si="9"/>
        <v>2.3357616677393014</v>
      </c>
      <c r="V105" s="60">
        <f t="shared" si="10"/>
        <v>8.221545471933144</v>
      </c>
      <c r="W105" s="16">
        <f t="shared" si="13"/>
        <v>91.77845452806686</v>
      </c>
      <c r="X105" s="15">
        <f t="shared" si="14"/>
        <v>2.4196140486912237</v>
      </c>
      <c r="Y105" s="60">
        <f>(1-(X105/$D$12))*100</f>
        <v>4.9267564364941618</v>
      </c>
      <c r="Z105" s="16">
        <f t="shared" si="15"/>
        <v>95.073243563505841</v>
      </c>
      <c r="AA105" s="64">
        <f t="shared" si="16"/>
        <v>3.2947890354389822</v>
      </c>
      <c r="AB105" s="105">
        <v>2.0086001717619175</v>
      </c>
      <c r="AC105" s="102">
        <f>Z106</f>
        <v>95.073243563505841</v>
      </c>
    </row>
    <row r="106" spans="18:29" x14ac:dyDescent="0.3">
      <c r="R106" s="87">
        <v>102</v>
      </c>
      <c r="S106" s="29">
        <v>60.8</v>
      </c>
      <c r="T106" s="78">
        <f t="shared" si="12"/>
        <v>1.0744246875277093E-3</v>
      </c>
      <c r="U106" s="15">
        <f t="shared" si="9"/>
        <v>2.3357616677393014</v>
      </c>
      <c r="V106" s="60">
        <f t="shared" si="10"/>
        <v>8.221545471933144</v>
      </c>
      <c r="W106" s="16">
        <f>100-V106</f>
        <v>91.77845452806686</v>
      </c>
      <c r="X106" s="15">
        <f t="shared" si="14"/>
        <v>2.4196140486912237</v>
      </c>
      <c r="Y106" s="60">
        <f t="shared" ref="Y106:Y169" si="18">(1-(X106/$D$12))*100</f>
        <v>4.9267564364941618</v>
      </c>
      <c r="Z106" s="16">
        <f>100-Y106</f>
        <v>95.073243563505841</v>
      </c>
      <c r="AA106" s="64">
        <f t="shared" si="16"/>
        <v>3.2947890354389822</v>
      </c>
      <c r="AB106" s="105">
        <v>2.012837224705172</v>
      </c>
      <c r="AC106" s="102">
        <f t="shared" ref="AC106:AC129" si="19">Z107</f>
        <v>95.073243563505841</v>
      </c>
    </row>
    <row r="107" spans="18:29" x14ac:dyDescent="0.3">
      <c r="R107" s="87">
        <v>103</v>
      </c>
      <c r="S107" s="29">
        <v>60.8</v>
      </c>
      <c r="T107" s="78">
        <f t="shared" si="12"/>
        <v>1.0744246875277093E-3</v>
      </c>
      <c r="U107" s="15">
        <f t="shared" si="9"/>
        <v>2.3357616677393014</v>
      </c>
      <c r="V107" s="60">
        <f t="shared" si="10"/>
        <v>8.221545471933144</v>
      </c>
      <c r="W107" s="16">
        <f t="shared" ref="W107:W130" si="20">100-V107</f>
        <v>91.77845452806686</v>
      </c>
      <c r="X107" s="15">
        <f t="shared" si="14"/>
        <v>2.4196140486912237</v>
      </c>
      <c r="Y107" s="60">
        <f t="shared" si="18"/>
        <v>4.9267564364941618</v>
      </c>
      <c r="Z107" s="16">
        <f t="shared" ref="Z107:Z130" si="21">100-Y107</f>
        <v>95.073243563505841</v>
      </c>
      <c r="AA107" s="64">
        <f t="shared" si="16"/>
        <v>3.2947890354389822</v>
      </c>
      <c r="AB107" s="105">
        <v>2.0170333392987803</v>
      </c>
      <c r="AC107" s="102">
        <f t="shared" si="19"/>
        <v>95.22987164186415</v>
      </c>
    </row>
    <row r="108" spans="18:29" x14ac:dyDescent="0.3">
      <c r="R108" s="87">
        <v>104</v>
      </c>
      <c r="S108" s="29">
        <v>60.7</v>
      </c>
      <c r="T108" s="78">
        <f t="shared" si="12"/>
        <v>1.0726575416600652E-3</v>
      </c>
      <c r="U108" s="15">
        <f t="shared" si="9"/>
        <v>2.3396097100255271</v>
      </c>
      <c r="V108" s="60">
        <f t="shared" si="10"/>
        <v>8.0703453821010953</v>
      </c>
      <c r="W108" s="16">
        <f t="shared" si="20"/>
        <v>91.929654617898905</v>
      </c>
      <c r="X108" s="15">
        <f t="shared" si="14"/>
        <v>2.4236002332854425</v>
      </c>
      <c r="Y108" s="60">
        <f t="shared" si="18"/>
        <v>4.7701283581358496</v>
      </c>
      <c r="Z108" s="16">
        <f t="shared" si="21"/>
        <v>95.22987164186415</v>
      </c>
      <c r="AA108" s="64">
        <f t="shared" si="16"/>
        <v>3.3002170239652457</v>
      </c>
      <c r="AB108" s="105">
        <v>2.0211892990699383</v>
      </c>
      <c r="AC108" s="102">
        <f t="shared" si="19"/>
        <v>95.22987164186415</v>
      </c>
    </row>
    <row r="109" spans="18:29" x14ac:dyDescent="0.3">
      <c r="R109" s="87">
        <v>105</v>
      </c>
      <c r="S109" s="29">
        <v>60.7</v>
      </c>
      <c r="T109" s="78">
        <f t="shared" si="12"/>
        <v>1.0726575416600652E-3</v>
      </c>
      <c r="U109" s="15">
        <f t="shared" si="9"/>
        <v>2.3396097100255271</v>
      </c>
      <c r="V109" s="60">
        <f t="shared" si="10"/>
        <v>8.0703453821010953</v>
      </c>
      <c r="W109" s="16">
        <f t="shared" si="20"/>
        <v>91.929654617898905</v>
      </c>
      <c r="X109" s="15">
        <f t="shared" si="14"/>
        <v>2.4236002332854425</v>
      </c>
      <c r="Y109" s="60">
        <f t="shared" si="18"/>
        <v>4.7701283581358496</v>
      </c>
      <c r="Z109" s="16">
        <f t="shared" si="21"/>
        <v>95.22987164186415</v>
      </c>
      <c r="AA109" s="64">
        <f t="shared" si="16"/>
        <v>3.3002170239652457</v>
      </c>
      <c r="AB109" s="105">
        <v>2.0253058652647704</v>
      </c>
      <c r="AC109" s="102">
        <f t="shared" si="19"/>
        <v>95.22987164186415</v>
      </c>
    </row>
    <row r="110" spans="18:29" x14ac:dyDescent="0.3">
      <c r="R110" s="87">
        <v>106</v>
      </c>
      <c r="S110" s="29">
        <v>60.7</v>
      </c>
      <c r="T110" s="78">
        <f t="shared" si="12"/>
        <v>1.0726575416600652E-3</v>
      </c>
      <c r="U110" s="15">
        <f t="shared" si="9"/>
        <v>2.3396097100255271</v>
      </c>
      <c r="V110" s="60">
        <f t="shared" si="10"/>
        <v>8.0703453821010953</v>
      </c>
      <c r="W110" s="16">
        <f t="shared" si="20"/>
        <v>91.929654617898905</v>
      </c>
      <c r="X110" s="15">
        <f t="shared" si="14"/>
        <v>2.4236002332854425</v>
      </c>
      <c r="Y110" s="60">
        <f t="shared" si="18"/>
        <v>4.7701283581358496</v>
      </c>
      <c r="Z110" s="16">
        <f t="shared" si="21"/>
        <v>95.22987164186415</v>
      </c>
      <c r="AA110" s="64">
        <f t="shared" si="16"/>
        <v>3.3002170239652457</v>
      </c>
      <c r="AB110" s="105">
        <v>2.0293837776852097</v>
      </c>
      <c r="AC110" s="102">
        <f t="shared" si="19"/>
        <v>95.22987164186415</v>
      </c>
    </row>
    <row r="111" spans="18:29" x14ac:dyDescent="0.3">
      <c r="R111" s="87">
        <v>107</v>
      </c>
      <c r="S111" s="29">
        <v>60.7</v>
      </c>
      <c r="T111" s="78">
        <f t="shared" si="12"/>
        <v>1.0726575416600652E-3</v>
      </c>
      <c r="U111" s="15">
        <f t="shared" si="9"/>
        <v>2.3396097100255271</v>
      </c>
      <c r="V111" s="60">
        <f t="shared" si="10"/>
        <v>8.0703453821010953</v>
      </c>
      <c r="W111" s="16">
        <f t="shared" si="20"/>
        <v>91.929654617898905</v>
      </c>
      <c r="X111" s="15">
        <f t="shared" si="14"/>
        <v>2.4236002332854425</v>
      </c>
      <c r="Y111" s="60">
        <f t="shared" si="18"/>
        <v>4.7701283581358496</v>
      </c>
      <c r="Z111" s="16">
        <f t="shared" si="21"/>
        <v>95.22987164186415</v>
      </c>
      <c r="AA111" s="64">
        <f t="shared" si="16"/>
        <v>3.3002170239652457</v>
      </c>
      <c r="AB111" s="105">
        <v>2.0334237554869499</v>
      </c>
      <c r="AC111" s="102">
        <f t="shared" si="19"/>
        <v>95.22987164186415</v>
      </c>
    </row>
    <row r="112" spans="18:29" x14ac:dyDescent="0.3">
      <c r="R112" s="87">
        <v>108</v>
      </c>
      <c r="S112" s="29">
        <v>60.7</v>
      </c>
      <c r="T112" s="78">
        <f t="shared" si="12"/>
        <v>1.0726575416600652E-3</v>
      </c>
      <c r="U112" s="15">
        <f t="shared" si="9"/>
        <v>2.3396097100255271</v>
      </c>
      <c r="V112" s="60">
        <f t="shared" si="10"/>
        <v>8.0703453821010953</v>
      </c>
      <c r="W112" s="16">
        <f t="shared" si="20"/>
        <v>91.929654617898905</v>
      </c>
      <c r="X112" s="15">
        <f t="shared" si="14"/>
        <v>2.4236002332854425</v>
      </c>
      <c r="Y112" s="60">
        <f t="shared" si="18"/>
        <v>4.7701283581358496</v>
      </c>
      <c r="Z112" s="16">
        <f t="shared" si="21"/>
        <v>95.22987164186415</v>
      </c>
      <c r="AA112" s="64">
        <f t="shared" si="16"/>
        <v>3.3002170239652457</v>
      </c>
      <c r="AB112" s="105">
        <v>2.0374264979406238</v>
      </c>
      <c r="AC112" s="102">
        <f t="shared" si="19"/>
        <v>95.22987164186415</v>
      </c>
    </row>
    <row r="113" spans="18:29" x14ac:dyDescent="0.3">
      <c r="R113" s="87">
        <v>109</v>
      </c>
      <c r="S113" s="29">
        <v>60.7</v>
      </c>
      <c r="T113" s="78">
        <f t="shared" si="12"/>
        <v>1.0726575416600652E-3</v>
      </c>
      <c r="U113" s="15">
        <f t="shared" si="9"/>
        <v>2.3396097100255271</v>
      </c>
      <c r="V113" s="60">
        <f t="shared" si="10"/>
        <v>8.0703453821010953</v>
      </c>
      <c r="W113" s="16">
        <f t="shared" si="20"/>
        <v>91.929654617898905</v>
      </c>
      <c r="X113" s="15">
        <f t="shared" si="14"/>
        <v>2.4236002332854425</v>
      </c>
      <c r="Y113" s="60">
        <f t="shared" si="18"/>
        <v>4.7701283581358496</v>
      </c>
      <c r="Z113" s="16">
        <f t="shared" si="21"/>
        <v>95.22987164186415</v>
      </c>
      <c r="AA113" s="64">
        <f t="shared" si="16"/>
        <v>3.3002170239652457</v>
      </c>
      <c r="AB113" s="105">
        <v>2.0413926851582249</v>
      </c>
      <c r="AC113" s="102">
        <f t="shared" si="19"/>
        <v>95.22987164186415</v>
      </c>
    </row>
    <row r="114" spans="18:29" x14ac:dyDescent="0.3">
      <c r="R114" s="87">
        <v>110</v>
      </c>
      <c r="S114" s="29">
        <v>60.7</v>
      </c>
      <c r="T114" s="78">
        <f t="shared" si="12"/>
        <v>1.0726575416600652E-3</v>
      </c>
      <c r="U114" s="15">
        <f t="shared" si="9"/>
        <v>2.3396097100255271</v>
      </c>
      <c r="V114" s="60">
        <f t="shared" si="10"/>
        <v>8.0703453821010953</v>
      </c>
      <c r="W114" s="16">
        <f t="shared" si="20"/>
        <v>91.929654617898905</v>
      </c>
      <c r="X114" s="15">
        <f t="shared" si="14"/>
        <v>2.4236002332854425</v>
      </c>
      <c r="Y114" s="60">
        <f t="shared" si="18"/>
        <v>4.7701283581358496</v>
      </c>
      <c r="Z114" s="16">
        <f t="shared" si="21"/>
        <v>95.22987164186415</v>
      </c>
      <c r="AA114" s="64">
        <f t="shared" si="16"/>
        <v>3.3002170239652457</v>
      </c>
      <c r="AB114" s="105">
        <v>2.0453229787866576</v>
      </c>
      <c r="AC114" s="102">
        <f t="shared" si="19"/>
        <v>95.387016644573492</v>
      </c>
    </row>
    <row r="115" spans="18:29" x14ac:dyDescent="0.3">
      <c r="R115" s="87">
        <v>111</v>
      </c>
      <c r="S115" s="29">
        <v>60.6</v>
      </c>
      <c r="T115" s="78">
        <f t="shared" si="12"/>
        <v>1.0708903957924209E-3</v>
      </c>
      <c r="U115" s="15">
        <f t="shared" si="9"/>
        <v>2.3434704521212786</v>
      </c>
      <c r="V115" s="60">
        <f t="shared" si="10"/>
        <v>7.9186462820715615</v>
      </c>
      <c r="W115" s="16">
        <f t="shared" si="20"/>
        <v>92.081353717928437</v>
      </c>
      <c r="X115" s="15">
        <f t="shared" si="14"/>
        <v>2.4275995736043954</v>
      </c>
      <c r="Y115" s="60">
        <f t="shared" si="18"/>
        <v>4.6129833554265032</v>
      </c>
      <c r="Z115" s="16">
        <f t="shared" si="21"/>
        <v>95.387016644573492</v>
      </c>
      <c r="AA115" s="64">
        <f t="shared" si="16"/>
        <v>3.3056629266450583</v>
      </c>
      <c r="AB115" s="105">
        <v>2.0492180226701815</v>
      </c>
      <c r="AC115" s="102">
        <f t="shared" si="19"/>
        <v>95.387016644573492</v>
      </c>
    </row>
    <row r="116" spans="18:29" x14ac:dyDescent="0.3">
      <c r="R116" s="87">
        <v>112</v>
      </c>
      <c r="S116" s="29">
        <v>60.6</v>
      </c>
      <c r="T116" s="78">
        <f t="shared" si="12"/>
        <v>1.0708903957924209E-3</v>
      </c>
      <c r="U116" s="15">
        <f t="shared" si="9"/>
        <v>2.3434704521212786</v>
      </c>
      <c r="V116" s="60">
        <f t="shared" si="10"/>
        <v>7.9186462820715615</v>
      </c>
      <c r="W116" s="16">
        <f t="shared" si="20"/>
        <v>92.081353717928437</v>
      </c>
      <c r="X116" s="15">
        <f t="shared" si="14"/>
        <v>2.4275995736043954</v>
      </c>
      <c r="Y116" s="60">
        <f t="shared" si="18"/>
        <v>4.6129833554265032</v>
      </c>
      <c r="Z116" s="16">
        <f t="shared" si="21"/>
        <v>95.387016644573492</v>
      </c>
      <c r="AA116" s="64">
        <f t="shared" si="16"/>
        <v>3.3056629266450583</v>
      </c>
      <c r="AB116" s="105">
        <v>2.0530784434834195</v>
      </c>
      <c r="AC116" s="102">
        <f t="shared" si="19"/>
        <v>95.387016644573492</v>
      </c>
    </row>
    <row r="117" spans="18:29" x14ac:dyDescent="0.3">
      <c r="R117" s="87">
        <v>113</v>
      </c>
      <c r="S117" s="29">
        <v>60.6</v>
      </c>
      <c r="T117" s="78">
        <f t="shared" si="12"/>
        <v>1.0708903957924209E-3</v>
      </c>
      <c r="U117" s="15">
        <f t="shared" si="9"/>
        <v>2.3434704521212786</v>
      </c>
      <c r="V117" s="60">
        <f t="shared" si="10"/>
        <v>7.9186462820715615</v>
      </c>
      <c r="W117" s="16">
        <f t="shared" si="20"/>
        <v>92.081353717928437</v>
      </c>
      <c r="X117" s="15">
        <f t="shared" si="14"/>
        <v>2.4275995736043954</v>
      </c>
      <c r="Y117" s="60">
        <f t="shared" si="18"/>
        <v>4.6129833554265032</v>
      </c>
      <c r="Z117" s="16">
        <f t="shared" si="21"/>
        <v>95.387016644573492</v>
      </c>
      <c r="AA117" s="64">
        <f t="shared" si="16"/>
        <v>3.3056629266450583</v>
      </c>
      <c r="AB117" s="105">
        <v>2.0569048513364727</v>
      </c>
      <c r="AC117" s="102">
        <f t="shared" si="19"/>
        <v>95.387016644573492</v>
      </c>
    </row>
    <row r="118" spans="18:29" x14ac:dyDescent="0.3">
      <c r="R118" s="87">
        <v>114</v>
      </c>
      <c r="S118" s="29">
        <v>60.6</v>
      </c>
      <c r="T118" s="78">
        <f t="shared" si="12"/>
        <v>1.0708903957924209E-3</v>
      </c>
      <c r="U118" s="15">
        <f t="shared" si="9"/>
        <v>2.3434704521212786</v>
      </c>
      <c r="V118" s="60">
        <f t="shared" si="10"/>
        <v>7.9186462820715615</v>
      </c>
      <c r="W118" s="16">
        <f t="shared" si="20"/>
        <v>92.081353717928437</v>
      </c>
      <c r="X118" s="15">
        <f t="shared" si="14"/>
        <v>2.4275995736043954</v>
      </c>
      <c r="Y118" s="60">
        <f t="shared" si="18"/>
        <v>4.6129833554265032</v>
      </c>
      <c r="Z118" s="16">
        <f t="shared" si="21"/>
        <v>95.387016644573492</v>
      </c>
      <c r="AA118" s="64">
        <f t="shared" si="16"/>
        <v>3.3056629266450583</v>
      </c>
      <c r="AB118" s="105">
        <v>2.0606978403536118</v>
      </c>
      <c r="AC118" s="102">
        <f t="shared" si="19"/>
        <v>95.387016644573492</v>
      </c>
    </row>
    <row r="119" spans="18:29" x14ac:dyDescent="0.3">
      <c r="R119" s="87">
        <v>115</v>
      </c>
      <c r="S119" s="29">
        <v>60.6</v>
      </c>
      <c r="T119" s="78">
        <f t="shared" si="12"/>
        <v>1.0708903957924209E-3</v>
      </c>
      <c r="U119" s="15">
        <f t="shared" si="9"/>
        <v>2.3434704521212786</v>
      </c>
      <c r="V119" s="60">
        <f t="shared" si="10"/>
        <v>7.9186462820715615</v>
      </c>
      <c r="W119" s="16">
        <f t="shared" si="20"/>
        <v>92.081353717928437</v>
      </c>
      <c r="X119" s="15">
        <f t="shared" si="14"/>
        <v>2.4275995736043954</v>
      </c>
      <c r="Y119" s="60">
        <f t="shared" si="18"/>
        <v>4.6129833554265032</v>
      </c>
      <c r="Z119" s="16">
        <f t="shared" si="21"/>
        <v>95.387016644573492</v>
      </c>
      <c r="AA119" s="64">
        <f t="shared" si="16"/>
        <v>3.3056629266450583</v>
      </c>
      <c r="AB119" s="105">
        <v>2.0644579892269186</v>
      </c>
      <c r="AC119" s="102">
        <f t="shared" si="19"/>
        <v>95.387016644573492</v>
      </c>
    </row>
    <row r="120" spans="18:29" x14ac:dyDescent="0.3">
      <c r="R120" s="87">
        <v>116</v>
      </c>
      <c r="S120" s="29">
        <v>60.6</v>
      </c>
      <c r="T120" s="78">
        <f t="shared" si="12"/>
        <v>1.0708903957924209E-3</v>
      </c>
      <c r="U120" s="15">
        <f t="shared" si="9"/>
        <v>2.3434704521212786</v>
      </c>
      <c r="V120" s="60">
        <f t="shared" si="10"/>
        <v>7.9186462820715615</v>
      </c>
      <c r="W120" s="16">
        <f t="shared" si="20"/>
        <v>92.081353717928437</v>
      </c>
      <c r="X120" s="15">
        <f t="shared" si="14"/>
        <v>2.4275995736043954</v>
      </c>
      <c r="Y120" s="60">
        <f t="shared" si="18"/>
        <v>4.6129833554265032</v>
      </c>
      <c r="Z120" s="16">
        <f t="shared" si="21"/>
        <v>95.387016644573492</v>
      </c>
      <c r="AA120" s="64">
        <f t="shared" si="16"/>
        <v>3.3056629266450583</v>
      </c>
      <c r="AB120" s="105">
        <v>2.0681858617461617</v>
      </c>
      <c r="AC120" s="102">
        <f t="shared" si="19"/>
        <v>95.387016644573492</v>
      </c>
    </row>
    <row r="121" spans="18:29" x14ac:dyDescent="0.3">
      <c r="R121" s="87">
        <v>117</v>
      </c>
      <c r="S121" s="29">
        <v>60.6</v>
      </c>
      <c r="T121" s="78">
        <f t="shared" si="12"/>
        <v>1.0708903957924209E-3</v>
      </c>
      <c r="U121" s="15">
        <f t="shared" si="9"/>
        <v>2.3434704521212786</v>
      </c>
      <c r="V121" s="60">
        <f t="shared" si="10"/>
        <v>7.9186462820715615</v>
      </c>
      <c r="W121" s="16">
        <f t="shared" si="20"/>
        <v>92.081353717928437</v>
      </c>
      <c r="X121" s="15">
        <f t="shared" si="14"/>
        <v>2.4275995736043954</v>
      </c>
      <c r="Y121" s="60">
        <f t="shared" si="18"/>
        <v>4.6129833554265032</v>
      </c>
      <c r="Z121" s="16">
        <f t="shared" si="21"/>
        <v>95.387016644573492</v>
      </c>
      <c r="AA121" s="64">
        <f t="shared" si="16"/>
        <v>3.3056629266450583</v>
      </c>
      <c r="AB121" s="105">
        <v>2.0718820073061255</v>
      </c>
      <c r="AC121" s="102">
        <f t="shared" si="19"/>
        <v>95.387016644573492</v>
      </c>
    </row>
    <row r="122" spans="18:29" x14ac:dyDescent="0.3">
      <c r="R122" s="87">
        <v>118</v>
      </c>
      <c r="S122" s="29">
        <v>60.6</v>
      </c>
      <c r="T122" s="78">
        <f t="shared" si="12"/>
        <v>1.0708903957924209E-3</v>
      </c>
      <c r="U122" s="15">
        <f t="shared" si="9"/>
        <v>2.3434704521212786</v>
      </c>
      <c r="V122" s="60">
        <f t="shared" si="10"/>
        <v>7.9186462820715615</v>
      </c>
      <c r="W122" s="16">
        <f t="shared" si="20"/>
        <v>92.081353717928437</v>
      </c>
      <c r="X122" s="15">
        <f t="shared" si="14"/>
        <v>2.4275995736043954</v>
      </c>
      <c r="Y122" s="60">
        <f t="shared" si="18"/>
        <v>4.6129833554265032</v>
      </c>
      <c r="Z122" s="16">
        <f t="shared" si="21"/>
        <v>95.387016644573492</v>
      </c>
      <c r="AA122" s="64">
        <f t="shared" si="16"/>
        <v>3.3056629266450583</v>
      </c>
      <c r="AB122" s="105">
        <v>2.0755469613925306</v>
      </c>
      <c r="AC122" s="102">
        <f t="shared" si="19"/>
        <v>95.544681134895129</v>
      </c>
    </row>
    <row r="123" spans="18:29" x14ac:dyDescent="0.3">
      <c r="R123" s="87">
        <v>119</v>
      </c>
      <c r="S123" s="29">
        <v>60.5</v>
      </c>
      <c r="T123" s="78">
        <f t="shared" si="12"/>
        <v>1.0691232499247766E-3</v>
      </c>
      <c r="U123" s="15">
        <f t="shared" si="9"/>
        <v>2.3473439570008185</v>
      </c>
      <c r="V123" s="60">
        <f t="shared" si="10"/>
        <v>7.7664456974138041</v>
      </c>
      <c r="W123" s="16">
        <f t="shared" si="20"/>
        <v>92.233554302586199</v>
      </c>
      <c r="X123" s="15">
        <f t="shared" si="14"/>
        <v>2.431612134883081</v>
      </c>
      <c r="Y123" s="60">
        <f t="shared" si="18"/>
        <v>4.4553188651048732</v>
      </c>
      <c r="Z123" s="16">
        <f t="shared" si="21"/>
        <v>95.544681134895129</v>
      </c>
      <c r="AA123" s="64">
        <f t="shared" si="16"/>
        <v>3.3111268323089309</v>
      </c>
      <c r="AB123" s="105">
        <v>2.0791812460476247</v>
      </c>
      <c r="AC123" s="102">
        <f t="shared" si="19"/>
        <v>95.544681134895129</v>
      </c>
    </row>
    <row r="124" spans="18:29" x14ac:dyDescent="0.3">
      <c r="R124" s="87">
        <v>120</v>
      </c>
      <c r="S124" s="29">
        <v>60.5</v>
      </c>
      <c r="T124" s="78">
        <f t="shared" si="12"/>
        <v>1.0691232499247766E-3</v>
      </c>
      <c r="U124" s="15">
        <f t="shared" si="9"/>
        <v>2.3473439570008185</v>
      </c>
      <c r="V124" s="60">
        <f t="shared" si="10"/>
        <v>7.7664456974138041</v>
      </c>
      <c r="W124" s="16">
        <f t="shared" si="20"/>
        <v>92.233554302586199</v>
      </c>
      <c r="X124" s="15">
        <f t="shared" si="14"/>
        <v>2.431612134883081</v>
      </c>
      <c r="Y124" s="60">
        <f t="shared" si="18"/>
        <v>4.4553188651048732</v>
      </c>
      <c r="Z124" s="16">
        <f t="shared" si="21"/>
        <v>95.544681134895129</v>
      </c>
      <c r="AA124" s="64">
        <f t="shared" si="16"/>
        <v>3.3111268323089309</v>
      </c>
      <c r="AB124" s="105">
        <v>2.0827853703164503</v>
      </c>
      <c r="AC124" s="102">
        <f t="shared" si="19"/>
        <v>95.544681134895129</v>
      </c>
    </row>
    <row r="125" spans="18:29" x14ac:dyDescent="0.3">
      <c r="R125" s="87">
        <v>121</v>
      </c>
      <c r="S125" s="29">
        <v>60.5</v>
      </c>
      <c r="T125" s="78">
        <f t="shared" si="12"/>
        <v>1.0691232499247766E-3</v>
      </c>
      <c r="U125" s="15">
        <f t="shared" si="9"/>
        <v>2.3473439570008185</v>
      </c>
      <c r="V125" s="60">
        <f t="shared" si="10"/>
        <v>7.7664456974138041</v>
      </c>
      <c r="W125" s="16">
        <f t="shared" si="20"/>
        <v>92.233554302586199</v>
      </c>
      <c r="X125" s="15">
        <f t="shared" si="14"/>
        <v>2.431612134883081</v>
      </c>
      <c r="Y125" s="60">
        <f t="shared" si="18"/>
        <v>4.4553188651048732</v>
      </c>
      <c r="Z125" s="16">
        <f t="shared" si="21"/>
        <v>95.544681134895129</v>
      </c>
      <c r="AA125" s="64">
        <f t="shared" si="16"/>
        <v>3.3111268323089309</v>
      </c>
      <c r="AB125" s="105">
        <v>2.0863598306747484</v>
      </c>
      <c r="AC125" s="102">
        <f t="shared" si="19"/>
        <v>95.544681134895129</v>
      </c>
    </row>
    <row r="126" spans="18:29" x14ac:dyDescent="0.3">
      <c r="R126" s="87">
        <v>122</v>
      </c>
      <c r="S126" s="29">
        <v>60.5</v>
      </c>
      <c r="T126" s="78">
        <f t="shared" si="12"/>
        <v>1.0691232499247766E-3</v>
      </c>
      <c r="U126" s="15">
        <f t="shared" si="9"/>
        <v>2.3473439570008185</v>
      </c>
      <c r="V126" s="60">
        <f t="shared" si="10"/>
        <v>7.7664456974138041</v>
      </c>
      <c r="W126" s="16">
        <f t="shared" si="20"/>
        <v>92.233554302586199</v>
      </c>
      <c r="X126" s="15">
        <f t="shared" si="14"/>
        <v>2.431612134883081</v>
      </c>
      <c r="Y126" s="60">
        <f t="shared" si="18"/>
        <v>4.4553188651048732</v>
      </c>
      <c r="Z126" s="16">
        <f t="shared" si="21"/>
        <v>95.544681134895129</v>
      </c>
      <c r="AA126" s="64">
        <f t="shared" si="16"/>
        <v>3.3111268323089309</v>
      </c>
      <c r="AB126" s="105">
        <v>2.0899051114393981</v>
      </c>
      <c r="AC126" s="102">
        <f t="shared" si="19"/>
        <v>95.544681134895129</v>
      </c>
    </row>
    <row r="127" spans="18:29" x14ac:dyDescent="0.3">
      <c r="R127" s="87">
        <v>123</v>
      </c>
      <c r="S127" s="29">
        <v>60.5</v>
      </c>
      <c r="T127" s="78">
        <f t="shared" si="12"/>
        <v>1.0691232499247766E-3</v>
      </c>
      <c r="U127" s="15">
        <f t="shared" si="9"/>
        <v>2.3473439570008185</v>
      </c>
      <c r="V127" s="60">
        <f t="shared" si="10"/>
        <v>7.7664456974138041</v>
      </c>
      <c r="W127" s="16">
        <f t="shared" si="20"/>
        <v>92.233554302586199</v>
      </c>
      <c r="X127" s="15">
        <f t="shared" si="14"/>
        <v>2.431612134883081</v>
      </c>
      <c r="Y127" s="60">
        <f t="shared" si="18"/>
        <v>4.4553188651048732</v>
      </c>
      <c r="Z127" s="16">
        <f t="shared" si="21"/>
        <v>95.544681134895129</v>
      </c>
      <c r="AA127" s="64">
        <f t="shared" si="16"/>
        <v>3.3111268323089309</v>
      </c>
      <c r="AB127" s="105">
        <v>2.0934216851622351</v>
      </c>
      <c r="AC127" s="102">
        <f t="shared" si="19"/>
        <v>95.544681134895129</v>
      </c>
    </row>
    <row r="128" spans="18:29" x14ac:dyDescent="0.3">
      <c r="R128" s="87">
        <v>124</v>
      </c>
      <c r="S128" s="29">
        <v>60.5</v>
      </c>
      <c r="T128" s="78">
        <f t="shared" si="12"/>
        <v>1.0691232499247766E-3</v>
      </c>
      <c r="U128" s="15">
        <f t="shared" si="9"/>
        <v>2.3473439570008185</v>
      </c>
      <c r="V128" s="60">
        <f t="shared" si="10"/>
        <v>7.7664456974138041</v>
      </c>
      <c r="W128" s="16">
        <f t="shared" si="20"/>
        <v>92.233554302586199</v>
      </c>
      <c r="X128" s="15">
        <f t="shared" si="14"/>
        <v>2.431612134883081</v>
      </c>
      <c r="Y128" s="60">
        <f t="shared" si="18"/>
        <v>4.4553188651048732</v>
      </c>
      <c r="Z128" s="16">
        <f t="shared" si="21"/>
        <v>95.544681134895129</v>
      </c>
      <c r="AA128" s="64">
        <f t="shared" si="16"/>
        <v>3.3111268323089309</v>
      </c>
      <c r="AB128" s="105">
        <v>2.0969100130080562</v>
      </c>
      <c r="AC128" s="102">
        <f t="shared" si="19"/>
        <v>95.544681134895129</v>
      </c>
    </row>
    <row r="129" spans="18:29" x14ac:dyDescent="0.3">
      <c r="R129" s="87">
        <v>125</v>
      </c>
      <c r="S129" s="29">
        <v>60.5</v>
      </c>
      <c r="T129" s="78">
        <f t="shared" si="12"/>
        <v>1.0691232499247766E-3</v>
      </c>
      <c r="U129" s="15">
        <f t="shared" si="9"/>
        <v>2.3473439570008185</v>
      </c>
      <c r="V129" s="60">
        <f t="shared" si="10"/>
        <v>7.7664456974138041</v>
      </c>
      <c r="W129" s="16">
        <f t="shared" si="20"/>
        <v>92.233554302586199</v>
      </c>
      <c r="X129" s="15">
        <f t="shared" si="14"/>
        <v>2.431612134883081</v>
      </c>
      <c r="Y129" s="60">
        <f t="shared" si="18"/>
        <v>4.4553188651048732</v>
      </c>
      <c r="Z129" s="16">
        <f t="shared" si="21"/>
        <v>95.544681134895129</v>
      </c>
      <c r="AA129" s="64">
        <f t="shared" si="16"/>
        <v>3.3111268323089309</v>
      </c>
      <c r="AB129" s="105">
        <v>2.1003705451175629</v>
      </c>
      <c r="AC129" s="102">
        <f t="shared" si="19"/>
        <v>95.544681134895129</v>
      </c>
    </row>
    <row r="130" spans="18:29" x14ac:dyDescent="0.3">
      <c r="R130" s="87">
        <v>126</v>
      </c>
      <c r="S130" s="29">
        <v>60.5</v>
      </c>
      <c r="T130" s="78">
        <f t="shared" si="12"/>
        <v>1.0691232499247766E-3</v>
      </c>
      <c r="U130" s="15">
        <f t="shared" si="9"/>
        <v>2.3473439570008185</v>
      </c>
      <c r="V130" s="60">
        <f t="shared" si="10"/>
        <v>7.7664456974138041</v>
      </c>
      <c r="W130" s="16">
        <f t="shared" si="20"/>
        <v>92.233554302586199</v>
      </c>
      <c r="X130" s="15">
        <f t="shared" si="14"/>
        <v>2.431612134883081</v>
      </c>
      <c r="Y130" s="60">
        <f t="shared" si="18"/>
        <v>4.4553188651048732</v>
      </c>
      <c r="Z130" s="16">
        <f t="shared" si="21"/>
        <v>95.544681134895129</v>
      </c>
      <c r="AA130" s="64">
        <f t="shared" si="16"/>
        <v>3.3111268323089309</v>
      </c>
      <c r="AB130" s="105">
        <v>2.1038037209559568</v>
      </c>
      <c r="AC130" s="102">
        <f>Z131</f>
        <v>95.702867693065471</v>
      </c>
    </row>
    <row r="131" spans="18:29" x14ac:dyDescent="0.3">
      <c r="R131" s="87">
        <v>127</v>
      </c>
      <c r="S131" s="29">
        <v>60.4</v>
      </c>
      <c r="T131" s="78">
        <f t="shared" si="12"/>
        <v>1.0673561040571323E-3</v>
      </c>
      <c r="U131" s="15">
        <f t="shared" si="9"/>
        <v>2.3512302880554556</v>
      </c>
      <c r="V131" s="60">
        <f t="shared" si="10"/>
        <v>7.6137411373101926</v>
      </c>
      <c r="W131" s="16">
        <f>100-V131</f>
        <v>92.3862588626898</v>
      </c>
      <c r="X131" s="15">
        <f t="shared" si="14"/>
        <v>2.4356379827885162</v>
      </c>
      <c r="Y131" s="60">
        <f t="shared" si="18"/>
        <v>4.2971323069345253</v>
      </c>
      <c r="Z131" s="16">
        <f>100-Y131</f>
        <v>95.702867693065471</v>
      </c>
      <c r="AA131" s="64">
        <f>V131-Y131</f>
        <v>3.3166088303756673</v>
      </c>
      <c r="AB131" s="105">
        <v>2.1072099696478683</v>
      </c>
      <c r="AC131" s="102">
        <f t="shared" ref="AC131:AC144" si="22">Z132</f>
        <v>95.702867693065471</v>
      </c>
    </row>
    <row r="132" spans="18:29" x14ac:dyDescent="0.3">
      <c r="R132" s="87">
        <v>128</v>
      </c>
      <c r="S132" s="29">
        <v>60.4</v>
      </c>
      <c r="T132" s="78">
        <f t="shared" si="12"/>
        <v>1.0673561040571323E-3</v>
      </c>
      <c r="U132" s="15">
        <f t="shared" ref="U132:U179" si="23">$D$14/T132*10^-6</f>
        <v>2.3512302880554556</v>
      </c>
      <c r="V132" s="60">
        <f t="shared" ref="V132:V179" si="24">(1-(U132/$D$12))*100</f>
        <v>7.6137411373101926</v>
      </c>
      <c r="W132" s="16">
        <f t="shared" ref="W132:W145" si="25">100-V132</f>
        <v>92.3862588626898</v>
      </c>
      <c r="X132" s="15">
        <f t="shared" si="14"/>
        <v>2.4356379827885162</v>
      </c>
      <c r="Y132" s="60">
        <f t="shared" si="18"/>
        <v>4.2971323069345253</v>
      </c>
      <c r="Z132" s="16">
        <f t="shared" ref="Z132:Z145" si="26">100-Y132</f>
        <v>95.702867693065471</v>
      </c>
      <c r="AA132" s="64">
        <f t="shared" ref="AA132:AA145" si="27">V132-Y132</f>
        <v>3.3166088303756673</v>
      </c>
      <c r="AB132" s="105">
        <v>2.1105897102992488</v>
      </c>
      <c r="AC132" s="102">
        <f t="shared" si="22"/>
        <v>95.702867693065471</v>
      </c>
    </row>
    <row r="133" spans="18:29" x14ac:dyDescent="0.3">
      <c r="R133" s="87">
        <v>129</v>
      </c>
      <c r="S133" s="29">
        <v>60.4</v>
      </c>
      <c r="T133" s="78">
        <f t="shared" ref="T133:T179" si="28">(PI()*$D$10^2/4*S133)*10^-9</f>
        <v>1.0673561040571323E-3</v>
      </c>
      <c r="U133" s="15">
        <f t="shared" si="23"/>
        <v>2.3512302880554556</v>
      </c>
      <c r="V133" s="60">
        <f t="shared" si="24"/>
        <v>7.6137411373101926</v>
      </c>
      <c r="W133" s="16">
        <f t="shared" si="25"/>
        <v>92.3862588626898</v>
      </c>
      <c r="X133" s="15">
        <f t="shared" ref="X133:X179" si="29">$D$15/$U$179*U133</f>
        <v>2.4356379827885162</v>
      </c>
      <c r="Y133" s="60">
        <f t="shared" si="18"/>
        <v>4.2971323069345253</v>
      </c>
      <c r="Z133" s="16">
        <f t="shared" si="26"/>
        <v>95.702867693065471</v>
      </c>
      <c r="AA133" s="64">
        <f t="shared" si="27"/>
        <v>3.3166088303756673</v>
      </c>
      <c r="AB133" s="105">
        <v>2.1139433523068369</v>
      </c>
      <c r="AC133" s="102">
        <f t="shared" si="22"/>
        <v>95.702867693065471</v>
      </c>
    </row>
    <row r="134" spans="18:29" x14ac:dyDescent="0.3">
      <c r="R134" s="87">
        <v>130</v>
      </c>
      <c r="S134" s="29">
        <v>60.4</v>
      </c>
      <c r="T134" s="78">
        <f t="shared" si="28"/>
        <v>1.0673561040571323E-3</v>
      </c>
      <c r="U134" s="15">
        <f t="shared" si="23"/>
        <v>2.3512302880554556</v>
      </c>
      <c r="V134" s="60">
        <f t="shared" si="24"/>
        <v>7.6137411373101926</v>
      </c>
      <c r="W134" s="16">
        <f t="shared" si="25"/>
        <v>92.3862588626898</v>
      </c>
      <c r="X134" s="15">
        <f t="shared" si="29"/>
        <v>2.4356379827885162</v>
      </c>
      <c r="Y134" s="60">
        <f t="shared" si="18"/>
        <v>4.2971323069345253</v>
      </c>
      <c r="Z134" s="16">
        <f t="shared" si="26"/>
        <v>95.702867693065471</v>
      </c>
      <c r="AA134" s="64">
        <f t="shared" si="27"/>
        <v>3.3166088303756673</v>
      </c>
      <c r="AB134" s="105">
        <v>2.1172712956557644</v>
      </c>
      <c r="AC134" s="102">
        <f t="shared" si="22"/>
        <v>95.702867693065471</v>
      </c>
    </row>
    <row r="135" spans="18:29" x14ac:dyDescent="0.3">
      <c r="R135" s="87">
        <v>131</v>
      </c>
      <c r="S135" s="29">
        <v>60.4</v>
      </c>
      <c r="T135" s="78">
        <f t="shared" si="28"/>
        <v>1.0673561040571323E-3</v>
      </c>
      <c r="U135" s="15">
        <f t="shared" si="23"/>
        <v>2.3512302880554556</v>
      </c>
      <c r="V135" s="60">
        <f t="shared" si="24"/>
        <v>7.6137411373101926</v>
      </c>
      <c r="W135" s="16">
        <f t="shared" si="25"/>
        <v>92.3862588626898</v>
      </c>
      <c r="X135" s="15">
        <f t="shared" si="29"/>
        <v>2.4356379827885162</v>
      </c>
      <c r="Y135" s="60">
        <f t="shared" si="18"/>
        <v>4.2971323069345253</v>
      </c>
      <c r="Z135" s="16">
        <f t="shared" si="26"/>
        <v>95.702867693065471</v>
      </c>
      <c r="AA135" s="64">
        <f t="shared" si="27"/>
        <v>3.3166088303756673</v>
      </c>
      <c r="AB135" s="105">
        <v>2.12057393120585</v>
      </c>
      <c r="AC135" s="102">
        <f t="shared" si="22"/>
        <v>95.702867693065471</v>
      </c>
    </row>
    <row r="136" spans="18:29" x14ac:dyDescent="0.3">
      <c r="R136" s="87">
        <v>132</v>
      </c>
      <c r="S136" s="29">
        <v>60.4</v>
      </c>
      <c r="T136" s="78">
        <f t="shared" si="28"/>
        <v>1.0673561040571323E-3</v>
      </c>
      <c r="U136" s="15">
        <f t="shared" si="23"/>
        <v>2.3512302880554556</v>
      </c>
      <c r="V136" s="60">
        <f t="shared" si="24"/>
        <v>7.6137411373101926</v>
      </c>
      <c r="W136" s="16">
        <f t="shared" si="25"/>
        <v>92.3862588626898</v>
      </c>
      <c r="X136" s="15">
        <f t="shared" si="29"/>
        <v>2.4356379827885162</v>
      </c>
      <c r="Y136" s="60">
        <f t="shared" si="18"/>
        <v>4.2971323069345253</v>
      </c>
      <c r="Z136" s="16">
        <f t="shared" si="26"/>
        <v>95.702867693065471</v>
      </c>
      <c r="AA136" s="64">
        <f t="shared" si="27"/>
        <v>3.3166088303756673</v>
      </c>
      <c r="AB136" s="105">
        <v>2.1238516409670858</v>
      </c>
      <c r="AC136" s="102">
        <f t="shared" si="22"/>
        <v>95.702867693065471</v>
      </c>
    </row>
    <row r="137" spans="18:29" x14ac:dyDescent="0.3">
      <c r="R137" s="87">
        <v>133</v>
      </c>
      <c r="S137" s="29">
        <v>60.4</v>
      </c>
      <c r="T137" s="78">
        <f t="shared" si="28"/>
        <v>1.0673561040571323E-3</v>
      </c>
      <c r="U137" s="15">
        <f t="shared" si="23"/>
        <v>2.3512302880554556</v>
      </c>
      <c r="V137" s="60">
        <f t="shared" si="24"/>
        <v>7.6137411373101926</v>
      </c>
      <c r="W137" s="16">
        <f t="shared" si="25"/>
        <v>92.3862588626898</v>
      </c>
      <c r="X137" s="15">
        <f t="shared" si="29"/>
        <v>2.4356379827885162</v>
      </c>
      <c r="Y137" s="60">
        <f t="shared" si="18"/>
        <v>4.2971323069345253</v>
      </c>
      <c r="Z137" s="16">
        <f t="shared" si="26"/>
        <v>95.702867693065471</v>
      </c>
      <c r="AA137" s="64">
        <f t="shared" si="27"/>
        <v>3.3166088303756673</v>
      </c>
      <c r="AB137" s="105">
        <v>2.1271047983648077</v>
      </c>
      <c r="AC137" s="102">
        <f t="shared" si="22"/>
        <v>95.702867693065471</v>
      </c>
    </row>
    <row r="138" spans="18:29" x14ac:dyDescent="0.3">
      <c r="R138" s="87">
        <v>134</v>
      </c>
      <c r="S138" s="29">
        <v>60.4</v>
      </c>
      <c r="T138" s="78">
        <f t="shared" si="28"/>
        <v>1.0673561040571323E-3</v>
      </c>
      <c r="U138" s="15">
        <f t="shared" si="23"/>
        <v>2.3512302880554556</v>
      </c>
      <c r="V138" s="60">
        <f t="shared" si="24"/>
        <v>7.6137411373101926</v>
      </c>
      <c r="W138" s="16">
        <f t="shared" si="25"/>
        <v>92.3862588626898</v>
      </c>
      <c r="X138" s="15">
        <f t="shared" si="29"/>
        <v>2.4356379827885162</v>
      </c>
      <c r="Y138" s="60">
        <f t="shared" si="18"/>
        <v>4.2971323069345253</v>
      </c>
      <c r="Z138" s="16">
        <f t="shared" si="26"/>
        <v>95.702867693065471</v>
      </c>
      <c r="AA138" s="64">
        <f t="shared" si="27"/>
        <v>3.3166088303756673</v>
      </c>
      <c r="AB138" s="105">
        <v>2.1303337684950061</v>
      </c>
      <c r="AC138" s="102">
        <f t="shared" si="22"/>
        <v>95.702867693065471</v>
      </c>
    </row>
    <row r="139" spans="18:29" x14ac:dyDescent="0.3">
      <c r="R139" s="87">
        <v>135</v>
      </c>
      <c r="S139" s="29">
        <v>60.4</v>
      </c>
      <c r="T139" s="78">
        <f t="shared" si="28"/>
        <v>1.0673561040571323E-3</v>
      </c>
      <c r="U139" s="15">
        <f t="shared" si="23"/>
        <v>2.3512302880554556</v>
      </c>
      <c r="V139" s="60">
        <f t="shared" si="24"/>
        <v>7.6137411373101926</v>
      </c>
      <c r="W139" s="16">
        <f t="shared" si="25"/>
        <v>92.3862588626898</v>
      </c>
      <c r="X139" s="15">
        <f t="shared" si="29"/>
        <v>2.4356379827885162</v>
      </c>
      <c r="Y139" s="60">
        <f t="shared" si="18"/>
        <v>4.2971323069345253</v>
      </c>
      <c r="Z139" s="16">
        <f t="shared" si="26"/>
        <v>95.702867693065471</v>
      </c>
      <c r="AA139" s="64">
        <f t="shared" si="27"/>
        <v>3.3166088303756673</v>
      </c>
      <c r="AB139" s="105">
        <v>2.1335389083702174</v>
      </c>
      <c r="AC139" s="102">
        <f t="shared" si="22"/>
        <v>95.861578916437068</v>
      </c>
    </row>
    <row r="140" spans="18:29" x14ac:dyDescent="0.3">
      <c r="R140" s="87">
        <v>136</v>
      </c>
      <c r="S140" s="29">
        <v>60.3</v>
      </c>
      <c r="T140" s="78">
        <f t="shared" si="28"/>
        <v>1.0655889581894879E-3</v>
      </c>
      <c r="U140" s="15">
        <f t="shared" si="23"/>
        <v>2.355129509097007</v>
      </c>
      <c r="V140" s="60">
        <f t="shared" si="24"/>
        <v>7.4605300944201591</v>
      </c>
      <c r="W140" s="16">
        <f t="shared" si="25"/>
        <v>92.539469905579836</v>
      </c>
      <c r="X140" s="15">
        <f t="shared" si="29"/>
        <v>2.4396771834233233</v>
      </c>
      <c r="Y140" s="60">
        <f t="shared" si="18"/>
        <v>4.1384210835629371</v>
      </c>
      <c r="Z140" s="16">
        <f t="shared" si="26"/>
        <v>95.861578916437068</v>
      </c>
      <c r="AA140" s="64">
        <f t="shared" si="27"/>
        <v>3.322109010857222</v>
      </c>
      <c r="AB140" s="105">
        <v>2.1367205671564067</v>
      </c>
      <c r="AC140" s="102">
        <f t="shared" si="22"/>
        <v>95.861578916437068</v>
      </c>
    </row>
    <row r="141" spans="18:29" x14ac:dyDescent="0.3">
      <c r="R141" s="87">
        <v>137</v>
      </c>
      <c r="S141" s="29">
        <v>60.3</v>
      </c>
      <c r="T141" s="78">
        <f t="shared" si="28"/>
        <v>1.0655889581894879E-3</v>
      </c>
      <c r="U141" s="15">
        <f t="shared" si="23"/>
        <v>2.355129509097007</v>
      </c>
      <c r="V141" s="60">
        <f t="shared" si="24"/>
        <v>7.4605300944201591</v>
      </c>
      <c r="W141" s="16">
        <f t="shared" si="25"/>
        <v>92.539469905579836</v>
      </c>
      <c r="X141" s="15">
        <f t="shared" si="29"/>
        <v>2.4396771834233233</v>
      </c>
      <c r="Y141" s="60">
        <f t="shared" si="18"/>
        <v>4.1384210835629371</v>
      </c>
      <c r="Z141" s="16">
        <f t="shared" si="26"/>
        <v>95.861578916437068</v>
      </c>
      <c r="AA141" s="64">
        <f t="shared" si="27"/>
        <v>3.322109010857222</v>
      </c>
      <c r="AB141" s="105">
        <v>2.1398790864012365</v>
      </c>
      <c r="AC141" s="102">
        <f t="shared" si="22"/>
        <v>95.861578916437068</v>
      </c>
    </row>
    <row r="142" spans="18:29" x14ac:dyDescent="0.3">
      <c r="R142" s="87">
        <v>138</v>
      </c>
      <c r="S142" s="29">
        <v>60.3</v>
      </c>
      <c r="T142" s="78">
        <f t="shared" si="28"/>
        <v>1.0655889581894879E-3</v>
      </c>
      <c r="U142" s="15">
        <f t="shared" si="23"/>
        <v>2.355129509097007</v>
      </c>
      <c r="V142" s="60">
        <f t="shared" si="24"/>
        <v>7.4605300944201591</v>
      </c>
      <c r="W142" s="16">
        <f t="shared" si="25"/>
        <v>92.539469905579836</v>
      </c>
      <c r="X142" s="15">
        <f t="shared" si="29"/>
        <v>2.4396771834233233</v>
      </c>
      <c r="Y142" s="60">
        <f t="shared" si="18"/>
        <v>4.1384210835629371</v>
      </c>
      <c r="Z142" s="16">
        <f t="shared" si="26"/>
        <v>95.861578916437068</v>
      </c>
      <c r="AA142" s="64">
        <f t="shared" si="27"/>
        <v>3.322109010857222</v>
      </c>
      <c r="AB142" s="105">
        <v>2.143014800254095</v>
      </c>
      <c r="AC142" s="102">
        <f t="shared" si="22"/>
        <v>95.861578916437068</v>
      </c>
    </row>
    <row r="143" spans="18:29" x14ac:dyDescent="0.3">
      <c r="R143" s="87">
        <v>139</v>
      </c>
      <c r="S143" s="29">
        <v>60.3</v>
      </c>
      <c r="T143" s="78">
        <f t="shared" si="28"/>
        <v>1.0655889581894879E-3</v>
      </c>
      <c r="U143" s="15">
        <f t="shared" si="23"/>
        <v>2.355129509097007</v>
      </c>
      <c r="V143" s="60">
        <f t="shared" si="24"/>
        <v>7.4605300944201591</v>
      </c>
      <c r="W143" s="16">
        <f t="shared" si="25"/>
        <v>92.539469905579836</v>
      </c>
      <c r="X143" s="15">
        <f t="shared" si="29"/>
        <v>2.4396771834233233</v>
      </c>
      <c r="Y143" s="60">
        <f t="shared" si="18"/>
        <v>4.1384210835629371</v>
      </c>
      <c r="Z143" s="16">
        <f t="shared" si="26"/>
        <v>95.861578916437068</v>
      </c>
      <c r="AA143" s="64">
        <f t="shared" si="27"/>
        <v>3.322109010857222</v>
      </c>
      <c r="AB143" s="105">
        <v>2.1461280356782382</v>
      </c>
      <c r="AC143" s="102">
        <f t="shared" si="22"/>
        <v>95.861578916437068</v>
      </c>
    </row>
    <row r="144" spans="18:29" x14ac:dyDescent="0.3">
      <c r="R144" s="87">
        <v>140</v>
      </c>
      <c r="S144" s="29">
        <v>60.3</v>
      </c>
      <c r="T144" s="78">
        <f t="shared" si="28"/>
        <v>1.0655889581894879E-3</v>
      </c>
      <c r="U144" s="15">
        <f t="shared" si="23"/>
        <v>2.355129509097007</v>
      </c>
      <c r="V144" s="60">
        <f t="shared" si="24"/>
        <v>7.4605300944201591</v>
      </c>
      <c r="W144" s="16">
        <f t="shared" si="25"/>
        <v>92.539469905579836</v>
      </c>
      <c r="X144" s="15">
        <f t="shared" si="29"/>
        <v>2.4396771834233233</v>
      </c>
      <c r="Y144" s="60">
        <f t="shared" si="18"/>
        <v>4.1384210835629371</v>
      </c>
      <c r="Z144" s="16">
        <f t="shared" si="26"/>
        <v>95.861578916437068</v>
      </c>
      <c r="AA144" s="64">
        <f t="shared" si="27"/>
        <v>3.322109010857222</v>
      </c>
      <c r="AB144" s="105">
        <v>2.1492191126553797</v>
      </c>
      <c r="AC144" s="102">
        <f t="shared" si="22"/>
        <v>95.861578916437068</v>
      </c>
    </row>
    <row r="145" spans="18:29" x14ac:dyDescent="0.3">
      <c r="R145" s="87">
        <v>141</v>
      </c>
      <c r="S145" s="29">
        <v>60.3</v>
      </c>
      <c r="T145" s="78">
        <f t="shared" si="28"/>
        <v>1.0655889581894879E-3</v>
      </c>
      <c r="U145" s="15">
        <f t="shared" si="23"/>
        <v>2.355129509097007</v>
      </c>
      <c r="V145" s="60">
        <f t="shared" si="24"/>
        <v>7.4605300944201591</v>
      </c>
      <c r="W145" s="16">
        <f t="shared" si="25"/>
        <v>92.539469905579836</v>
      </c>
      <c r="X145" s="15">
        <f t="shared" si="29"/>
        <v>2.4396771834233233</v>
      </c>
      <c r="Y145" s="60">
        <f t="shared" si="18"/>
        <v>4.1384210835629371</v>
      </c>
      <c r="Z145" s="16">
        <f t="shared" si="26"/>
        <v>95.861578916437068</v>
      </c>
      <c r="AA145" s="64">
        <f t="shared" si="27"/>
        <v>3.322109010857222</v>
      </c>
      <c r="AB145" s="105">
        <v>2.1522883443830563</v>
      </c>
      <c r="AC145" s="102">
        <f>Z146</f>
        <v>95.861578916437068</v>
      </c>
    </row>
    <row r="146" spans="18:29" x14ac:dyDescent="0.3">
      <c r="R146" s="87">
        <v>142</v>
      </c>
      <c r="S146" s="29">
        <v>60.3</v>
      </c>
      <c r="T146" s="78">
        <f t="shared" si="28"/>
        <v>1.0655889581894879E-3</v>
      </c>
      <c r="U146" s="15">
        <f t="shared" si="23"/>
        <v>2.355129509097007</v>
      </c>
      <c r="V146" s="60">
        <f t="shared" si="24"/>
        <v>7.4605300944201591</v>
      </c>
      <c r="W146" s="16">
        <f>100-V146</f>
        <v>92.539469905579836</v>
      </c>
      <c r="X146" s="15">
        <f t="shared" si="29"/>
        <v>2.4396771834233233</v>
      </c>
      <c r="Y146" s="60">
        <f t="shared" si="18"/>
        <v>4.1384210835629371</v>
      </c>
      <c r="Z146" s="16">
        <f>100-Y146</f>
        <v>95.861578916437068</v>
      </c>
      <c r="AA146" s="64">
        <f>V146-Y146</f>
        <v>3.322109010857222</v>
      </c>
      <c r="AB146" s="105">
        <v>2.1553360374650619</v>
      </c>
      <c r="AC146" s="102">
        <f t="shared" ref="AC146:AC174" si="30">Z147</f>
        <v>95.861578916437068</v>
      </c>
    </row>
    <row r="147" spans="18:29" x14ac:dyDescent="0.3">
      <c r="R147" s="87">
        <v>143</v>
      </c>
      <c r="S147" s="29">
        <v>60.3</v>
      </c>
      <c r="T147" s="78">
        <f t="shared" si="28"/>
        <v>1.0655889581894879E-3</v>
      </c>
      <c r="U147" s="15">
        <f t="shared" si="23"/>
        <v>2.355129509097007</v>
      </c>
      <c r="V147" s="60">
        <f t="shared" si="24"/>
        <v>7.4605300944201591</v>
      </c>
      <c r="W147" s="16">
        <f t="shared" ref="W147:W175" si="31">100-V147</f>
        <v>92.539469905579836</v>
      </c>
      <c r="X147" s="15">
        <f t="shared" si="29"/>
        <v>2.4396771834233233</v>
      </c>
      <c r="Y147" s="60">
        <f t="shared" si="18"/>
        <v>4.1384210835629371</v>
      </c>
      <c r="Z147" s="16">
        <f t="shared" ref="Z147:Z175" si="32">100-Y147</f>
        <v>95.861578916437068</v>
      </c>
      <c r="AA147" s="64">
        <f t="shared" ref="AA147:AA175" si="33">V147-Y147</f>
        <v>3.322109010857222</v>
      </c>
      <c r="AB147" s="105">
        <v>2.1583624920952498</v>
      </c>
      <c r="AC147" s="102">
        <f t="shared" si="30"/>
        <v>95.861578916437068</v>
      </c>
    </row>
    <row r="148" spans="18:29" x14ac:dyDescent="0.3">
      <c r="R148" s="87">
        <v>144</v>
      </c>
      <c r="S148" s="29">
        <v>60.3</v>
      </c>
      <c r="T148" s="78">
        <f t="shared" si="28"/>
        <v>1.0655889581894879E-3</v>
      </c>
      <c r="U148" s="15">
        <f t="shared" si="23"/>
        <v>2.355129509097007</v>
      </c>
      <c r="V148" s="60">
        <f t="shared" si="24"/>
        <v>7.4605300944201591</v>
      </c>
      <c r="W148" s="16">
        <f t="shared" si="31"/>
        <v>92.539469905579836</v>
      </c>
      <c r="X148" s="15">
        <f t="shared" si="29"/>
        <v>2.4396771834233233</v>
      </c>
      <c r="Y148" s="60">
        <f t="shared" si="18"/>
        <v>4.1384210835629371</v>
      </c>
      <c r="Z148" s="16">
        <f t="shared" si="32"/>
        <v>95.861578916437068</v>
      </c>
      <c r="AA148" s="64">
        <f t="shared" si="33"/>
        <v>3.322109010857222</v>
      </c>
      <c r="AB148" s="105">
        <v>2.1613680022349748</v>
      </c>
      <c r="AC148" s="102">
        <f t="shared" si="30"/>
        <v>96.020817419620499</v>
      </c>
    </row>
    <row r="149" spans="18:29" x14ac:dyDescent="0.3">
      <c r="R149" s="87">
        <v>145</v>
      </c>
      <c r="S149" s="29">
        <v>60.2</v>
      </c>
      <c r="T149" s="78">
        <f t="shared" si="28"/>
        <v>1.0638218123218439E-3</v>
      </c>
      <c r="U149" s="15">
        <f t="shared" si="23"/>
        <v>2.3590416843612871</v>
      </c>
      <c r="V149" s="60">
        <f t="shared" si="24"/>
        <v>7.3068100447431394</v>
      </c>
      <c r="W149" s="16">
        <f t="shared" si="31"/>
        <v>92.693189955256855</v>
      </c>
      <c r="X149" s="15">
        <f t="shared" si="29"/>
        <v>2.4437298033293415</v>
      </c>
      <c r="Y149" s="60">
        <f t="shared" si="18"/>
        <v>3.9791825803795033</v>
      </c>
      <c r="Z149" s="16">
        <f t="shared" si="32"/>
        <v>96.020817419620499</v>
      </c>
      <c r="AA149" s="64">
        <f t="shared" si="33"/>
        <v>3.3276274643636361</v>
      </c>
      <c r="AB149" s="105">
        <v>2.1643528557844371</v>
      </c>
      <c r="AC149" s="102">
        <f t="shared" si="30"/>
        <v>96.020817419620499</v>
      </c>
    </row>
    <row r="150" spans="18:29" x14ac:dyDescent="0.3">
      <c r="R150" s="87">
        <v>146</v>
      </c>
      <c r="S150" s="29">
        <v>60.2</v>
      </c>
      <c r="T150" s="78">
        <f t="shared" si="28"/>
        <v>1.0638218123218439E-3</v>
      </c>
      <c r="U150" s="15">
        <f t="shared" si="23"/>
        <v>2.3590416843612871</v>
      </c>
      <c r="V150" s="60">
        <f t="shared" si="24"/>
        <v>7.3068100447431394</v>
      </c>
      <c r="W150" s="16">
        <f t="shared" si="31"/>
        <v>92.693189955256855</v>
      </c>
      <c r="X150" s="15">
        <f t="shared" si="29"/>
        <v>2.4437298033293415</v>
      </c>
      <c r="Y150" s="60">
        <f t="shared" si="18"/>
        <v>3.9791825803795033</v>
      </c>
      <c r="Z150" s="16">
        <f t="shared" si="32"/>
        <v>96.020817419620499</v>
      </c>
      <c r="AA150" s="64">
        <f t="shared" si="33"/>
        <v>3.3276274643636361</v>
      </c>
      <c r="AB150" s="105">
        <v>2.167317334748176</v>
      </c>
      <c r="AC150" s="102">
        <f t="shared" si="30"/>
        <v>96.020817419620499</v>
      </c>
    </row>
    <row r="151" spans="18:29" x14ac:dyDescent="0.3">
      <c r="R151" s="87">
        <v>147</v>
      </c>
      <c r="S151" s="29">
        <v>60.2</v>
      </c>
      <c r="T151" s="78">
        <f t="shared" si="28"/>
        <v>1.0638218123218439E-3</v>
      </c>
      <c r="U151" s="15">
        <f t="shared" si="23"/>
        <v>2.3590416843612871</v>
      </c>
      <c r="V151" s="60">
        <f t="shared" si="24"/>
        <v>7.3068100447431394</v>
      </c>
      <c r="W151" s="16">
        <f t="shared" si="31"/>
        <v>92.693189955256855</v>
      </c>
      <c r="X151" s="15">
        <f t="shared" si="29"/>
        <v>2.4437298033293415</v>
      </c>
      <c r="Y151" s="60">
        <f t="shared" si="18"/>
        <v>3.9791825803795033</v>
      </c>
      <c r="Z151" s="16">
        <f t="shared" si="32"/>
        <v>96.020817419620499</v>
      </c>
      <c r="AA151" s="64">
        <f t="shared" si="33"/>
        <v>3.3276274643636361</v>
      </c>
      <c r="AB151" s="105">
        <v>2.1702617153949575</v>
      </c>
      <c r="AC151" s="102">
        <f t="shared" si="30"/>
        <v>96.020817419620499</v>
      </c>
    </row>
    <row r="152" spans="18:29" x14ac:dyDescent="0.3">
      <c r="R152" s="87">
        <v>148</v>
      </c>
      <c r="S152" s="29">
        <v>60.2</v>
      </c>
      <c r="T152" s="78">
        <f t="shared" si="28"/>
        <v>1.0638218123218439E-3</v>
      </c>
      <c r="U152" s="15">
        <f t="shared" si="23"/>
        <v>2.3590416843612871</v>
      </c>
      <c r="V152" s="60">
        <f t="shared" si="24"/>
        <v>7.3068100447431394</v>
      </c>
      <c r="W152" s="16">
        <f t="shared" si="31"/>
        <v>92.693189955256855</v>
      </c>
      <c r="X152" s="15">
        <f t="shared" si="29"/>
        <v>2.4437298033293415</v>
      </c>
      <c r="Y152" s="60">
        <f t="shared" si="18"/>
        <v>3.9791825803795033</v>
      </c>
      <c r="Z152" s="16">
        <f t="shared" si="32"/>
        <v>96.020817419620499</v>
      </c>
      <c r="AA152" s="64">
        <f t="shared" si="33"/>
        <v>3.3276274643636361</v>
      </c>
      <c r="AB152" s="105">
        <v>2.173186268412274</v>
      </c>
      <c r="AC152" s="102">
        <f t="shared" si="30"/>
        <v>96.020817419620499</v>
      </c>
    </row>
    <row r="153" spans="18:29" x14ac:dyDescent="0.3">
      <c r="R153" s="87">
        <v>149</v>
      </c>
      <c r="S153" s="29">
        <v>60.2</v>
      </c>
      <c r="T153" s="78">
        <f t="shared" si="28"/>
        <v>1.0638218123218439E-3</v>
      </c>
      <c r="U153" s="15">
        <f t="shared" si="23"/>
        <v>2.3590416843612871</v>
      </c>
      <c r="V153" s="60">
        <f t="shared" si="24"/>
        <v>7.3068100447431394</v>
      </c>
      <c r="W153" s="16">
        <f t="shared" si="31"/>
        <v>92.693189955256855</v>
      </c>
      <c r="X153" s="15">
        <f t="shared" si="29"/>
        <v>2.4437298033293415</v>
      </c>
      <c r="Y153" s="60">
        <f t="shared" si="18"/>
        <v>3.9791825803795033</v>
      </c>
      <c r="Z153" s="16">
        <f t="shared" si="32"/>
        <v>96.020817419620499</v>
      </c>
      <c r="AA153" s="64">
        <f t="shared" si="33"/>
        <v>3.3276274643636361</v>
      </c>
      <c r="AB153" s="105">
        <v>2.1760912590556813</v>
      </c>
      <c r="AC153" s="102">
        <f t="shared" si="30"/>
        <v>96.020817419620499</v>
      </c>
    </row>
    <row r="154" spans="18:29" x14ac:dyDescent="0.3">
      <c r="R154" s="87">
        <v>150</v>
      </c>
      <c r="S154" s="29">
        <v>60.2</v>
      </c>
      <c r="T154" s="78">
        <f t="shared" si="28"/>
        <v>1.0638218123218439E-3</v>
      </c>
      <c r="U154" s="15">
        <f t="shared" si="23"/>
        <v>2.3590416843612871</v>
      </c>
      <c r="V154" s="60">
        <f t="shared" si="24"/>
        <v>7.3068100447431394</v>
      </c>
      <c r="W154" s="16">
        <f t="shared" si="31"/>
        <v>92.693189955256855</v>
      </c>
      <c r="X154" s="15">
        <f t="shared" si="29"/>
        <v>2.4437298033293415</v>
      </c>
      <c r="Y154" s="60">
        <f t="shared" si="18"/>
        <v>3.9791825803795033</v>
      </c>
      <c r="Z154" s="16">
        <f t="shared" si="32"/>
        <v>96.020817419620499</v>
      </c>
      <c r="AA154" s="64">
        <f t="shared" si="33"/>
        <v>3.3276274643636361</v>
      </c>
      <c r="AB154" s="105">
        <v>2.1789769472931693</v>
      </c>
      <c r="AC154" s="102">
        <f t="shared" si="30"/>
        <v>96.020817419620499</v>
      </c>
    </row>
    <row r="155" spans="18:29" x14ac:dyDescent="0.3">
      <c r="R155" s="87">
        <v>151</v>
      </c>
      <c r="S155" s="29">
        <v>60.2</v>
      </c>
      <c r="T155" s="78">
        <f t="shared" si="28"/>
        <v>1.0638218123218439E-3</v>
      </c>
      <c r="U155" s="15">
        <f t="shared" si="23"/>
        <v>2.3590416843612871</v>
      </c>
      <c r="V155" s="60">
        <f t="shared" si="24"/>
        <v>7.3068100447431394</v>
      </c>
      <c r="W155" s="16">
        <f t="shared" si="31"/>
        <v>92.693189955256855</v>
      </c>
      <c r="X155" s="15">
        <f t="shared" si="29"/>
        <v>2.4437298033293415</v>
      </c>
      <c r="Y155" s="60">
        <f t="shared" si="18"/>
        <v>3.9791825803795033</v>
      </c>
      <c r="Z155" s="16">
        <f t="shared" si="32"/>
        <v>96.020817419620499</v>
      </c>
      <c r="AA155" s="64">
        <f t="shared" si="33"/>
        <v>3.3276274643636361</v>
      </c>
      <c r="AB155" s="105">
        <v>2.1818435879447726</v>
      </c>
      <c r="AC155" s="102">
        <f t="shared" si="30"/>
        <v>96.020817419620499</v>
      </c>
    </row>
    <row r="156" spans="18:29" x14ac:dyDescent="0.3">
      <c r="R156" s="87">
        <v>152</v>
      </c>
      <c r="S156" s="29">
        <v>60.2</v>
      </c>
      <c r="T156" s="78">
        <f t="shared" si="28"/>
        <v>1.0638218123218439E-3</v>
      </c>
      <c r="U156" s="15">
        <f t="shared" si="23"/>
        <v>2.3590416843612871</v>
      </c>
      <c r="V156" s="60">
        <f t="shared" si="24"/>
        <v>7.3068100447431394</v>
      </c>
      <c r="W156" s="16">
        <f t="shared" si="31"/>
        <v>92.693189955256855</v>
      </c>
      <c r="X156" s="15">
        <f t="shared" si="29"/>
        <v>2.4437298033293415</v>
      </c>
      <c r="Y156" s="60">
        <f t="shared" si="18"/>
        <v>3.9791825803795033</v>
      </c>
      <c r="Z156" s="16">
        <f t="shared" si="32"/>
        <v>96.020817419620499</v>
      </c>
      <c r="AA156" s="64">
        <f t="shared" si="33"/>
        <v>3.3276274643636361</v>
      </c>
      <c r="AB156" s="105">
        <v>2.1846914308175989</v>
      </c>
      <c r="AC156" s="102">
        <f t="shared" si="30"/>
        <v>96.020817419620499</v>
      </c>
    </row>
    <row r="157" spans="18:29" x14ac:dyDescent="0.3">
      <c r="R157" s="87">
        <v>153</v>
      </c>
      <c r="S157" s="29">
        <v>60.2</v>
      </c>
      <c r="T157" s="78">
        <f t="shared" si="28"/>
        <v>1.0638218123218439E-3</v>
      </c>
      <c r="U157" s="15">
        <f t="shared" si="23"/>
        <v>2.3590416843612871</v>
      </c>
      <c r="V157" s="60">
        <f t="shared" si="24"/>
        <v>7.3068100447431394</v>
      </c>
      <c r="W157" s="16">
        <f t="shared" si="31"/>
        <v>92.693189955256855</v>
      </c>
      <c r="X157" s="15">
        <f t="shared" si="29"/>
        <v>2.4437298033293415</v>
      </c>
      <c r="Y157" s="60">
        <f t="shared" si="18"/>
        <v>3.9791825803795033</v>
      </c>
      <c r="Z157" s="16">
        <f t="shared" si="32"/>
        <v>96.020817419620499</v>
      </c>
      <c r="AA157" s="64">
        <f t="shared" si="33"/>
        <v>3.3276274643636361</v>
      </c>
      <c r="AB157" s="105">
        <v>2.1875207208364631</v>
      </c>
      <c r="AC157" s="102">
        <f t="shared" si="30"/>
        <v>96.020817419620499</v>
      </c>
    </row>
    <row r="158" spans="18:29" x14ac:dyDescent="0.3">
      <c r="R158" s="87">
        <v>154</v>
      </c>
      <c r="S158" s="29">
        <v>60.2</v>
      </c>
      <c r="T158" s="78">
        <f t="shared" si="28"/>
        <v>1.0638218123218439E-3</v>
      </c>
      <c r="U158" s="15">
        <f t="shared" si="23"/>
        <v>2.3590416843612871</v>
      </c>
      <c r="V158" s="60">
        <f t="shared" si="24"/>
        <v>7.3068100447431394</v>
      </c>
      <c r="W158" s="16">
        <f t="shared" si="31"/>
        <v>92.693189955256855</v>
      </c>
      <c r="X158" s="15">
        <f t="shared" si="29"/>
        <v>2.4437298033293415</v>
      </c>
      <c r="Y158" s="60">
        <f t="shared" si="18"/>
        <v>3.9791825803795033</v>
      </c>
      <c r="Z158" s="16">
        <f t="shared" si="32"/>
        <v>96.020817419620499</v>
      </c>
      <c r="AA158" s="64">
        <f t="shared" si="33"/>
        <v>3.3276274643636361</v>
      </c>
      <c r="AB158" s="105">
        <v>2.1903316981702914</v>
      </c>
      <c r="AC158" s="102">
        <f t="shared" si="30"/>
        <v>96.020817419620499</v>
      </c>
    </row>
    <row r="159" spans="18:29" x14ac:dyDescent="0.3">
      <c r="R159" s="87">
        <v>155</v>
      </c>
      <c r="S159" s="29">
        <v>60.2</v>
      </c>
      <c r="T159" s="78">
        <f t="shared" si="28"/>
        <v>1.0638218123218439E-3</v>
      </c>
      <c r="U159" s="15">
        <f t="shared" si="23"/>
        <v>2.3590416843612871</v>
      </c>
      <c r="V159" s="60">
        <f t="shared" si="24"/>
        <v>7.3068100447431394</v>
      </c>
      <c r="W159" s="16">
        <f t="shared" si="31"/>
        <v>92.693189955256855</v>
      </c>
      <c r="X159" s="15">
        <f t="shared" si="29"/>
        <v>2.4437298033293415</v>
      </c>
      <c r="Y159" s="60">
        <f t="shared" si="18"/>
        <v>3.9791825803795033</v>
      </c>
      <c r="Z159" s="16">
        <f t="shared" si="32"/>
        <v>96.020817419620499</v>
      </c>
      <c r="AA159" s="64">
        <f t="shared" si="33"/>
        <v>3.3276274643636361</v>
      </c>
      <c r="AB159" s="105">
        <v>2.1931245983544616</v>
      </c>
      <c r="AC159" s="102">
        <f t="shared" si="30"/>
        <v>96.180585834628189</v>
      </c>
    </row>
    <row r="160" spans="18:29" x14ac:dyDescent="0.3">
      <c r="R160" s="87">
        <v>156</v>
      </c>
      <c r="S160" s="29">
        <v>60.1</v>
      </c>
      <c r="T160" s="78">
        <f t="shared" si="28"/>
        <v>1.0620546664541995E-3</v>
      </c>
      <c r="U160" s="15">
        <f t="shared" si="23"/>
        <v>2.3629668785116391</v>
      </c>
      <c r="V160" s="60">
        <f t="shared" si="24"/>
        <v>7.1525784474797955</v>
      </c>
      <c r="W160" s="16">
        <f t="shared" si="31"/>
        <v>92.847421552520203</v>
      </c>
      <c r="X160" s="15">
        <f t="shared" si="29"/>
        <v>2.4477959094912873</v>
      </c>
      <c r="Y160" s="60">
        <f t="shared" si="18"/>
        <v>3.819414165371815</v>
      </c>
      <c r="Z160" s="16">
        <f t="shared" si="32"/>
        <v>96.180585834628189</v>
      </c>
      <c r="AA160" s="64">
        <f t="shared" si="33"/>
        <v>3.3331642821079805</v>
      </c>
      <c r="AB160" s="105">
        <v>2.1958996524092336</v>
      </c>
      <c r="AC160" s="102">
        <f t="shared" si="30"/>
        <v>96.180585834628189</v>
      </c>
    </row>
    <row r="161" spans="18:29" x14ac:dyDescent="0.3">
      <c r="R161" s="87">
        <v>157</v>
      </c>
      <c r="S161" s="29">
        <v>60.1</v>
      </c>
      <c r="T161" s="78">
        <f t="shared" si="28"/>
        <v>1.0620546664541995E-3</v>
      </c>
      <c r="U161" s="15">
        <f t="shared" si="23"/>
        <v>2.3629668785116391</v>
      </c>
      <c r="V161" s="60">
        <f t="shared" si="24"/>
        <v>7.1525784474797955</v>
      </c>
      <c r="W161" s="16">
        <f t="shared" si="31"/>
        <v>92.847421552520203</v>
      </c>
      <c r="X161" s="15">
        <f t="shared" si="29"/>
        <v>2.4477959094912873</v>
      </c>
      <c r="Y161" s="60">
        <f t="shared" si="18"/>
        <v>3.819414165371815</v>
      </c>
      <c r="Z161" s="16">
        <f t="shared" si="32"/>
        <v>96.180585834628189</v>
      </c>
      <c r="AA161" s="64">
        <f t="shared" si="33"/>
        <v>3.3331642821079805</v>
      </c>
      <c r="AB161" s="105">
        <v>2.1986570869544226</v>
      </c>
      <c r="AC161" s="102">
        <f t="shared" si="30"/>
        <v>96.180585834628189</v>
      </c>
    </row>
    <row r="162" spans="18:29" x14ac:dyDescent="0.3">
      <c r="R162" s="87">
        <v>158</v>
      </c>
      <c r="S162" s="29">
        <v>60.1</v>
      </c>
      <c r="T162" s="78">
        <f t="shared" si="28"/>
        <v>1.0620546664541995E-3</v>
      </c>
      <c r="U162" s="15">
        <f t="shared" si="23"/>
        <v>2.3629668785116391</v>
      </c>
      <c r="V162" s="60">
        <f t="shared" si="24"/>
        <v>7.1525784474797955</v>
      </c>
      <c r="W162" s="16">
        <f t="shared" si="31"/>
        <v>92.847421552520203</v>
      </c>
      <c r="X162" s="15">
        <f t="shared" si="29"/>
        <v>2.4477959094912873</v>
      </c>
      <c r="Y162" s="60">
        <f t="shared" si="18"/>
        <v>3.819414165371815</v>
      </c>
      <c r="Z162" s="16">
        <f t="shared" si="32"/>
        <v>96.180585834628189</v>
      </c>
      <c r="AA162" s="64">
        <f t="shared" si="33"/>
        <v>3.3331642821079805</v>
      </c>
      <c r="AB162" s="105">
        <v>2.2013971243204513</v>
      </c>
      <c r="AC162" s="102">
        <f t="shared" si="30"/>
        <v>96.180585834628189</v>
      </c>
    </row>
    <row r="163" spans="18:29" x14ac:dyDescent="0.3">
      <c r="R163" s="87">
        <v>159</v>
      </c>
      <c r="S163" s="29">
        <v>60.1</v>
      </c>
      <c r="T163" s="78">
        <f t="shared" si="28"/>
        <v>1.0620546664541995E-3</v>
      </c>
      <c r="U163" s="15">
        <f t="shared" si="23"/>
        <v>2.3629668785116391</v>
      </c>
      <c r="V163" s="60">
        <f t="shared" si="24"/>
        <v>7.1525784474797955</v>
      </c>
      <c r="W163" s="16">
        <f t="shared" si="31"/>
        <v>92.847421552520203</v>
      </c>
      <c r="X163" s="15">
        <f t="shared" si="29"/>
        <v>2.4477959094912873</v>
      </c>
      <c r="Y163" s="60">
        <f t="shared" si="18"/>
        <v>3.819414165371815</v>
      </c>
      <c r="Z163" s="16">
        <f t="shared" si="32"/>
        <v>96.180585834628189</v>
      </c>
      <c r="AA163" s="64">
        <f t="shared" si="33"/>
        <v>3.3331642821079805</v>
      </c>
      <c r="AB163" s="105">
        <v>2.2041199826559246</v>
      </c>
      <c r="AC163" s="102">
        <f t="shared" si="30"/>
        <v>96.180585834628189</v>
      </c>
    </row>
    <row r="164" spans="18:29" x14ac:dyDescent="0.3">
      <c r="R164" s="87">
        <v>160</v>
      </c>
      <c r="S164" s="29">
        <v>60.1</v>
      </c>
      <c r="T164" s="78">
        <f t="shared" si="28"/>
        <v>1.0620546664541995E-3</v>
      </c>
      <c r="U164" s="15">
        <f t="shared" si="23"/>
        <v>2.3629668785116391</v>
      </c>
      <c r="V164" s="60">
        <f t="shared" si="24"/>
        <v>7.1525784474797955</v>
      </c>
      <c r="W164" s="16">
        <f t="shared" si="31"/>
        <v>92.847421552520203</v>
      </c>
      <c r="X164" s="15">
        <f t="shared" si="29"/>
        <v>2.4477959094912873</v>
      </c>
      <c r="Y164" s="60">
        <f t="shared" si="18"/>
        <v>3.819414165371815</v>
      </c>
      <c r="Z164" s="16">
        <f t="shared" si="32"/>
        <v>96.180585834628189</v>
      </c>
      <c r="AA164" s="64">
        <f t="shared" si="33"/>
        <v>3.3331642821079805</v>
      </c>
      <c r="AB164" s="105">
        <v>2.2068258760318495</v>
      </c>
      <c r="AC164" s="102">
        <f t="shared" si="30"/>
        <v>96.180585834628189</v>
      </c>
    </row>
    <row r="165" spans="18:29" x14ac:dyDescent="0.3">
      <c r="R165" s="87">
        <v>161</v>
      </c>
      <c r="S165" s="29">
        <v>60.1</v>
      </c>
      <c r="T165" s="78">
        <f t="shared" si="28"/>
        <v>1.0620546664541995E-3</v>
      </c>
      <c r="U165" s="15">
        <f t="shared" si="23"/>
        <v>2.3629668785116391</v>
      </c>
      <c r="V165" s="60">
        <f t="shared" si="24"/>
        <v>7.1525784474797955</v>
      </c>
      <c r="W165" s="16">
        <f t="shared" si="31"/>
        <v>92.847421552520203</v>
      </c>
      <c r="X165" s="15">
        <f t="shared" si="29"/>
        <v>2.4477959094912873</v>
      </c>
      <c r="Y165" s="60">
        <f t="shared" si="18"/>
        <v>3.819414165371815</v>
      </c>
      <c r="Z165" s="16">
        <f t="shared" si="32"/>
        <v>96.180585834628189</v>
      </c>
      <c r="AA165" s="64">
        <f t="shared" si="33"/>
        <v>3.3331642821079805</v>
      </c>
      <c r="AB165" s="105">
        <v>2.2095150145426308</v>
      </c>
      <c r="AC165" s="102">
        <f t="shared" si="30"/>
        <v>96.180585834628189</v>
      </c>
    </row>
    <row r="166" spans="18:29" x14ac:dyDescent="0.3">
      <c r="R166" s="87">
        <v>162</v>
      </c>
      <c r="S166" s="29">
        <v>60.1</v>
      </c>
      <c r="T166" s="78">
        <f t="shared" si="28"/>
        <v>1.0620546664541995E-3</v>
      </c>
      <c r="U166" s="15">
        <f t="shared" si="23"/>
        <v>2.3629668785116391</v>
      </c>
      <c r="V166" s="60">
        <f t="shared" si="24"/>
        <v>7.1525784474797955</v>
      </c>
      <c r="W166" s="16">
        <f t="shared" si="31"/>
        <v>92.847421552520203</v>
      </c>
      <c r="X166" s="15">
        <f t="shared" si="29"/>
        <v>2.4477959094912873</v>
      </c>
      <c r="Y166" s="60">
        <f t="shared" si="18"/>
        <v>3.819414165371815</v>
      </c>
      <c r="Z166" s="16">
        <f t="shared" si="32"/>
        <v>96.180585834628189</v>
      </c>
      <c r="AA166" s="64">
        <f t="shared" si="33"/>
        <v>3.3331642821079805</v>
      </c>
      <c r="AB166" s="105">
        <v>2.2121876044039577</v>
      </c>
      <c r="AC166" s="102">
        <f t="shared" si="30"/>
        <v>96.180585834628189</v>
      </c>
    </row>
    <row r="167" spans="18:29" x14ac:dyDescent="0.3">
      <c r="R167" s="87">
        <v>163</v>
      </c>
      <c r="S167" s="29">
        <v>60.1</v>
      </c>
      <c r="T167" s="78">
        <f t="shared" si="28"/>
        <v>1.0620546664541995E-3</v>
      </c>
      <c r="U167" s="15">
        <f t="shared" si="23"/>
        <v>2.3629668785116391</v>
      </c>
      <c r="V167" s="60">
        <f t="shared" si="24"/>
        <v>7.1525784474797955</v>
      </c>
      <c r="W167" s="16">
        <f t="shared" si="31"/>
        <v>92.847421552520203</v>
      </c>
      <c r="X167" s="15">
        <f t="shared" si="29"/>
        <v>2.4477959094912873</v>
      </c>
      <c r="Y167" s="60">
        <f t="shared" si="18"/>
        <v>3.819414165371815</v>
      </c>
      <c r="Z167" s="16">
        <f t="shared" si="32"/>
        <v>96.180585834628189</v>
      </c>
      <c r="AA167" s="64">
        <f t="shared" si="33"/>
        <v>3.3331642821079805</v>
      </c>
      <c r="AB167" s="105">
        <v>2.214843848047698</v>
      </c>
      <c r="AC167" s="102">
        <f t="shared" si="30"/>
        <v>96.180585834628189</v>
      </c>
    </row>
    <row r="168" spans="18:29" x14ac:dyDescent="0.3">
      <c r="R168" s="87">
        <v>164</v>
      </c>
      <c r="S168" s="29">
        <v>60.1</v>
      </c>
      <c r="T168" s="78">
        <f t="shared" si="28"/>
        <v>1.0620546664541995E-3</v>
      </c>
      <c r="U168" s="15">
        <f t="shared" si="23"/>
        <v>2.3629668785116391</v>
      </c>
      <c r="V168" s="60">
        <f t="shared" si="24"/>
        <v>7.1525784474797955</v>
      </c>
      <c r="W168" s="16">
        <f t="shared" si="31"/>
        <v>92.847421552520203</v>
      </c>
      <c r="X168" s="15">
        <f t="shared" si="29"/>
        <v>2.4477959094912873</v>
      </c>
      <c r="Y168" s="60">
        <f t="shared" si="18"/>
        <v>3.819414165371815</v>
      </c>
      <c r="Z168" s="16">
        <f t="shared" si="32"/>
        <v>96.180585834628189</v>
      </c>
      <c r="AA168" s="64">
        <f t="shared" si="33"/>
        <v>3.3331642821079805</v>
      </c>
      <c r="AB168" s="105">
        <v>2.2174839442139063</v>
      </c>
      <c r="AC168" s="102">
        <f t="shared" si="30"/>
        <v>96.180585834628189</v>
      </c>
    </row>
    <row r="169" spans="18:29" x14ac:dyDescent="0.3">
      <c r="R169" s="87">
        <v>165</v>
      </c>
      <c r="S169" s="29">
        <v>60.1</v>
      </c>
      <c r="T169" s="78">
        <f t="shared" si="28"/>
        <v>1.0620546664541995E-3</v>
      </c>
      <c r="U169" s="15">
        <f t="shared" si="23"/>
        <v>2.3629668785116391</v>
      </c>
      <c r="V169" s="60">
        <f t="shared" si="24"/>
        <v>7.1525784474797955</v>
      </c>
      <c r="W169" s="16">
        <f t="shared" si="31"/>
        <v>92.847421552520203</v>
      </c>
      <c r="X169" s="15">
        <f t="shared" si="29"/>
        <v>2.4477959094912873</v>
      </c>
      <c r="Y169" s="60">
        <f t="shared" si="18"/>
        <v>3.819414165371815</v>
      </c>
      <c r="Z169" s="16">
        <f t="shared" si="32"/>
        <v>96.180585834628189</v>
      </c>
      <c r="AA169" s="64">
        <f t="shared" si="33"/>
        <v>3.3331642821079805</v>
      </c>
      <c r="AB169" s="105">
        <v>2.220108088040055</v>
      </c>
      <c r="AC169" s="102">
        <f t="shared" si="30"/>
        <v>96.180585834628189</v>
      </c>
    </row>
    <row r="170" spans="18:29" x14ac:dyDescent="0.3">
      <c r="R170" s="87">
        <v>166</v>
      </c>
      <c r="S170" s="29">
        <v>60.1</v>
      </c>
      <c r="T170" s="78">
        <f t="shared" si="28"/>
        <v>1.0620546664541995E-3</v>
      </c>
      <c r="U170" s="15">
        <f t="shared" si="23"/>
        <v>2.3629668785116391</v>
      </c>
      <c r="V170" s="60">
        <f t="shared" si="24"/>
        <v>7.1525784474797955</v>
      </c>
      <c r="W170" s="16">
        <f t="shared" si="31"/>
        <v>92.847421552520203</v>
      </c>
      <c r="X170" s="15">
        <f t="shared" si="29"/>
        <v>2.4477959094912873</v>
      </c>
      <c r="Y170" s="60">
        <f t="shared" ref="Y170:Y179" si="34">(1-(X170/$D$12))*100</f>
        <v>3.819414165371815</v>
      </c>
      <c r="Z170" s="16">
        <f t="shared" si="32"/>
        <v>96.180585834628189</v>
      </c>
      <c r="AA170" s="64">
        <f t="shared" si="33"/>
        <v>3.3331642821079805</v>
      </c>
      <c r="AB170" s="105">
        <v>2.2227164711475833</v>
      </c>
      <c r="AC170" s="102">
        <f t="shared" si="30"/>
        <v>96.180585834628189</v>
      </c>
    </row>
    <row r="171" spans="18:29" x14ac:dyDescent="0.3">
      <c r="R171" s="87">
        <v>167</v>
      </c>
      <c r="S171" s="29">
        <v>60.1</v>
      </c>
      <c r="T171" s="78">
        <f t="shared" si="28"/>
        <v>1.0620546664541995E-3</v>
      </c>
      <c r="U171" s="15">
        <f t="shared" si="23"/>
        <v>2.3629668785116391</v>
      </c>
      <c r="V171" s="60">
        <f t="shared" si="24"/>
        <v>7.1525784474797955</v>
      </c>
      <c r="W171" s="16">
        <f t="shared" si="31"/>
        <v>92.847421552520203</v>
      </c>
      <c r="X171" s="15">
        <f t="shared" si="29"/>
        <v>2.4477959094912873</v>
      </c>
      <c r="Y171" s="60">
        <f t="shared" si="34"/>
        <v>3.819414165371815</v>
      </c>
      <c r="Z171" s="16">
        <f t="shared" si="32"/>
        <v>96.180585834628189</v>
      </c>
      <c r="AA171" s="64">
        <f t="shared" si="33"/>
        <v>3.3331642821079805</v>
      </c>
      <c r="AB171" s="105">
        <v>2.2253092817258628</v>
      </c>
      <c r="AC171" s="102">
        <f t="shared" si="30"/>
        <v>96.340886811019217</v>
      </c>
    </row>
    <row r="172" spans="18:29" x14ac:dyDescent="0.3">
      <c r="R172" s="87">
        <v>168</v>
      </c>
      <c r="S172" s="29">
        <v>60</v>
      </c>
      <c r="T172" s="78">
        <f t="shared" si="28"/>
        <v>1.0602875205865555E-3</v>
      </c>
      <c r="U172" s="15">
        <f t="shared" si="23"/>
        <v>2.3669051566424915</v>
      </c>
      <c r="V172" s="60">
        <f t="shared" si="24"/>
        <v>6.9978327448922739</v>
      </c>
      <c r="W172" s="16">
        <f t="shared" si="31"/>
        <v>93.002167255107722</v>
      </c>
      <c r="X172" s="15">
        <f t="shared" si="29"/>
        <v>2.451875569340439</v>
      </c>
      <c r="Y172" s="60">
        <f t="shared" si="34"/>
        <v>3.6591131889807782</v>
      </c>
      <c r="Z172" s="16">
        <f t="shared" si="32"/>
        <v>96.340886811019217</v>
      </c>
      <c r="AA172" s="64">
        <f t="shared" si="33"/>
        <v>3.3387195559114957</v>
      </c>
      <c r="AB172" s="105">
        <v>2.2278867046136734</v>
      </c>
      <c r="AC172" s="102">
        <f t="shared" si="30"/>
        <v>96.340886811019217</v>
      </c>
    </row>
    <row r="173" spans="18:29" x14ac:dyDescent="0.3">
      <c r="R173" s="87">
        <v>169</v>
      </c>
      <c r="S173" s="29">
        <v>60</v>
      </c>
      <c r="T173" s="78">
        <f t="shared" si="28"/>
        <v>1.0602875205865555E-3</v>
      </c>
      <c r="U173" s="15">
        <f t="shared" si="23"/>
        <v>2.3669051566424915</v>
      </c>
      <c r="V173" s="60">
        <f t="shared" si="24"/>
        <v>6.9978327448922739</v>
      </c>
      <c r="W173" s="16">
        <f t="shared" si="31"/>
        <v>93.002167255107722</v>
      </c>
      <c r="X173" s="15">
        <f t="shared" si="29"/>
        <v>2.451875569340439</v>
      </c>
      <c r="Y173" s="60">
        <f t="shared" si="34"/>
        <v>3.6591131889807782</v>
      </c>
      <c r="Z173" s="16">
        <f t="shared" si="32"/>
        <v>96.340886811019217</v>
      </c>
      <c r="AA173" s="64">
        <f t="shared" si="33"/>
        <v>3.3387195559114957</v>
      </c>
      <c r="AB173" s="105">
        <v>2.2304489213782741</v>
      </c>
      <c r="AC173" s="102">
        <f t="shared" si="30"/>
        <v>96.340886811019217</v>
      </c>
    </row>
    <row r="174" spans="18:29" x14ac:dyDescent="0.3">
      <c r="R174" s="87">
        <v>170</v>
      </c>
      <c r="S174" s="29">
        <v>60</v>
      </c>
      <c r="T174" s="78">
        <f t="shared" si="28"/>
        <v>1.0602875205865555E-3</v>
      </c>
      <c r="U174" s="15">
        <f t="shared" si="23"/>
        <v>2.3669051566424915</v>
      </c>
      <c r="V174" s="60">
        <f t="shared" si="24"/>
        <v>6.9978327448922739</v>
      </c>
      <c r="W174" s="16">
        <f t="shared" si="31"/>
        <v>93.002167255107722</v>
      </c>
      <c r="X174" s="15">
        <f t="shared" si="29"/>
        <v>2.451875569340439</v>
      </c>
      <c r="Y174" s="60">
        <f t="shared" si="34"/>
        <v>3.6591131889807782</v>
      </c>
      <c r="Z174" s="16">
        <f t="shared" si="32"/>
        <v>96.340886811019217</v>
      </c>
      <c r="AA174" s="64">
        <f t="shared" si="33"/>
        <v>3.3387195559114957</v>
      </c>
      <c r="AB174" s="105">
        <v>2.2329961103921536</v>
      </c>
      <c r="AC174" s="102">
        <f t="shared" si="30"/>
        <v>96.340886811019217</v>
      </c>
    </row>
    <row r="175" spans="18:29" x14ac:dyDescent="0.3">
      <c r="R175" s="87">
        <v>171</v>
      </c>
      <c r="S175" s="29">
        <v>60</v>
      </c>
      <c r="T175" s="78">
        <f t="shared" si="28"/>
        <v>1.0602875205865555E-3</v>
      </c>
      <c r="U175" s="15">
        <f t="shared" si="23"/>
        <v>2.3669051566424915</v>
      </c>
      <c r="V175" s="60">
        <f t="shared" si="24"/>
        <v>6.9978327448922739</v>
      </c>
      <c r="W175" s="16">
        <f t="shared" si="31"/>
        <v>93.002167255107722</v>
      </c>
      <c r="X175" s="15">
        <f t="shared" si="29"/>
        <v>2.451875569340439</v>
      </c>
      <c r="Y175" s="60">
        <f t="shared" si="34"/>
        <v>3.6591131889807782</v>
      </c>
      <c r="Z175" s="16">
        <f t="shared" si="32"/>
        <v>96.340886811019217</v>
      </c>
      <c r="AA175" s="64">
        <f t="shared" si="33"/>
        <v>3.3387195559114957</v>
      </c>
      <c r="AB175" s="105">
        <v>2.2355284469075487</v>
      </c>
      <c r="AC175" s="102">
        <f>Z176</f>
        <v>96.340886811019217</v>
      </c>
    </row>
    <row r="176" spans="18:29" x14ac:dyDescent="0.3">
      <c r="R176" s="87">
        <v>172</v>
      </c>
      <c r="S176" s="29">
        <v>60</v>
      </c>
      <c r="T176" s="78">
        <f t="shared" si="28"/>
        <v>1.0602875205865555E-3</v>
      </c>
      <c r="U176" s="15">
        <f t="shared" si="23"/>
        <v>2.3669051566424915</v>
      </c>
      <c r="V176" s="60">
        <f t="shared" si="24"/>
        <v>6.9978327448922739</v>
      </c>
      <c r="W176" s="16">
        <f>100-V176</f>
        <v>93.002167255107722</v>
      </c>
      <c r="X176" s="15">
        <f t="shared" si="29"/>
        <v>2.451875569340439</v>
      </c>
      <c r="Y176" s="60">
        <f t="shared" si="34"/>
        <v>3.6591131889807782</v>
      </c>
      <c r="Z176" s="16">
        <f>100-Y176</f>
        <v>96.340886811019217</v>
      </c>
      <c r="AA176" s="64">
        <f>V176-Y176</f>
        <v>3.3387195559114957</v>
      </c>
      <c r="AB176" s="105">
        <v>2.2380461031287955</v>
      </c>
      <c r="AC176" s="102">
        <f t="shared" ref="AC176:AC178" si="35">Z177</f>
        <v>96.340886811019217</v>
      </c>
    </row>
    <row r="177" spans="18:29" x14ac:dyDescent="0.3">
      <c r="R177" s="87">
        <v>173</v>
      </c>
      <c r="S177" s="29">
        <v>60</v>
      </c>
      <c r="T177" s="78">
        <f t="shared" si="28"/>
        <v>1.0602875205865555E-3</v>
      </c>
      <c r="U177" s="15">
        <f t="shared" si="23"/>
        <v>2.3669051566424915</v>
      </c>
      <c r="V177" s="60">
        <f t="shared" si="24"/>
        <v>6.9978327448922739</v>
      </c>
      <c r="W177" s="16">
        <f t="shared" ref="W177:W179" si="36">100-V177</f>
        <v>93.002167255107722</v>
      </c>
      <c r="X177" s="15">
        <f t="shared" si="29"/>
        <v>2.451875569340439</v>
      </c>
      <c r="Y177" s="60">
        <f t="shared" si="34"/>
        <v>3.6591131889807782</v>
      </c>
      <c r="Z177" s="16">
        <f t="shared" ref="Z177:Z179" si="37">100-Y177</f>
        <v>96.340886811019217</v>
      </c>
      <c r="AA177" s="64">
        <f t="shared" ref="AA177:AA179" si="38">V177-Y177</f>
        <v>3.3387195559114957</v>
      </c>
      <c r="AB177" s="105">
        <v>2.2405492482825999</v>
      </c>
      <c r="AC177" s="102">
        <f t="shared" si="35"/>
        <v>96.340886811019217</v>
      </c>
    </row>
    <row r="178" spans="18:29" ht="15" thickBot="1" x14ac:dyDescent="0.35">
      <c r="R178" s="87">
        <v>174</v>
      </c>
      <c r="S178" s="29">
        <v>60</v>
      </c>
      <c r="T178" s="78">
        <f t="shared" si="28"/>
        <v>1.0602875205865555E-3</v>
      </c>
      <c r="U178" s="15">
        <f t="shared" si="23"/>
        <v>2.3669051566424915</v>
      </c>
      <c r="V178" s="60">
        <f t="shared" si="24"/>
        <v>6.9978327448922739</v>
      </c>
      <c r="W178" s="16">
        <f t="shared" si="36"/>
        <v>93.002167255107722</v>
      </c>
      <c r="X178" s="15">
        <f t="shared" si="29"/>
        <v>2.451875569340439</v>
      </c>
      <c r="Y178" s="60">
        <f t="shared" si="34"/>
        <v>3.6591131889807782</v>
      </c>
      <c r="Z178" s="16">
        <f t="shared" si="37"/>
        <v>96.340886811019217</v>
      </c>
      <c r="AA178" s="64">
        <f t="shared" si="38"/>
        <v>3.3387195559114957</v>
      </c>
      <c r="AB178" s="106">
        <v>2.2430380486862944</v>
      </c>
      <c r="AC178" s="103">
        <f t="shared" si="35"/>
        <v>96.340886811019217</v>
      </c>
    </row>
    <row r="179" spans="18:29" ht="15" thickBot="1" x14ac:dyDescent="0.35">
      <c r="R179" s="88">
        <v>175</v>
      </c>
      <c r="S179" s="31">
        <v>60</v>
      </c>
      <c r="T179" s="79">
        <f t="shared" si="28"/>
        <v>1.0602875205865555E-3</v>
      </c>
      <c r="U179" s="47">
        <f t="shared" si="23"/>
        <v>2.3669051566424915</v>
      </c>
      <c r="V179" s="61">
        <f t="shared" si="24"/>
        <v>6.9978327448922739</v>
      </c>
      <c r="W179" s="48">
        <f t="shared" si="36"/>
        <v>93.002167255107722</v>
      </c>
      <c r="X179" s="47">
        <f t="shared" si="29"/>
        <v>2.451875569340439</v>
      </c>
      <c r="Y179" s="61">
        <f t="shared" si="34"/>
        <v>3.6591131889807782</v>
      </c>
      <c r="Z179" s="48">
        <f t="shared" si="37"/>
        <v>96.340886811019217</v>
      </c>
      <c r="AA179" s="49">
        <f t="shared" si="38"/>
        <v>3.3387195559114957</v>
      </c>
      <c r="AB179" s="107"/>
      <c r="AC179" s="107"/>
    </row>
    <row r="180" spans="18:29" x14ac:dyDescent="0.3">
      <c r="R180" s="18"/>
      <c r="S180" s="35"/>
      <c r="T180" s="80"/>
      <c r="U180" s="75"/>
      <c r="V180" s="72"/>
      <c r="W180" s="72"/>
      <c r="X180" s="75"/>
      <c r="Y180" s="72"/>
      <c r="Z180" s="72"/>
      <c r="AA180" s="72"/>
      <c r="AB180" s="107"/>
      <c r="AC180" s="107"/>
    </row>
    <row r="181" spans="18:29" x14ac:dyDescent="0.3">
      <c r="R181" s="18"/>
      <c r="S181" s="35"/>
      <c r="T181" s="80"/>
      <c r="U181" s="75"/>
      <c r="V181" s="72"/>
      <c r="W181" s="72"/>
      <c r="X181" s="75"/>
      <c r="Y181" s="72"/>
      <c r="Z181" s="72"/>
      <c r="AA181" s="72"/>
      <c r="AB181" s="107"/>
      <c r="AC181" s="107"/>
    </row>
    <row r="182" spans="18:29" x14ac:dyDescent="0.3">
      <c r="R182" s="18"/>
      <c r="S182" s="35"/>
      <c r="T182" s="80"/>
      <c r="U182" s="75"/>
      <c r="V182" s="72"/>
      <c r="W182" s="72"/>
      <c r="X182" s="75"/>
      <c r="Y182" s="72"/>
      <c r="Z182" s="72"/>
      <c r="AA182" s="72"/>
      <c r="AB182" s="107"/>
      <c r="AC182" s="107"/>
    </row>
    <row r="183" spans="18:29" x14ac:dyDescent="0.3">
      <c r="R183" s="18"/>
      <c r="S183" s="35"/>
      <c r="T183" s="80"/>
      <c r="U183" s="75"/>
      <c r="V183" s="72"/>
      <c r="W183" s="72"/>
      <c r="X183" s="75"/>
      <c r="Y183" s="72"/>
      <c r="Z183" s="72"/>
      <c r="AA183" s="72"/>
      <c r="AB183" s="107"/>
      <c r="AC183" s="107"/>
    </row>
    <row r="184" spans="18:29" x14ac:dyDescent="0.3">
      <c r="R184" s="18"/>
      <c r="S184" s="35"/>
      <c r="T184" s="80"/>
      <c r="U184" s="75"/>
      <c r="V184" s="72"/>
      <c r="W184" s="72"/>
      <c r="X184" s="75"/>
      <c r="Y184" s="72"/>
      <c r="Z184" s="72"/>
      <c r="AA184" s="72"/>
      <c r="AB184" s="107"/>
      <c r="AC184" s="107"/>
    </row>
    <row r="185" spans="18:29" x14ac:dyDescent="0.3">
      <c r="R185" s="18"/>
      <c r="S185" s="35"/>
      <c r="T185" s="80"/>
      <c r="U185" s="75"/>
      <c r="V185" s="72"/>
      <c r="W185" s="72"/>
      <c r="X185" s="75"/>
      <c r="Y185" s="72"/>
      <c r="Z185" s="72"/>
      <c r="AA185" s="72"/>
      <c r="AB185" s="107"/>
      <c r="AC185" s="107"/>
    </row>
    <row r="186" spans="18:29" x14ac:dyDescent="0.3">
      <c r="R186" s="18"/>
      <c r="S186" s="35"/>
      <c r="T186" s="80"/>
      <c r="U186" s="75"/>
      <c r="V186" s="72"/>
      <c r="W186" s="72"/>
      <c r="X186" s="75"/>
      <c r="Y186" s="72"/>
      <c r="Z186" s="72"/>
      <c r="AA186" s="72"/>
      <c r="AB186" s="107"/>
      <c r="AC186" s="107"/>
    </row>
    <row r="187" spans="18:29" x14ac:dyDescent="0.3">
      <c r="R187" s="18"/>
      <c r="S187" s="35"/>
      <c r="T187" s="80"/>
      <c r="U187" s="75"/>
      <c r="V187" s="72"/>
      <c r="W187" s="72"/>
      <c r="X187" s="75"/>
      <c r="Y187" s="72"/>
      <c r="Z187" s="72"/>
      <c r="AA187" s="72"/>
      <c r="AB187" s="107"/>
      <c r="AC187" s="107"/>
    </row>
    <row r="188" spans="18:29" x14ac:dyDescent="0.3">
      <c r="R188" s="18"/>
      <c r="S188" s="35"/>
      <c r="T188" s="80"/>
      <c r="U188" s="75"/>
      <c r="V188" s="72"/>
      <c r="W188" s="72"/>
      <c r="X188" s="75"/>
      <c r="Y188" s="72"/>
      <c r="Z188" s="72"/>
      <c r="AA188" s="72"/>
      <c r="AB188" s="107"/>
      <c r="AC188" s="107"/>
    </row>
    <row r="189" spans="18:29" x14ac:dyDescent="0.3">
      <c r="R189" s="18"/>
      <c r="S189" s="35"/>
      <c r="T189" s="80"/>
      <c r="U189" s="75"/>
      <c r="V189" s="72"/>
      <c r="W189" s="72"/>
      <c r="X189" s="75"/>
      <c r="Y189" s="72"/>
      <c r="Z189" s="72"/>
      <c r="AA189" s="72"/>
      <c r="AB189" s="107"/>
      <c r="AC189" s="107"/>
    </row>
    <row r="190" spans="18:29" x14ac:dyDescent="0.3">
      <c r="R190" s="18"/>
      <c r="S190" s="35"/>
      <c r="T190" s="80"/>
      <c r="U190" s="75"/>
      <c r="V190" s="72"/>
      <c r="W190" s="72"/>
      <c r="X190" s="75"/>
      <c r="Y190" s="72"/>
      <c r="Z190" s="72"/>
      <c r="AA190" s="72"/>
      <c r="AB190" s="107"/>
      <c r="AC190" s="107"/>
    </row>
    <row r="191" spans="18:29" x14ac:dyDescent="0.3">
      <c r="R191" s="18"/>
      <c r="S191" s="35"/>
      <c r="T191" s="80"/>
      <c r="U191" s="75"/>
      <c r="V191" s="72"/>
      <c r="W191" s="72"/>
      <c r="X191" s="75"/>
      <c r="Y191" s="72"/>
      <c r="Z191" s="72"/>
      <c r="AA191" s="72"/>
      <c r="AB191" s="107"/>
      <c r="AC191" s="107"/>
    </row>
    <row r="192" spans="18:29" x14ac:dyDescent="0.3">
      <c r="R192" s="18"/>
      <c r="S192" s="35"/>
      <c r="T192" s="80"/>
      <c r="U192" s="75"/>
      <c r="V192" s="72"/>
      <c r="W192" s="72"/>
      <c r="X192" s="75"/>
      <c r="Y192" s="72"/>
      <c r="Z192" s="72"/>
      <c r="AA192" s="72"/>
      <c r="AB192" s="107"/>
      <c r="AC192" s="107"/>
    </row>
    <row r="193" spans="18:29" x14ac:dyDescent="0.3">
      <c r="R193" s="18"/>
      <c r="S193" s="35"/>
      <c r="T193" s="80"/>
      <c r="U193" s="75"/>
      <c r="V193" s="72"/>
      <c r="W193" s="72"/>
      <c r="X193" s="75"/>
      <c r="Y193" s="72"/>
      <c r="Z193" s="72"/>
      <c r="AA193" s="72"/>
      <c r="AB193" s="107"/>
      <c r="AC193" s="107"/>
    </row>
    <row r="194" spans="18:29" x14ac:dyDescent="0.3">
      <c r="R194" s="18"/>
      <c r="S194" s="35"/>
      <c r="T194" s="80"/>
      <c r="U194" s="75"/>
      <c r="V194" s="72"/>
      <c r="W194" s="72"/>
      <c r="X194" s="75"/>
      <c r="Y194" s="72"/>
      <c r="Z194" s="72"/>
      <c r="AA194" s="72"/>
      <c r="AB194" s="107"/>
      <c r="AC194" s="107"/>
    </row>
    <row r="195" spans="18:29" x14ac:dyDescent="0.3">
      <c r="R195" s="18"/>
      <c r="S195" s="35"/>
      <c r="T195" s="80"/>
      <c r="U195" s="75"/>
      <c r="V195" s="72"/>
      <c r="W195" s="72"/>
      <c r="X195" s="75"/>
      <c r="Y195" s="72"/>
      <c r="Z195" s="72"/>
      <c r="AA195" s="72"/>
      <c r="AB195" s="107"/>
      <c r="AC195" s="107"/>
    </row>
    <row r="196" spans="18:29" x14ac:dyDescent="0.3">
      <c r="R196" s="18"/>
      <c r="S196" s="35"/>
      <c r="T196" s="80"/>
      <c r="U196" s="75"/>
      <c r="V196" s="72"/>
      <c r="W196" s="72"/>
      <c r="X196" s="75"/>
      <c r="Y196" s="72"/>
      <c r="Z196" s="72"/>
      <c r="AA196" s="72"/>
      <c r="AB196" s="107"/>
      <c r="AC196" s="107"/>
    </row>
    <row r="197" spans="18:29" x14ac:dyDescent="0.3">
      <c r="R197" s="18"/>
      <c r="S197" s="35"/>
      <c r="T197" s="80"/>
      <c r="U197" s="75"/>
      <c r="V197" s="72"/>
      <c r="W197" s="72"/>
      <c r="X197" s="75"/>
      <c r="Y197" s="72"/>
      <c r="Z197" s="72"/>
      <c r="AA197" s="72"/>
      <c r="AB197" s="107"/>
      <c r="AC197" s="107"/>
    </row>
    <row r="198" spans="18:29" x14ac:dyDescent="0.3">
      <c r="R198" s="18"/>
      <c r="S198" s="35"/>
      <c r="T198" s="80"/>
      <c r="U198" s="75"/>
      <c r="V198" s="72"/>
      <c r="W198" s="72"/>
      <c r="X198" s="75"/>
      <c r="Y198" s="72"/>
      <c r="Z198" s="72"/>
      <c r="AA198" s="72"/>
      <c r="AB198" s="107"/>
      <c r="AC198" s="107"/>
    </row>
    <row r="199" spans="18:29" x14ac:dyDescent="0.3">
      <c r="R199" s="18"/>
      <c r="S199" s="35"/>
      <c r="T199" s="80"/>
      <c r="U199" s="75"/>
      <c r="V199" s="72"/>
      <c r="W199" s="72"/>
      <c r="X199" s="75"/>
      <c r="Y199" s="72"/>
      <c r="Z199" s="72"/>
      <c r="AA199" s="72"/>
      <c r="AB199" s="107"/>
      <c r="AC199" s="107"/>
    </row>
    <row r="200" spans="18:29" x14ac:dyDescent="0.3">
      <c r="R200" s="18"/>
      <c r="S200" s="35"/>
      <c r="T200" s="80"/>
      <c r="U200" s="75"/>
      <c r="V200" s="72"/>
      <c r="W200" s="72"/>
      <c r="X200" s="75"/>
      <c r="Y200" s="72"/>
      <c r="Z200" s="72"/>
      <c r="AA200" s="72"/>
      <c r="AB200" s="107"/>
      <c r="AC200" s="107"/>
    </row>
    <row r="201" spans="18:29" x14ac:dyDescent="0.3">
      <c r="R201" s="18"/>
      <c r="S201" s="35"/>
      <c r="T201" s="80"/>
      <c r="U201" s="75"/>
      <c r="V201" s="72"/>
      <c r="W201" s="72"/>
      <c r="X201" s="75"/>
      <c r="Y201" s="72"/>
      <c r="Z201" s="72"/>
      <c r="AA201" s="72"/>
      <c r="AB201" s="107"/>
      <c r="AC201" s="107"/>
    </row>
    <row r="202" spans="18:29" x14ac:dyDescent="0.3">
      <c r="R202" s="18"/>
      <c r="S202" s="35"/>
      <c r="T202" s="80"/>
      <c r="U202" s="75"/>
      <c r="V202" s="72"/>
      <c r="W202" s="72"/>
      <c r="X202" s="75"/>
      <c r="Y202" s="72"/>
      <c r="Z202" s="72"/>
      <c r="AA202" s="72"/>
      <c r="AB202" s="107"/>
      <c r="AC202" s="107"/>
    </row>
    <row r="203" spans="18:29" x14ac:dyDescent="0.3">
      <c r="R203" s="18"/>
      <c r="S203" s="35"/>
      <c r="T203" s="80"/>
      <c r="U203" s="75"/>
      <c r="V203" s="72"/>
      <c r="W203" s="72"/>
      <c r="X203" s="75"/>
      <c r="Y203" s="72"/>
      <c r="Z203" s="72"/>
      <c r="AA203" s="72"/>
      <c r="AB203" s="107"/>
      <c r="AC203" s="107"/>
    </row>
    <row r="204" spans="18:29" x14ac:dyDescent="0.3">
      <c r="R204" s="18"/>
      <c r="S204" s="35"/>
      <c r="T204" s="80"/>
      <c r="U204" s="75"/>
      <c r="V204" s="72"/>
      <c r="W204" s="72"/>
      <c r="X204" s="75"/>
      <c r="Y204" s="72"/>
      <c r="Z204" s="72"/>
      <c r="AA204" s="72"/>
      <c r="AB204" s="107"/>
      <c r="AC204" s="107"/>
    </row>
    <row r="205" spans="18:29" x14ac:dyDescent="0.3">
      <c r="R205" s="18"/>
      <c r="S205" s="35"/>
      <c r="T205" s="80"/>
      <c r="U205" s="75"/>
      <c r="V205" s="72"/>
      <c r="W205" s="72"/>
      <c r="X205" s="75"/>
      <c r="Y205" s="72"/>
      <c r="Z205" s="72"/>
      <c r="AA205" s="72"/>
      <c r="AB205" s="107"/>
      <c r="AC205" s="107"/>
    </row>
    <row r="206" spans="18:29" x14ac:dyDescent="0.3">
      <c r="R206" s="18"/>
      <c r="S206" s="35"/>
      <c r="T206" s="80"/>
      <c r="U206" s="75"/>
      <c r="V206" s="72"/>
      <c r="W206" s="72"/>
      <c r="X206" s="75"/>
      <c r="Y206" s="72"/>
      <c r="Z206" s="72"/>
      <c r="AA206" s="72"/>
      <c r="AB206" s="107"/>
      <c r="AC206" s="107"/>
    </row>
    <row r="207" spans="18:29" x14ac:dyDescent="0.3">
      <c r="R207" s="18"/>
      <c r="S207" s="35"/>
      <c r="T207" s="80"/>
      <c r="U207" s="75"/>
      <c r="V207" s="72"/>
      <c r="W207" s="72"/>
      <c r="X207" s="75"/>
      <c r="Y207" s="72"/>
      <c r="Z207" s="72"/>
      <c r="AA207" s="72"/>
      <c r="AB207" s="107"/>
      <c r="AC207" s="107"/>
    </row>
    <row r="208" spans="18:29" x14ac:dyDescent="0.3">
      <c r="R208" s="18"/>
      <c r="S208" s="35"/>
      <c r="T208" s="80"/>
      <c r="U208" s="75"/>
      <c r="V208" s="72"/>
      <c r="W208" s="72"/>
      <c r="X208" s="75"/>
      <c r="Y208" s="72"/>
      <c r="Z208" s="72"/>
      <c r="AA208" s="72"/>
      <c r="AB208" s="107"/>
      <c r="AC208" s="107"/>
    </row>
    <row r="209" spans="18:29" x14ac:dyDescent="0.3">
      <c r="R209" s="18"/>
      <c r="S209" s="35"/>
      <c r="T209" s="80"/>
      <c r="U209" s="75"/>
      <c r="V209" s="72"/>
      <c r="W209" s="72"/>
      <c r="X209" s="75"/>
      <c r="Y209" s="72"/>
      <c r="Z209" s="72"/>
      <c r="AA209" s="72"/>
      <c r="AB209" s="107"/>
      <c r="AC209" s="107"/>
    </row>
    <row r="210" spans="18:29" x14ac:dyDescent="0.3">
      <c r="R210" s="18"/>
      <c r="S210" s="35"/>
      <c r="T210" s="80"/>
      <c r="U210" s="75"/>
      <c r="V210" s="72"/>
      <c r="W210" s="72"/>
      <c r="X210" s="75"/>
      <c r="Y210" s="72"/>
      <c r="Z210" s="72"/>
      <c r="AA210" s="72"/>
      <c r="AB210" s="107"/>
      <c r="AC210" s="107"/>
    </row>
    <row r="211" spans="18:29" x14ac:dyDescent="0.3">
      <c r="R211" s="18"/>
      <c r="S211" s="35"/>
      <c r="T211" s="80"/>
      <c r="U211" s="75"/>
      <c r="V211" s="72"/>
      <c r="W211" s="72"/>
      <c r="X211" s="75"/>
      <c r="Y211" s="72"/>
      <c r="Z211" s="72"/>
      <c r="AA211" s="72"/>
      <c r="AB211" s="107"/>
      <c r="AC211" s="107"/>
    </row>
    <row r="212" spans="18:29" x14ac:dyDescent="0.3">
      <c r="R212" s="18"/>
      <c r="S212" s="35"/>
      <c r="T212" s="80"/>
      <c r="U212" s="75"/>
      <c r="V212" s="72"/>
      <c r="W212" s="72"/>
      <c r="X212" s="75"/>
      <c r="Y212" s="72"/>
      <c r="Z212" s="72"/>
      <c r="AA212" s="72"/>
      <c r="AB212" s="107"/>
      <c r="AC212" s="107"/>
    </row>
    <row r="213" spans="18:29" x14ac:dyDescent="0.3">
      <c r="R213" s="18"/>
      <c r="S213" s="35"/>
      <c r="T213" s="80"/>
      <c r="U213" s="75"/>
      <c r="V213" s="72"/>
      <c r="W213" s="72"/>
      <c r="X213" s="75"/>
      <c r="Y213" s="72"/>
      <c r="Z213" s="72"/>
      <c r="AA213" s="72"/>
      <c r="AB213" s="107"/>
      <c r="AC213" s="107"/>
    </row>
    <row r="214" spans="18:29" x14ac:dyDescent="0.3">
      <c r="R214" s="18"/>
      <c r="S214" s="35"/>
      <c r="T214" s="80"/>
      <c r="U214" s="75"/>
      <c r="V214" s="72"/>
      <c r="W214" s="72"/>
      <c r="X214" s="75"/>
      <c r="Y214" s="72"/>
      <c r="Z214" s="72"/>
      <c r="AA214" s="72"/>
      <c r="AB214" s="107"/>
      <c r="AC214" s="107"/>
    </row>
    <row r="215" spans="18:29" x14ac:dyDescent="0.3">
      <c r="R215" s="18"/>
      <c r="S215" s="35"/>
      <c r="T215" s="80"/>
      <c r="U215" s="75"/>
      <c r="V215" s="72"/>
      <c r="W215" s="72"/>
      <c r="X215" s="75"/>
      <c r="Y215" s="72"/>
      <c r="Z215" s="72"/>
      <c r="AA215" s="72"/>
      <c r="AB215" s="107"/>
      <c r="AC215" s="107"/>
    </row>
    <row r="216" spans="18:29" x14ac:dyDescent="0.3">
      <c r="R216" s="18"/>
      <c r="S216" s="35"/>
      <c r="T216" s="80"/>
      <c r="U216" s="75"/>
      <c r="V216" s="72"/>
      <c r="W216" s="72"/>
      <c r="X216" s="75"/>
      <c r="Y216" s="72"/>
      <c r="Z216" s="72"/>
      <c r="AA216" s="72"/>
      <c r="AB216" s="107"/>
      <c r="AC216" s="107"/>
    </row>
    <row r="217" spans="18:29" x14ac:dyDescent="0.3">
      <c r="R217" s="18"/>
      <c r="S217" s="35"/>
      <c r="T217" s="80"/>
      <c r="U217" s="75"/>
      <c r="V217" s="72"/>
      <c r="W217" s="72"/>
      <c r="X217" s="75"/>
      <c r="Y217" s="72"/>
      <c r="Z217" s="72"/>
      <c r="AA217" s="72"/>
      <c r="AB217" s="107"/>
      <c r="AC217" s="107"/>
    </row>
    <row r="218" spans="18:29" x14ac:dyDescent="0.3">
      <c r="R218" s="18"/>
      <c r="S218" s="35"/>
      <c r="T218" s="80"/>
      <c r="U218" s="75"/>
      <c r="V218" s="72"/>
      <c r="W218" s="72"/>
      <c r="X218" s="75"/>
      <c r="Y218" s="72"/>
      <c r="Z218" s="72"/>
      <c r="AA218" s="72"/>
      <c r="AB218" s="107"/>
      <c r="AC218" s="107"/>
    </row>
    <row r="219" spans="18:29" x14ac:dyDescent="0.3">
      <c r="R219" s="18"/>
      <c r="S219" s="35"/>
      <c r="T219" s="80"/>
      <c r="U219" s="75"/>
      <c r="V219" s="72"/>
      <c r="W219" s="72"/>
      <c r="X219" s="75"/>
      <c r="Y219" s="72"/>
      <c r="Z219" s="72"/>
      <c r="AA219" s="72"/>
      <c r="AB219" s="107"/>
      <c r="AC219" s="107"/>
    </row>
    <row r="220" spans="18:29" x14ac:dyDescent="0.3">
      <c r="R220" s="18"/>
      <c r="S220" s="35"/>
      <c r="T220" s="80"/>
      <c r="U220" s="75"/>
      <c r="V220" s="72"/>
      <c r="W220" s="72"/>
      <c r="X220" s="75"/>
      <c r="Y220" s="72"/>
      <c r="Z220" s="72"/>
      <c r="AA220" s="72"/>
      <c r="AB220" s="107"/>
      <c r="AC220" s="107"/>
    </row>
    <row r="221" spans="18:29" x14ac:dyDescent="0.3">
      <c r="R221" s="18"/>
      <c r="S221" s="35"/>
      <c r="T221" s="80"/>
      <c r="U221" s="75"/>
      <c r="V221" s="72"/>
      <c r="W221" s="72"/>
      <c r="X221" s="75"/>
      <c r="Y221" s="72"/>
      <c r="Z221" s="72"/>
      <c r="AA221" s="72"/>
      <c r="AB221" s="107"/>
      <c r="AC221" s="107"/>
    </row>
    <row r="222" spans="18:29" x14ac:dyDescent="0.3">
      <c r="R222" s="18"/>
      <c r="S222" s="35"/>
      <c r="T222" s="80"/>
      <c r="U222" s="75"/>
      <c r="V222" s="72"/>
      <c r="W222" s="72"/>
      <c r="X222" s="75"/>
      <c r="Y222" s="72"/>
      <c r="Z222" s="72"/>
      <c r="AA222" s="72"/>
      <c r="AB222" s="107"/>
      <c r="AC222" s="107"/>
    </row>
    <row r="223" spans="18:29" x14ac:dyDescent="0.3">
      <c r="R223" s="18"/>
      <c r="S223" s="35"/>
      <c r="T223" s="80"/>
      <c r="U223" s="75"/>
      <c r="V223" s="72"/>
      <c r="W223" s="72"/>
      <c r="X223" s="75"/>
      <c r="Y223" s="72"/>
      <c r="Z223" s="72"/>
      <c r="AA223" s="72"/>
      <c r="AB223" s="107"/>
      <c r="AC223" s="107"/>
    </row>
    <row r="224" spans="18:29" x14ac:dyDescent="0.3">
      <c r="R224" s="18"/>
      <c r="S224" s="35"/>
      <c r="T224" s="80"/>
      <c r="U224" s="75"/>
      <c r="V224" s="72"/>
      <c r="W224" s="72"/>
      <c r="X224" s="75"/>
      <c r="Y224" s="72"/>
      <c r="Z224" s="72"/>
      <c r="AA224" s="72"/>
      <c r="AB224" s="107"/>
      <c r="AC224" s="107"/>
    </row>
    <row r="225" spans="18:29" x14ac:dyDescent="0.3">
      <c r="R225" s="18"/>
      <c r="S225" s="35"/>
      <c r="T225" s="80"/>
      <c r="U225" s="75"/>
      <c r="V225" s="72"/>
      <c r="W225" s="72"/>
      <c r="X225" s="75"/>
      <c r="Y225" s="72"/>
      <c r="Z225" s="72"/>
      <c r="AA225" s="72"/>
      <c r="AB225" s="107"/>
      <c r="AC225" s="107"/>
    </row>
    <row r="226" spans="18:29" x14ac:dyDescent="0.3">
      <c r="R226" s="18"/>
      <c r="S226" s="35"/>
      <c r="T226" s="80"/>
      <c r="U226" s="75"/>
      <c r="V226" s="72"/>
      <c r="W226" s="72"/>
      <c r="X226" s="75"/>
      <c r="Y226" s="72"/>
      <c r="Z226" s="72"/>
      <c r="AA226" s="72"/>
      <c r="AB226" s="107"/>
      <c r="AC226" s="107"/>
    </row>
    <row r="227" spans="18:29" x14ac:dyDescent="0.3">
      <c r="R227" s="18"/>
      <c r="S227" s="35"/>
      <c r="T227" s="80"/>
      <c r="U227" s="75"/>
      <c r="V227" s="72"/>
      <c r="W227" s="72"/>
      <c r="X227" s="75"/>
      <c r="Y227" s="72"/>
      <c r="Z227" s="72"/>
      <c r="AA227" s="72"/>
      <c r="AB227" s="107"/>
      <c r="AC227" s="107"/>
    </row>
    <row r="228" spans="18:29" x14ac:dyDescent="0.3">
      <c r="R228" s="18"/>
      <c r="S228" s="35"/>
      <c r="T228" s="80"/>
      <c r="U228" s="75"/>
      <c r="V228" s="72"/>
      <c r="W228" s="72"/>
      <c r="X228" s="75"/>
      <c r="Y228" s="72"/>
      <c r="Z228" s="72"/>
      <c r="AA228" s="72"/>
      <c r="AB228" s="107"/>
      <c r="AC228" s="107"/>
    </row>
    <row r="229" spans="18:29" x14ac:dyDescent="0.3">
      <c r="R229" s="18"/>
      <c r="S229" s="35"/>
      <c r="T229" s="80"/>
      <c r="U229" s="75"/>
      <c r="V229" s="72"/>
      <c r="W229" s="72"/>
      <c r="X229" s="75"/>
      <c r="Y229" s="72"/>
      <c r="Z229" s="72"/>
      <c r="AA229" s="72"/>
      <c r="AB229" s="107"/>
      <c r="AC229" s="107"/>
    </row>
    <row r="230" spans="18:29" x14ac:dyDescent="0.3">
      <c r="R230" s="18"/>
      <c r="S230" s="35"/>
      <c r="T230" s="80"/>
      <c r="U230" s="75"/>
      <c r="V230" s="72"/>
      <c r="W230" s="72"/>
      <c r="X230" s="75"/>
      <c r="Y230" s="72"/>
      <c r="Z230" s="72"/>
      <c r="AA230" s="72"/>
      <c r="AB230" s="107"/>
      <c r="AC230" s="107"/>
    </row>
    <row r="231" spans="18:29" x14ac:dyDescent="0.3">
      <c r="R231" s="18"/>
      <c r="S231" s="35"/>
      <c r="T231" s="80"/>
      <c r="U231" s="75"/>
      <c r="V231" s="72"/>
      <c r="W231" s="72"/>
      <c r="X231" s="75"/>
      <c r="Y231" s="72"/>
      <c r="Z231" s="72"/>
      <c r="AA231" s="72"/>
      <c r="AB231" s="107"/>
      <c r="AC231" s="107"/>
    </row>
    <row r="232" spans="18:29" x14ac:dyDescent="0.3">
      <c r="R232" s="18"/>
      <c r="S232" s="35"/>
      <c r="T232" s="80"/>
      <c r="U232" s="75"/>
      <c r="V232" s="72"/>
      <c r="W232" s="72"/>
      <c r="X232" s="75"/>
      <c r="Y232" s="72"/>
      <c r="Z232" s="72"/>
      <c r="AA232" s="72"/>
      <c r="AB232" s="107"/>
      <c r="AC232" s="107"/>
    </row>
    <row r="233" spans="18:29" x14ac:dyDescent="0.3">
      <c r="R233" s="18"/>
      <c r="S233" s="35"/>
      <c r="T233" s="80"/>
      <c r="U233" s="75"/>
      <c r="V233" s="72"/>
      <c r="W233" s="72"/>
      <c r="X233" s="75"/>
      <c r="Y233" s="72"/>
      <c r="Z233" s="72"/>
      <c r="AA233" s="72"/>
      <c r="AB233" s="107"/>
      <c r="AC233" s="107"/>
    </row>
    <row r="234" spans="18:29" x14ac:dyDescent="0.3">
      <c r="R234" s="18"/>
      <c r="S234" s="35"/>
      <c r="T234" s="80"/>
      <c r="U234" s="75"/>
      <c r="V234" s="72"/>
      <c r="W234" s="72"/>
      <c r="X234" s="75"/>
      <c r="Y234" s="72"/>
      <c r="Z234" s="72"/>
      <c r="AA234" s="72"/>
      <c r="AB234" s="107"/>
      <c r="AC234" s="107"/>
    </row>
    <row r="235" spans="18:29" x14ac:dyDescent="0.3">
      <c r="R235" s="18"/>
      <c r="S235" s="35"/>
      <c r="T235" s="80"/>
      <c r="U235" s="75"/>
      <c r="V235" s="72"/>
      <c r="W235" s="72"/>
      <c r="X235" s="75"/>
      <c r="Y235" s="72"/>
      <c r="Z235" s="72"/>
      <c r="AA235" s="72"/>
      <c r="AB235" s="107"/>
      <c r="AC235" s="107"/>
    </row>
    <row r="236" spans="18:29" x14ac:dyDescent="0.3">
      <c r="R236" s="18"/>
      <c r="S236" s="35"/>
      <c r="T236" s="80"/>
      <c r="U236" s="75"/>
      <c r="V236" s="72"/>
      <c r="W236" s="72"/>
      <c r="X236" s="75"/>
      <c r="Y236" s="72"/>
      <c r="Z236" s="72"/>
      <c r="AA236" s="72"/>
      <c r="AB236" s="107"/>
      <c r="AC236" s="107"/>
    </row>
    <row r="237" spans="18:29" x14ac:dyDescent="0.3">
      <c r="R237" s="18"/>
      <c r="S237" s="35"/>
      <c r="T237" s="80"/>
      <c r="U237" s="75"/>
      <c r="V237" s="72"/>
      <c r="W237" s="72"/>
      <c r="X237" s="75"/>
      <c r="Y237" s="72"/>
      <c r="Z237" s="72"/>
      <c r="AA237" s="72"/>
      <c r="AB237" s="107"/>
      <c r="AC237" s="107"/>
    </row>
    <row r="238" spans="18:29" x14ac:dyDescent="0.3">
      <c r="R238" s="18"/>
      <c r="S238" s="35"/>
      <c r="T238" s="80"/>
      <c r="U238" s="75"/>
      <c r="V238" s="72"/>
      <c r="W238" s="72"/>
      <c r="X238" s="75"/>
      <c r="Y238" s="72"/>
      <c r="Z238" s="72"/>
      <c r="AA238" s="72"/>
      <c r="AB238" s="107"/>
      <c r="AC238" s="107"/>
    </row>
    <row r="239" spans="18:29" x14ac:dyDescent="0.3">
      <c r="R239" s="18"/>
      <c r="S239" s="35"/>
      <c r="T239" s="80"/>
      <c r="U239" s="75"/>
      <c r="V239" s="72"/>
      <c r="W239" s="72"/>
      <c r="X239" s="75"/>
      <c r="Y239" s="72"/>
      <c r="Z239" s="72"/>
      <c r="AA239" s="72"/>
      <c r="AB239" s="107"/>
      <c r="AC239" s="107"/>
    </row>
    <row r="240" spans="18:29" x14ac:dyDescent="0.3">
      <c r="R240" s="18"/>
      <c r="S240" s="35"/>
      <c r="T240" s="80"/>
      <c r="U240" s="75"/>
      <c r="V240" s="72"/>
      <c r="W240" s="72"/>
      <c r="X240" s="75"/>
      <c r="Y240" s="72"/>
      <c r="Z240" s="72"/>
      <c r="AA240" s="72"/>
      <c r="AB240" s="107"/>
      <c r="AC240" s="107"/>
    </row>
    <row r="241" spans="18:29" x14ac:dyDescent="0.3">
      <c r="R241" s="18"/>
      <c r="S241" s="35"/>
      <c r="T241" s="80"/>
      <c r="U241" s="75"/>
      <c r="V241" s="72"/>
      <c r="W241" s="72"/>
      <c r="X241" s="75"/>
      <c r="Y241" s="72"/>
      <c r="Z241" s="72"/>
      <c r="AA241" s="72"/>
      <c r="AB241" s="107"/>
      <c r="AC241" s="107"/>
    </row>
    <row r="242" spans="18:29" x14ac:dyDescent="0.3">
      <c r="R242" s="18"/>
      <c r="S242" s="35"/>
      <c r="T242" s="80"/>
      <c r="U242" s="75"/>
      <c r="V242" s="72"/>
      <c r="W242" s="72"/>
      <c r="X242" s="75"/>
      <c r="Y242" s="72"/>
      <c r="Z242" s="72"/>
      <c r="AA242" s="72"/>
      <c r="AB242" s="107"/>
      <c r="AC242" s="107"/>
    </row>
    <row r="243" spans="18:29" x14ac:dyDescent="0.3">
      <c r="R243" s="18"/>
      <c r="S243" s="35"/>
      <c r="T243" s="80"/>
      <c r="U243" s="75"/>
      <c r="V243" s="72"/>
      <c r="W243" s="72"/>
      <c r="X243" s="75"/>
      <c r="Y243" s="72"/>
      <c r="Z243" s="72"/>
      <c r="AA243" s="72"/>
      <c r="AB243" s="107"/>
      <c r="AC243" s="107"/>
    </row>
    <row r="244" spans="18:29" x14ac:dyDescent="0.3">
      <c r="R244" s="18"/>
      <c r="S244" s="35"/>
      <c r="T244" s="80"/>
      <c r="U244" s="75"/>
      <c r="V244" s="72"/>
      <c r="W244" s="72"/>
      <c r="X244" s="75"/>
      <c r="Y244" s="72"/>
      <c r="Z244" s="72"/>
      <c r="AA244" s="72"/>
      <c r="AB244" s="107"/>
      <c r="AC244" s="107"/>
    </row>
    <row r="245" spans="18:29" x14ac:dyDescent="0.3">
      <c r="R245" s="18"/>
      <c r="S245" s="35"/>
      <c r="T245" s="80"/>
      <c r="U245" s="75"/>
      <c r="V245" s="72"/>
      <c r="W245" s="72"/>
      <c r="X245" s="75"/>
      <c r="Y245" s="72"/>
      <c r="Z245" s="72"/>
      <c r="AA245" s="72"/>
      <c r="AB245" s="107"/>
      <c r="AC245" s="107"/>
    </row>
    <row r="246" spans="18:29" x14ac:dyDescent="0.3">
      <c r="R246" s="18"/>
      <c r="S246" s="35"/>
      <c r="T246" s="80"/>
      <c r="U246" s="75"/>
      <c r="V246" s="72"/>
      <c r="W246" s="72"/>
      <c r="X246" s="75"/>
      <c r="Y246" s="72"/>
      <c r="Z246" s="72"/>
      <c r="AA246" s="72"/>
      <c r="AB246" s="107"/>
      <c r="AC246" s="107"/>
    </row>
    <row r="247" spans="18:29" x14ac:dyDescent="0.3">
      <c r="R247" s="18"/>
      <c r="S247" s="35"/>
      <c r="T247" s="80"/>
      <c r="U247" s="75"/>
      <c r="V247" s="72"/>
      <c r="W247" s="72"/>
      <c r="X247" s="75"/>
      <c r="Y247" s="72"/>
      <c r="Z247" s="72"/>
      <c r="AA247" s="72"/>
      <c r="AB247" s="107"/>
      <c r="AC247" s="107"/>
    </row>
    <row r="248" spans="18:29" x14ac:dyDescent="0.3">
      <c r="R248" s="18"/>
      <c r="S248" s="35"/>
      <c r="T248" s="80"/>
      <c r="U248" s="75"/>
      <c r="V248" s="72"/>
      <c r="W248" s="72"/>
      <c r="X248" s="75"/>
      <c r="Y248" s="72"/>
      <c r="Z248" s="72"/>
      <c r="AA248" s="72"/>
      <c r="AB248" s="107"/>
      <c r="AC248" s="107"/>
    </row>
    <row r="249" spans="18:29" x14ac:dyDescent="0.3">
      <c r="R249" s="18"/>
      <c r="S249" s="35"/>
      <c r="T249" s="80"/>
      <c r="U249" s="75"/>
      <c r="V249" s="72"/>
      <c r="W249" s="72"/>
      <c r="X249" s="75"/>
      <c r="Y249" s="72"/>
      <c r="Z249" s="72"/>
      <c r="AA249" s="72"/>
      <c r="AB249" s="107"/>
      <c r="AC249" s="107"/>
    </row>
    <row r="250" spans="18:29" x14ac:dyDescent="0.3">
      <c r="R250" s="18"/>
      <c r="S250" s="35"/>
      <c r="T250" s="80"/>
      <c r="U250" s="75"/>
      <c r="V250" s="72"/>
      <c r="W250" s="72"/>
      <c r="X250" s="75"/>
      <c r="Y250" s="72"/>
      <c r="Z250" s="72"/>
      <c r="AA250" s="72"/>
      <c r="AB250" s="107"/>
      <c r="AC250" s="107"/>
    </row>
    <row r="251" spans="18:29" x14ac:dyDescent="0.3">
      <c r="R251" s="18"/>
      <c r="S251" s="35"/>
      <c r="T251" s="80"/>
      <c r="U251" s="75"/>
      <c r="V251" s="72"/>
      <c r="W251" s="72"/>
      <c r="X251" s="75"/>
      <c r="Y251" s="72"/>
      <c r="Z251" s="72"/>
      <c r="AA251" s="72"/>
      <c r="AB251" s="107"/>
      <c r="AC251" s="107"/>
    </row>
    <row r="252" spans="18:29" x14ac:dyDescent="0.3">
      <c r="R252" s="18"/>
      <c r="S252" s="35"/>
      <c r="T252" s="80"/>
      <c r="U252" s="75"/>
      <c r="V252" s="72"/>
      <c r="W252" s="72"/>
      <c r="X252" s="75"/>
      <c r="Y252" s="72"/>
      <c r="Z252" s="72"/>
      <c r="AA252" s="72"/>
      <c r="AB252" s="107"/>
      <c r="AC252" s="107"/>
    </row>
    <row r="253" spans="18:29" x14ac:dyDescent="0.3">
      <c r="R253" s="18"/>
      <c r="S253" s="35"/>
      <c r="T253" s="80"/>
      <c r="U253" s="75"/>
      <c r="V253" s="72"/>
      <c r="W253" s="72"/>
      <c r="X253" s="75"/>
      <c r="Y253" s="72"/>
      <c r="Z253" s="72"/>
      <c r="AA253" s="72"/>
      <c r="AB253" s="107"/>
      <c r="AC253" s="107"/>
    </row>
    <row r="254" spans="18:29" x14ac:dyDescent="0.3">
      <c r="R254" s="18"/>
      <c r="S254" s="35"/>
      <c r="T254" s="80"/>
      <c r="U254" s="75"/>
      <c r="V254" s="72"/>
      <c r="W254" s="72"/>
      <c r="X254" s="75"/>
      <c r="Y254" s="72"/>
      <c r="Z254" s="72"/>
      <c r="AA254" s="72"/>
      <c r="AB254" s="107"/>
      <c r="AC254" s="107"/>
    </row>
    <row r="255" spans="18:29" x14ac:dyDescent="0.3">
      <c r="R255" s="18"/>
      <c r="S255" s="35"/>
      <c r="T255" s="80"/>
      <c r="U255" s="75"/>
      <c r="V255" s="72"/>
      <c r="W255" s="72"/>
      <c r="X255" s="75"/>
      <c r="Y255" s="72"/>
      <c r="Z255" s="72"/>
      <c r="AA255" s="72"/>
      <c r="AB255" s="107"/>
      <c r="AC255" s="107"/>
    </row>
    <row r="256" spans="18:29" x14ac:dyDescent="0.3">
      <c r="R256" s="18"/>
      <c r="S256" s="35"/>
      <c r="T256" s="80"/>
      <c r="U256" s="75"/>
      <c r="V256" s="72"/>
      <c r="W256" s="72"/>
      <c r="X256" s="75"/>
      <c r="Y256" s="72"/>
      <c r="Z256" s="72"/>
      <c r="AA256" s="72"/>
      <c r="AB256" s="107"/>
      <c r="AC256" s="107"/>
    </row>
    <row r="257" spans="18:29" x14ac:dyDescent="0.3">
      <c r="R257" s="18"/>
      <c r="S257" s="35"/>
      <c r="T257" s="80"/>
      <c r="U257" s="75"/>
      <c r="V257" s="72"/>
      <c r="W257" s="72"/>
      <c r="X257" s="75"/>
      <c r="Y257" s="72"/>
      <c r="Z257" s="72"/>
      <c r="AA257" s="72"/>
      <c r="AB257" s="107"/>
      <c r="AC257" s="107"/>
    </row>
    <row r="258" spans="18:29" x14ac:dyDescent="0.3">
      <c r="R258" s="18"/>
      <c r="S258" s="35"/>
      <c r="T258" s="80"/>
      <c r="U258" s="75"/>
      <c r="V258" s="72"/>
      <c r="W258" s="72"/>
      <c r="X258" s="75"/>
      <c r="Y258" s="72"/>
      <c r="Z258" s="72"/>
      <c r="AA258" s="72"/>
      <c r="AB258" s="107"/>
      <c r="AC258" s="107"/>
    </row>
    <row r="259" spans="18:29" x14ac:dyDescent="0.3">
      <c r="R259" s="18"/>
      <c r="S259" s="35"/>
      <c r="T259" s="80"/>
      <c r="U259" s="75"/>
      <c r="V259" s="72"/>
      <c r="W259" s="72"/>
      <c r="X259" s="75"/>
      <c r="Y259" s="72"/>
      <c r="Z259" s="72"/>
      <c r="AA259" s="72"/>
      <c r="AB259" s="107"/>
      <c r="AC259" s="107"/>
    </row>
    <row r="260" spans="18:29" x14ac:dyDescent="0.3">
      <c r="R260" s="18"/>
      <c r="S260" s="35"/>
      <c r="T260" s="80"/>
      <c r="U260" s="75"/>
      <c r="V260" s="72"/>
      <c r="W260" s="72"/>
      <c r="X260" s="75"/>
      <c r="Y260" s="72"/>
      <c r="Z260" s="72"/>
      <c r="AA260" s="72"/>
      <c r="AB260" s="107"/>
      <c r="AC260" s="107"/>
    </row>
    <row r="261" spans="18:29" x14ac:dyDescent="0.3">
      <c r="R261" s="18"/>
      <c r="S261" s="35"/>
      <c r="T261" s="80"/>
      <c r="U261" s="75"/>
      <c r="V261" s="72"/>
      <c r="W261" s="72"/>
      <c r="X261" s="75"/>
      <c r="Y261" s="72"/>
      <c r="Z261" s="72"/>
      <c r="AA261" s="72"/>
      <c r="AB261" s="107"/>
      <c r="AC261" s="107"/>
    </row>
    <row r="262" spans="18:29" x14ac:dyDescent="0.3">
      <c r="R262" s="18"/>
      <c r="S262" s="35"/>
      <c r="T262" s="80"/>
      <c r="U262" s="75"/>
      <c r="V262" s="72"/>
      <c r="W262" s="72"/>
      <c r="X262" s="75"/>
      <c r="Y262" s="72"/>
      <c r="Z262" s="72"/>
      <c r="AA262" s="72"/>
      <c r="AB262" s="107"/>
      <c r="AC262" s="107"/>
    </row>
    <row r="263" spans="18:29" x14ac:dyDescent="0.3">
      <c r="R263" s="18"/>
      <c r="S263" s="35"/>
      <c r="T263" s="80"/>
      <c r="U263" s="75"/>
      <c r="V263" s="72"/>
      <c r="W263" s="72"/>
      <c r="X263" s="75"/>
      <c r="Y263" s="72"/>
      <c r="Z263" s="72"/>
      <c r="AA263" s="72"/>
      <c r="AB263" s="107"/>
      <c r="AC263" s="107"/>
    </row>
    <row r="264" spans="18:29" x14ac:dyDescent="0.3">
      <c r="R264" s="18"/>
      <c r="S264" s="35"/>
      <c r="T264" s="80"/>
      <c r="U264" s="75"/>
      <c r="V264" s="72"/>
      <c r="W264" s="72"/>
      <c r="X264" s="75"/>
      <c r="Y264" s="72"/>
      <c r="Z264" s="72"/>
      <c r="AA264" s="72"/>
      <c r="AB264" s="107"/>
      <c r="AC264" s="107"/>
    </row>
    <row r="265" spans="18:29" x14ac:dyDescent="0.3">
      <c r="R265" s="18"/>
      <c r="S265" s="35"/>
      <c r="T265" s="80"/>
      <c r="U265" s="75"/>
      <c r="V265" s="72"/>
      <c r="W265" s="72"/>
      <c r="X265" s="75"/>
      <c r="Y265" s="72"/>
      <c r="Z265" s="72"/>
      <c r="AA265" s="72"/>
      <c r="AB265" s="107"/>
      <c r="AC265" s="107"/>
    </row>
    <row r="266" spans="18:29" x14ac:dyDescent="0.3">
      <c r="R266" s="18"/>
      <c r="S266" s="35"/>
      <c r="T266" s="80"/>
      <c r="U266" s="75"/>
      <c r="V266" s="72"/>
      <c r="W266" s="72"/>
      <c r="X266" s="75"/>
      <c r="Y266" s="72"/>
      <c r="Z266" s="72"/>
      <c r="AA266" s="72"/>
      <c r="AB266" s="107"/>
      <c r="AC266" s="107"/>
    </row>
    <row r="267" spans="18:29" x14ac:dyDescent="0.3">
      <c r="R267" s="18"/>
      <c r="S267" s="35"/>
      <c r="T267" s="80"/>
      <c r="U267" s="75"/>
      <c r="V267" s="72"/>
      <c r="W267" s="72"/>
      <c r="X267" s="75"/>
      <c r="Y267" s="72"/>
      <c r="Z267" s="72"/>
      <c r="AA267" s="72"/>
      <c r="AB267" s="107"/>
      <c r="AC267" s="107"/>
    </row>
    <row r="268" spans="18:29" x14ac:dyDescent="0.3">
      <c r="R268" s="18"/>
      <c r="S268" s="35"/>
      <c r="T268" s="80"/>
      <c r="U268" s="75"/>
      <c r="V268" s="72"/>
      <c r="W268" s="72"/>
      <c r="X268" s="75"/>
      <c r="Y268" s="72"/>
      <c r="Z268" s="72"/>
      <c r="AA268" s="72"/>
      <c r="AB268" s="107"/>
      <c r="AC268" s="107"/>
    </row>
    <row r="269" spans="18:29" x14ac:dyDescent="0.3">
      <c r="R269" s="18"/>
      <c r="S269" s="35"/>
      <c r="T269" s="80"/>
      <c r="U269" s="75"/>
      <c r="V269" s="72"/>
      <c r="W269" s="72"/>
      <c r="X269" s="75"/>
      <c r="Y269" s="72"/>
      <c r="Z269" s="72"/>
      <c r="AA269" s="72"/>
      <c r="AB269" s="107"/>
      <c r="AC269" s="107"/>
    </row>
    <row r="270" spans="18:29" x14ac:dyDescent="0.3">
      <c r="R270" s="18"/>
      <c r="S270" s="35"/>
      <c r="T270" s="80"/>
      <c r="U270" s="75"/>
      <c r="V270" s="72"/>
      <c r="W270" s="72"/>
      <c r="X270" s="75"/>
      <c r="Y270" s="72"/>
      <c r="Z270" s="72"/>
      <c r="AA270" s="72"/>
      <c r="AB270" s="107"/>
      <c r="AC270" s="107"/>
    </row>
    <row r="271" spans="18:29" x14ac:dyDescent="0.3">
      <c r="R271" s="18"/>
      <c r="S271" s="35"/>
      <c r="T271" s="80"/>
      <c r="U271" s="75"/>
      <c r="V271" s="72"/>
      <c r="W271" s="72"/>
      <c r="X271" s="75"/>
      <c r="Y271" s="72"/>
      <c r="Z271" s="72"/>
      <c r="AA271" s="72"/>
      <c r="AB271" s="107"/>
      <c r="AC271" s="107"/>
    </row>
    <row r="272" spans="18:29" x14ac:dyDescent="0.3">
      <c r="R272" s="18"/>
      <c r="S272" s="35"/>
      <c r="T272" s="80"/>
      <c r="U272" s="75"/>
      <c r="V272" s="72"/>
      <c r="W272" s="72"/>
      <c r="X272" s="75"/>
      <c r="Y272" s="72"/>
      <c r="Z272" s="72"/>
      <c r="AA272" s="72"/>
      <c r="AB272" s="107"/>
      <c r="AC272" s="107"/>
    </row>
    <row r="273" spans="18:29" x14ac:dyDescent="0.3">
      <c r="R273" s="18"/>
      <c r="S273" s="35"/>
      <c r="T273" s="80"/>
      <c r="U273" s="75"/>
      <c r="V273" s="72"/>
      <c r="W273" s="72"/>
      <c r="X273" s="75"/>
      <c r="Y273" s="72"/>
      <c r="Z273" s="72"/>
      <c r="AA273" s="72"/>
      <c r="AB273" s="107"/>
      <c r="AC273" s="107"/>
    </row>
    <row r="274" spans="18:29" x14ac:dyDescent="0.3">
      <c r="R274" s="18"/>
      <c r="S274" s="35"/>
      <c r="T274" s="80"/>
      <c r="U274" s="75"/>
      <c r="V274" s="72"/>
      <c r="W274" s="72"/>
      <c r="X274" s="75"/>
      <c r="Y274" s="72"/>
      <c r="Z274" s="72"/>
      <c r="AA274" s="72"/>
      <c r="AB274" s="107"/>
      <c r="AC274" s="107"/>
    </row>
    <row r="275" spans="18:29" x14ac:dyDescent="0.3">
      <c r="R275" s="18"/>
      <c r="S275" s="35"/>
      <c r="T275" s="80"/>
      <c r="U275" s="75"/>
      <c r="V275" s="72"/>
      <c r="W275" s="72"/>
      <c r="X275" s="75"/>
      <c r="Y275" s="72"/>
      <c r="Z275" s="72"/>
      <c r="AA275" s="72"/>
      <c r="AB275" s="107"/>
      <c r="AC275" s="107"/>
    </row>
    <row r="276" spans="18:29" x14ac:dyDescent="0.3">
      <c r="R276" s="18"/>
      <c r="S276" s="35"/>
      <c r="T276" s="80"/>
      <c r="U276" s="75"/>
      <c r="V276" s="72"/>
      <c r="W276" s="72"/>
      <c r="X276" s="75"/>
      <c r="Y276" s="72"/>
      <c r="Z276" s="72"/>
      <c r="AA276" s="72"/>
      <c r="AB276" s="107"/>
      <c r="AC276" s="107"/>
    </row>
    <row r="277" spans="18:29" x14ac:dyDescent="0.3">
      <c r="R277" s="18"/>
      <c r="S277" s="35"/>
      <c r="T277" s="80"/>
      <c r="U277" s="75"/>
      <c r="V277" s="72"/>
      <c r="W277" s="72"/>
      <c r="X277" s="75"/>
      <c r="Y277" s="72"/>
      <c r="Z277" s="72"/>
      <c r="AA277" s="72"/>
      <c r="AB277" s="107"/>
      <c r="AC277" s="107"/>
    </row>
    <row r="278" spans="18:29" x14ac:dyDescent="0.3">
      <c r="R278" s="18"/>
      <c r="S278" s="35"/>
      <c r="T278" s="80"/>
      <c r="U278" s="75"/>
      <c r="V278" s="72"/>
      <c r="W278" s="72"/>
      <c r="X278" s="75"/>
      <c r="Y278" s="72"/>
      <c r="Z278" s="72"/>
      <c r="AA278" s="72"/>
      <c r="AB278" s="107"/>
      <c r="AC278" s="107"/>
    </row>
    <row r="279" spans="18:29" x14ac:dyDescent="0.3">
      <c r="R279" s="18"/>
      <c r="S279" s="35"/>
      <c r="T279" s="80"/>
      <c r="U279" s="75"/>
      <c r="V279" s="72"/>
      <c r="W279" s="72"/>
      <c r="X279" s="75"/>
      <c r="Y279" s="72"/>
      <c r="Z279" s="72"/>
      <c r="AA279" s="72"/>
      <c r="AB279" s="107"/>
      <c r="AC279" s="107"/>
    </row>
    <row r="280" spans="18:29" x14ac:dyDescent="0.3">
      <c r="R280" s="18"/>
      <c r="S280" s="35"/>
      <c r="T280" s="80"/>
      <c r="U280" s="75"/>
      <c r="V280" s="72"/>
      <c r="W280" s="72"/>
      <c r="X280" s="75"/>
      <c r="Y280" s="72"/>
      <c r="Z280" s="72"/>
      <c r="AA280" s="72"/>
      <c r="AB280" s="107"/>
      <c r="AC280" s="107"/>
    </row>
    <row r="281" spans="18:29" x14ac:dyDescent="0.3">
      <c r="R281" s="18"/>
      <c r="S281" s="35"/>
      <c r="T281" s="80"/>
      <c r="U281" s="75"/>
      <c r="V281" s="72"/>
      <c r="W281" s="72"/>
      <c r="X281" s="75"/>
      <c r="Y281" s="72"/>
      <c r="Z281" s="72"/>
      <c r="AA281" s="72"/>
      <c r="AB281" s="107"/>
      <c r="AC281" s="107"/>
    </row>
    <row r="282" spans="18:29" x14ac:dyDescent="0.3">
      <c r="R282" s="18"/>
      <c r="S282" s="35"/>
      <c r="T282" s="80"/>
      <c r="U282" s="75"/>
      <c r="V282" s="72"/>
      <c r="W282" s="72"/>
      <c r="X282" s="75"/>
      <c r="Y282" s="72"/>
      <c r="Z282" s="72"/>
      <c r="AA282" s="72"/>
      <c r="AB282" s="107"/>
      <c r="AC282" s="107"/>
    </row>
    <row r="283" spans="18:29" x14ac:dyDescent="0.3">
      <c r="R283" s="18"/>
      <c r="S283" s="35"/>
      <c r="T283" s="80"/>
      <c r="U283" s="75"/>
      <c r="V283" s="72"/>
      <c r="W283" s="72"/>
      <c r="X283" s="75"/>
      <c r="Y283" s="72"/>
      <c r="Z283" s="72"/>
      <c r="AA283" s="72"/>
      <c r="AB283" s="107"/>
      <c r="AC283" s="107"/>
    </row>
    <row r="284" spans="18:29" x14ac:dyDescent="0.3">
      <c r="R284" s="18"/>
      <c r="S284" s="35"/>
      <c r="T284" s="80"/>
      <c r="U284" s="75"/>
      <c r="V284" s="72"/>
      <c r="W284" s="72"/>
      <c r="X284" s="75"/>
      <c r="Y284" s="72"/>
      <c r="Z284" s="72"/>
      <c r="AA284" s="72"/>
      <c r="AB284" s="107"/>
      <c r="AC284" s="107"/>
    </row>
    <row r="285" spans="18:29" x14ac:dyDescent="0.3">
      <c r="R285" s="18"/>
      <c r="S285" s="35"/>
      <c r="T285" s="80"/>
      <c r="U285" s="75"/>
      <c r="V285" s="72"/>
      <c r="W285" s="72"/>
      <c r="X285" s="75"/>
      <c r="Y285" s="72"/>
      <c r="Z285" s="72"/>
      <c r="AA285" s="72"/>
      <c r="AB285" s="107"/>
      <c r="AC285" s="107"/>
    </row>
    <row r="286" spans="18:29" x14ac:dyDescent="0.3">
      <c r="R286" s="18"/>
      <c r="S286" s="35"/>
      <c r="T286" s="80"/>
      <c r="U286" s="75"/>
      <c r="V286" s="72"/>
      <c r="W286" s="72"/>
      <c r="X286" s="75"/>
      <c r="Y286" s="72"/>
      <c r="Z286" s="72"/>
      <c r="AA286" s="72"/>
      <c r="AB286" s="107"/>
      <c r="AC286" s="107"/>
    </row>
    <row r="287" spans="18:29" x14ac:dyDescent="0.3">
      <c r="R287" s="18"/>
      <c r="S287" s="35"/>
      <c r="T287" s="80"/>
      <c r="U287" s="75"/>
      <c r="V287" s="72"/>
      <c r="W287" s="72"/>
      <c r="X287" s="75"/>
      <c r="Y287" s="72"/>
      <c r="Z287" s="72"/>
      <c r="AA287" s="72"/>
      <c r="AB287" s="107"/>
      <c r="AC287" s="107"/>
    </row>
    <row r="288" spans="18:29" x14ac:dyDescent="0.3">
      <c r="R288" s="18"/>
      <c r="S288" s="35"/>
      <c r="T288" s="80"/>
      <c r="U288" s="75"/>
      <c r="V288" s="72"/>
      <c r="W288" s="72"/>
      <c r="X288" s="75"/>
      <c r="Y288" s="72"/>
      <c r="Z288" s="72"/>
      <c r="AA288" s="72"/>
      <c r="AB288" s="107"/>
      <c r="AC288" s="107"/>
    </row>
    <row r="289" spans="18:29" x14ac:dyDescent="0.3">
      <c r="R289" s="18"/>
      <c r="S289" s="35"/>
      <c r="T289" s="80"/>
      <c r="U289" s="75"/>
      <c r="V289" s="72"/>
      <c r="W289" s="72"/>
      <c r="X289" s="75"/>
      <c r="Y289" s="72"/>
      <c r="Z289" s="72"/>
      <c r="AA289" s="72"/>
      <c r="AB289" s="107"/>
      <c r="AC289" s="107"/>
    </row>
    <row r="290" spans="18:29" x14ac:dyDescent="0.3">
      <c r="R290" s="18"/>
      <c r="S290" s="35"/>
      <c r="T290" s="80"/>
      <c r="U290" s="75"/>
      <c r="V290" s="72"/>
      <c r="W290" s="72"/>
      <c r="X290" s="75"/>
      <c r="Y290" s="72"/>
      <c r="Z290" s="72"/>
      <c r="AA290" s="72"/>
      <c r="AB290" s="107"/>
      <c r="AC290" s="107"/>
    </row>
    <row r="291" spans="18:29" x14ac:dyDescent="0.3">
      <c r="R291" s="18"/>
      <c r="S291" s="35"/>
      <c r="T291" s="80"/>
      <c r="U291" s="75"/>
      <c r="V291" s="72"/>
      <c r="W291" s="72"/>
      <c r="X291" s="75"/>
      <c r="Y291" s="72"/>
      <c r="Z291" s="72"/>
      <c r="AA291" s="72"/>
      <c r="AB291" s="107"/>
      <c r="AC291" s="107"/>
    </row>
    <row r="292" spans="18:29" x14ac:dyDescent="0.3">
      <c r="R292" s="18"/>
      <c r="S292" s="35"/>
      <c r="T292" s="80"/>
      <c r="U292" s="75"/>
      <c r="V292" s="72"/>
      <c r="W292" s="72"/>
      <c r="X292" s="75"/>
      <c r="Y292" s="72"/>
      <c r="Z292" s="72"/>
      <c r="AA292" s="72"/>
      <c r="AB292" s="107"/>
      <c r="AC292" s="107"/>
    </row>
    <row r="293" spans="18:29" x14ac:dyDescent="0.3">
      <c r="R293" s="18"/>
      <c r="S293" s="35"/>
      <c r="T293" s="80"/>
      <c r="U293" s="75"/>
      <c r="V293" s="72"/>
      <c r="W293" s="72"/>
      <c r="X293" s="75"/>
      <c r="Y293" s="72"/>
      <c r="Z293" s="72"/>
      <c r="AA293" s="72"/>
      <c r="AB293" s="107"/>
      <c r="AC293" s="107"/>
    </row>
    <row r="294" spans="18:29" x14ac:dyDescent="0.3">
      <c r="R294" s="18"/>
      <c r="S294" s="35"/>
      <c r="T294" s="80"/>
      <c r="U294" s="75"/>
      <c r="V294" s="72"/>
      <c r="W294" s="72"/>
      <c r="X294" s="75"/>
      <c r="Y294" s="72"/>
      <c r="Z294" s="72"/>
      <c r="AA294" s="72"/>
      <c r="AB294" s="107"/>
      <c r="AC294" s="107"/>
    </row>
    <row r="295" spans="18:29" x14ac:dyDescent="0.3">
      <c r="R295" s="18"/>
      <c r="S295" s="35"/>
      <c r="T295" s="80"/>
      <c r="U295" s="75"/>
      <c r="V295" s="72"/>
      <c r="W295" s="72"/>
      <c r="X295" s="75"/>
      <c r="Y295" s="72"/>
      <c r="Z295" s="72"/>
      <c r="AA295" s="72"/>
      <c r="AB295" s="107"/>
      <c r="AC295" s="107"/>
    </row>
    <row r="296" spans="18:29" x14ac:dyDescent="0.3">
      <c r="R296" s="18"/>
      <c r="S296" s="35"/>
      <c r="T296" s="80"/>
      <c r="U296" s="75"/>
      <c r="V296" s="72"/>
      <c r="W296" s="72"/>
      <c r="X296" s="75"/>
      <c r="Y296" s="72"/>
      <c r="Z296" s="72"/>
      <c r="AA296" s="72"/>
      <c r="AB296" s="107"/>
      <c r="AC296" s="107"/>
    </row>
    <row r="297" spans="18:29" x14ac:dyDescent="0.3">
      <c r="R297" s="18"/>
      <c r="S297" s="35"/>
      <c r="T297" s="80"/>
      <c r="U297" s="75"/>
      <c r="V297" s="72"/>
      <c r="W297" s="72"/>
      <c r="X297" s="75"/>
      <c r="Y297" s="72"/>
      <c r="Z297" s="72"/>
      <c r="AA297" s="72"/>
      <c r="AB297" s="107"/>
      <c r="AC297" s="107"/>
    </row>
    <row r="298" spans="18:29" x14ac:dyDescent="0.3">
      <c r="R298" s="18"/>
      <c r="S298" s="35"/>
      <c r="T298" s="80"/>
      <c r="U298" s="75"/>
      <c r="V298" s="72"/>
      <c r="W298" s="72"/>
      <c r="X298" s="75"/>
      <c r="Y298" s="72"/>
      <c r="Z298" s="72"/>
      <c r="AA298" s="72"/>
      <c r="AB298" s="107"/>
      <c r="AC298" s="107"/>
    </row>
    <row r="299" spans="18:29" x14ac:dyDescent="0.3">
      <c r="R299" s="18"/>
      <c r="S299" s="35"/>
      <c r="T299" s="80"/>
      <c r="U299" s="75"/>
      <c r="V299" s="72"/>
      <c r="W299" s="72"/>
      <c r="X299" s="75"/>
      <c r="Y299" s="72"/>
      <c r="Z299" s="72"/>
      <c r="AA299" s="72"/>
      <c r="AB299" s="107"/>
      <c r="AC299" s="107"/>
    </row>
    <row r="300" spans="18:29" x14ac:dyDescent="0.3">
      <c r="R300" s="18"/>
      <c r="S300" s="35"/>
      <c r="T300" s="80"/>
      <c r="U300" s="75"/>
      <c r="V300" s="72"/>
      <c r="W300" s="72"/>
      <c r="X300" s="75"/>
      <c r="Y300" s="72"/>
      <c r="Z300" s="72"/>
      <c r="AA300" s="72"/>
      <c r="AB300" s="107"/>
      <c r="AC300" s="107"/>
    </row>
    <row r="301" spans="18:29" x14ac:dyDescent="0.3">
      <c r="R301" s="18"/>
      <c r="S301" s="35"/>
      <c r="T301" s="80"/>
      <c r="U301" s="75"/>
      <c r="V301" s="72"/>
      <c r="W301" s="72"/>
      <c r="X301" s="75"/>
      <c r="Y301" s="72"/>
      <c r="Z301" s="72"/>
      <c r="AA301" s="72"/>
      <c r="AB301" s="107"/>
      <c r="AC301" s="107"/>
    </row>
    <row r="302" spans="18:29" x14ac:dyDescent="0.3">
      <c r="R302" s="18"/>
      <c r="S302" s="35"/>
      <c r="T302" s="80"/>
      <c r="U302" s="75"/>
      <c r="V302" s="72"/>
      <c r="W302" s="72"/>
      <c r="X302" s="75"/>
      <c r="Y302" s="72"/>
      <c r="Z302" s="72"/>
      <c r="AA302" s="72"/>
      <c r="AB302" s="107"/>
      <c r="AC302" s="107"/>
    </row>
    <row r="303" spans="18:29" x14ac:dyDescent="0.3">
      <c r="R303" s="18"/>
      <c r="S303" s="35"/>
      <c r="T303" s="80"/>
      <c r="U303" s="75"/>
      <c r="V303" s="72"/>
      <c r="W303" s="72"/>
      <c r="X303" s="75"/>
      <c r="Y303" s="72"/>
      <c r="Z303" s="72"/>
      <c r="AA303" s="72"/>
      <c r="AB303" s="107"/>
      <c r="AC303" s="107"/>
    </row>
    <row r="304" spans="18:29" x14ac:dyDescent="0.3">
      <c r="R304" s="18"/>
      <c r="S304" s="35"/>
      <c r="T304" s="80"/>
      <c r="U304" s="75"/>
      <c r="V304" s="72"/>
      <c r="W304" s="72"/>
      <c r="X304" s="75"/>
      <c r="Y304" s="72"/>
      <c r="Z304" s="72"/>
      <c r="AA304" s="72"/>
      <c r="AB304" s="107"/>
      <c r="AC304" s="107"/>
    </row>
    <row r="305" spans="18:29" x14ac:dyDescent="0.3">
      <c r="R305" s="18"/>
      <c r="S305" s="35"/>
      <c r="T305" s="80"/>
      <c r="U305" s="75"/>
      <c r="V305" s="72"/>
      <c r="W305" s="72"/>
      <c r="X305" s="75"/>
      <c r="Y305" s="72"/>
      <c r="Z305" s="72"/>
      <c r="AA305" s="72"/>
      <c r="AB305" s="107"/>
      <c r="AC305" s="107"/>
    </row>
    <row r="306" spans="18:29" x14ac:dyDescent="0.3">
      <c r="R306" s="18"/>
      <c r="S306" s="35"/>
      <c r="T306" s="80"/>
      <c r="U306" s="75"/>
      <c r="V306" s="72"/>
      <c r="W306" s="72"/>
      <c r="X306" s="75"/>
      <c r="Y306" s="72"/>
      <c r="Z306" s="72"/>
      <c r="AA306" s="72"/>
      <c r="AB306" s="107"/>
      <c r="AC306" s="107"/>
    </row>
    <row r="307" spans="18:29" x14ac:dyDescent="0.3">
      <c r="R307" s="18"/>
      <c r="S307" s="35"/>
      <c r="T307" s="80"/>
      <c r="U307" s="75"/>
      <c r="V307" s="72"/>
      <c r="W307" s="72"/>
      <c r="X307" s="75"/>
      <c r="Y307" s="72"/>
      <c r="Z307" s="72"/>
      <c r="AA307" s="72"/>
      <c r="AB307" s="107"/>
      <c r="AC307" s="107"/>
    </row>
    <row r="308" spans="18:29" x14ac:dyDescent="0.3">
      <c r="R308" s="18"/>
      <c r="S308" s="35"/>
      <c r="T308" s="80"/>
      <c r="U308" s="75"/>
      <c r="V308" s="72"/>
      <c r="W308" s="72"/>
      <c r="X308" s="75"/>
      <c r="Y308" s="72"/>
      <c r="Z308" s="72"/>
      <c r="AA308" s="72"/>
      <c r="AB308" s="107"/>
      <c r="AC308" s="107"/>
    </row>
    <row r="309" spans="18:29" x14ac:dyDescent="0.3">
      <c r="R309" s="18"/>
      <c r="S309" s="35"/>
      <c r="T309" s="80"/>
      <c r="U309" s="75"/>
      <c r="V309" s="72"/>
      <c r="W309" s="72"/>
      <c r="X309" s="75"/>
      <c r="Y309" s="72"/>
      <c r="Z309" s="72"/>
      <c r="AA309" s="72"/>
      <c r="AB309" s="107"/>
      <c r="AC309" s="107"/>
    </row>
    <row r="310" spans="18:29" x14ac:dyDescent="0.3">
      <c r="R310" s="18"/>
      <c r="S310" s="35"/>
      <c r="T310" s="80"/>
      <c r="U310" s="75"/>
      <c r="V310" s="72"/>
      <c r="W310" s="72"/>
      <c r="X310" s="75"/>
      <c r="Y310" s="72"/>
      <c r="Z310" s="72"/>
      <c r="AA310" s="72"/>
      <c r="AB310" s="107"/>
      <c r="AC310" s="107"/>
    </row>
    <row r="311" spans="18:29" x14ac:dyDescent="0.3">
      <c r="R311" s="18"/>
      <c r="S311" s="35"/>
      <c r="T311" s="80"/>
      <c r="U311" s="75"/>
      <c r="V311" s="72"/>
      <c r="W311" s="72"/>
      <c r="X311" s="75"/>
      <c r="Y311" s="72"/>
      <c r="Z311" s="72"/>
      <c r="AA311" s="72"/>
      <c r="AB311" s="107"/>
      <c r="AC311" s="107"/>
    </row>
    <row r="312" spans="18:29" x14ac:dyDescent="0.3">
      <c r="R312" s="18"/>
      <c r="S312" s="35"/>
      <c r="T312" s="80"/>
      <c r="U312" s="75"/>
      <c r="V312" s="72"/>
      <c r="W312" s="72"/>
      <c r="X312" s="75"/>
      <c r="Y312" s="72"/>
      <c r="Z312" s="72"/>
      <c r="AA312" s="72"/>
      <c r="AB312" s="107"/>
      <c r="AC312" s="107"/>
    </row>
    <row r="313" spans="18:29" x14ac:dyDescent="0.3">
      <c r="R313" s="18"/>
      <c r="S313" s="35"/>
      <c r="T313" s="80"/>
      <c r="U313" s="75"/>
      <c r="V313" s="72"/>
      <c r="W313" s="72"/>
      <c r="X313" s="75"/>
      <c r="Y313" s="72"/>
      <c r="Z313" s="72"/>
      <c r="AA313" s="72"/>
      <c r="AB313" s="107"/>
      <c r="AC313" s="107"/>
    </row>
    <row r="314" spans="18:29" x14ac:dyDescent="0.3">
      <c r="R314" s="18"/>
      <c r="S314" s="35"/>
      <c r="T314" s="80"/>
      <c r="U314" s="75"/>
      <c r="V314" s="72"/>
      <c r="W314" s="72"/>
      <c r="X314" s="75"/>
      <c r="Y314" s="72"/>
      <c r="Z314" s="72"/>
      <c r="AA314" s="72"/>
      <c r="AB314" s="107"/>
      <c r="AC314" s="107"/>
    </row>
    <row r="315" spans="18:29" x14ac:dyDescent="0.3">
      <c r="R315" s="18"/>
      <c r="S315" s="35"/>
      <c r="T315" s="80"/>
      <c r="U315" s="75"/>
      <c r="V315" s="72"/>
      <c r="W315" s="72"/>
      <c r="X315" s="75"/>
      <c r="Y315" s="72"/>
      <c r="Z315" s="72"/>
      <c r="AA315" s="72"/>
      <c r="AB315" s="107"/>
      <c r="AC315" s="107"/>
    </row>
    <row r="316" spans="18:29" x14ac:dyDescent="0.3">
      <c r="R316" s="18"/>
      <c r="S316" s="35"/>
      <c r="T316" s="80"/>
      <c r="U316" s="75"/>
      <c r="V316" s="72"/>
      <c r="W316" s="72"/>
      <c r="X316" s="75"/>
      <c r="Y316" s="72"/>
      <c r="Z316" s="72"/>
      <c r="AA316" s="72"/>
      <c r="AB316" s="107"/>
      <c r="AC316" s="107"/>
    </row>
    <row r="317" spans="18:29" x14ac:dyDescent="0.3">
      <c r="R317" s="18"/>
      <c r="S317" s="35"/>
      <c r="T317" s="80"/>
      <c r="U317" s="75"/>
      <c r="V317" s="72"/>
      <c r="W317" s="72"/>
      <c r="X317" s="75"/>
      <c r="Y317" s="72"/>
      <c r="Z317" s="72"/>
      <c r="AA317" s="72"/>
      <c r="AB317" s="107"/>
      <c r="AC317" s="107"/>
    </row>
    <row r="318" spans="18:29" x14ac:dyDescent="0.3">
      <c r="R318" s="18"/>
      <c r="S318" s="35"/>
      <c r="T318" s="80"/>
      <c r="U318" s="75"/>
      <c r="V318" s="72"/>
      <c r="W318" s="72"/>
      <c r="X318" s="75"/>
      <c r="Y318" s="72"/>
      <c r="Z318" s="72"/>
      <c r="AA318" s="72"/>
      <c r="AB318" s="107"/>
      <c r="AC318" s="107"/>
    </row>
    <row r="319" spans="18:29" x14ac:dyDescent="0.3">
      <c r="R319" s="18"/>
      <c r="S319" s="35"/>
      <c r="T319" s="80"/>
      <c r="U319" s="75"/>
      <c r="V319" s="72"/>
      <c r="W319" s="72"/>
      <c r="X319" s="75"/>
      <c r="Y319" s="72"/>
      <c r="Z319" s="72"/>
      <c r="AA319" s="72"/>
      <c r="AB319" s="107"/>
      <c r="AC319" s="107"/>
    </row>
    <row r="320" spans="18:29" x14ac:dyDescent="0.3">
      <c r="R320" s="18"/>
      <c r="S320" s="35"/>
      <c r="T320" s="80"/>
      <c r="U320" s="75"/>
      <c r="V320" s="72"/>
      <c r="W320" s="72"/>
      <c r="X320" s="75"/>
      <c r="Y320" s="72"/>
      <c r="Z320" s="72"/>
      <c r="AA320" s="72"/>
      <c r="AB320" s="107"/>
      <c r="AC320" s="107"/>
    </row>
    <row r="321" spans="18:29" x14ac:dyDescent="0.3">
      <c r="R321" s="18"/>
      <c r="S321" s="35"/>
      <c r="T321" s="80"/>
      <c r="U321" s="75"/>
      <c r="V321" s="72"/>
      <c r="W321" s="72"/>
      <c r="X321" s="75"/>
      <c r="Y321" s="72"/>
      <c r="Z321" s="72"/>
      <c r="AA321" s="72"/>
      <c r="AB321" s="107"/>
      <c r="AC321" s="107"/>
    </row>
    <row r="322" spans="18:29" x14ac:dyDescent="0.3">
      <c r="R322" s="18"/>
      <c r="S322" s="35"/>
      <c r="T322" s="80"/>
      <c r="U322" s="75"/>
      <c r="V322" s="72"/>
      <c r="W322" s="72"/>
      <c r="X322" s="75"/>
      <c r="Y322" s="72"/>
      <c r="Z322" s="72"/>
      <c r="AA322" s="72"/>
      <c r="AB322" s="107"/>
      <c r="AC322" s="107"/>
    </row>
    <row r="323" spans="18:29" x14ac:dyDescent="0.3">
      <c r="R323" s="18"/>
      <c r="S323" s="35"/>
      <c r="T323" s="80"/>
      <c r="U323" s="75"/>
      <c r="V323" s="72"/>
      <c r="W323" s="72"/>
      <c r="X323" s="75"/>
      <c r="Y323" s="72"/>
      <c r="Z323" s="72"/>
      <c r="AA323" s="72"/>
      <c r="AB323" s="107"/>
      <c r="AC323" s="107"/>
    </row>
    <row r="324" spans="18:29" x14ac:dyDescent="0.3">
      <c r="R324" s="18"/>
      <c r="S324" s="35"/>
      <c r="T324" s="80"/>
      <c r="U324" s="75"/>
      <c r="V324" s="72"/>
      <c r="W324" s="72"/>
      <c r="X324" s="75"/>
      <c r="Y324" s="72"/>
      <c r="Z324" s="72"/>
      <c r="AA324" s="72"/>
      <c r="AB324" s="107"/>
      <c r="AC324" s="107"/>
    </row>
    <row r="325" spans="18:29" x14ac:dyDescent="0.3">
      <c r="R325" s="18"/>
      <c r="S325" s="35"/>
      <c r="T325" s="80"/>
      <c r="U325" s="75"/>
      <c r="V325" s="72"/>
      <c r="W325" s="72"/>
      <c r="X325" s="75"/>
      <c r="Y325" s="72"/>
      <c r="Z325" s="72"/>
      <c r="AA325" s="72"/>
      <c r="AB325" s="107"/>
      <c r="AC325" s="107"/>
    </row>
    <row r="326" spans="18:29" x14ac:dyDescent="0.3">
      <c r="R326" s="18"/>
      <c r="S326" s="35"/>
      <c r="T326" s="80"/>
      <c r="U326" s="75"/>
      <c r="V326" s="72"/>
      <c r="W326" s="72"/>
      <c r="X326" s="75"/>
      <c r="Y326" s="72"/>
      <c r="Z326" s="72"/>
      <c r="AA326" s="72"/>
      <c r="AB326" s="107"/>
      <c r="AC326" s="107"/>
    </row>
    <row r="327" spans="18:29" x14ac:dyDescent="0.3">
      <c r="R327" s="18"/>
      <c r="S327" s="35"/>
      <c r="T327" s="80"/>
      <c r="U327" s="75"/>
      <c r="V327" s="72"/>
      <c r="W327" s="72"/>
      <c r="X327" s="75"/>
      <c r="Y327" s="72"/>
      <c r="Z327" s="72"/>
      <c r="AA327" s="72"/>
      <c r="AB327" s="107"/>
      <c r="AC327" s="107"/>
    </row>
    <row r="328" spans="18:29" x14ac:dyDescent="0.3">
      <c r="R328" s="18"/>
      <c r="S328" s="35"/>
      <c r="T328" s="80"/>
      <c r="U328" s="75"/>
      <c r="V328" s="72"/>
      <c r="W328" s="72"/>
      <c r="X328" s="75"/>
      <c r="Y328" s="72"/>
      <c r="Z328" s="72"/>
      <c r="AA328" s="72"/>
      <c r="AB328" s="107"/>
      <c r="AC328" s="107"/>
    </row>
    <row r="329" spans="18:29" x14ac:dyDescent="0.3">
      <c r="R329" s="18"/>
      <c r="S329" s="35"/>
      <c r="T329" s="80"/>
      <c r="U329" s="75"/>
      <c r="V329" s="72"/>
      <c r="W329" s="72"/>
      <c r="X329" s="75"/>
      <c r="Y329" s="72"/>
      <c r="Z329" s="72"/>
      <c r="AA329" s="72"/>
      <c r="AB329" s="107"/>
      <c r="AC329" s="107"/>
    </row>
    <row r="330" spans="18:29" x14ac:dyDescent="0.3">
      <c r="R330" s="18"/>
      <c r="S330" s="35"/>
      <c r="T330" s="80"/>
      <c r="U330" s="75"/>
      <c r="V330" s="72"/>
      <c r="W330" s="72"/>
      <c r="X330" s="75"/>
      <c r="Y330" s="72"/>
      <c r="Z330" s="72"/>
      <c r="AA330" s="72"/>
      <c r="AB330" s="107"/>
      <c r="AC330" s="107"/>
    </row>
    <row r="331" spans="18:29" x14ac:dyDescent="0.3">
      <c r="R331" s="18"/>
      <c r="S331" s="35"/>
      <c r="T331" s="80"/>
      <c r="U331" s="75"/>
      <c r="V331" s="72"/>
      <c r="W331" s="72"/>
      <c r="X331" s="75"/>
      <c r="Y331" s="72"/>
      <c r="Z331" s="72"/>
      <c r="AA331" s="72"/>
      <c r="AB331" s="107"/>
      <c r="AC331" s="107"/>
    </row>
    <row r="332" spans="18:29" x14ac:dyDescent="0.3">
      <c r="R332" s="18"/>
      <c r="S332" s="35"/>
      <c r="T332" s="80"/>
      <c r="U332" s="75"/>
      <c r="V332" s="72"/>
      <c r="W332" s="72"/>
      <c r="X332" s="75"/>
      <c r="Y332" s="72"/>
      <c r="Z332" s="72"/>
      <c r="AA332" s="72"/>
      <c r="AB332" s="107"/>
      <c r="AC332" s="107"/>
    </row>
    <row r="333" spans="18:29" x14ac:dyDescent="0.3">
      <c r="R333" s="18"/>
      <c r="S333" s="35"/>
      <c r="T333" s="80"/>
      <c r="U333" s="75"/>
      <c r="V333" s="72"/>
      <c r="W333" s="72"/>
      <c r="X333" s="75"/>
      <c r="Y333" s="72"/>
      <c r="Z333" s="72"/>
      <c r="AA333" s="72"/>
      <c r="AB333" s="107"/>
      <c r="AC333" s="107"/>
    </row>
    <row r="334" spans="18:29" x14ac:dyDescent="0.3">
      <c r="R334" s="18"/>
      <c r="S334" s="35"/>
      <c r="T334" s="80"/>
      <c r="U334" s="75"/>
      <c r="V334" s="72"/>
      <c r="W334" s="72"/>
      <c r="X334" s="75"/>
      <c r="Y334" s="72"/>
      <c r="Z334" s="72"/>
      <c r="AA334" s="72"/>
      <c r="AB334" s="107"/>
      <c r="AC334" s="107"/>
    </row>
    <row r="335" spans="18:29" x14ac:dyDescent="0.3">
      <c r="R335" s="18"/>
      <c r="S335" s="35"/>
      <c r="T335" s="80"/>
      <c r="U335" s="75"/>
      <c r="V335" s="72"/>
      <c r="W335" s="72"/>
      <c r="X335" s="75"/>
      <c r="Y335" s="72"/>
      <c r="Z335" s="72"/>
      <c r="AA335" s="72"/>
      <c r="AB335" s="107"/>
      <c r="AC335" s="107"/>
    </row>
    <row r="336" spans="18:29" x14ac:dyDescent="0.3">
      <c r="R336" s="18"/>
      <c r="S336" s="35"/>
      <c r="T336" s="80"/>
      <c r="U336" s="75"/>
      <c r="V336" s="72"/>
      <c r="W336" s="72"/>
      <c r="X336" s="75"/>
      <c r="Y336" s="72"/>
      <c r="Z336" s="72"/>
      <c r="AA336" s="72"/>
      <c r="AB336" s="107"/>
      <c r="AC336" s="107"/>
    </row>
    <row r="337" spans="18:29" x14ac:dyDescent="0.3">
      <c r="R337" s="18"/>
      <c r="S337" s="35"/>
      <c r="T337" s="80"/>
      <c r="U337" s="75"/>
      <c r="V337" s="72"/>
      <c r="W337" s="72"/>
      <c r="X337" s="75"/>
      <c r="Y337" s="72"/>
      <c r="Z337" s="72"/>
      <c r="AA337" s="72"/>
      <c r="AB337" s="107"/>
      <c r="AC337" s="107"/>
    </row>
    <row r="338" spans="18:29" x14ac:dyDescent="0.3">
      <c r="R338" s="18"/>
      <c r="S338" s="35"/>
      <c r="T338" s="80"/>
      <c r="U338" s="75"/>
      <c r="V338" s="72"/>
      <c r="W338" s="72"/>
      <c r="X338" s="75"/>
      <c r="Y338" s="72"/>
      <c r="Z338" s="72"/>
      <c r="AA338" s="72"/>
      <c r="AB338" s="107"/>
      <c r="AC338" s="107"/>
    </row>
    <row r="339" spans="18:29" x14ac:dyDescent="0.3">
      <c r="R339" s="18"/>
      <c r="S339" s="35"/>
      <c r="T339" s="80"/>
      <c r="U339" s="75"/>
      <c r="V339" s="72"/>
      <c r="W339" s="72"/>
      <c r="X339" s="75"/>
      <c r="Y339" s="72"/>
      <c r="Z339" s="72"/>
      <c r="AA339" s="72"/>
      <c r="AB339" s="107"/>
      <c r="AC339" s="107"/>
    </row>
    <row r="340" spans="18:29" x14ac:dyDescent="0.3">
      <c r="R340" s="18"/>
      <c r="S340" s="35"/>
      <c r="T340" s="80"/>
      <c r="U340" s="75"/>
      <c r="V340" s="72"/>
      <c r="W340" s="72"/>
      <c r="X340" s="75"/>
      <c r="Y340" s="72"/>
      <c r="Z340" s="72"/>
      <c r="AA340" s="72"/>
      <c r="AB340" s="107"/>
      <c r="AC340" s="107"/>
    </row>
    <row r="341" spans="18:29" x14ac:dyDescent="0.3">
      <c r="R341" s="18"/>
      <c r="S341" s="35"/>
      <c r="T341" s="80"/>
      <c r="U341" s="75"/>
      <c r="V341" s="72"/>
      <c r="W341" s="72"/>
      <c r="X341" s="75"/>
      <c r="Y341" s="72"/>
      <c r="Z341" s="72"/>
      <c r="AA341" s="72"/>
      <c r="AB341" s="107"/>
      <c r="AC341" s="107"/>
    </row>
    <row r="342" spans="18:29" x14ac:dyDescent="0.3">
      <c r="R342" s="18"/>
      <c r="S342" s="35"/>
      <c r="T342" s="80"/>
      <c r="U342" s="75"/>
      <c r="V342" s="72"/>
      <c r="W342" s="72"/>
      <c r="X342" s="75"/>
      <c r="Y342" s="72"/>
      <c r="Z342" s="72"/>
      <c r="AA342" s="72"/>
      <c r="AB342" s="107"/>
      <c r="AC342" s="107"/>
    </row>
    <row r="343" spans="18:29" x14ac:dyDescent="0.3">
      <c r="R343" s="18"/>
      <c r="S343" s="35"/>
      <c r="T343" s="80"/>
      <c r="U343" s="75"/>
      <c r="V343" s="72"/>
      <c r="W343" s="72"/>
      <c r="X343" s="75"/>
      <c r="Y343" s="72"/>
      <c r="Z343" s="72"/>
      <c r="AA343" s="72"/>
      <c r="AB343" s="107"/>
      <c r="AC343" s="107"/>
    </row>
    <row r="344" spans="18:29" x14ac:dyDescent="0.3">
      <c r="R344" s="18"/>
      <c r="S344" s="35"/>
      <c r="T344" s="80"/>
      <c r="U344" s="75"/>
      <c r="V344" s="72"/>
      <c r="W344" s="72"/>
      <c r="X344" s="75"/>
      <c r="Y344" s="72"/>
      <c r="Z344" s="72"/>
      <c r="AA344" s="72"/>
      <c r="AB344" s="107"/>
      <c r="AC344" s="107"/>
    </row>
    <row r="345" spans="18:29" x14ac:dyDescent="0.3">
      <c r="R345" s="18"/>
      <c r="S345" s="35"/>
      <c r="T345" s="80"/>
      <c r="U345" s="75"/>
      <c r="V345" s="72"/>
      <c r="W345" s="72"/>
      <c r="X345" s="75"/>
      <c r="Y345" s="72"/>
      <c r="Z345" s="72"/>
      <c r="AA345" s="72"/>
      <c r="AB345" s="107"/>
      <c r="AC345" s="107"/>
    </row>
    <row r="346" spans="18:29" x14ac:dyDescent="0.3">
      <c r="R346" s="18"/>
      <c r="S346" s="35"/>
      <c r="T346" s="80"/>
      <c r="U346" s="75"/>
      <c r="V346" s="72"/>
      <c r="W346" s="72"/>
      <c r="X346" s="75"/>
      <c r="Y346" s="72"/>
      <c r="Z346" s="72"/>
      <c r="AA346" s="72"/>
      <c r="AB346" s="107"/>
      <c r="AC346" s="107"/>
    </row>
    <row r="347" spans="18:29" x14ac:dyDescent="0.3">
      <c r="R347" s="18"/>
      <c r="S347" s="35"/>
      <c r="T347" s="80"/>
      <c r="U347" s="75"/>
      <c r="V347" s="72"/>
      <c r="W347" s="72"/>
      <c r="X347" s="75"/>
      <c r="Y347" s="72"/>
      <c r="Z347" s="72"/>
      <c r="AA347" s="72"/>
      <c r="AB347" s="107"/>
      <c r="AC347" s="107"/>
    </row>
    <row r="348" spans="18:29" x14ac:dyDescent="0.3">
      <c r="R348" s="18"/>
      <c r="S348" s="35"/>
      <c r="T348" s="80"/>
      <c r="U348" s="75"/>
      <c r="V348" s="72"/>
      <c r="W348" s="72"/>
      <c r="X348" s="75"/>
      <c r="Y348" s="72"/>
      <c r="Z348" s="72"/>
      <c r="AA348" s="72"/>
      <c r="AB348" s="107"/>
      <c r="AC348" s="107"/>
    </row>
    <row r="349" spans="18:29" x14ac:dyDescent="0.3">
      <c r="R349" s="18"/>
      <c r="S349" s="35"/>
      <c r="T349" s="80"/>
      <c r="U349" s="75"/>
      <c r="V349" s="72"/>
      <c r="W349" s="72"/>
      <c r="X349" s="75"/>
      <c r="Y349" s="72"/>
      <c r="Z349" s="72"/>
      <c r="AA349" s="72"/>
      <c r="AB349" s="107"/>
      <c r="AC349" s="107"/>
    </row>
    <row r="350" spans="18:29" x14ac:dyDescent="0.3">
      <c r="R350" s="18"/>
      <c r="S350" s="35"/>
      <c r="T350" s="80"/>
      <c r="U350" s="75"/>
      <c r="V350" s="72"/>
      <c r="W350" s="72"/>
      <c r="X350" s="75"/>
      <c r="Y350" s="72"/>
      <c r="Z350" s="72"/>
      <c r="AA350" s="72"/>
      <c r="AB350" s="107"/>
      <c r="AC350" s="107"/>
    </row>
    <row r="351" spans="18:29" x14ac:dyDescent="0.3">
      <c r="R351" s="18"/>
      <c r="S351" s="35"/>
      <c r="T351" s="80"/>
      <c r="U351" s="75"/>
      <c r="V351" s="72"/>
      <c r="W351" s="72"/>
      <c r="X351" s="75"/>
      <c r="Y351" s="72"/>
      <c r="Z351" s="72"/>
      <c r="AA351" s="72"/>
      <c r="AB351" s="107"/>
      <c r="AC351" s="107"/>
    </row>
    <row r="352" spans="18:29" x14ac:dyDescent="0.3">
      <c r="R352" s="18"/>
      <c r="S352" s="35"/>
      <c r="T352" s="80"/>
      <c r="U352" s="75"/>
      <c r="V352" s="72"/>
      <c r="W352" s="72"/>
      <c r="X352" s="75"/>
      <c r="Y352" s="72"/>
      <c r="Z352" s="72"/>
      <c r="AA352" s="72"/>
      <c r="AB352" s="107"/>
      <c r="AC352" s="107"/>
    </row>
    <row r="353" spans="18:29" x14ac:dyDescent="0.3">
      <c r="R353" s="18"/>
      <c r="S353" s="35"/>
      <c r="T353" s="80"/>
      <c r="U353" s="75"/>
      <c r="V353" s="72"/>
      <c r="W353" s="72"/>
      <c r="X353" s="75"/>
      <c r="Y353" s="72"/>
      <c r="Z353" s="72"/>
      <c r="AA353" s="72"/>
      <c r="AB353" s="107"/>
      <c r="AC353" s="107"/>
    </row>
    <row r="354" spans="18:29" x14ac:dyDescent="0.3">
      <c r="R354" s="18"/>
      <c r="S354" s="35"/>
      <c r="T354" s="80"/>
      <c r="U354" s="75"/>
      <c r="V354" s="72"/>
      <c r="W354" s="72"/>
      <c r="X354" s="75"/>
      <c r="Y354" s="72"/>
      <c r="Z354" s="72"/>
      <c r="AA354" s="72"/>
      <c r="AB354" s="107"/>
      <c r="AC354" s="107"/>
    </row>
    <row r="355" spans="18:29" x14ac:dyDescent="0.3">
      <c r="R355" s="18"/>
      <c r="S355" s="35"/>
      <c r="T355" s="80"/>
      <c r="U355" s="75"/>
      <c r="V355" s="72"/>
      <c r="W355" s="72"/>
      <c r="X355" s="75"/>
      <c r="Y355" s="72"/>
      <c r="Z355" s="72"/>
      <c r="AA355" s="72"/>
      <c r="AB355" s="107"/>
      <c r="AC355" s="107"/>
    </row>
    <row r="356" spans="18:29" x14ac:dyDescent="0.3">
      <c r="R356" s="18"/>
      <c r="S356" s="35"/>
      <c r="T356" s="80"/>
      <c r="U356" s="75"/>
      <c r="V356" s="72"/>
      <c r="W356" s="72"/>
      <c r="X356" s="75"/>
      <c r="Y356" s="72"/>
      <c r="Z356" s="72"/>
      <c r="AA356" s="72"/>
      <c r="AB356" s="107"/>
      <c r="AC356" s="107"/>
    </row>
    <row r="357" spans="18:29" x14ac:dyDescent="0.3">
      <c r="R357" s="18"/>
      <c r="S357" s="35"/>
      <c r="T357" s="80"/>
      <c r="U357" s="75"/>
      <c r="V357" s="72"/>
      <c r="W357" s="72"/>
      <c r="X357" s="75"/>
      <c r="Y357" s="72"/>
      <c r="Z357" s="72"/>
      <c r="AA357" s="72"/>
      <c r="AB357" s="107"/>
      <c r="AC357" s="107"/>
    </row>
    <row r="358" spans="18:29" x14ac:dyDescent="0.3">
      <c r="R358" s="18"/>
      <c r="S358" s="35"/>
      <c r="T358" s="80"/>
      <c r="U358" s="75"/>
      <c r="V358" s="72"/>
      <c r="W358" s="72"/>
      <c r="X358" s="75"/>
      <c r="Y358" s="72"/>
      <c r="Z358" s="72"/>
      <c r="AA358" s="72"/>
      <c r="AB358" s="107"/>
      <c r="AC358" s="107"/>
    </row>
    <row r="359" spans="18:29" x14ac:dyDescent="0.3">
      <c r="R359" s="18"/>
      <c r="S359" s="35"/>
      <c r="T359" s="80"/>
      <c r="U359" s="75"/>
      <c r="V359" s="72"/>
      <c r="W359" s="72"/>
      <c r="X359" s="75"/>
      <c r="Y359" s="72"/>
      <c r="Z359" s="72"/>
      <c r="AA359" s="72"/>
      <c r="AB359" s="107"/>
      <c r="AC359" s="107"/>
    </row>
    <row r="360" spans="18:29" x14ac:dyDescent="0.3">
      <c r="R360" s="18"/>
      <c r="S360" s="35"/>
      <c r="T360" s="80"/>
      <c r="U360" s="75"/>
      <c r="V360" s="72"/>
      <c r="W360" s="72"/>
      <c r="X360" s="75"/>
      <c r="Y360" s="72"/>
      <c r="Z360" s="72"/>
      <c r="AA360" s="72"/>
      <c r="AB360" s="107"/>
      <c r="AC360" s="107"/>
    </row>
    <row r="361" spans="18:29" x14ac:dyDescent="0.3">
      <c r="R361" s="18"/>
      <c r="S361" s="35"/>
      <c r="T361" s="80"/>
      <c r="U361" s="75"/>
      <c r="V361" s="72"/>
      <c r="W361" s="72"/>
      <c r="X361" s="75"/>
      <c r="Y361" s="72"/>
      <c r="Z361" s="72"/>
      <c r="AA361" s="72"/>
      <c r="AB361" s="107"/>
      <c r="AC361" s="107"/>
    </row>
    <row r="362" spans="18:29" x14ac:dyDescent="0.3">
      <c r="R362" s="18"/>
      <c r="S362" s="35"/>
      <c r="T362" s="80"/>
      <c r="U362" s="75"/>
      <c r="V362" s="72"/>
      <c r="W362" s="72"/>
      <c r="X362" s="75"/>
      <c r="Y362" s="72"/>
      <c r="Z362" s="72"/>
      <c r="AA362" s="72"/>
      <c r="AB362" s="107"/>
      <c r="AC362" s="107"/>
    </row>
    <row r="363" spans="18:29" x14ac:dyDescent="0.3">
      <c r="R363" s="18"/>
      <c r="S363" s="35"/>
      <c r="T363" s="80"/>
      <c r="U363" s="75"/>
      <c r="V363" s="72"/>
      <c r="W363" s="72"/>
      <c r="X363" s="75"/>
      <c r="Y363" s="72"/>
      <c r="Z363" s="72"/>
      <c r="AA363" s="72"/>
      <c r="AB363" s="107"/>
      <c r="AC363" s="107"/>
    </row>
    <row r="364" spans="18:29" x14ac:dyDescent="0.3">
      <c r="R364" s="18"/>
      <c r="S364" s="35"/>
      <c r="T364" s="80"/>
      <c r="U364" s="75"/>
      <c r="V364" s="72"/>
      <c r="W364" s="72"/>
      <c r="X364" s="75"/>
      <c r="Y364" s="72"/>
      <c r="Z364" s="72"/>
      <c r="AA364" s="72"/>
      <c r="AB364" s="107"/>
      <c r="AC364" s="107"/>
    </row>
    <row r="365" spans="18:29" x14ac:dyDescent="0.3">
      <c r="R365" s="18"/>
      <c r="S365" s="35"/>
      <c r="T365" s="80"/>
      <c r="U365" s="75"/>
      <c r="V365" s="72"/>
      <c r="W365" s="72"/>
      <c r="X365" s="75"/>
      <c r="Y365" s="72"/>
      <c r="Z365" s="72"/>
      <c r="AA365" s="72"/>
      <c r="AB365" s="107"/>
      <c r="AC365" s="107"/>
    </row>
    <row r="366" spans="18:29" x14ac:dyDescent="0.3">
      <c r="R366" s="18"/>
      <c r="S366" s="35"/>
      <c r="T366" s="80"/>
      <c r="U366" s="75"/>
      <c r="V366" s="72"/>
      <c r="W366" s="72"/>
      <c r="X366" s="75"/>
      <c r="Y366" s="72"/>
      <c r="Z366" s="72"/>
      <c r="AA366" s="72"/>
      <c r="AB366" s="107"/>
      <c r="AC366" s="107"/>
    </row>
    <row r="367" spans="18:29" x14ac:dyDescent="0.3">
      <c r="R367" s="18"/>
      <c r="S367" s="35"/>
      <c r="T367" s="80"/>
      <c r="U367" s="75"/>
      <c r="V367" s="72"/>
      <c r="W367" s="72"/>
      <c r="X367" s="75"/>
      <c r="Y367" s="72"/>
      <c r="Z367" s="72"/>
      <c r="AA367" s="72"/>
      <c r="AB367" s="107"/>
      <c r="AC367" s="107"/>
    </row>
    <row r="368" spans="18:29" x14ac:dyDescent="0.3">
      <c r="R368" s="18"/>
      <c r="S368" s="35"/>
      <c r="T368" s="80"/>
      <c r="U368" s="75"/>
      <c r="V368" s="72"/>
      <c r="W368" s="72"/>
      <c r="X368" s="75"/>
      <c r="Y368" s="72"/>
      <c r="Z368" s="72"/>
      <c r="AA368" s="72"/>
      <c r="AB368" s="107"/>
      <c r="AC368" s="107"/>
    </row>
    <row r="369" spans="18:29" x14ac:dyDescent="0.3">
      <c r="R369" s="18"/>
      <c r="S369" s="35"/>
      <c r="T369" s="80"/>
      <c r="U369" s="75"/>
      <c r="V369" s="72"/>
      <c r="W369" s="72"/>
      <c r="X369" s="75"/>
      <c r="Y369" s="72"/>
      <c r="Z369" s="72"/>
      <c r="AA369" s="72"/>
      <c r="AB369" s="107"/>
      <c r="AC369" s="107"/>
    </row>
    <row r="370" spans="18:29" x14ac:dyDescent="0.3">
      <c r="R370" s="18"/>
      <c r="S370" s="35"/>
      <c r="T370" s="80"/>
      <c r="U370" s="75"/>
      <c r="V370" s="72"/>
      <c r="W370" s="72"/>
      <c r="X370" s="75"/>
      <c r="Y370" s="72"/>
      <c r="Z370" s="72"/>
      <c r="AA370" s="72"/>
      <c r="AB370" s="107"/>
      <c r="AC370" s="107"/>
    </row>
    <row r="371" spans="18:29" x14ac:dyDescent="0.3">
      <c r="R371" s="18"/>
      <c r="S371" s="35"/>
      <c r="T371" s="80"/>
      <c r="U371" s="75"/>
      <c r="V371" s="72"/>
      <c r="W371" s="72"/>
      <c r="X371" s="75"/>
      <c r="Y371" s="72"/>
      <c r="Z371" s="72"/>
      <c r="AA371" s="72"/>
      <c r="AB371" s="107"/>
      <c r="AC371" s="107"/>
    </row>
    <row r="372" spans="18:29" x14ac:dyDescent="0.3">
      <c r="R372" s="18"/>
      <c r="S372" s="35"/>
      <c r="T372" s="80"/>
      <c r="U372" s="75"/>
      <c r="V372" s="72"/>
      <c r="W372" s="72"/>
      <c r="X372" s="75"/>
      <c r="Y372" s="72"/>
      <c r="Z372" s="72"/>
      <c r="AA372" s="72"/>
      <c r="AB372" s="107"/>
      <c r="AC372" s="107"/>
    </row>
    <row r="373" spans="18:29" x14ac:dyDescent="0.3">
      <c r="R373" s="18"/>
      <c r="S373" s="35"/>
      <c r="T373" s="80"/>
      <c r="U373" s="75"/>
      <c r="V373" s="72"/>
      <c r="W373" s="72"/>
      <c r="X373" s="75"/>
      <c r="Y373" s="72"/>
      <c r="Z373" s="72"/>
      <c r="AA373" s="72"/>
      <c r="AB373" s="107"/>
      <c r="AC373" s="107"/>
    </row>
    <row r="374" spans="18:29" x14ac:dyDescent="0.3">
      <c r="R374" s="18"/>
      <c r="S374" s="35"/>
      <c r="T374" s="80"/>
      <c r="U374" s="75"/>
      <c r="V374" s="72"/>
      <c r="W374" s="72"/>
      <c r="X374" s="75"/>
      <c r="Y374" s="72"/>
      <c r="Z374" s="72"/>
      <c r="AA374" s="72"/>
      <c r="AB374" s="107"/>
      <c r="AC374" s="107"/>
    </row>
    <row r="375" spans="18:29" x14ac:dyDescent="0.3">
      <c r="R375" s="18"/>
      <c r="S375" s="35"/>
      <c r="T375" s="80"/>
      <c r="U375" s="75"/>
      <c r="V375" s="72"/>
      <c r="W375" s="72"/>
      <c r="X375" s="75"/>
      <c r="Y375" s="72"/>
      <c r="Z375" s="72"/>
      <c r="AA375" s="72"/>
      <c r="AC375" s="75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76C59F-4E76-475B-B9CE-1793C597F5D3}">
  <dimension ref="B2:AC504"/>
  <sheetViews>
    <sheetView topLeftCell="A21" zoomScale="90" zoomScaleNormal="90" workbookViewId="0">
      <selection activeCell="C32" sqref="C32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.33203125" bestFit="1" customWidth="1"/>
    <col min="29" max="29" width="10.4414062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73.8</v>
      </c>
      <c r="T4" s="77">
        <f>(PI()*$D$10^2/4*S4)*10^-9</f>
        <v>1.3041536503214629E-3</v>
      </c>
      <c r="U4" s="57">
        <f>$D$14/T4*10^-6</f>
        <v>1.9229329300131535</v>
      </c>
      <c r="V4" s="59">
        <f>(1-(U4/$D$12))*100</f>
        <v>24.442713948402616</v>
      </c>
      <c r="W4" s="58">
        <f>100-V4</f>
        <v>75.557286051597387</v>
      </c>
      <c r="X4" s="57">
        <f>$D$15/$U$504*U4</f>
        <v>1.9887524282044251</v>
      </c>
      <c r="Y4" s="59">
        <f>(1-(X4/$D$12))*100</f>
        <v>21.856486121633591</v>
      </c>
      <c r="Z4" s="58">
        <f>100-Y4</f>
        <v>78.143513878366406</v>
      </c>
      <c r="AA4" s="63">
        <f>V4-Y4</f>
        <v>2.5862278267690257</v>
      </c>
      <c r="AB4" s="66" cm="1">
        <f t="array" ref="AB4:AB503">LOG10(R5:R504)</f>
        <v>0</v>
      </c>
      <c r="AC4" s="67">
        <f>Z5</f>
        <v>80.997069160441569</v>
      </c>
    </row>
    <row r="5" spans="2:29" ht="15" thickBot="1" x14ac:dyDescent="0.35">
      <c r="R5" s="87">
        <v>1</v>
      </c>
      <c r="S5" s="13">
        <v>71.2</v>
      </c>
      <c r="T5" s="78">
        <f t="shared" ref="T5:T68" si="0">(PI()*$D$10^2/4*S5)*10^-9</f>
        <v>1.2582078577627123E-3</v>
      </c>
      <c r="U5" s="15">
        <f t="shared" ref="U5:U67" si="1">$D$14/T5*10^-6</f>
        <v>1.9931523909405997</v>
      </c>
      <c r="V5" s="60">
        <f t="shared" ref="V5:V67" si="2">(1-(U5/$D$12))*100</f>
        <v>21.683599570113955</v>
      </c>
      <c r="W5" s="16">
        <f t="shared" ref="W5:W68" si="3">100-V5</f>
        <v>78.316400429886045</v>
      </c>
      <c r="X5" s="15">
        <f t="shared" ref="X5:X68" si="4">$D$15/$U$504*U5</f>
        <v>2.061375410133238</v>
      </c>
      <c r="Y5" s="60">
        <f t="shared" ref="Y5:Y67" si="5">(1-(X5/$D$12))*100</f>
        <v>19.002930839558431</v>
      </c>
      <c r="Z5" s="16">
        <f t="shared" ref="Z5:Z68" si="6">100-Y5</f>
        <v>80.997069160441569</v>
      </c>
      <c r="AA5" s="64">
        <f t="shared" ref="AA5:AA68" si="7">V5-Y5</f>
        <v>2.6806687305555243</v>
      </c>
      <c r="AB5" s="68">
        <v>0.3010299956639812</v>
      </c>
      <c r="AC5" s="69">
        <f t="shared" ref="AC5:AC68" si="8">Z6</f>
        <v>82.503452420936185</v>
      </c>
    </row>
    <row r="6" spans="2:29" x14ac:dyDescent="0.3">
      <c r="B6" s="20" t="s">
        <v>12</v>
      </c>
      <c r="C6" s="21" t="s">
        <v>62</v>
      </c>
      <c r="R6" s="87">
        <v>2</v>
      </c>
      <c r="S6" s="13">
        <v>69.900000000000006</v>
      </c>
      <c r="T6" s="78">
        <f t="shared" si="0"/>
        <v>1.2352349614833372E-3</v>
      </c>
      <c r="U6" s="15">
        <f t="shared" si="1"/>
        <v>2.0302210334044446</v>
      </c>
      <c r="V6" s="60">
        <f t="shared" si="2"/>
        <v>20.227071379000204</v>
      </c>
      <c r="W6" s="16">
        <f t="shared" si="3"/>
        <v>79.772928620999792</v>
      </c>
      <c r="X6" s="15">
        <f t="shared" si="4"/>
        <v>2.099712864112826</v>
      </c>
      <c r="Y6" s="60">
        <f t="shared" si="5"/>
        <v>17.496547579063815</v>
      </c>
      <c r="Z6" s="16">
        <f t="shared" si="6"/>
        <v>82.503452420936185</v>
      </c>
      <c r="AA6" s="64">
        <f t="shared" si="7"/>
        <v>2.7305237999363889</v>
      </c>
      <c r="AB6" s="68">
        <v>0.47712125471966244</v>
      </c>
      <c r="AC6" s="69">
        <f t="shared" si="8"/>
        <v>83.458629872987586</v>
      </c>
    </row>
    <row r="7" spans="2:29" x14ac:dyDescent="0.3">
      <c r="B7" s="24" t="s">
        <v>14</v>
      </c>
      <c r="C7" s="25">
        <v>45922</v>
      </c>
      <c r="R7" s="87">
        <v>3</v>
      </c>
      <c r="S7" s="13">
        <v>69.099999999999994</v>
      </c>
      <c r="T7" s="78">
        <f t="shared" si="0"/>
        <v>1.2210977945421827E-3</v>
      </c>
      <c r="U7" s="15">
        <f t="shared" si="1"/>
        <v>2.0537257631688961</v>
      </c>
      <c r="V7" s="60">
        <f t="shared" si="2"/>
        <v>19.303506358786006</v>
      </c>
      <c r="W7" s="16">
        <f t="shared" si="3"/>
        <v>80.696493641213991</v>
      </c>
      <c r="X7" s="15">
        <f t="shared" si="4"/>
        <v>2.1240221302675337</v>
      </c>
      <c r="Y7" s="60">
        <f t="shared" si="5"/>
        <v>16.541370127012421</v>
      </c>
      <c r="Z7" s="16">
        <f t="shared" si="6"/>
        <v>83.458629872987586</v>
      </c>
      <c r="AA7" s="64">
        <f t="shared" si="7"/>
        <v>2.7621362317735851</v>
      </c>
      <c r="AB7" s="68">
        <v>0.6020599913279624</v>
      </c>
      <c r="AC7" s="69">
        <f t="shared" si="8"/>
        <v>84.312738658237436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68.400000000000006</v>
      </c>
      <c r="T8" s="78">
        <f t="shared" si="0"/>
        <v>1.2087277734686732E-3</v>
      </c>
      <c r="U8" s="15">
        <f t="shared" si="1"/>
        <v>2.0747434244878757</v>
      </c>
      <c r="V8" s="60">
        <f t="shared" si="2"/>
        <v>18.477665049592307</v>
      </c>
      <c r="W8" s="16">
        <f t="shared" si="3"/>
        <v>81.522334950407696</v>
      </c>
      <c r="X8" s="15">
        <f t="shared" si="4"/>
        <v>2.1457591988521427</v>
      </c>
      <c r="Y8" s="60">
        <f t="shared" si="5"/>
        <v>15.687261341762559</v>
      </c>
      <c r="Z8" s="16">
        <f t="shared" si="6"/>
        <v>84.312738658237436</v>
      </c>
      <c r="AA8" s="64">
        <f t="shared" si="7"/>
        <v>2.7904037078297481</v>
      </c>
      <c r="AB8" s="68">
        <v>0.69897000433601886</v>
      </c>
      <c r="AC8" s="69">
        <f t="shared" si="8"/>
        <v>84.933598294896029</v>
      </c>
    </row>
    <row r="9" spans="2:29" ht="15" thickBot="1" x14ac:dyDescent="0.35">
      <c r="R9" s="87">
        <v>5</v>
      </c>
      <c r="S9" s="13">
        <v>67.900000000000006</v>
      </c>
      <c r="T9" s="78">
        <f t="shared" si="0"/>
        <v>1.1998920441304518E-3</v>
      </c>
      <c r="U9" s="15">
        <f t="shared" si="1"/>
        <v>2.0900213583942664</v>
      </c>
      <c r="V9" s="60">
        <f t="shared" si="2"/>
        <v>17.877353304743949</v>
      </c>
      <c r="W9" s="16">
        <f t="shared" si="3"/>
        <v>82.122646695256051</v>
      </c>
      <c r="X9" s="15">
        <f t="shared" si="4"/>
        <v>2.1615600766051037</v>
      </c>
      <c r="Y9" s="60">
        <f t="shared" si="5"/>
        <v>15.066401705103971</v>
      </c>
      <c r="Z9" s="16">
        <f t="shared" si="6"/>
        <v>84.933598294896029</v>
      </c>
      <c r="AA9" s="64">
        <f t="shared" si="7"/>
        <v>2.8109515996399779</v>
      </c>
      <c r="AB9" s="68">
        <v>0.77815125038364363</v>
      </c>
      <c r="AC9" s="69">
        <f t="shared" si="8"/>
        <v>85.436908507013939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67.5</v>
      </c>
      <c r="T10" s="78">
        <f t="shared" si="0"/>
        <v>1.1928234606598746E-3</v>
      </c>
      <c r="U10" s="15">
        <f t="shared" si="1"/>
        <v>2.1024066701477144</v>
      </c>
      <c r="V10" s="60">
        <f t="shared" si="2"/>
        <v>17.39070058358686</v>
      </c>
      <c r="W10" s="16">
        <f t="shared" si="3"/>
        <v>82.609299416413137</v>
      </c>
      <c r="X10" s="15">
        <f t="shared" si="4"/>
        <v>2.1743693215035047</v>
      </c>
      <c r="Y10" s="60">
        <f t="shared" si="5"/>
        <v>14.563091492986057</v>
      </c>
      <c r="Z10" s="16">
        <f t="shared" si="6"/>
        <v>85.436908507013939</v>
      </c>
      <c r="AA10" s="64">
        <f t="shared" si="7"/>
        <v>2.8276090906008022</v>
      </c>
      <c r="AB10" s="68">
        <v>0.84509804001425681</v>
      </c>
      <c r="AC10" s="69">
        <f t="shared" si="8"/>
        <v>85.81832327713451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67.2</v>
      </c>
      <c r="T11" s="78">
        <f t="shared" si="0"/>
        <v>1.1875220230569421E-3</v>
      </c>
      <c r="U11" s="15">
        <f t="shared" si="1"/>
        <v>2.111792414210873</v>
      </c>
      <c r="V11" s="60">
        <f t="shared" si="2"/>
        <v>17.021909068335049</v>
      </c>
      <c r="W11" s="16">
        <f t="shared" si="3"/>
        <v>82.978090931664951</v>
      </c>
      <c r="X11" s="15">
        <f t="shared" si="4"/>
        <v>2.1840763274030732</v>
      </c>
      <c r="Y11" s="60">
        <f t="shared" si="5"/>
        <v>14.181676722865488</v>
      </c>
      <c r="Z11" s="16">
        <f t="shared" si="6"/>
        <v>85.81832327713451</v>
      </c>
      <c r="AA11" s="64">
        <f t="shared" si="7"/>
        <v>2.8402323454695608</v>
      </c>
      <c r="AB11" s="68">
        <v>0.90308998699194354</v>
      </c>
      <c r="AC11" s="69">
        <f t="shared" si="8"/>
        <v>86.203158807525256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66.900000000000006</v>
      </c>
      <c r="T12" s="78">
        <f t="shared" si="0"/>
        <v>1.1822205854540094E-3</v>
      </c>
      <c r="U12" s="15">
        <f t="shared" si="1"/>
        <v>2.1212623353508322</v>
      </c>
      <c r="V12" s="60">
        <f t="shared" si="2"/>
        <v>16.649810005861209</v>
      </c>
      <c r="W12" s="16">
        <f t="shared" si="3"/>
        <v>83.350189994138788</v>
      </c>
      <c r="X12" s="15">
        <f t="shared" si="4"/>
        <v>2.1938703916515174</v>
      </c>
      <c r="Y12" s="60">
        <f t="shared" si="5"/>
        <v>13.796841192474751</v>
      </c>
      <c r="Z12" s="16">
        <f t="shared" si="6"/>
        <v>86.203158807525256</v>
      </c>
      <c r="AA12" s="64">
        <f t="shared" si="7"/>
        <v>2.8529688133864575</v>
      </c>
      <c r="AB12" s="68">
        <v>0.95424250943932487</v>
      </c>
      <c r="AC12" s="69">
        <f t="shared" si="8"/>
        <v>86.591461324676303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66.599999999999994</v>
      </c>
      <c r="T13" s="78">
        <f t="shared" si="0"/>
        <v>1.1769191478510762E-3</v>
      </c>
      <c r="U13" s="15">
        <f t="shared" si="1"/>
        <v>2.1308175710956565</v>
      </c>
      <c r="V13" s="60">
        <f t="shared" si="2"/>
        <v>16.274358699581271</v>
      </c>
      <c r="W13" s="16">
        <f t="shared" si="3"/>
        <v>83.725641300418729</v>
      </c>
      <c r="X13" s="15">
        <f t="shared" si="4"/>
        <v>2.2037526907130118</v>
      </c>
      <c r="Y13" s="60">
        <f t="shared" si="5"/>
        <v>13.408538675323701</v>
      </c>
      <c r="Z13" s="16">
        <f t="shared" si="6"/>
        <v>86.591461324676303</v>
      </c>
      <c r="AA13" s="64">
        <f t="shared" si="7"/>
        <v>2.8658200242575695</v>
      </c>
      <c r="AB13" s="68">
        <v>1</v>
      </c>
      <c r="AC13" s="69">
        <f t="shared" si="8"/>
        <v>86.983277891756273</v>
      </c>
    </row>
    <row r="14" spans="2:29" x14ac:dyDescent="0.3">
      <c r="B14" s="39" t="s">
        <v>22</v>
      </c>
      <c r="C14" s="37" t="s">
        <v>23</v>
      </c>
      <c r="D14" s="41">
        <v>2507.8000000000002</v>
      </c>
      <c r="R14" s="87">
        <v>10</v>
      </c>
      <c r="S14" s="13">
        <v>66.3</v>
      </c>
      <c r="T14" s="78">
        <f t="shared" si="0"/>
        <v>1.1716177102481435E-3</v>
      </c>
      <c r="U14" s="15">
        <f t="shared" si="1"/>
        <v>2.1404592795621524</v>
      </c>
      <c r="V14" s="60">
        <f t="shared" si="2"/>
        <v>15.895509643923278</v>
      </c>
      <c r="W14" s="16">
        <f t="shared" si="3"/>
        <v>84.104490356076724</v>
      </c>
      <c r="X14" s="15">
        <f t="shared" si="4"/>
        <v>2.2137244223451971</v>
      </c>
      <c r="Y14" s="60">
        <f t="shared" si="5"/>
        <v>13.016722108243728</v>
      </c>
      <c r="Z14" s="16">
        <f t="shared" si="6"/>
        <v>86.983277891756273</v>
      </c>
      <c r="AA14" s="64">
        <f t="shared" si="7"/>
        <v>2.8787875356795496</v>
      </c>
      <c r="AB14" s="68">
        <v>1.0413926851582251</v>
      </c>
      <c r="AC14" s="69">
        <f t="shared" si="8"/>
        <v>87.246464814272912</v>
      </c>
    </row>
    <row r="15" spans="2:29" ht="16.8" thickBot="1" x14ac:dyDescent="0.35">
      <c r="B15" s="42" t="s">
        <v>24</v>
      </c>
      <c r="C15" s="43" t="s">
        <v>19</v>
      </c>
      <c r="D15" s="44">
        <v>2.4461654866914424</v>
      </c>
      <c r="R15" s="87">
        <v>11</v>
      </c>
      <c r="S15" s="13">
        <v>66.099999999999994</v>
      </c>
      <c r="T15" s="78">
        <f t="shared" si="0"/>
        <v>1.1680834185128551E-3</v>
      </c>
      <c r="U15" s="15">
        <f t="shared" si="1"/>
        <v>2.1469357070343524</v>
      </c>
      <c r="V15" s="60">
        <f t="shared" si="2"/>
        <v>15.641033122422298</v>
      </c>
      <c r="W15" s="16">
        <f t="shared" si="3"/>
        <v>84.3589668775777</v>
      </c>
      <c r="X15" s="15">
        <f t="shared" si="4"/>
        <v>2.2204225295232458</v>
      </c>
      <c r="Y15" s="60">
        <f t="shared" si="5"/>
        <v>12.753535185727083</v>
      </c>
      <c r="Z15" s="16">
        <f t="shared" si="6"/>
        <v>87.246464814272912</v>
      </c>
      <c r="AA15" s="64">
        <f t="shared" si="7"/>
        <v>2.8874979366952154</v>
      </c>
      <c r="AB15" s="68">
        <v>1.0791812460476249</v>
      </c>
      <c r="AC15" s="69">
        <f t="shared" si="8"/>
        <v>87.51124922949073</v>
      </c>
    </row>
    <row r="16" spans="2:29" x14ac:dyDescent="0.3">
      <c r="R16" s="87">
        <v>12</v>
      </c>
      <c r="S16" s="13">
        <v>65.900000000000006</v>
      </c>
      <c r="T16" s="78">
        <f t="shared" si="0"/>
        <v>1.1645491267775667E-3</v>
      </c>
      <c r="U16" s="15">
        <f t="shared" si="1"/>
        <v>2.153451445143713</v>
      </c>
      <c r="V16" s="60">
        <f t="shared" si="2"/>
        <v>15.385011978636031</v>
      </c>
      <c r="W16" s="16">
        <f t="shared" si="3"/>
        <v>84.61498802136397</v>
      </c>
      <c r="X16" s="15">
        <f t="shared" si="4"/>
        <v>2.2271612928905391</v>
      </c>
      <c r="Y16" s="60">
        <f t="shared" si="5"/>
        <v>12.488750770509272</v>
      </c>
      <c r="Z16" s="16">
        <f t="shared" si="6"/>
        <v>87.51124922949073</v>
      </c>
      <c r="AA16" s="64">
        <f t="shared" si="7"/>
        <v>2.8962612081267594</v>
      </c>
      <c r="AB16" s="68">
        <v>1.1139433523068367</v>
      </c>
      <c r="AC16" s="69">
        <f t="shared" si="8"/>
        <v>87.644245048988452</v>
      </c>
    </row>
    <row r="17" spans="2:29" x14ac:dyDescent="0.3">
      <c r="R17" s="87">
        <v>13</v>
      </c>
      <c r="S17" s="13">
        <v>65.8</v>
      </c>
      <c r="T17" s="78">
        <f t="shared" si="0"/>
        <v>1.1627819809099222E-3</v>
      </c>
      <c r="U17" s="15">
        <f t="shared" si="1"/>
        <v>2.1567241677047222</v>
      </c>
      <c r="V17" s="60">
        <f t="shared" si="2"/>
        <v>15.256417771916608</v>
      </c>
      <c r="W17" s="16">
        <f t="shared" si="3"/>
        <v>84.743582228083397</v>
      </c>
      <c r="X17" s="15">
        <f t="shared" si="4"/>
        <v>2.2305460364967562</v>
      </c>
      <c r="Y17" s="60">
        <f t="shared" si="5"/>
        <v>12.355754951011544</v>
      </c>
      <c r="Z17" s="16">
        <f t="shared" si="6"/>
        <v>87.644245048988452</v>
      </c>
      <c r="AA17" s="64">
        <f t="shared" si="7"/>
        <v>2.9006628209050636</v>
      </c>
      <c r="AB17" s="68">
        <v>1.146128035678238</v>
      </c>
      <c r="AC17" s="69">
        <f t="shared" si="8"/>
        <v>87.911453113162196</v>
      </c>
    </row>
    <row r="18" spans="2:29" x14ac:dyDescent="0.3">
      <c r="B18" s="6" t="s">
        <v>10</v>
      </c>
      <c r="R18" s="87">
        <v>14</v>
      </c>
      <c r="S18" s="13">
        <v>65.599999999999994</v>
      </c>
      <c r="T18" s="78">
        <f t="shared" si="0"/>
        <v>1.1592476891746338E-3</v>
      </c>
      <c r="U18" s="15">
        <f t="shared" si="1"/>
        <v>2.1632995462647973</v>
      </c>
      <c r="V18" s="60">
        <f t="shared" si="2"/>
        <v>14.998053191952954</v>
      </c>
      <c r="W18" s="16">
        <f t="shared" si="3"/>
        <v>85.001946808047052</v>
      </c>
      <c r="X18" s="15">
        <f t="shared" si="4"/>
        <v>2.2373464817299777</v>
      </c>
      <c r="Y18" s="60">
        <f t="shared" si="5"/>
        <v>12.088546886837804</v>
      </c>
      <c r="Z18" s="16">
        <f t="shared" si="6"/>
        <v>87.911453113162196</v>
      </c>
      <c r="AA18" s="64">
        <f t="shared" si="7"/>
        <v>2.9095063051151495</v>
      </c>
      <c r="AB18" s="68">
        <v>1.1760912590556813</v>
      </c>
      <c r="AC18" s="69">
        <f t="shared" si="8"/>
        <v>88.045669072113583</v>
      </c>
    </row>
    <row r="19" spans="2:29" x14ac:dyDescent="0.3">
      <c r="R19" s="87">
        <v>15</v>
      </c>
      <c r="S19" s="13">
        <v>65.5</v>
      </c>
      <c r="T19" s="78">
        <f t="shared" si="0"/>
        <v>1.1574805433069897E-3</v>
      </c>
      <c r="U19" s="15">
        <f t="shared" si="1"/>
        <v>2.1666022936636744</v>
      </c>
      <c r="V19" s="60">
        <f t="shared" si="2"/>
        <v>14.868279227360537</v>
      </c>
      <c r="W19" s="16">
        <f t="shared" si="3"/>
        <v>85.131720772639468</v>
      </c>
      <c r="X19" s="15">
        <f t="shared" si="4"/>
        <v>2.2407622778852905</v>
      </c>
      <c r="Y19" s="60">
        <f t="shared" si="5"/>
        <v>11.954330927886424</v>
      </c>
      <c r="Z19" s="16">
        <f t="shared" si="6"/>
        <v>88.045669072113583</v>
      </c>
      <c r="AA19" s="64">
        <f t="shared" si="7"/>
        <v>2.9139482994741126</v>
      </c>
      <c r="AB19" s="68">
        <v>1.2041199826559248</v>
      </c>
      <c r="AC19" s="69">
        <f t="shared" si="8"/>
        <v>88.315334214754046</v>
      </c>
    </row>
    <row r="20" spans="2:29" ht="15" thickBot="1" x14ac:dyDescent="0.35">
      <c r="R20" s="87">
        <v>16</v>
      </c>
      <c r="S20" s="13">
        <v>65.3</v>
      </c>
      <c r="T20" s="78">
        <f t="shared" si="0"/>
        <v>1.1539462515717011E-3</v>
      </c>
      <c r="U20" s="15">
        <f t="shared" si="1"/>
        <v>2.1732381352981727</v>
      </c>
      <c r="V20" s="60">
        <f t="shared" si="2"/>
        <v>14.607538888087513</v>
      </c>
      <c r="W20" s="16">
        <f t="shared" si="3"/>
        <v>85.392461111912482</v>
      </c>
      <c r="X20" s="15">
        <f t="shared" si="4"/>
        <v>2.2476252557654903</v>
      </c>
      <c r="Y20" s="60">
        <f t="shared" si="5"/>
        <v>11.684665785245961</v>
      </c>
      <c r="Z20" s="16">
        <f t="shared" si="6"/>
        <v>88.315334214754046</v>
      </c>
      <c r="AA20" s="64">
        <f t="shared" si="7"/>
        <v>2.9228731028415513</v>
      </c>
      <c r="AB20" s="68">
        <v>1.2304489213782739</v>
      </c>
      <c r="AC20" s="69">
        <f t="shared" si="8"/>
        <v>88.450787181341099</v>
      </c>
    </row>
    <row r="21" spans="2:29" ht="15" thickBot="1" x14ac:dyDescent="0.35">
      <c r="E21" s="19" t="s">
        <v>11</v>
      </c>
      <c r="R21" s="87">
        <v>17</v>
      </c>
      <c r="S21" s="13">
        <v>65.2</v>
      </c>
      <c r="T21" s="78">
        <f t="shared" si="0"/>
        <v>1.152179105704057E-3</v>
      </c>
      <c r="U21" s="15">
        <f t="shared" si="1"/>
        <v>2.1765713226222498</v>
      </c>
      <c r="V21" s="60">
        <f t="shared" si="2"/>
        <v>14.476568855707272</v>
      </c>
      <c r="W21" s="16">
        <f t="shared" si="3"/>
        <v>85.523431144292729</v>
      </c>
      <c r="X21" s="15">
        <f t="shared" si="4"/>
        <v>2.2510725337651309</v>
      </c>
      <c r="Y21" s="60">
        <f t="shared" si="5"/>
        <v>11.549212818658905</v>
      </c>
      <c r="Z21" s="16">
        <f t="shared" si="6"/>
        <v>88.450787181341099</v>
      </c>
      <c r="AA21" s="64">
        <f t="shared" si="7"/>
        <v>2.9273560370483676</v>
      </c>
      <c r="AB21" s="68">
        <v>1.255272505103306</v>
      </c>
      <c r="AC21" s="69">
        <f t="shared" si="8"/>
        <v>88.586656286074373</v>
      </c>
    </row>
    <row r="22" spans="2:29" x14ac:dyDescent="0.3">
      <c r="B22" s="112" t="s">
        <v>13</v>
      </c>
      <c r="C22" s="22">
        <v>1</v>
      </c>
      <c r="D22" s="23">
        <v>59.3</v>
      </c>
      <c r="E22" s="115">
        <f>AVERAGE(D22:D25)</f>
        <v>59.4</v>
      </c>
      <c r="R22" s="87">
        <v>18</v>
      </c>
      <c r="S22" s="13">
        <v>65.099999999999994</v>
      </c>
      <c r="T22" s="78">
        <f t="shared" si="0"/>
        <v>1.1504119598364124E-3</v>
      </c>
      <c r="U22" s="15">
        <f t="shared" si="1"/>
        <v>2.1799147501531602</v>
      </c>
      <c r="V22" s="60">
        <f t="shared" si="2"/>
        <v>14.345196457636145</v>
      </c>
      <c r="W22" s="16">
        <f t="shared" si="3"/>
        <v>85.654803542363851</v>
      </c>
      <c r="X22" s="15">
        <f t="shared" si="4"/>
        <v>2.2545304024805928</v>
      </c>
      <c r="Y22" s="60">
        <f t="shared" si="5"/>
        <v>11.413343713925627</v>
      </c>
      <c r="Z22" s="16">
        <f t="shared" si="6"/>
        <v>88.586656286074373</v>
      </c>
      <c r="AA22" s="64">
        <f t="shared" si="7"/>
        <v>2.9318527437105182</v>
      </c>
      <c r="AB22" s="68">
        <v>1.2787536009528289</v>
      </c>
      <c r="AC22" s="69">
        <f t="shared" si="8"/>
        <v>88.722943449591384</v>
      </c>
    </row>
    <row r="23" spans="2:29" x14ac:dyDescent="0.3">
      <c r="B23" s="113"/>
      <c r="C23" s="26">
        <v>2</v>
      </c>
      <c r="D23" s="14">
        <v>59.5</v>
      </c>
      <c r="E23" s="116"/>
      <c r="R23" s="87">
        <v>19</v>
      </c>
      <c r="S23" s="13">
        <v>65</v>
      </c>
      <c r="T23" s="78">
        <f t="shared" si="0"/>
        <v>1.1486448139687681E-3</v>
      </c>
      <c r="U23" s="15">
        <f t="shared" si="1"/>
        <v>2.1832684651533953</v>
      </c>
      <c r="V23" s="60">
        <f t="shared" si="2"/>
        <v>14.213419836801755</v>
      </c>
      <c r="W23" s="16">
        <f t="shared" si="3"/>
        <v>85.786580163198238</v>
      </c>
      <c r="X23" s="15">
        <f t="shared" si="4"/>
        <v>2.2579989107921006</v>
      </c>
      <c r="Y23" s="60">
        <f t="shared" si="5"/>
        <v>11.277056550408615</v>
      </c>
      <c r="Z23" s="16">
        <f t="shared" si="6"/>
        <v>88.722943449591384</v>
      </c>
      <c r="AA23" s="64">
        <f t="shared" si="7"/>
        <v>2.9363632863931404</v>
      </c>
      <c r="AB23" s="68">
        <v>1.3010299956639813</v>
      </c>
      <c r="AC23" s="69">
        <f t="shared" si="8"/>
        <v>88.859650604367346</v>
      </c>
    </row>
    <row r="24" spans="2:29" x14ac:dyDescent="0.3">
      <c r="B24" s="113"/>
      <c r="C24" s="26">
        <v>3</v>
      </c>
      <c r="D24" s="29">
        <v>59.3</v>
      </c>
      <c r="E24" s="116"/>
      <c r="R24" s="87">
        <v>20</v>
      </c>
      <c r="S24" s="13">
        <v>64.900000000000006</v>
      </c>
      <c r="T24" s="78">
        <f t="shared" si="0"/>
        <v>1.146877668101124E-3</v>
      </c>
      <c r="U24" s="15">
        <f t="shared" si="1"/>
        <v>2.1866325151767443</v>
      </c>
      <c r="V24" s="60">
        <f t="shared" si="2"/>
        <v>14.081237124685886</v>
      </c>
      <c r="W24" s="16">
        <f t="shared" si="3"/>
        <v>85.918762875314115</v>
      </c>
      <c r="X24" s="15">
        <f t="shared" si="4"/>
        <v>2.2614781078811488</v>
      </c>
      <c r="Y24" s="60">
        <f t="shared" si="5"/>
        <v>11.140349395632654</v>
      </c>
      <c r="Z24" s="16">
        <f t="shared" si="6"/>
        <v>88.859650604367346</v>
      </c>
      <c r="AA24" s="64">
        <f t="shared" si="7"/>
        <v>2.940887729053232</v>
      </c>
      <c r="AB24" s="68">
        <v>1.3222192947339193</v>
      </c>
      <c r="AC24" s="69">
        <f t="shared" si="8"/>
        <v>88.996779694806179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87">
        <v>21</v>
      </c>
      <c r="S25" s="13">
        <v>64.8</v>
      </c>
      <c r="T25" s="78">
        <f t="shared" si="0"/>
        <v>1.1451105222334797E-3</v>
      </c>
      <c r="U25" s="15">
        <f t="shared" si="1"/>
        <v>2.1900069480705353</v>
      </c>
      <c r="V25" s="60">
        <f t="shared" si="2"/>
        <v>13.948646441236335</v>
      </c>
      <c r="W25" s="16">
        <f t="shared" si="3"/>
        <v>86.051353558763665</v>
      </c>
      <c r="X25" s="15">
        <f t="shared" si="4"/>
        <v>2.264968043232817</v>
      </c>
      <c r="Y25" s="60">
        <f t="shared" si="5"/>
        <v>11.003220305193828</v>
      </c>
      <c r="Z25" s="16">
        <f t="shared" si="6"/>
        <v>88.996779694806179</v>
      </c>
      <c r="AA25" s="64">
        <f t="shared" si="7"/>
        <v>2.9454261360425065</v>
      </c>
      <c r="AB25" s="68">
        <v>1.3424226808222062</v>
      </c>
      <c r="AC25" s="69">
        <f t="shared" si="8"/>
        <v>89.134332677332921</v>
      </c>
    </row>
    <row r="26" spans="2:29" ht="15" thickBot="1" x14ac:dyDescent="0.35">
      <c r="C26" s="34"/>
      <c r="D26" s="34"/>
      <c r="E26" s="35"/>
      <c r="R26" s="87">
        <v>22</v>
      </c>
      <c r="S26" s="13">
        <v>64.7</v>
      </c>
      <c r="T26" s="78">
        <f t="shared" si="0"/>
        <v>1.1433433763658356E-3</v>
      </c>
      <c r="U26" s="15">
        <f t="shared" si="1"/>
        <v>2.1933918119779086</v>
      </c>
      <c r="V26" s="60">
        <f t="shared" si="2"/>
        <v>13.815645894777662</v>
      </c>
      <c r="W26" s="16">
        <f t="shared" si="3"/>
        <v>86.18435410522234</v>
      </c>
      <c r="X26" s="15">
        <f t="shared" si="4"/>
        <v>2.2684687666381227</v>
      </c>
      <c r="Y26" s="60">
        <f t="shared" si="5"/>
        <v>10.865667322667083</v>
      </c>
      <c r="Z26" s="16">
        <f t="shared" si="6"/>
        <v>89.134332677332921</v>
      </c>
      <c r="AA26" s="64">
        <f t="shared" si="7"/>
        <v>2.9499785721105791</v>
      </c>
      <c r="AB26" s="68">
        <v>1.3617278360175928</v>
      </c>
      <c r="AC26" s="69">
        <f t="shared" si="8"/>
        <v>89.27231152048671</v>
      </c>
    </row>
    <row r="27" spans="2:29" x14ac:dyDescent="0.3">
      <c r="B27" s="112" t="s">
        <v>16</v>
      </c>
      <c r="C27" s="22">
        <v>1</v>
      </c>
      <c r="D27" s="23">
        <v>149.6</v>
      </c>
      <c r="E27" s="115">
        <f>AVERAGE(D27:D28)</f>
        <v>149.6</v>
      </c>
      <c r="R27" s="87">
        <v>23</v>
      </c>
      <c r="S27" s="13">
        <v>64.599999999999994</v>
      </c>
      <c r="T27" s="78">
        <f t="shared" si="0"/>
        <v>1.1415762304981911E-3</v>
      </c>
      <c r="U27" s="15">
        <f t="shared" si="1"/>
        <v>2.1967871553401039</v>
      </c>
      <c r="V27" s="60">
        <f t="shared" si="2"/>
        <v>13.682233581921254</v>
      </c>
      <c r="W27" s="16">
        <f t="shared" si="3"/>
        <v>86.317766418078747</v>
      </c>
      <c r="X27" s="15">
        <f t="shared" si="4"/>
        <v>2.2719803281963866</v>
      </c>
      <c r="Y27" s="60">
        <f t="shared" si="5"/>
        <v>10.727688479513297</v>
      </c>
      <c r="Z27" s="16">
        <f t="shared" si="6"/>
        <v>89.27231152048671</v>
      </c>
      <c r="AA27" s="64">
        <f t="shared" si="7"/>
        <v>2.9545451024079572</v>
      </c>
      <c r="AB27" s="68">
        <v>1.3802112417116059</v>
      </c>
      <c r="AC27" s="69">
        <f t="shared" si="8"/>
        <v>89.410718205014575</v>
      </c>
    </row>
    <row r="28" spans="2:29" ht="15" thickBot="1" x14ac:dyDescent="0.35">
      <c r="B28" s="114"/>
      <c r="C28" s="30">
        <v>2</v>
      </c>
      <c r="D28" s="31">
        <v>149.6</v>
      </c>
      <c r="E28" s="117"/>
      <c r="R28" s="87">
        <v>24</v>
      </c>
      <c r="S28" s="13">
        <v>64.5</v>
      </c>
      <c r="T28" s="78">
        <f t="shared" si="0"/>
        <v>1.139809084630547E-3</v>
      </c>
      <c r="U28" s="15">
        <f t="shared" si="1"/>
        <v>2.2001930268987704</v>
      </c>
      <c r="V28" s="60">
        <f t="shared" si="2"/>
        <v>13.548407587474642</v>
      </c>
      <c r="W28" s="16">
        <f t="shared" si="3"/>
        <v>86.451592412525358</v>
      </c>
      <c r="X28" s="15">
        <f t="shared" si="4"/>
        <v>2.2755027783176209</v>
      </c>
      <c r="Y28" s="60">
        <f t="shared" si="5"/>
        <v>10.589281794985428</v>
      </c>
      <c r="Z28" s="16">
        <f t="shared" si="6"/>
        <v>89.410718205014575</v>
      </c>
      <c r="AA28" s="64">
        <f t="shared" si="7"/>
        <v>2.959125792489214</v>
      </c>
      <c r="AB28" s="68">
        <v>1.3979400086720377</v>
      </c>
      <c r="AC28" s="69">
        <f t="shared" si="8"/>
        <v>89.549554723966452</v>
      </c>
    </row>
    <row r="29" spans="2:29" x14ac:dyDescent="0.3">
      <c r="R29" s="87">
        <v>25</v>
      </c>
      <c r="S29" s="13">
        <v>64.400000000000006</v>
      </c>
      <c r="T29" s="78">
        <f t="shared" si="0"/>
        <v>1.1380419387629029E-3</v>
      </c>
      <c r="U29" s="15">
        <f t="shared" si="1"/>
        <v>2.2036094756983022</v>
      </c>
      <c r="V29" s="60">
        <f t="shared" si="2"/>
        <v>13.414165984349612</v>
      </c>
      <c r="W29" s="16">
        <f t="shared" si="3"/>
        <v>86.585834015650391</v>
      </c>
      <c r="X29" s="15">
        <f t="shared" si="4"/>
        <v>2.279036167724946</v>
      </c>
      <c r="Y29" s="60">
        <f t="shared" si="5"/>
        <v>10.450445276033548</v>
      </c>
      <c r="Z29" s="16">
        <f t="shared" si="6"/>
        <v>89.549554723966452</v>
      </c>
      <c r="AA29" s="64">
        <f t="shared" si="7"/>
        <v>2.9637207083160639</v>
      </c>
      <c r="AB29" s="68">
        <v>1.414973347970818</v>
      </c>
      <c r="AC29" s="69">
        <f t="shared" si="8"/>
        <v>89.688823082790677</v>
      </c>
    </row>
    <row r="30" spans="2:29" x14ac:dyDescent="0.3">
      <c r="B30" s="6" t="s">
        <v>50</v>
      </c>
      <c r="R30" s="87">
        <v>26</v>
      </c>
      <c r="S30" s="13">
        <v>64.3</v>
      </c>
      <c r="T30" s="78">
        <f t="shared" si="0"/>
        <v>1.1362747928952584E-3</v>
      </c>
      <c r="U30" s="15">
        <f t="shared" si="1"/>
        <v>2.2070365510881915</v>
      </c>
      <c r="V30" s="60">
        <f t="shared" si="2"/>
        <v>13.279506833469878</v>
      </c>
      <c r="W30" s="16">
        <f t="shared" si="3"/>
        <v>86.720493166530119</v>
      </c>
      <c r="X30" s="15">
        <f t="shared" si="4"/>
        <v>2.2825805474570227</v>
      </c>
      <c r="Y30" s="60">
        <f t="shared" si="5"/>
        <v>10.31117691720932</v>
      </c>
      <c r="Z30" s="16">
        <f t="shared" si="6"/>
        <v>89.688823082790677</v>
      </c>
      <c r="AA30" s="64">
        <f t="shared" si="7"/>
        <v>2.9683299162605579</v>
      </c>
      <c r="AB30" s="68">
        <v>1.4313637641589874</v>
      </c>
      <c r="AC30" s="69">
        <f t="shared" si="8"/>
        <v>89.688823082790677</v>
      </c>
    </row>
    <row r="31" spans="2:29" ht="15" thickBot="1" x14ac:dyDescent="0.35">
      <c r="R31" s="87">
        <v>27</v>
      </c>
      <c r="S31" s="13">
        <v>64.3</v>
      </c>
      <c r="T31" s="78">
        <f t="shared" si="0"/>
        <v>1.1362747928952584E-3</v>
      </c>
      <c r="U31" s="15">
        <f t="shared" si="1"/>
        <v>2.2070365510881915</v>
      </c>
      <c r="V31" s="60">
        <f t="shared" si="2"/>
        <v>13.279506833469878</v>
      </c>
      <c r="W31" s="16">
        <f t="shared" si="3"/>
        <v>86.720493166530119</v>
      </c>
      <c r="X31" s="15">
        <f t="shared" si="4"/>
        <v>2.2825805474570227</v>
      </c>
      <c r="Y31" s="60">
        <f t="shared" si="5"/>
        <v>10.31117691720932</v>
      </c>
      <c r="Z31" s="16">
        <f t="shared" si="6"/>
        <v>89.688823082790677</v>
      </c>
      <c r="AA31" s="64">
        <f t="shared" si="7"/>
        <v>2.9683299162605579</v>
      </c>
      <c r="AB31" s="68">
        <v>1.4471580313422192</v>
      </c>
      <c r="AC31" s="69">
        <f t="shared" si="8"/>
        <v>89.828525299430567</v>
      </c>
    </row>
    <row r="32" spans="2:29" x14ac:dyDescent="0.3">
      <c r="B32" s="89" t="s">
        <v>29</v>
      </c>
      <c r="C32" s="90">
        <f>INTERCEPT(AC4:AC503,_xlfn.ANCHORARRAY(AB4))</f>
        <v>82.367404605421783</v>
      </c>
      <c r="R32" s="87">
        <v>28</v>
      </c>
      <c r="S32" s="13">
        <v>64.2</v>
      </c>
      <c r="T32" s="78">
        <f t="shared" si="0"/>
        <v>1.1345076470276141E-3</v>
      </c>
      <c r="U32" s="15">
        <f t="shared" si="1"/>
        <v>2.2104743027254008</v>
      </c>
      <c r="V32" s="60">
        <f t="shared" si="2"/>
        <v>13.144428183677769</v>
      </c>
      <c r="W32" s="16">
        <f t="shared" si="3"/>
        <v>86.855571816322225</v>
      </c>
      <c r="X32" s="15">
        <f t="shared" si="4"/>
        <v>2.2861359688705076</v>
      </c>
      <c r="Y32" s="60">
        <f t="shared" si="5"/>
        <v>10.171474700569439</v>
      </c>
      <c r="Z32" s="16">
        <f t="shared" si="6"/>
        <v>89.828525299430567</v>
      </c>
      <c r="AA32" s="64">
        <f t="shared" si="7"/>
        <v>2.9729534831083306</v>
      </c>
      <c r="AB32" s="68">
        <v>1.4623979978989561</v>
      </c>
      <c r="AC32" s="69">
        <f t="shared" si="8"/>
        <v>89.968663404421875</v>
      </c>
    </row>
    <row r="33" spans="2:29" x14ac:dyDescent="0.3">
      <c r="B33" s="91" t="s">
        <v>51</v>
      </c>
      <c r="C33" s="92">
        <f>SLOPE(AC4:AC503,_xlfn.ANCHORARRAY(AB4))</f>
        <v>5.2475838070714351</v>
      </c>
      <c r="R33" s="87">
        <v>29</v>
      </c>
      <c r="S33" s="13">
        <v>64.099999999999994</v>
      </c>
      <c r="T33" s="78">
        <f t="shared" si="0"/>
        <v>1.1327405011599698E-3</v>
      </c>
      <c r="U33" s="15">
        <f t="shared" si="1"/>
        <v>2.2139227805767665</v>
      </c>
      <c r="V33" s="60">
        <f t="shared" si="2"/>
        <v>13.008928071639826</v>
      </c>
      <c r="W33" s="16">
        <f t="shared" si="3"/>
        <v>86.991071928360171</v>
      </c>
      <c r="X33" s="15">
        <f t="shared" si="4"/>
        <v>2.2897024836425364</v>
      </c>
      <c r="Y33" s="60">
        <f t="shared" si="5"/>
        <v>10.031336595578132</v>
      </c>
      <c r="Z33" s="16">
        <f t="shared" si="6"/>
        <v>89.968663404421875</v>
      </c>
      <c r="AA33" s="64">
        <f t="shared" si="7"/>
        <v>2.9775914760616935</v>
      </c>
      <c r="AB33" s="68">
        <v>1.4771212547196624</v>
      </c>
      <c r="AC33" s="69">
        <f t="shared" si="8"/>
        <v>90.109239440991274</v>
      </c>
    </row>
    <row r="34" spans="2:29" ht="15" thickBot="1" x14ac:dyDescent="0.35">
      <c r="B34" s="93" t="s">
        <v>52</v>
      </c>
      <c r="C34" s="94">
        <f>(SUMIF(Z12:Z504,"&lt;=92",Z12:Z504)-(Z12*COUNTIF(Z12:Z504,"&lt;=92")))</f>
        <v>219.25917708985889</v>
      </c>
      <c r="R34" s="87">
        <v>30</v>
      </c>
      <c r="S34" s="13">
        <v>64</v>
      </c>
      <c r="T34" s="78">
        <f t="shared" si="0"/>
        <v>1.1309733552923257E-3</v>
      </c>
      <c r="U34" s="15">
        <f t="shared" si="1"/>
        <v>2.2173820349214175</v>
      </c>
      <c r="V34" s="60">
        <f t="shared" si="2"/>
        <v>12.873004521751763</v>
      </c>
      <c r="W34" s="16">
        <f t="shared" si="3"/>
        <v>87.126995478248233</v>
      </c>
      <c r="X34" s="15">
        <f t="shared" si="4"/>
        <v>2.2932801437732278</v>
      </c>
      <c r="Y34" s="60">
        <f t="shared" si="5"/>
        <v>9.8907605590087257</v>
      </c>
      <c r="Z34" s="16">
        <f t="shared" si="6"/>
        <v>90.109239440991274</v>
      </c>
      <c r="AA34" s="64">
        <f t="shared" si="7"/>
        <v>2.9822439627430377</v>
      </c>
      <c r="AB34" s="68">
        <v>1.4913616938342726</v>
      </c>
      <c r="AC34" s="69">
        <f t="shared" si="8"/>
        <v>90.109239440991274</v>
      </c>
    </row>
    <row r="35" spans="2:29" x14ac:dyDescent="0.3">
      <c r="R35" s="87">
        <v>31</v>
      </c>
      <c r="S35" s="13">
        <v>64</v>
      </c>
      <c r="T35" s="78">
        <f t="shared" si="0"/>
        <v>1.1309733552923257E-3</v>
      </c>
      <c r="U35" s="15">
        <f t="shared" si="1"/>
        <v>2.2173820349214175</v>
      </c>
      <c r="V35" s="60">
        <f t="shared" si="2"/>
        <v>12.873004521751763</v>
      </c>
      <c r="W35" s="16">
        <f t="shared" si="3"/>
        <v>87.126995478248233</v>
      </c>
      <c r="X35" s="15">
        <f t="shared" si="4"/>
        <v>2.2932801437732278</v>
      </c>
      <c r="Y35" s="60">
        <f t="shared" si="5"/>
        <v>9.8907605590087257</v>
      </c>
      <c r="Z35" s="16">
        <f t="shared" si="6"/>
        <v>90.109239440991274</v>
      </c>
      <c r="AA35" s="64">
        <f t="shared" si="7"/>
        <v>2.9822439627430377</v>
      </c>
      <c r="AB35" s="68">
        <v>1.505149978319906</v>
      </c>
      <c r="AC35" s="69">
        <f t="shared" si="8"/>
        <v>90.250255465155576</v>
      </c>
    </row>
    <row r="36" spans="2:29" x14ac:dyDescent="0.3">
      <c r="R36" s="87">
        <v>32</v>
      </c>
      <c r="S36" s="13">
        <v>63.9</v>
      </c>
      <c r="T36" s="78">
        <f t="shared" si="0"/>
        <v>1.1292062094246814E-3</v>
      </c>
      <c r="U36" s="15">
        <f t="shared" si="1"/>
        <v>2.2208521163532193</v>
      </c>
      <c r="V36" s="60">
        <f t="shared" si="2"/>
        <v>12.736655546042464</v>
      </c>
      <c r="W36" s="16">
        <f t="shared" si="3"/>
        <v>87.263344453957529</v>
      </c>
      <c r="X36" s="15">
        <f t="shared" si="4"/>
        <v>2.2968690015882092</v>
      </c>
      <c r="Y36" s="60">
        <f t="shared" si="5"/>
        <v>9.749744534844428</v>
      </c>
      <c r="Z36" s="16">
        <f t="shared" si="6"/>
        <v>90.250255465155576</v>
      </c>
      <c r="AA36" s="64">
        <f t="shared" si="7"/>
        <v>2.9869110111980355</v>
      </c>
      <c r="AB36" s="68">
        <v>1.5185139398778875</v>
      </c>
      <c r="AC36" s="69">
        <f t="shared" si="8"/>
        <v>90.250255465155576</v>
      </c>
    </row>
    <row r="37" spans="2:29" x14ac:dyDescent="0.3">
      <c r="R37" s="87">
        <v>33</v>
      </c>
      <c r="S37" s="13">
        <v>63.9</v>
      </c>
      <c r="T37" s="78">
        <f t="shared" si="0"/>
        <v>1.1292062094246814E-3</v>
      </c>
      <c r="U37" s="15">
        <f t="shared" si="1"/>
        <v>2.2208521163532193</v>
      </c>
      <c r="V37" s="60">
        <f t="shared" si="2"/>
        <v>12.736655546042464</v>
      </c>
      <c r="W37" s="16">
        <f t="shared" si="3"/>
        <v>87.263344453957529</v>
      </c>
      <c r="X37" s="15">
        <f t="shared" si="4"/>
        <v>2.2968690015882092</v>
      </c>
      <c r="Y37" s="60">
        <f t="shared" si="5"/>
        <v>9.749744534844428</v>
      </c>
      <c r="Z37" s="16">
        <f t="shared" si="6"/>
        <v>90.250255465155576</v>
      </c>
      <c r="AA37" s="64">
        <f t="shared" si="7"/>
        <v>2.9869110111980355</v>
      </c>
      <c r="AB37" s="68">
        <v>1.5314789170422551</v>
      </c>
      <c r="AC37" s="69">
        <f t="shared" si="8"/>
        <v>90.391713545821943</v>
      </c>
    </row>
    <row r="38" spans="2:29" x14ac:dyDescent="0.3">
      <c r="R38" s="87">
        <v>34</v>
      </c>
      <c r="S38" s="13">
        <v>63.8</v>
      </c>
      <c r="T38" s="78">
        <f t="shared" si="0"/>
        <v>1.1274390635570373E-3</v>
      </c>
      <c r="U38" s="15">
        <f t="shared" si="1"/>
        <v>2.2243330757832394</v>
      </c>
      <c r="V38" s="60">
        <f t="shared" si="2"/>
        <v>12.599879144077041</v>
      </c>
      <c r="W38" s="16">
        <f t="shared" si="3"/>
        <v>87.400120855922964</v>
      </c>
      <c r="X38" s="15">
        <f t="shared" si="4"/>
        <v>2.3004691097411682</v>
      </c>
      <c r="Y38" s="60">
        <f t="shared" si="5"/>
        <v>9.6082864541780602</v>
      </c>
      <c r="Z38" s="16">
        <f t="shared" si="6"/>
        <v>90.391713545821943</v>
      </c>
      <c r="AA38" s="64">
        <f t="shared" si="7"/>
        <v>2.9915926898989813</v>
      </c>
      <c r="AB38" s="68">
        <v>1.5440680443502757</v>
      </c>
      <c r="AC38" s="69">
        <f t="shared" si="8"/>
        <v>90.533615764889163</v>
      </c>
    </row>
    <row r="39" spans="2:29" x14ac:dyDescent="0.3">
      <c r="R39" s="87">
        <v>35</v>
      </c>
      <c r="S39" s="13">
        <v>63.7</v>
      </c>
      <c r="T39" s="78">
        <f t="shared" si="0"/>
        <v>1.125671917689393E-3</v>
      </c>
      <c r="U39" s="15">
        <f t="shared" si="1"/>
        <v>2.2278249644422399</v>
      </c>
      <c r="V39" s="60">
        <f t="shared" si="2"/>
        <v>12.46267330285894</v>
      </c>
      <c r="W39" s="16">
        <f t="shared" si="3"/>
        <v>87.537326697141054</v>
      </c>
      <c r="X39" s="15">
        <f t="shared" si="4"/>
        <v>2.304080521216429</v>
      </c>
      <c r="Y39" s="60">
        <f t="shared" si="5"/>
        <v>9.4663842351108372</v>
      </c>
      <c r="Z39" s="16">
        <f t="shared" si="6"/>
        <v>90.533615764889163</v>
      </c>
      <c r="AA39" s="64">
        <f t="shared" si="7"/>
        <v>2.9962890677481031</v>
      </c>
      <c r="AB39" s="68">
        <v>1.5563025007672873</v>
      </c>
      <c r="AC39" s="69">
        <f t="shared" si="8"/>
        <v>90.533615764889163</v>
      </c>
    </row>
    <row r="40" spans="2:29" x14ac:dyDescent="0.3">
      <c r="R40" s="87">
        <v>36</v>
      </c>
      <c r="S40" s="13">
        <v>63.7</v>
      </c>
      <c r="T40" s="78">
        <f t="shared" si="0"/>
        <v>1.125671917689393E-3</v>
      </c>
      <c r="U40" s="15">
        <f t="shared" si="1"/>
        <v>2.2278249644422399</v>
      </c>
      <c r="V40" s="60">
        <f t="shared" si="2"/>
        <v>12.46267330285894</v>
      </c>
      <c r="W40" s="16">
        <f t="shared" si="3"/>
        <v>87.537326697141054</v>
      </c>
      <c r="X40" s="15">
        <f t="shared" si="4"/>
        <v>2.304080521216429</v>
      </c>
      <c r="Y40" s="60">
        <f t="shared" si="5"/>
        <v>9.4663842351108372</v>
      </c>
      <c r="Z40" s="16">
        <f t="shared" si="6"/>
        <v>90.533615764889163</v>
      </c>
      <c r="AA40" s="64">
        <f t="shared" si="7"/>
        <v>2.9962890677481031</v>
      </c>
      <c r="AB40" s="68">
        <v>1.568201724066995</v>
      </c>
      <c r="AC40" s="69">
        <f t="shared" si="8"/>
        <v>90.675964217349701</v>
      </c>
    </row>
    <row r="41" spans="2:29" x14ac:dyDescent="0.3">
      <c r="R41" s="87">
        <v>37</v>
      </c>
      <c r="S41" s="13">
        <v>63.6</v>
      </c>
      <c r="T41" s="78">
        <f t="shared" si="0"/>
        <v>1.1239047718217487E-3</v>
      </c>
      <c r="U41" s="15">
        <f t="shared" si="1"/>
        <v>2.2313278338831872</v>
      </c>
      <c r="V41" s="60">
        <f t="shared" si="2"/>
        <v>12.325035996731348</v>
      </c>
      <c r="W41" s="16">
        <f t="shared" si="3"/>
        <v>87.674964003268656</v>
      </c>
      <c r="X41" s="15">
        <f t="shared" si="4"/>
        <v>2.3077032893315499</v>
      </c>
      <c r="Y41" s="60">
        <f t="shared" si="5"/>
        <v>9.3240357826502969</v>
      </c>
      <c r="Z41" s="16">
        <f t="shared" si="6"/>
        <v>90.675964217349701</v>
      </c>
      <c r="AA41" s="64">
        <f t="shared" si="7"/>
        <v>3.001000214081051</v>
      </c>
      <c r="AB41" s="68">
        <v>1.5797835966168101</v>
      </c>
      <c r="AC41" s="69">
        <f t="shared" si="8"/>
        <v>90.675964217349701</v>
      </c>
    </row>
    <row r="42" spans="2:29" x14ac:dyDescent="0.3">
      <c r="R42" s="87">
        <v>38</v>
      </c>
      <c r="S42" s="13">
        <v>63.6</v>
      </c>
      <c r="T42" s="78">
        <f t="shared" si="0"/>
        <v>1.1239047718217487E-3</v>
      </c>
      <c r="U42" s="15">
        <f t="shared" si="1"/>
        <v>2.2313278338831872</v>
      </c>
      <c r="V42" s="60">
        <f t="shared" si="2"/>
        <v>12.325035996731348</v>
      </c>
      <c r="W42" s="16">
        <f t="shared" si="3"/>
        <v>87.674964003268656</v>
      </c>
      <c r="X42" s="15">
        <f t="shared" si="4"/>
        <v>2.3077032893315499</v>
      </c>
      <c r="Y42" s="60">
        <f t="shared" si="5"/>
        <v>9.3240357826502969</v>
      </c>
      <c r="Z42" s="16">
        <f t="shared" si="6"/>
        <v>90.675964217349701</v>
      </c>
      <c r="AA42" s="64">
        <f t="shared" si="7"/>
        <v>3.001000214081051</v>
      </c>
      <c r="AB42" s="68">
        <v>1.5910646070264991</v>
      </c>
      <c r="AC42" s="69">
        <f t="shared" si="8"/>
        <v>90.818761011392766</v>
      </c>
    </row>
    <row r="43" spans="2:29" x14ac:dyDescent="0.3">
      <c r="R43" s="87">
        <v>39</v>
      </c>
      <c r="S43" s="13">
        <v>63.5</v>
      </c>
      <c r="T43" s="78">
        <f t="shared" si="0"/>
        <v>1.1221376259541044E-3</v>
      </c>
      <c r="U43" s="15">
        <f t="shared" si="1"/>
        <v>2.2348417359837907</v>
      </c>
      <c r="V43" s="60">
        <f t="shared" si="2"/>
        <v>12.186965187277377</v>
      </c>
      <c r="W43" s="16">
        <f t="shared" si="3"/>
        <v>87.81303481272262</v>
      </c>
      <c r="X43" s="15">
        <f t="shared" si="4"/>
        <v>2.3113374677399459</v>
      </c>
      <c r="Y43" s="60">
        <f t="shared" si="5"/>
        <v>9.1812389886072321</v>
      </c>
      <c r="Z43" s="16">
        <f t="shared" si="6"/>
        <v>90.818761011392766</v>
      </c>
      <c r="AA43" s="64">
        <f t="shared" si="7"/>
        <v>3.0057261986701445</v>
      </c>
      <c r="AB43" s="68">
        <v>1.6020599913279623</v>
      </c>
      <c r="AC43" s="69">
        <f t="shared" si="8"/>
        <v>90.818761011392766</v>
      </c>
    </row>
    <row r="44" spans="2:29" x14ac:dyDescent="0.3">
      <c r="R44" s="87">
        <v>40</v>
      </c>
      <c r="S44" s="13">
        <v>63.5</v>
      </c>
      <c r="T44" s="78">
        <f t="shared" si="0"/>
        <v>1.1221376259541044E-3</v>
      </c>
      <c r="U44" s="15">
        <f t="shared" si="1"/>
        <v>2.2348417359837907</v>
      </c>
      <c r="V44" s="60">
        <f t="shared" si="2"/>
        <v>12.186965187277377</v>
      </c>
      <c r="W44" s="16">
        <f t="shared" si="3"/>
        <v>87.81303481272262</v>
      </c>
      <c r="X44" s="15">
        <f t="shared" si="4"/>
        <v>2.3113374677399459</v>
      </c>
      <c r="Y44" s="60">
        <f t="shared" si="5"/>
        <v>9.1812389886072321</v>
      </c>
      <c r="Z44" s="16">
        <f t="shared" si="6"/>
        <v>90.818761011392766</v>
      </c>
      <c r="AA44" s="64">
        <f t="shared" si="7"/>
        <v>3.0057261986701445</v>
      </c>
      <c r="AB44" s="68">
        <v>1.6127838567197355</v>
      </c>
      <c r="AC44" s="69">
        <f t="shared" si="8"/>
        <v>90.962008268508526</v>
      </c>
    </row>
    <row r="45" spans="2:29" x14ac:dyDescent="0.3">
      <c r="R45" s="87">
        <v>41</v>
      </c>
      <c r="S45" s="13">
        <v>63.4</v>
      </c>
      <c r="T45" s="78">
        <f t="shared" si="0"/>
        <v>1.12037048008646E-3</v>
      </c>
      <c r="U45" s="15">
        <f t="shared" si="1"/>
        <v>2.2383667229490647</v>
      </c>
      <c r="V45" s="60">
        <f t="shared" si="2"/>
        <v>12.048458823219455</v>
      </c>
      <c r="W45" s="16">
        <f t="shared" si="3"/>
        <v>87.951541176780552</v>
      </c>
      <c r="X45" s="15">
        <f t="shared" si="4"/>
        <v>2.3149831104335417</v>
      </c>
      <c r="Y45" s="60">
        <f t="shared" si="5"/>
        <v>9.0379917314914788</v>
      </c>
      <c r="Z45" s="16">
        <f t="shared" si="6"/>
        <v>90.962008268508526</v>
      </c>
      <c r="AA45" s="64">
        <f t="shared" si="7"/>
        <v>3.0104670917279766</v>
      </c>
      <c r="AB45" s="68">
        <v>1.6232492903979006</v>
      </c>
      <c r="AC45" s="69">
        <f t="shared" si="8"/>
        <v>90.962008268508526</v>
      </c>
    </row>
    <row r="46" spans="2:29" x14ac:dyDescent="0.3">
      <c r="R46" s="87">
        <v>42</v>
      </c>
      <c r="S46" s="13">
        <v>63.4</v>
      </c>
      <c r="T46" s="78">
        <f t="shared" si="0"/>
        <v>1.12037048008646E-3</v>
      </c>
      <c r="U46" s="15">
        <f t="shared" si="1"/>
        <v>2.2383667229490647</v>
      </c>
      <c r="V46" s="60">
        <f t="shared" si="2"/>
        <v>12.048458823219455</v>
      </c>
      <c r="W46" s="16">
        <f t="shared" si="3"/>
        <v>87.951541176780552</v>
      </c>
      <c r="X46" s="15">
        <f t="shared" si="4"/>
        <v>2.3149831104335417</v>
      </c>
      <c r="Y46" s="60">
        <f t="shared" si="5"/>
        <v>9.0379917314914788</v>
      </c>
      <c r="Z46" s="16">
        <f t="shared" si="6"/>
        <v>90.962008268508526</v>
      </c>
      <c r="AA46" s="64">
        <f t="shared" si="7"/>
        <v>3.0104670917279766</v>
      </c>
      <c r="AB46" s="68">
        <v>1.6334684555795864</v>
      </c>
      <c r="AC46" s="69">
        <f t="shared" si="8"/>
        <v>90.962008268508526</v>
      </c>
    </row>
    <row r="47" spans="2:29" x14ac:dyDescent="0.3">
      <c r="R47" s="87">
        <v>43</v>
      </c>
      <c r="S47" s="13">
        <v>63.4</v>
      </c>
      <c r="T47" s="78">
        <f t="shared" si="0"/>
        <v>1.12037048008646E-3</v>
      </c>
      <c r="U47" s="15">
        <f t="shared" si="1"/>
        <v>2.2383667229490647</v>
      </c>
      <c r="V47" s="60">
        <f t="shared" si="2"/>
        <v>12.048458823219455</v>
      </c>
      <c r="W47" s="16">
        <f t="shared" si="3"/>
        <v>87.951541176780552</v>
      </c>
      <c r="X47" s="15">
        <f t="shared" si="4"/>
        <v>2.3149831104335417</v>
      </c>
      <c r="Y47" s="60">
        <f t="shared" si="5"/>
        <v>9.0379917314914788</v>
      </c>
      <c r="Z47" s="16">
        <f t="shared" si="6"/>
        <v>90.962008268508526</v>
      </c>
      <c r="AA47" s="64">
        <f t="shared" si="7"/>
        <v>3.0104670917279766</v>
      </c>
      <c r="AB47" s="68">
        <v>1.6434526764861874</v>
      </c>
      <c r="AC47" s="69">
        <f t="shared" si="8"/>
        <v>91.105708123593047</v>
      </c>
    </row>
    <row r="48" spans="2:29" x14ac:dyDescent="0.3">
      <c r="R48" s="87">
        <v>44</v>
      </c>
      <c r="S48" s="13">
        <v>63.3</v>
      </c>
      <c r="T48" s="78">
        <f t="shared" si="0"/>
        <v>1.1186033342188157E-3</v>
      </c>
      <c r="U48" s="15">
        <f t="shared" si="1"/>
        <v>2.2419028473139133</v>
      </c>
      <c r="V48" s="60">
        <f t="shared" si="2"/>
        <v>11.909514840317748</v>
      </c>
      <c r="W48" s="16">
        <f t="shared" si="3"/>
        <v>88.09048515968226</v>
      </c>
      <c r="X48" s="15">
        <f t="shared" si="4"/>
        <v>2.3186402717454433</v>
      </c>
      <c r="Y48" s="60">
        <f t="shared" si="5"/>
        <v>8.8942918764069461</v>
      </c>
      <c r="Z48" s="16">
        <f t="shared" si="6"/>
        <v>91.105708123593047</v>
      </c>
      <c r="AA48" s="64">
        <f t="shared" si="7"/>
        <v>3.0152229639108015</v>
      </c>
      <c r="AB48" s="68">
        <v>1.6532125137753437</v>
      </c>
      <c r="AC48" s="69">
        <f t="shared" si="8"/>
        <v>91.105708123593047</v>
      </c>
    </row>
    <row r="49" spans="16:29" x14ac:dyDescent="0.3">
      <c r="R49" s="87">
        <v>45</v>
      </c>
      <c r="S49" s="13">
        <v>63.3</v>
      </c>
      <c r="T49" s="78">
        <f t="shared" si="0"/>
        <v>1.1186033342188157E-3</v>
      </c>
      <c r="U49" s="15">
        <f t="shared" si="1"/>
        <v>2.2419028473139133</v>
      </c>
      <c r="V49" s="60">
        <f t="shared" si="2"/>
        <v>11.909514840317748</v>
      </c>
      <c r="W49" s="16">
        <f t="shared" si="3"/>
        <v>88.09048515968226</v>
      </c>
      <c r="X49" s="15">
        <f t="shared" si="4"/>
        <v>2.3186402717454433</v>
      </c>
      <c r="Y49" s="60">
        <f t="shared" si="5"/>
        <v>8.8942918764069461</v>
      </c>
      <c r="Z49" s="16">
        <f t="shared" si="6"/>
        <v>91.105708123593047</v>
      </c>
      <c r="AA49" s="64">
        <f t="shared" si="7"/>
        <v>3.0152229639108015</v>
      </c>
      <c r="AB49" s="68">
        <v>1.6627578316815741</v>
      </c>
      <c r="AC49" s="69">
        <f t="shared" si="8"/>
        <v>91.249862725054413</v>
      </c>
    </row>
    <row r="50" spans="16:29" x14ac:dyDescent="0.3">
      <c r="R50" s="87">
        <v>46</v>
      </c>
      <c r="S50" s="13">
        <v>63.2</v>
      </c>
      <c r="T50" s="78">
        <f t="shared" si="0"/>
        <v>1.1168361883511716E-3</v>
      </c>
      <c r="U50" s="15">
        <f t="shared" si="1"/>
        <v>2.2454501619457385</v>
      </c>
      <c r="V50" s="60">
        <f t="shared" si="2"/>
        <v>11.770131161267638</v>
      </c>
      <c r="W50" s="16">
        <f t="shared" si="3"/>
        <v>88.229868838732358</v>
      </c>
      <c r="X50" s="15">
        <f t="shared" si="4"/>
        <v>2.322309006352635</v>
      </c>
      <c r="Y50" s="60">
        <f t="shared" si="5"/>
        <v>8.7501372749455797</v>
      </c>
      <c r="Z50" s="16">
        <f t="shared" si="6"/>
        <v>91.249862725054413</v>
      </c>
      <c r="AA50" s="64">
        <f t="shared" si="7"/>
        <v>3.0199938863220588</v>
      </c>
      <c r="AB50" s="68">
        <v>1.6720978579357175</v>
      </c>
      <c r="AC50" s="69">
        <f t="shared" si="8"/>
        <v>91.249862725054413</v>
      </c>
    </row>
    <row r="51" spans="16:29" x14ac:dyDescent="0.3">
      <c r="R51" s="87">
        <v>47</v>
      </c>
      <c r="S51" s="13">
        <v>63.2</v>
      </c>
      <c r="T51" s="78">
        <f t="shared" si="0"/>
        <v>1.1168361883511716E-3</v>
      </c>
      <c r="U51" s="15">
        <f t="shared" si="1"/>
        <v>2.2454501619457385</v>
      </c>
      <c r="V51" s="60">
        <f t="shared" si="2"/>
        <v>11.770131161267638</v>
      </c>
      <c r="W51" s="16">
        <f t="shared" si="3"/>
        <v>88.229868838732358</v>
      </c>
      <c r="X51" s="15">
        <f t="shared" si="4"/>
        <v>2.322309006352635</v>
      </c>
      <c r="Y51" s="60">
        <f t="shared" si="5"/>
        <v>8.7501372749455797</v>
      </c>
      <c r="Z51" s="16">
        <f t="shared" si="6"/>
        <v>91.249862725054413</v>
      </c>
      <c r="AA51" s="64">
        <f t="shared" si="7"/>
        <v>3.0199938863220588</v>
      </c>
      <c r="AB51" s="68">
        <v>1.6812412373755872</v>
      </c>
      <c r="AC51" s="69">
        <f t="shared" si="8"/>
        <v>91.394474234919812</v>
      </c>
    </row>
    <row r="52" spans="16:29" x14ac:dyDescent="0.3">
      <c r="R52" s="87">
        <v>48</v>
      </c>
      <c r="S52" s="13">
        <v>63.1</v>
      </c>
      <c r="T52" s="78">
        <f t="shared" si="0"/>
        <v>1.1150690424835273E-3</v>
      </c>
      <c r="U52" s="15">
        <f t="shared" si="1"/>
        <v>2.2490087200470792</v>
      </c>
      <c r="V52" s="60">
        <f t="shared" si="2"/>
        <v>11.6303056955961</v>
      </c>
      <c r="W52" s="16">
        <f t="shared" si="3"/>
        <v>88.369694304403907</v>
      </c>
      <c r="X52" s="15">
        <f t="shared" si="4"/>
        <v>2.3259893692787093</v>
      </c>
      <c r="Y52" s="60">
        <f t="shared" si="5"/>
        <v>8.6055257650801806</v>
      </c>
      <c r="Z52" s="16">
        <f t="shared" si="6"/>
        <v>91.394474234919812</v>
      </c>
      <c r="AA52" s="64">
        <f t="shared" si="7"/>
        <v>3.0247799305159191</v>
      </c>
      <c r="AB52" s="68">
        <v>1.6901960800285136</v>
      </c>
      <c r="AC52" s="69">
        <f t="shared" si="8"/>
        <v>91.394474234919812</v>
      </c>
    </row>
    <row r="53" spans="16:29" x14ac:dyDescent="0.3">
      <c r="R53" s="87">
        <v>49</v>
      </c>
      <c r="S53" s="13">
        <v>63.1</v>
      </c>
      <c r="T53" s="78">
        <f t="shared" si="0"/>
        <v>1.1150690424835273E-3</v>
      </c>
      <c r="U53" s="15">
        <f t="shared" si="1"/>
        <v>2.2490087200470792</v>
      </c>
      <c r="V53" s="60">
        <f t="shared" si="2"/>
        <v>11.6303056955961</v>
      </c>
      <c r="W53" s="16">
        <f t="shared" si="3"/>
        <v>88.369694304403907</v>
      </c>
      <c r="X53" s="15">
        <f t="shared" si="4"/>
        <v>2.3259893692787093</v>
      </c>
      <c r="Y53" s="60">
        <f t="shared" si="5"/>
        <v>8.6055257650801806</v>
      </c>
      <c r="Z53" s="16">
        <f t="shared" si="6"/>
        <v>91.394474234919812</v>
      </c>
      <c r="AA53" s="64">
        <f t="shared" si="7"/>
        <v>3.0247799305159191</v>
      </c>
      <c r="AB53" s="68">
        <v>1.6989700043360187</v>
      </c>
      <c r="AC53" s="69">
        <f t="shared" si="8"/>
        <v>91.394474234919812</v>
      </c>
    </row>
    <row r="54" spans="16:29" x14ac:dyDescent="0.3">
      <c r="P54" s="50"/>
      <c r="R54" s="87">
        <v>50</v>
      </c>
      <c r="S54" s="13">
        <v>63.1</v>
      </c>
      <c r="T54" s="78">
        <f t="shared" si="0"/>
        <v>1.1150690424835273E-3</v>
      </c>
      <c r="U54" s="15">
        <f t="shared" si="1"/>
        <v>2.2490087200470792</v>
      </c>
      <c r="V54" s="60">
        <f t="shared" si="2"/>
        <v>11.6303056955961</v>
      </c>
      <c r="W54" s="16">
        <f t="shared" si="3"/>
        <v>88.369694304403907</v>
      </c>
      <c r="X54" s="15">
        <f t="shared" si="4"/>
        <v>2.3259893692787093</v>
      </c>
      <c r="Y54" s="60">
        <f t="shared" si="5"/>
        <v>8.6055257650801806</v>
      </c>
      <c r="Z54" s="16">
        <f t="shared" si="6"/>
        <v>91.394474234919812</v>
      </c>
      <c r="AA54" s="64">
        <f t="shared" si="7"/>
        <v>3.0247799305159191</v>
      </c>
      <c r="AB54" s="68">
        <v>1.7075701760979363</v>
      </c>
      <c r="AC54" s="69">
        <f t="shared" si="8"/>
        <v>91.539544828943491</v>
      </c>
    </row>
    <row r="55" spans="16:29" x14ac:dyDescent="0.3">
      <c r="R55" s="87">
        <v>51</v>
      </c>
      <c r="S55" s="13">
        <v>63</v>
      </c>
      <c r="T55" s="78">
        <f t="shared" si="0"/>
        <v>1.1133018966158832E-3</v>
      </c>
      <c r="U55" s="15">
        <f t="shared" si="1"/>
        <v>2.2525785751582648</v>
      </c>
      <c r="V55" s="60">
        <f t="shared" si="2"/>
        <v>11.490036339557374</v>
      </c>
      <c r="W55" s="16">
        <f t="shared" si="3"/>
        <v>88.509963660442622</v>
      </c>
      <c r="X55" s="15">
        <f t="shared" si="4"/>
        <v>2.3296814158966117</v>
      </c>
      <c r="Y55" s="60">
        <f t="shared" si="5"/>
        <v>8.4604551710565126</v>
      </c>
      <c r="Z55" s="16">
        <f t="shared" si="6"/>
        <v>91.539544828943491</v>
      </c>
      <c r="AA55" s="64">
        <f t="shared" si="7"/>
        <v>3.0295811685008616</v>
      </c>
      <c r="AB55" s="68">
        <v>1.7160033436347992</v>
      </c>
      <c r="AC55" s="69">
        <f t="shared" si="8"/>
        <v>91.539544828943491</v>
      </c>
    </row>
    <row r="56" spans="16:29" x14ac:dyDescent="0.3">
      <c r="R56" s="87">
        <v>52</v>
      </c>
      <c r="S56" s="13">
        <v>63</v>
      </c>
      <c r="T56" s="78">
        <f t="shared" si="0"/>
        <v>1.1133018966158832E-3</v>
      </c>
      <c r="U56" s="15">
        <f t="shared" si="1"/>
        <v>2.2525785751582648</v>
      </c>
      <c r="V56" s="60">
        <f t="shared" si="2"/>
        <v>11.490036339557374</v>
      </c>
      <c r="W56" s="16">
        <f t="shared" si="3"/>
        <v>88.509963660442622</v>
      </c>
      <c r="X56" s="15">
        <f t="shared" si="4"/>
        <v>2.3296814158966117</v>
      </c>
      <c r="Y56" s="60">
        <f t="shared" si="5"/>
        <v>8.4604551710565126</v>
      </c>
      <c r="Z56" s="16">
        <f t="shared" si="6"/>
        <v>91.539544828943491</v>
      </c>
      <c r="AA56" s="64">
        <f t="shared" si="7"/>
        <v>3.0295811685008616</v>
      </c>
      <c r="AB56" s="68">
        <v>1.7242758696007889</v>
      </c>
      <c r="AC56" s="69">
        <f t="shared" si="8"/>
        <v>91.539544828943491</v>
      </c>
    </row>
    <row r="57" spans="16:29" x14ac:dyDescent="0.3">
      <c r="R57" s="87">
        <v>53</v>
      </c>
      <c r="S57" s="13">
        <v>63</v>
      </c>
      <c r="T57" s="78">
        <f t="shared" si="0"/>
        <v>1.1133018966158832E-3</v>
      </c>
      <c r="U57" s="15">
        <f t="shared" si="1"/>
        <v>2.2525785751582648</v>
      </c>
      <c r="V57" s="60">
        <f t="shared" si="2"/>
        <v>11.490036339557374</v>
      </c>
      <c r="W57" s="16">
        <f t="shared" si="3"/>
        <v>88.509963660442622</v>
      </c>
      <c r="X57" s="15">
        <f t="shared" si="4"/>
        <v>2.3296814158966117</v>
      </c>
      <c r="Y57" s="60">
        <f t="shared" si="5"/>
        <v>8.4604551710565126</v>
      </c>
      <c r="Z57" s="16">
        <f t="shared" si="6"/>
        <v>91.539544828943491</v>
      </c>
      <c r="AA57" s="64">
        <f t="shared" si="7"/>
        <v>3.0295811685008616</v>
      </c>
      <c r="AB57" s="68">
        <v>1.7323937598229686</v>
      </c>
      <c r="AC57" s="69">
        <f t="shared" si="8"/>
        <v>91.685076696716052</v>
      </c>
    </row>
    <row r="58" spans="16:29" x14ac:dyDescent="0.3">
      <c r="R58" s="87">
        <v>54</v>
      </c>
      <c r="S58" s="13">
        <v>62.9</v>
      </c>
      <c r="T58" s="78">
        <f t="shared" si="0"/>
        <v>1.1115347507482389E-3</v>
      </c>
      <c r="U58" s="15">
        <f t="shared" si="1"/>
        <v>2.2561597811601062</v>
      </c>
      <c r="V58" s="60">
        <f t="shared" si="2"/>
        <v>11.349320976027254</v>
      </c>
      <c r="W58" s="16">
        <f t="shared" si="3"/>
        <v>88.650679023972742</v>
      </c>
      <c r="X58" s="15">
        <f t="shared" si="4"/>
        <v>2.3333852019314234</v>
      </c>
      <c r="Y58" s="60">
        <f t="shared" si="5"/>
        <v>8.3149233032839494</v>
      </c>
      <c r="Z58" s="16">
        <f t="shared" si="6"/>
        <v>91.685076696716052</v>
      </c>
      <c r="AA58" s="64">
        <f t="shared" si="7"/>
        <v>3.0343976727433049</v>
      </c>
      <c r="AB58" s="68">
        <v>1.7403626894942439</v>
      </c>
      <c r="AC58" s="69">
        <f t="shared" si="8"/>
        <v>91.685076696716052</v>
      </c>
    </row>
    <row r="59" spans="16:29" x14ac:dyDescent="0.3">
      <c r="R59" s="87">
        <v>55</v>
      </c>
      <c r="S59" s="13">
        <v>62.9</v>
      </c>
      <c r="T59" s="78">
        <f t="shared" si="0"/>
        <v>1.1115347507482389E-3</v>
      </c>
      <c r="U59" s="15">
        <f t="shared" si="1"/>
        <v>2.2561597811601062</v>
      </c>
      <c r="V59" s="60">
        <f t="shared" si="2"/>
        <v>11.349320976027254</v>
      </c>
      <c r="W59" s="16">
        <f t="shared" si="3"/>
        <v>88.650679023972742</v>
      </c>
      <c r="X59" s="15">
        <f t="shared" si="4"/>
        <v>2.3333852019314234</v>
      </c>
      <c r="Y59" s="60">
        <f t="shared" si="5"/>
        <v>8.3149233032839494</v>
      </c>
      <c r="Z59" s="16">
        <f t="shared" si="6"/>
        <v>91.685076696716052</v>
      </c>
      <c r="AA59" s="64">
        <f t="shared" si="7"/>
        <v>3.0343976727433049</v>
      </c>
      <c r="AB59" s="68">
        <v>1.7481880270062005</v>
      </c>
      <c r="AC59" s="69">
        <f t="shared" si="8"/>
        <v>91.685076696716052</v>
      </c>
    </row>
    <row r="60" spans="16:29" x14ac:dyDescent="0.3">
      <c r="R60" s="87">
        <v>56</v>
      </c>
      <c r="S60" s="13">
        <v>62.9</v>
      </c>
      <c r="T60" s="78">
        <f t="shared" si="0"/>
        <v>1.1115347507482389E-3</v>
      </c>
      <c r="U60" s="15">
        <f t="shared" si="1"/>
        <v>2.2561597811601062</v>
      </c>
      <c r="V60" s="60">
        <f t="shared" si="2"/>
        <v>11.349320976027254</v>
      </c>
      <c r="W60" s="16">
        <f t="shared" si="3"/>
        <v>88.650679023972742</v>
      </c>
      <c r="X60" s="15">
        <f t="shared" si="4"/>
        <v>2.3333852019314234</v>
      </c>
      <c r="Y60" s="60">
        <f t="shared" si="5"/>
        <v>8.3149233032839494</v>
      </c>
      <c r="Z60" s="16">
        <f t="shared" si="6"/>
        <v>91.685076696716052</v>
      </c>
      <c r="AA60" s="64">
        <f t="shared" si="7"/>
        <v>3.0343976727433049</v>
      </c>
      <c r="AB60" s="68">
        <v>1.7558748556724915</v>
      </c>
      <c r="AC60" s="69">
        <f t="shared" si="8"/>
        <v>91.831072041774519</v>
      </c>
    </row>
    <row r="61" spans="16:29" x14ac:dyDescent="0.3">
      <c r="R61" s="87">
        <v>57</v>
      </c>
      <c r="S61" s="13">
        <v>62.8</v>
      </c>
      <c r="T61" s="78">
        <f t="shared" si="0"/>
        <v>1.1097676048805944E-3</v>
      </c>
      <c r="U61" s="15">
        <f t="shared" si="1"/>
        <v>2.2597523922766034</v>
      </c>
      <c r="V61" s="60">
        <f t="shared" si="2"/>
        <v>11.208157474396717</v>
      </c>
      <c r="W61" s="16">
        <f t="shared" si="3"/>
        <v>88.791842525603286</v>
      </c>
      <c r="X61" s="15">
        <f t="shared" si="4"/>
        <v>2.3371007834631614</v>
      </c>
      <c r="Y61" s="60">
        <f t="shared" si="5"/>
        <v>8.1689279582254812</v>
      </c>
      <c r="Z61" s="16">
        <f t="shared" si="6"/>
        <v>91.831072041774519</v>
      </c>
      <c r="AA61" s="64">
        <f t="shared" si="7"/>
        <v>3.0392295161712362</v>
      </c>
      <c r="AB61" s="68">
        <v>1.7634279935629373</v>
      </c>
      <c r="AC61" s="69">
        <f t="shared" si="8"/>
        <v>91.831072041774519</v>
      </c>
    </row>
    <row r="62" spans="16:29" x14ac:dyDescent="0.3">
      <c r="R62" s="87">
        <v>58</v>
      </c>
      <c r="S62" s="13">
        <v>62.8</v>
      </c>
      <c r="T62" s="78">
        <f t="shared" si="0"/>
        <v>1.1097676048805944E-3</v>
      </c>
      <c r="U62" s="15">
        <f t="shared" si="1"/>
        <v>2.2597523922766034</v>
      </c>
      <c r="V62" s="60">
        <f t="shared" si="2"/>
        <v>11.208157474396717</v>
      </c>
      <c r="W62" s="16">
        <f t="shared" si="3"/>
        <v>88.791842525603286</v>
      </c>
      <c r="X62" s="15">
        <f t="shared" si="4"/>
        <v>2.3371007834631614</v>
      </c>
      <c r="Y62" s="60">
        <f t="shared" si="5"/>
        <v>8.1689279582254812</v>
      </c>
      <c r="Z62" s="16">
        <f t="shared" si="6"/>
        <v>91.831072041774519</v>
      </c>
      <c r="AA62" s="64">
        <f t="shared" si="7"/>
        <v>3.0392295161712362</v>
      </c>
      <c r="AB62" s="68">
        <v>1.7708520116421442</v>
      </c>
      <c r="AC62" s="69">
        <f t="shared" si="8"/>
        <v>91.831072041774519</v>
      </c>
    </row>
    <row r="63" spans="16:29" x14ac:dyDescent="0.3">
      <c r="R63" s="87">
        <v>59</v>
      </c>
      <c r="S63" s="13">
        <v>62.8</v>
      </c>
      <c r="T63" s="78">
        <f t="shared" si="0"/>
        <v>1.1097676048805944E-3</v>
      </c>
      <c r="U63" s="15">
        <f t="shared" si="1"/>
        <v>2.2597523922766034</v>
      </c>
      <c r="V63" s="60">
        <f t="shared" si="2"/>
        <v>11.208157474396717</v>
      </c>
      <c r="W63" s="16">
        <f t="shared" si="3"/>
        <v>88.791842525603286</v>
      </c>
      <c r="X63" s="15">
        <f t="shared" si="4"/>
        <v>2.3371007834631614</v>
      </c>
      <c r="Y63" s="60">
        <f t="shared" si="5"/>
        <v>8.1689279582254812</v>
      </c>
      <c r="Z63" s="16">
        <f t="shared" si="6"/>
        <v>91.831072041774519</v>
      </c>
      <c r="AA63" s="64">
        <f t="shared" si="7"/>
        <v>3.0392295161712362</v>
      </c>
      <c r="AB63" s="68">
        <v>1.7781512503836436</v>
      </c>
      <c r="AC63" s="69">
        <f t="shared" si="8"/>
        <v>91.97753308171356</v>
      </c>
    </row>
    <row r="64" spans="16:29" x14ac:dyDescent="0.3">
      <c r="R64" s="87">
        <v>60</v>
      </c>
      <c r="S64" s="13">
        <v>62.7</v>
      </c>
      <c r="T64" s="78">
        <f t="shared" si="0"/>
        <v>1.1080004590129503E-3</v>
      </c>
      <c r="U64" s="15">
        <f t="shared" si="1"/>
        <v>2.2633564630776823</v>
      </c>
      <c r="V64" s="60">
        <f t="shared" si="2"/>
        <v>11.066543690464348</v>
      </c>
      <c r="W64" s="16">
        <f t="shared" si="3"/>
        <v>88.933456309535657</v>
      </c>
      <c r="X64" s="15">
        <f t="shared" si="4"/>
        <v>2.34082821692961</v>
      </c>
      <c r="Y64" s="60">
        <f t="shared" si="5"/>
        <v>8.0224669182864421</v>
      </c>
      <c r="Z64" s="16">
        <f t="shared" si="6"/>
        <v>91.97753308171356</v>
      </c>
      <c r="AA64" s="64">
        <f t="shared" si="7"/>
        <v>3.0440767721779061</v>
      </c>
      <c r="AB64" s="68">
        <v>1.7853298350107671</v>
      </c>
      <c r="AC64" s="69">
        <f t="shared" si="8"/>
        <v>91.97753308171356</v>
      </c>
    </row>
    <row r="65" spans="18:29" x14ac:dyDescent="0.3">
      <c r="R65" s="87">
        <v>61</v>
      </c>
      <c r="S65" s="13">
        <v>62.7</v>
      </c>
      <c r="T65" s="78">
        <f t="shared" si="0"/>
        <v>1.1080004590129503E-3</v>
      </c>
      <c r="U65" s="15">
        <f t="shared" si="1"/>
        <v>2.2633564630776823</v>
      </c>
      <c r="V65" s="60">
        <f t="shared" si="2"/>
        <v>11.066543690464348</v>
      </c>
      <c r="W65" s="16">
        <f t="shared" si="3"/>
        <v>88.933456309535657</v>
      </c>
      <c r="X65" s="15">
        <f t="shared" si="4"/>
        <v>2.34082821692961</v>
      </c>
      <c r="Y65" s="60">
        <f t="shared" si="5"/>
        <v>8.0224669182864421</v>
      </c>
      <c r="Z65" s="16">
        <f t="shared" si="6"/>
        <v>91.97753308171356</v>
      </c>
      <c r="AA65" s="64">
        <f t="shared" si="7"/>
        <v>3.0440767721779061</v>
      </c>
      <c r="AB65" s="68">
        <v>1.7923916894982539</v>
      </c>
      <c r="AC65" s="69">
        <f t="shared" si="8"/>
        <v>91.97753308171356</v>
      </c>
    </row>
    <row r="66" spans="18:29" x14ac:dyDescent="0.3">
      <c r="R66" s="87">
        <v>62</v>
      </c>
      <c r="S66" s="13">
        <v>62.7</v>
      </c>
      <c r="T66" s="78">
        <f t="shared" si="0"/>
        <v>1.1080004590129503E-3</v>
      </c>
      <c r="U66" s="15">
        <f t="shared" si="1"/>
        <v>2.2633564630776823</v>
      </c>
      <c r="V66" s="60">
        <f t="shared" si="2"/>
        <v>11.066543690464348</v>
      </c>
      <c r="W66" s="16">
        <f t="shared" si="3"/>
        <v>88.933456309535657</v>
      </c>
      <c r="X66" s="15">
        <f t="shared" si="4"/>
        <v>2.34082821692961</v>
      </c>
      <c r="Y66" s="60">
        <f t="shared" si="5"/>
        <v>8.0224669182864421</v>
      </c>
      <c r="Z66" s="16">
        <f t="shared" si="6"/>
        <v>91.97753308171356</v>
      </c>
      <c r="AA66" s="64">
        <f t="shared" si="7"/>
        <v>3.0440767721779061</v>
      </c>
      <c r="AB66" s="68">
        <v>1.7993405494535817</v>
      </c>
      <c r="AC66" s="69">
        <f t="shared" si="8"/>
        <v>91.97753308171356</v>
      </c>
    </row>
    <row r="67" spans="18:29" x14ac:dyDescent="0.3">
      <c r="R67" s="87">
        <v>63</v>
      </c>
      <c r="S67" s="13">
        <v>62.7</v>
      </c>
      <c r="T67" s="78">
        <f t="shared" si="0"/>
        <v>1.1080004590129503E-3</v>
      </c>
      <c r="U67" s="15">
        <f t="shared" si="1"/>
        <v>2.2633564630776823</v>
      </c>
      <c r="V67" s="60">
        <f t="shared" si="2"/>
        <v>11.066543690464348</v>
      </c>
      <c r="W67" s="16">
        <f t="shared" si="3"/>
        <v>88.933456309535657</v>
      </c>
      <c r="X67" s="15">
        <f t="shared" si="4"/>
        <v>2.34082821692961</v>
      </c>
      <c r="Y67" s="60">
        <f t="shared" si="5"/>
        <v>8.0224669182864421</v>
      </c>
      <c r="Z67" s="16">
        <f t="shared" si="6"/>
        <v>91.97753308171356</v>
      </c>
      <c r="AA67" s="64">
        <f t="shared" si="7"/>
        <v>3.0440767721779061</v>
      </c>
      <c r="AB67" s="68">
        <v>1.8061799739838871</v>
      </c>
      <c r="AC67" s="69">
        <f t="shared" si="8"/>
        <v>92.124462048297772</v>
      </c>
    </row>
    <row r="68" spans="18:29" x14ac:dyDescent="0.3">
      <c r="R68" s="87">
        <v>64</v>
      </c>
      <c r="S68" s="13">
        <v>62.6</v>
      </c>
      <c r="T68" s="78">
        <f t="shared" si="0"/>
        <v>1.106233313145306E-3</v>
      </c>
      <c r="U68" s="15">
        <f t="shared" ref="U68:U131" si="9">$D$14/T68*10^-6</f>
        <v>2.2669720484819602</v>
      </c>
      <c r="V68" s="60">
        <f t="shared" ref="V68:V131" si="10">(1-(U68/$D$12))*100</f>
        <v>10.924477466327687</v>
      </c>
      <c r="W68" s="16">
        <f t="shared" si="3"/>
        <v>89.075522533672313</v>
      </c>
      <c r="X68" s="15">
        <f t="shared" si="4"/>
        <v>2.3445675591291781</v>
      </c>
      <c r="Y68" s="60">
        <f t="shared" ref="Y68:Y104" si="11">(1-(X68/$D$12))*100</f>
        <v>7.8755379517022277</v>
      </c>
      <c r="Z68" s="16">
        <f t="shared" si="6"/>
        <v>92.124462048297772</v>
      </c>
      <c r="AA68" s="64">
        <f t="shared" si="7"/>
        <v>3.0489395146254594</v>
      </c>
      <c r="AB68" s="68">
        <v>1.8129133566428555</v>
      </c>
      <c r="AC68" s="69">
        <f t="shared" si="8"/>
        <v>92.124462048297772</v>
      </c>
    </row>
    <row r="69" spans="18:29" x14ac:dyDescent="0.3">
      <c r="R69" s="87">
        <v>65</v>
      </c>
      <c r="S69" s="13">
        <v>62.6</v>
      </c>
      <c r="T69" s="78">
        <f t="shared" ref="T69:T132" si="12">(PI()*$D$10^2/4*S69)*10^-9</f>
        <v>1.106233313145306E-3</v>
      </c>
      <c r="U69" s="15">
        <f t="shared" si="9"/>
        <v>2.2669720484819602</v>
      </c>
      <c r="V69" s="60">
        <f t="shared" si="10"/>
        <v>10.924477466327687</v>
      </c>
      <c r="W69" s="16">
        <f t="shared" ref="W69:W105" si="13">100-V69</f>
        <v>89.075522533672313</v>
      </c>
      <c r="X69" s="15">
        <f t="shared" ref="X69:X132" si="14">$D$15/$U$504*U69</f>
        <v>2.3445675591291781</v>
      </c>
      <c r="Y69" s="60">
        <f t="shared" si="11"/>
        <v>7.8755379517022277</v>
      </c>
      <c r="Z69" s="16">
        <f t="shared" ref="Z69:Z105" si="15">100-Y69</f>
        <v>92.124462048297772</v>
      </c>
      <c r="AA69" s="64">
        <f t="shared" ref="AA69:AA130" si="16">V69-Y69</f>
        <v>3.0489395146254594</v>
      </c>
      <c r="AB69" s="68">
        <v>1.8195439355418688</v>
      </c>
      <c r="AC69" s="69">
        <f t="shared" ref="AC69:AC104" si="17">Z70</f>
        <v>92.124462048297772</v>
      </c>
    </row>
    <row r="70" spans="18:29" x14ac:dyDescent="0.3">
      <c r="R70" s="87">
        <v>66</v>
      </c>
      <c r="S70" s="13">
        <v>62.6</v>
      </c>
      <c r="T70" s="78">
        <f t="shared" si="12"/>
        <v>1.106233313145306E-3</v>
      </c>
      <c r="U70" s="15">
        <f t="shared" si="9"/>
        <v>2.2669720484819602</v>
      </c>
      <c r="V70" s="60">
        <f t="shared" si="10"/>
        <v>10.924477466327687</v>
      </c>
      <c r="W70" s="16">
        <f t="shared" si="13"/>
        <v>89.075522533672313</v>
      </c>
      <c r="X70" s="15">
        <f t="shared" si="14"/>
        <v>2.3445675591291781</v>
      </c>
      <c r="Y70" s="60">
        <f t="shared" si="11"/>
        <v>7.8755379517022277</v>
      </c>
      <c r="Z70" s="16">
        <f t="shared" si="15"/>
        <v>92.124462048297772</v>
      </c>
      <c r="AA70" s="64">
        <f t="shared" si="16"/>
        <v>3.0489395146254594</v>
      </c>
      <c r="AB70" s="68">
        <v>1.8260748027008264</v>
      </c>
      <c r="AC70" s="69">
        <f t="shared" si="17"/>
        <v>92.271861187575041</v>
      </c>
    </row>
    <row r="71" spans="18:29" x14ac:dyDescent="0.3">
      <c r="R71" s="87">
        <v>67</v>
      </c>
      <c r="S71" s="13">
        <v>62.5</v>
      </c>
      <c r="T71" s="78">
        <f t="shared" si="12"/>
        <v>1.1044661672776617E-3</v>
      </c>
      <c r="U71" s="15">
        <f t="shared" si="9"/>
        <v>2.2705992037595313</v>
      </c>
      <c r="V71" s="60">
        <f t="shared" si="10"/>
        <v>10.781956630273815</v>
      </c>
      <c r="W71" s="16">
        <f t="shared" si="13"/>
        <v>89.218043369726189</v>
      </c>
      <c r="X71" s="15">
        <f t="shared" si="14"/>
        <v>2.3483188672237847</v>
      </c>
      <c r="Y71" s="60">
        <f t="shared" si="11"/>
        <v>7.7281388124249561</v>
      </c>
      <c r="Z71" s="16">
        <f t="shared" si="15"/>
        <v>92.271861187575041</v>
      </c>
      <c r="AA71" s="64">
        <f t="shared" si="16"/>
        <v>3.0538178178488584</v>
      </c>
      <c r="AB71" s="68">
        <v>1.8325089127062364</v>
      </c>
      <c r="AC71" s="69">
        <f t="shared" si="17"/>
        <v>92.271861187575041</v>
      </c>
    </row>
    <row r="72" spans="18:29" x14ac:dyDescent="0.3">
      <c r="R72" s="87">
        <v>68</v>
      </c>
      <c r="S72" s="13">
        <v>62.5</v>
      </c>
      <c r="T72" s="78">
        <f t="shared" si="12"/>
        <v>1.1044661672776617E-3</v>
      </c>
      <c r="U72" s="15">
        <f t="shared" si="9"/>
        <v>2.2705992037595313</v>
      </c>
      <c r="V72" s="60">
        <f t="shared" si="10"/>
        <v>10.781956630273815</v>
      </c>
      <c r="W72" s="16">
        <f t="shared" si="13"/>
        <v>89.218043369726189</v>
      </c>
      <c r="X72" s="15">
        <f t="shared" si="14"/>
        <v>2.3483188672237847</v>
      </c>
      <c r="Y72" s="60">
        <f t="shared" si="11"/>
        <v>7.7281388124249561</v>
      </c>
      <c r="Z72" s="16">
        <f t="shared" si="15"/>
        <v>92.271861187575041</v>
      </c>
      <c r="AA72" s="64">
        <f t="shared" si="16"/>
        <v>3.0538178178488584</v>
      </c>
      <c r="AB72" s="68">
        <v>1.8388490907372552</v>
      </c>
      <c r="AC72" s="69">
        <f t="shared" si="17"/>
        <v>92.271861187575041</v>
      </c>
    </row>
    <row r="73" spans="18:29" x14ac:dyDescent="0.3">
      <c r="R73" s="87">
        <v>69</v>
      </c>
      <c r="S73" s="13">
        <v>62.5</v>
      </c>
      <c r="T73" s="78">
        <f t="shared" si="12"/>
        <v>1.1044661672776617E-3</v>
      </c>
      <c r="U73" s="15">
        <f t="shared" si="9"/>
        <v>2.2705992037595313</v>
      </c>
      <c r="V73" s="60">
        <f t="shared" si="10"/>
        <v>10.781956630273815</v>
      </c>
      <c r="W73" s="16">
        <f t="shared" si="13"/>
        <v>89.218043369726189</v>
      </c>
      <c r="X73" s="15">
        <f t="shared" si="14"/>
        <v>2.3483188672237847</v>
      </c>
      <c r="Y73" s="60">
        <f t="shared" si="11"/>
        <v>7.7281388124249561</v>
      </c>
      <c r="Z73" s="16">
        <f t="shared" si="15"/>
        <v>92.271861187575041</v>
      </c>
      <c r="AA73" s="64">
        <f t="shared" si="16"/>
        <v>3.0538178178488584</v>
      </c>
      <c r="AB73" s="68">
        <v>1.8450980400142569</v>
      </c>
      <c r="AC73" s="69">
        <f t="shared" si="17"/>
        <v>92.271861187575041</v>
      </c>
    </row>
    <row r="74" spans="18:29" x14ac:dyDescent="0.3">
      <c r="R74" s="87">
        <v>70</v>
      </c>
      <c r="S74" s="13">
        <v>62.5</v>
      </c>
      <c r="T74" s="78">
        <f t="shared" si="12"/>
        <v>1.1044661672776617E-3</v>
      </c>
      <c r="U74" s="15">
        <f t="shared" si="9"/>
        <v>2.2705992037595313</v>
      </c>
      <c r="V74" s="60">
        <f t="shared" si="10"/>
        <v>10.781956630273815</v>
      </c>
      <c r="W74" s="16">
        <f t="shared" si="13"/>
        <v>89.218043369726189</v>
      </c>
      <c r="X74" s="15">
        <f t="shared" si="14"/>
        <v>2.3483188672237847</v>
      </c>
      <c r="Y74" s="60">
        <f t="shared" si="11"/>
        <v>7.7281388124249561</v>
      </c>
      <c r="Z74" s="16">
        <f t="shared" si="15"/>
        <v>92.271861187575041</v>
      </c>
      <c r="AA74" s="64">
        <f t="shared" si="16"/>
        <v>3.0538178178488584</v>
      </c>
      <c r="AB74" s="68">
        <v>1.8512583487190752</v>
      </c>
      <c r="AC74" s="69">
        <f t="shared" si="17"/>
        <v>92.419732759991035</v>
      </c>
    </row>
    <row r="75" spans="18:29" x14ac:dyDescent="0.3">
      <c r="R75" s="87">
        <v>71</v>
      </c>
      <c r="S75" s="13">
        <v>62.4</v>
      </c>
      <c r="T75" s="78">
        <f t="shared" si="12"/>
        <v>1.1026990214100176E-3</v>
      </c>
      <c r="U75" s="15">
        <f t="shared" si="9"/>
        <v>2.2742379845347869</v>
      </c>
      <c r="V75" s="60">
        <f t="shared" si="10"/>
        <v>10.638978996668492</v>
      </c>
      <c r="W75" s="16">
        <f t="shared" si="13"/>
        <v>89.361021003331501</v>
      </c>
      <c r="X75" s="15">
        <f t="shared" si="14"/>
        <v>2.3520821987417717</v>
      </c>
      <c r="Y75" s="60">
        <f t="shared" si="11"/>
        <v>7.5802672400089648</v>
      </c>
      <c r="Z75" s="16">
        <f t="shared" si="15"/>
        <v>92.419732759991035</v>
      </c>
      <c r="AA75" s="64">
        <f t="shared" si="16"/>
        <v>3.0587117566595268</v>
      </c>
      <c r="AB75" s="68">
        <v>1.8573324964312685</v>
      </c>
      <c r="AC75" s="69">
        <f t="shared" si="17"/>
        <v>92.419732759991035</v>
      </c>
    </row>
    <row r="76" spans="18:29" x14ac:dyDescent="0.3">
      <c r="R76" s="87">
        <v>72</v>
      </c>
      <c r="S76" s="13">
        <v>62.4</v>
      </c>
      <c r="T76" s="78">
        <f t="shared" si="12"/>
        <v>1.1026990214100176E-3</v>
      </c>
      <c r="U76" s="15">
        <f t="shared" si="9"/>
        <v>2.2742379845347869</v>
      </c>
      <c r="V76" s="60">
        <f t="shared" si="10"/>
        <v>10.638978996668492</v>
      </c>
      <c r="W76" s="16">
        <f t="shared" si="13"/>
        <v>89.361021003331501</v>
      </c>
      <c r="X76" s="15">
        <f t="shared" si="14"/>
        <v>2.3520821987417717</v>
      </c>
      <c r="Y76" s="60">
        <f t="shared" si="11"/>
        <v>7.5802672400089648</v>
      </c>
      <c r="Z76" s="16">
        <f t="shared" si="15"/>
        <v>92.419732759991035</v>
      </c>
      <c r="AA76" s="64">
        <f t="shared" si="16"/>
        <v>3.0587117566595268</v>
      </c>
      <c r="AB76" s="68">
        <v>1.8633228601204559</v>
      </c>
      <c r="AC76" s="69">
        <f t="shared" si="17"/>
        <v>92.419732759991035</v>
      </c>
    </row>
    <row r="77" spans="18:29" x14ac:dyDescent="0.3">
      <c r="R77" s="87">
        <v>73</v>
      </c>
      <c r="S77" s="13">
        <v>62.4</v>
      </c>
      <c r="T77" s="78">
        <f t="shared" si="12"/>
        <v>1.1026990214100176E-3</v>
      </c>
      <c r="U77" s="15">
        <f t="shared" si="9"/>
        <v>2.2742379845347869</v>
      </c>
      <c r="V77" s="60">
        <f t="shared" si="10"/>
        <v>10.638978996668492</v>
      </c>
      <c r="W77" s="16">
        <f t="shared" si="13"/>
        <v>89.361021003331501</v>
      </c>
      <c r="X77" s="15">
        <f t="shared" si="14"/>
        <v>2.3520821987417717</v>
      </c>
      <c r="Y77" s="60">
        <f t="shared" si="11"/>
        <v>7.5802672400089648</v>
      </c>
      <c r="Z77" s="16">
        <f t="shared" si="15"/>
        <v>92.419732759991035</v>
      </c>
      <c r="AA77" s="64">
        <f t="shared" si="16"/>
        <v>3.0587117566595268</v>
      </c>
      <c r="AB77" s="68">
        <v>1.8692317197309762</v>
      </c>
      <c r="AC77" s="69">
        <f t="shared" si="17"/>
        <v>92.419732759991035</v>
      </c>
    </row>
    <row r="78" spans="18:29" x14ac:dyDescent="0.3">
      <c r="R78" s="87">
        <v>74</v>
      </c>
      <c r="S78" s="13">
        <v>62.4</v>
      </c>
      <c r="T78" s="78">
        <f t="shared" si="12"/>
        <v>1.1026990214100176E-3</v>
      </c>
      <c r="U78" s="15">
        <f t="shared" si="9"/>
        <v>2.2742379845347869</v>
      </c>
      <c r="V78" s="60">
        <f t="shared" si="10"/>
        <v>10.638978996668492</v>
      </c>
      <c r="W78" s="16">
        <f t="shared" si="13"/>
        <v>89.361021003331501</v>
      </c>
      <c r="X78" s="15">
        <f t="shared" si="14"/>
        <v>2.3520821987417717</v>
      </c>
      <c r="Y78" s="60">
        <f t="shared" si="11"/>
        <v>7.5802672400089648</v>
      </c>
      <c r="Z78" s="16">
        <f t="shared" si="15"/>
        <v>92.419732759991035</v>
      </c>
      <c r="AA78" s="64">
        <f t="shared" si="16"/>
        <v>3.0587117566595268</v>
      </c>
      <c r="AB78" s="68">
        <v>1.8750612633917001</v>
      </c>
      <c r="AC78" s="69">
        <f t="shared" si="17"/>
        <v>92.568079040504642</v>
      </c>
    </row>
    <row r="79" spans="18:29" x14ac:dyDescent="0.3">
      <c r="R79" s="87">
        <v>75</v>
      </c>
      <c r="S79" s="13">
        <v>62.3</v>
      </c>
      <c r="T79" s="78">
        <f t="shared" si="12"/>
        <v>1.1009318755423733E-3</v>
      </c>
      <c r="U79" s="15">
        <f t="shared" si="9"/>
        <v>2.2778884467892566</v>
      </c>
      <c r="V79" s="60">
        <f t="shared" si="10"/>
        <v>10.495542365844535</v>
      </c>
      <c r="W79" s="16">
        <f t="shared" si="13"/>
        <v>89.504457634155472</v>
      </c>
      <c r="X79" s="15">
        <f t="shared" si="14"/>
        <v>2.3558576115808432</v>
      </c>
      <c r="Y79" s="60">
        <f t="shared" si="11"/>
        <v>7.4319209594953524</v>
      </c>
      <c r="Z79" s="16">
        <f t="shared" si="15"/>
        <v>92.568079040504642</v>
      </c>
      <c r="AA79" s="64">
        <f t="shared" si="16"/>
        <v>3.0636214063491831</v>
      </c>
      <c r="AB79" s="68">
        <v>1.8808135922807914</v>
      </c>
      <c r="AC79" s="69">
        <f t="shared" si="17"/>
        <v>92.568079040504642</v>
      </c>
    </row>
    <row r="80" spans="18:29" x14ac:dyDescent="0.3">
      <c r="R80" s="87">
        <v>76</v>
      </c>
      <c r="S80" s="13">
        <v>62.3</v>
      </c>
      <c r="T80" s="78">
        <f t="shared" si="12"/>
        <v>1.1009318755423733E-3</v>
      </c>
      <c r="U80" s="15">
        <f t="shared" si="9"/>
        <v>2.2778884467892566</v>
      </c>
      <c r="V80" s="60">
        <f t="shared" si="10"/>
        <v>10.495542365844535</v>
      </c>
      <c r="W80" s="16">
        <f t="shared" si="13"/>
        <v>89.504457634155472</v>
      </c>
      <c r="X80" s="15">
        <f t="shared" si="14"/>
        <v>2.3558576115808432</v>
      </c>
      <c r="Y80" s="60">
        <f t="shared" si="11"/>
        <v>7.4319209594953524</v>
      </c>
      <c r="Z80" s="16">
        <f t="shared" si="15"/>
        <v>92.568079040504642</v>
      </c>
      <c r="AA80" s="64">
        <f t="shared" si="16"/>
        <v>3.0636214063491831</v>
      </c>
      <c r="AB80" s="68">
        <v>1.8864907251724818</v>
      </c>
      <c r="AC80" s="69">
        <f t="shared" si="17"/>
        <v>92.568079040504642</v>
      </c>
    </row>
    <row r="81" spans="18:29" x14ac:dyDescent="0.3">
      <c r="R81" s="87">
        <v>77</v>
      </c>
      <c r="S81" s="13">
        <v>62.3</v>
      </c>
      <c r="T81" s="78">
        <f t="shared" si="12"/>
        <v>1.1009318755423733E-3</v>
      </c>
      <c r="U81" s="15">
        <f t="shared" si="9"/>
        <v>2.2778884467892566</v>
      </c>
      <c r="V81" s="60">
        <f t="shared" si="10"/>
        <v>10.495542365844535</v>
      </c>
      <c r="W81" s="16">
        <f t="shared" si="13"/>
        <v>89.504457634155472</v>
      </c>
      <c r="X81" s="15">
        <f t="shared" si="14"/>
        <v>2.3558576115808432</v>
      </c>
      <c r="Y81" s="60">
        <f t="shared" si="11"/>
        <v>7.4319209594953524</v>
      </c>
      <c r="Z81" s="16">
        <f t="shared" si="15"/>
        <v>92.568079040504642</v>
      </c>
      <c r="AA81" s="64">
        <f t="shared" si="16"/>
        <v>3.0636214063491831</v>
      </c>
      <c r="AB81" s="68">
        <v>1.8920946026904804</v>
      </c>
      <c r="AC81" s="69">
        <f t="shared" si="17"/>
        <v>92.568079040504642</v>
      </c>
    </row>
    <row r="82" spans="18:29" x14ac:dyDescent="0.3">
      <c r="R82" s="87">
        <v>78</v>
      </c>
      <c r="S82" s="13">
        <v>62.3</v>
      </c>
      <c r="T82" s="78">
        <f t="shared" si="12"/>
        <v>1.1009318755423733E-3</v>
      </c>
      <c r="U82" s="15">
        <f t="shared" si="9"/>
        <v>2.2778884467892566</v>
      </c>
      <c r="V82" s="60">
        <f t="shared" si="10"/>
        <v>10.495542365844535</v>
      </c>
      <c r="W82" s="16">
        <f t="shared" si="13"/>
        <v>89.504457634155472</v>
      </c>
      <c r="X82" s="15">
        <f t="shared" si="14"/>
        <v>2.3558576115808432</v>
      </c>
      <c r="Y82" s="60">
        <f t="shared" si="11"/>
        <v>7.4319209594953524</v>
      </c>
      <c r="Z82" s="16">
        <f t="shared" si="15"/>
        <v>92.568079040504642</v>
      </c>
      <c r="AA82" s="64">
        <f t="shared" si="16"/>
        <v>3.0636214063491831</v>
      </c>
      <c r="AB82" s="68">
        <v>1.8976270912904414</v>
      </c>
      <c r="AC82" s="69">
        <f t="shared" si="17"/>
        <v>92.568079040504642</v>
      </c>
    </row>
    <row r="83" spans="18:29" x14ac:dyDescent="0.3">
      <c r="R83" s="87">
        <v>79</v>
      </c>
      <c r="S83" s="13">
        <v>62.3</v>
      </c>
      <c r="T83" s="78">
        <f t="shared" si="12"/>
        <v>1.1009318755423733E-3</v>
      </c>
      <c r="U83" s="15">
        <f t="shared" si="9"/>
        <v>2.2778884467892566</v>
      </c>
      <c r="V83" s="60">
        <f t="shared" si="10"/>
        <v>10.495542365844535</v>
      </c>
      <c r="W83" s="16">
        <f t="shared" si="13"/>
        <v>89.504457634155472</v>
      </c>
      <c r="X83" s="15">
        <f t="shared" si="14"/>
        <v>2.3558576115808432</v>
      </c>
      <c r="Y83" s="60">
        <f t="shared" si="11"/>
        <v>7.4319209594953524</v>
      </c>
      <c r="Z83" s="16">
        <f t="shared" si="15"/>
        <v>92.568079040504642</v>
      </c>
      <c r="AA83" s="64">
        <f t="shared" si="16"/>
        <v>3.0636214063491831</v>
      </c>
      <c r="AB83" s="68">
        <v>1.9030899869919435</v>
      </c>
      <c r="AC83" s="69">
        <f t="shared" si="17"/>
        <v>92.716902318704825</v>
      </c>
    </row>
    <row r="84" spans="18:29" x14ac:dyDescent="0.3">
      <c r="R84" s="87">
        <v>80</v>
      </c>
      <c r="S84" s="13">
        <v>62.2</v>
      </c>
      <c r="T84" s="78">
        <f t="shared" si="12"/>
        <v>1.0991647296747292E-3</v>
      </c>
      <c r="U84" s="15">
        <f t="shared" si="9"/>
        <v>2.2815506468644804</v>
      </c>
      <c r="V84" s="60">
        <f t="shared" si="10"/>
        <v>10.351644523988979</v>
      </c>
      <c r="W84" s="16">
        <f t="shared" si="13"/>
        <v>89.64835547601102</v>
      </c>
      <c r="X84" s="15">
        <f t="shared" si="14"/>
        <v>2.3596451640110376</v>
      </c>
      <c r="Y84" s="60">
        <f t="shared" si="11"/>
        <v>7.2830976812951809</v>
      </c>
      <c r="Z84" s="16">
        <f t="shared" si="15"/>
        <v>92.716902318704825</v>
      </c>
      <c r="AA84" s="64">
        <f t="shared" si="16"/>
        <v>3.0685468426937978</v>
      </c>
      <c r="AB84" s="68">
        <v>1.9084850188786497</v>
      </c>
      <c r="AC84" s="69">
        <f t="shared" si="17"/>
        <v>92.716902318704825</v>
      </c>
    </row>
    <row r="85" spans="18:29" x14ac:dyDescent="0.3">
      <c r="R85" s="87">
        <v>81</v>
      </c>
      <c r="S85" s="13">
        <v>62.2</v>
      </c>
      <c r="T85" s="78">
        <f t="shared" si="12"/>
        <v>1.0991647296747292E-3</v>
      </c>
      <c r="U85" s="15">
        <f t="shared" si="9"/>
        <v>2.2815506468644804</v>
      </c>
      <c r="V85" s="60">
        <f t="shared" si="10"/>
        <v>10.351644523988979</v>
      </c>
      <c r="W85" s="16">
        <f t="shared" si="13"/>
        <v>89.64835547601102</v>
      </c>
      <c r="X85" s="15">
        <f t="shared" si="14"/>
        <v>2.3596451640110376</v>
      </c>
      <c r="Y85" s="60">
        <f t="shared" si="11"/>
        <v>7.2830976812951809</v>
      </c>
      <c r="Z85" s="16">
        <f t="shared" si="15"/>
        <v>92.716902318704825</v>
      </c>
      <c r="AA85" s="64">
        <f t="shared" si="16"/>
        <v>3.0685468426937978</v>
      </c>
      <c r="AB85" s="68">
        <v>1.9138138523837167</v>
      </c>
      <c r="AC85" s="69">
        <f t="shared" si="17"/>
        <v>92.716902318704825</v>
      </c>
    </row>
    <row r="86" spans="18:29" x14ac:dyDescent="0.3">
      <c r="R86" s="87">
        <v>82</v>
      </c>
      <c r="S86" s="13">
        <v>62.2</v>
      </c>
      <c r="T86" s="78">
        <f t="shared" si="12"/>
        <v>1.0991647296747292E-3</v>
      </c>
      <c r="U86" s="15">
        <f t="shared" si="9"/>
        <v>2.2815506468644804</v>
      </c>
      <c r="V86" s="60">
        <f t="shared" si="10"/>
        <v>10.351644523988979</v>
      </c>
      <c r="W86" s="16">
        <f t="shared" si="13"/>
        <v>89.64835547601102</v>
      </c>
      <c r="X86" s="15">
        <f t="shared" si="14"/>
        <v>2.3596451640110376</v>
      </c>
      <c r="Y86" s="60">
        <f t="shared" si="11"/>
        <v>7.2830976812951809</v>
      </c>
      <c r="Z86" s="16">
        <f t="shared" si="15"/>
        <v>92.716902318704825</v>
      </c>
      <c r="AA86" s="64">
        <f t="shared" si="16"/>
        <v>3.0685468426937978</v>
      </c>
      <c r="AB86" s="68">
        <v>1.919078092376074</v>
      </c>
      <c r="AC86" s="69">
        <f t="shared" si="17"/>
        <v>92.716902318704825</v>
      </c>
    </row>
    <row r="87" spans="18:29" x14ac:dyDescent="0.3">
      <c r="R87" s="87">
        <v>83</v>
      </c>
      <c r="S87" s="13">
        <v>62.2</v>
      </c>
      <c r="T87" s="78">
        <f t="shared" si="12"/>
        <v>1.0991647296747292E-3</v>
      </c>
      <c r="U87" s="15">
        <f t="shared" si="9"/>
        <v>2.2815506468644804</v>
      </c>
      <c r="V87" s="60">
        <f t="shared" si="10"/>
        <v>10.351644523988979</v>
      </c>
      <c r="W87" s="16">
        <f t="shared" si="13"/>
        <v>89.64835547601102</v>
      </c>
      <c r="X87" s="15">
        <f t="shared" si="14"/>
        <v>2.3596451640110376</v>
      </c>
      <c r="Y87" s="60">
        <f t="shared" si="11"/>
        <v>7.2830976812951809</v>
      </c>
      <c r="Z87" s="16">
        <f t="shared" si="15"/>
        <v>92.716902318704825</v>
      </c>
      <c r="AA87" s="64">
        <f t="shared" si="16"/>
        <v>3.0685468426937978</v>
      </c>
      <c r="AB87" s="68">
        <v>1.9242792860618816</v>
      </c>
      <c r="AC87" s="69">
        <f t="shared" si="17"/>
        <v>92.716902318704825</v>
      </c>
    </row>
    <row r="88" spans="18:29" x14ac:dyDescent="0.3">
      <c r="R88" s="87">
        <v>84</v>
      </c>
      <c r="S88" s="13">
        <v>62.2</v>
      </c>
      <c r="T88" s="78">
        <f t="shared" si="12"/>
        <v>1.0991647296747292E-3</v>
      </c>
      <c r="U88" s="15">
        <f t="shared" si="9"/>
        <v>2.2815506468644804</v>
      </c>
      <c r="V88" s="60">
        <f t="shared" si="10"/>
        <v>10.351644523988979</v>
      </c>
      <c r="W88" s="16">
        <f t="shared" si="13"/>
        <v>89.64835547601102</v>
      </c>
      <c r="X88" s="15">
        <f t="shared" si="14"/>
        <v>2.3596451640110376</v>
      </c>
      <c r="Y88" s="60">
        <f t="shared" si="11"/>
        <v>7.2830976812951809</v>
      </c>
      <c r="Z88" s="16">
        <f t="shared" si="15"/>
        <v>92.716902318704825</v>
      </c>
      <c r="AA88" s="64">
        <f t="shared" si="16"/>
        <v>3.0685468426937978</v>
      </c>
      <c r="AB88" s="68">
        <v>1.9294189257142926</v>
      </c>
      <c r="AC88" s="69">
        <f t="shared" si="17"/>
        <v>92.866204898928146</v>
      </c>
    </row>
    <row r="89" spans="18:29" x14ac:dyDescent="0.3">
      <c r="R89" s="87">
        <v>85</v>
      </c>
      <c r="S89" s="13">
        <v>62.1</v>
      </c>
      <c r="T89" s="78">
        <f t="shared" si="12"/>
        <v>1.0973975838070849E-3</v>
      </c>
      <c r="U89" s="15">
        <f t="shared" si="9"/>
        <v>2.285224641464906</v>
      </c>
      <c r="V89" s="60">
        <f t="shared" si="10"/>
        <v>10.207283243029231</v>
      </c>
      <c r="W89" s="16">
        <f t="shared" si="13"/>
        <v>89.792716756970776</v>
      </c>
      <c r="X89" s="15">
        <f t="shared" si="14"/>
        <v>2.3634449146777214</v>
      </c>
      <c r="Y89" s="60">
        <f t="shared" si="11"/>
        <v>7.1337951010718488</v>
      </c>
      <c r="Z89" s="16">
        <f t="shared" si="15"/>
        <v>92.866204898928146</v>
      </c>
      <c r="AA89" s="64">
        <f t="shared" si="16"/>
        <v>3.0734881419573821</v>
      </c>
      <c r="AB89" s="68">
        <v>1.9344984512435677</v>
      </c>
      <c r="AC89" s="69">
        <f t="shared" si="17"/>
        <v>92.866204898928146</v>
      </c>
    </row>
    <row r="90" spans="18:29" x14ac:dyDescent="0.3">
      <c r="R90" s="87">
        <v>86</v>
      </c>
      <c r="S90" s="13">
        <v>62.1</v>
      </c>
      <c r="T90" s="78">
        <f t="shared" si="12"/>
        <v>1.0973975838070849E-3</v>
      </c>
      <c r="U90" s="15">
        <f t="shared" si="9"/>
        <v>2.285224641464906</v>
      </c>
      <c r="V90" s="60">
        <f t="shared" si="10"/>
        <v>10.207283243029231</v>
      </c>
      <c r="W90" s="16">
        <f t="shared" si="13"/>
        <v>89.792716756970776</v>
      </c>
      <c r="X90" s="15">
        <f t="shared" si="14"/>
        <v>2.3634449146777214</v>
      </c>
      <c r="Y90" s="60">
        <f t="shared" si="11"/>
        <v>7.1337951010718488</v>
      </c>
      <c r="Z90" s="16">
        <f t="shared" si="15"/>
        <v>92.866204898928146</v>
      </c>
      <c r="AA90" s="64">
        <f t="shared" si="16"/>
        <v>3.0734881419573821</v>
      </c>
      <c r="AB90" s="68">
        <v>1.9395192526186185</v>
      </c>
      <c r="AC90" s="69">
        <f t="shared" si="17"/>
        <v>92.866204898928146</v>
      </c>
    </row>
    <row r="91" spans="18:29" x14ac:dyDescent="0.3">
      <c r="R91" s="87">
        <v>87</v>
      </c>
      <c r="S91" s="13">
        <v>62.1</v>
      </c>
      <c r="T91" s="78">
        <f t="shared" si="12"/>
        <v>1.0973975838070849E-3</v>
      </c>
      <c r="U91" s="15">
        <f t="shared" si="9"/>
        <v>2.285224641464906</v>
      </c>
      <c r="V91" s="60">
        <f t="shared" si="10"/>
        <v>10.207283243029231</v>
      </c>
      <c r="W91" s="16">
        <f t="shared" si="13"/>
        <v>89.792716756970776</v>
      </c>
      <c r="X91" s="15">
        <f t="shared" si="14"/>
        <v>2.3634449146777214</v>
      </c>
      <c r="Y91" s="60">
        <f t="shared" si="11"/>
        <v>7.1337951010718488</v>
      </c>
      <c r="Z91" s="16">
        <f t="shared" si="15"/>
        <v>92.866204898928146</v>
      </c>
      <c r="AA91" s="64">
        <f t="shared" si="16"/>
        <v>3.0734881419573821</v>
      </c>
      <c r="AB91" s="68">
        <v>1.9444826721501687</v>
      </c>
      <c r="AC91" s="69">
        <f t="shared" si="17"/>
        <v>92.866204898928146</v>
      </c>
    </row>
    <row r="92" spans="18:29" x14ac:dyDescent="0.3">
      <c r="R92" s="87">
        <v>88</v>
      </c>
      <c r="S92" s="13">
        <v>62.1</v>
      </c>
      <c r="T92" s="78">
        <f t="shared" si="12"/>
        <v>1.0973975838070849E-3</v>
      </c>
      <c r="U92" s="15">
        <f t="shared" si="9"/>
        <v>2.285224641464906</v>
      </c>
      <c r="V92" s="60">
        <f t="shared" si="10"/>
        <v>10.207283243029231</v>
      </c>
      <c r="W92" s="16">
        <f t="shared" si="13"/>
        <v>89.792716756970776</v>
      </c>
      <c r="X92" s="15">
        <f t="shared" si="14"/>
        <v>2.3634449146777214</v>
      </c>
      <c r="Y92" s="60">
        <f t="shared" si="11"/>
        <v>7.1337951010718488</v>
      </c>
      <c r="Z92" s="16">
        <f t="shared" si="15"/>
        <v>92.866204898928146</v>
      </c>
      <c r="AA92" s="64">
        <f t="shared" si="16"/>
        <v>3.0734881419573821</v>
      </c>
      <c r="AB92" s="68">
        <v>1.9493900066449128</v>
      </c>
      <c r="AC92" s="69">
        <f t="shared" si="17"/>
        <v>92.866204898928146</v>
      </c>
    </row>
    <row r="93" spans="18:29" x14ac:dyDescent="0.3">
      <c r="R93" s="87">
        <v>89</v>
      </c>
      <c r="S93" s="13">
        <v>62.1</v>
      </c>
      <c r="T93" s="78">
        <f t="shared" si="12"/>
        <v>1.0973975838070849E-3</v>
      </c>
      <c r="U93" s="15">
        <f t="shared" si="9"/>
        <v>2.285224641464906</v>
      </c>
      <c r="V93" s="60">
        <f t="shared" si="10"/>
        <v>10.207283243029231</v>
      </c>
      <c r="W93" s="16">
        <f t="shared" si="13"/>
        <v>89.792716756970776</v>
      </c>
      <c r="X93" s="15">
        <f t="shared" si="14"/>
        <v>2.3634449146777214</v>
      </c>
      <c r="Y93" s="60">
        <f t="shared" si="11"/>
        <v>7.1337951010718488</v>
      </c>
      <c r="Z93" s="16">
        <f t="shared" si="15"/>
        <v>92.866204898928146</v>
      </c>
      <c r="AA93" s="64">
        <f t="shared" si="16"/>
        <v>3.0734881419573821</v>
      </c>
      <c r="AB93" s="68">
        <v>1.954242509439325</v>
      </c>
      <c r="AC93" s="69">
        <f t="shared" si="17"/>
        <v>93.015989100378079</v>
      </c>
    </row>
    <row r="94" spans="18:29" x14ac:dyDescent="0.3">
      <c r="R94" s="87">
        <v>90</v>
      </c>
      <c r="S94" s="13">
        <v>62</v>
      </c>
      <c r="T94" s="78">
        <f t="shared" si="12"/>
        <v>1.0956304379394404E-3</v>
      </c>
      <c r="U94" s="15">
        <f t="shared" si="9"/>
        <v>2.2889104876608179</v>
      </c>
      <c r="V94" s="60">
        <f t="shared" si="10"/>
        <v>10.062456280517951</v>
      </c>
      <c r="W94" s="16">
        <f t="shared" si="13"/>
        <v>89.937543719482051</v>
      </c>
      <c r="X94" s="15">
        <f t="shared" si="14"/>
        <v>2.3672569226046218</v>
      </c>
      <c r="Y94" s="60">
        <f t="shared" si="11"/>
        <v>6.9840108996219286</v>
      </c>
      <c r="Z94" s="16">
        <f t="shared" si="15"/>
        <v>93.015989100378079</v>
      </c>
      <c r="AA94" s="64">
        <f t="shared" si="16"/>
        <v>3.0784453808960226</v>
      </c>
      <c r="AB94" s="68">
        <v>1.9590413923210936</v>
      </c>
      <c r="AC94" s="69">
        <f t="shared" si="17"/>
        <v>93.015989100378079</v>
      </c>
    </row>
    <row r="95" spans="18:29" x14ac:dyDescent="0.3">
      <c r="R95" s="87">
        <v>91</v>
      </c>
      <c r="S95" s="13">
        <v>62</v>
      </c>
      <c r="T95" s="78">
        <f t="shared" si="12"/>
        <v>1.0956304379394404E-3</v>
      </c>
      <c r="U95" s="15">
        <f t="shared" si="9"/>
        <v>2.2889104876608179</v>
      </c>
      <c r="V95" s="60">
        <f t="shared" si="10"/>
        <v>10.062456280517951</v>
      </c>
      <c r="W95" s="16">
        <f t="shared" si="13"/>
        <v>89.937543719482051</v>
      </c>
      <c r="X95" s="15">
        <f t="shared" si="14"/>
        <v>2.3672569226046218</v>
      </c>
      <c r="Y95" s="60">
        <f t="shared" si="11"/>
        <v>6.9840108996219286</v>
      </c>
      <c r="Z95" s="16">
        <f t="shared" si="15"/>
        <v>93.015989100378079</v>
      </c>
      <c r="AA95" s="64">
        <f t="shared" si="16"/>
        <v>3.0784453808960226</v>
      </c>
      <c r="AB95" s="68">
        <v>1.9637878273455553</v>
      </c>
      <c r="AC95" s="69">
        <f t="shared" si="17"/>
        <v>93.015989100378079</v>
      </c>
    </row>
    <row r="96" spans="18:29" x14ac:dyDescent="0.3">
      <c r="R96" s="87">
        <v>92</v>
      </c>
      <c r="S96" s="13">
        <v>62</v>
      </c>
      <c r="T96" s="78">
        <f t="shared" si="12"/>
        <v>1.0956304379394404E-3</v>
      </c>
      <c r="U96" s="15">
        <f t="shared" si="9"/>
        <v>2.2889104876608179</v>
      </c>
      <c r="V96" s="60">
        <f t="shared" si="10"/>
        <v>10.062456280517951</v>
      </c>
      <c r="W96" s="16">
        <f t="shared" si="13"/>
        <v>89.937543719482051</v>
      </c>
      <c r="X96" s="15">
        <f t="shared" si="14"/>
        <v>2.3672569226046218</v>
      </c>
      <c r="Y96" s="60">
        <f t="shared" si="11"/>
        <v>6.9840108996219286</v>
      </c>
      <c r="Z96" s="16">
        <f t="shared" si="15"/>
        <v>93.015989100378079</v>
      </c>
      <c r="AA96" s="64">
        <f t="shared" si="16"/>
        <v>3.0784453808960226</v>
      </c>
      <c r="AB96" s="68">
        <v>1.968482948553935</v>
      </c>
      <c r="AC96" s="69">
        <f t="shared" si="17"/>
        <v>93.015989100378079</v>
      </c>
    </row>
    <row r="97" spans="18:29" x14ac:dyDescent="0.3">
      <c r="R97" s="87">
        <v>93</v>
      </c>
      <c r="S97" s="13">
        <v>62</v>
      </c>
      <c r="T97" s="78">
        <f t="shared" si="12"/>
        <v>1.0956304379394404E-3</v>
      </c>
      <c r="U97" s="15">
        <f t="shared" si="9"/>
        <v>2.2889104876608179</v>
      </c>
      <c r="V97" s="60">
        <f t="shared" si="10"/>
        <v>10.062456280517951</v>
      </c>
      <c r="W97" s="16">
        <f t="shared" si="13"/>
        <v>89.937543719482051</v>
      </c>
      <c r="X97" s="15">
        <f t="shared" si="14"/>
        <v>2.3672569226046218</v>
      </c>
      <c r="Y97" s="60">
        <f t="shared" si="11"/>
        <v>6.9840108996219286</v>
      </c>
      <c r="Z97" s="16">
        <f t="shared" si="15"/>
        <v>93.015989100378079</v>
      </c>
      <c r="AA97" s="64">
        <f t="shared" si="16"/>
        <v>3.0784453808960226</v>
      </c>
      <c r="AB97" s="68">
        <v>1.9731278535996986</v>
      </c>
      <c r="AC97" s="69">
        <f t="shared" si="17"/>
        <v>93.015989100378079</v>
      </c>
    </row>
    <row r="98" spans="18:29" x14ac:dyDescent="0.3">
      <c r="R98" s="87">
        <v>94</v>
      </c>
      <c r="S98" s="13">
        <v>62</v>
      </c>
      <c r="T98" s="78">
        <f t="shared" si="12"/>
        <v>1.0956304379394404E-3</v>
      </c>
      <c r="U98" s="15">
        <f t="shared" si="9"/>
        <v>2.2889104876608179</v>
      </c>
      <c r="V98" s="60">
        <f t="shared" si="10"/>
        <v>10.062456280517951</v>
      </c>
      <c r="W98" s="16">
        <f t="shared" si="13"/>
        <v>89.937543719482051</v>
      </c>
      <c r="X98" s="15">
        <f t="shared" si="14"/>
        <v>2.3672569226046218</v>
      </c>
      <c r="Y98" s="60">
        <f t="shared" si="11"/>
        <v>6.9840108996219286</v>
      </c>
      <c r="Z98" s="16">
        <f t="shared" si="15"/>
        <v>93.015989100378079</v>
      </c>
      <c r="AA98" s="64">
        <f t="shared" si="16"/>
        <v>3.0784453808960226</v>
      </c>
      <c r="AB98" s="68">
        <v>1.9777236052888478</v>
      </c>
      <c r="AC98" s="69">
        <f t="shared" si="17"/>
        <v>93.015989100378079</v>
      </c>
    </row>
    <row r="99" spans="18:29" x14ac:dyDescent="0.3">
      <c r="R99" s="87">
        <v>95</v>
      </c>
      <c r="S99" s="13">
        <v>62</v>
      </c>
      <c r="T99" s="78">
        <f t="shared" si="12"/>
        <v>1.0956304379394404E-3</v>
      </c>
      <c r="U99" s="15">
        <f t="shared" si="9"/>
        <v>2.2889104876608179</v>
      </c>
      <c r="V99" s="60">
        <f t="shared" si="10"/>
        <v>10.062456280517951</v>
      </c>
      <c r="W99" s="16">
        <f t="shared" si="13"/>
        <v>89.937543719482051</v>
      </c>
      <c r="X99" s="15">
        <f t="shared" si="14"/>
        <v>2.3672569226046218</v>
      </c>
      <c r="Y99" s="60">
        <f t="shared" si="11"/>
        <v>6.9840108996219286</v>
      </c>
      <c r="Z99" s="16">
        <f t="shared" si="15"/>
        <v>93.015989100378079</v>
      </c>
      <c r="AA99" s="64">
        <f t="shared" si="16"/>
        <v>3.0784453808960226</v>
      </c>
      <c r="AB99" s="68">
        <v>1.9822712330395684</v>
      </c>
      <c r="AC99" s="69">
        <f t="shared" si="17"/>
        <v>93.166257257244595</v>
      </c>
    </row>
    <row r="100" spans="18:29" x14ac:dyDescent="0.3">
      <c r="R100" s="87">
        <v>96</v>
      </c>
      <c r="S100" s="13">
        <v>61.9</v>
      </c>
      <c r="T100" s="78">
        <f t="shared" si="12"/>
        <v>1.0938632920717963E-3</v>
      </c>
      <c r="U100" s="15">
        <f t="shared" si="9"/>
        <v>2.2926082428912875</v>
      </c>
      <c r="V100" s="60">
        <f t="shared" si="10"/>
        <v>9.9171613795171929</v>
      </c>
      <c r="W100" s="16">
        <f t="shared" si="13"/>
        <v>90.082838620482804</v>
      </c>
      <c r="X100" s="15">
        <f t="shared" si="14"/>
        <v>2.3710812471968747</v>
      </c>
      <c r="Y100" s="60">
        <f t="shared" si="11"/>
        <v>6.8337427427554109</v>
      </c>
      <c r="Z100" s="16">
        <f t="shared" si="15"/>
        <v>93.166257257244595</v>
      </c>
      <c r="AA100" s="64">
        <f t="shared" si="16"/>
        <v>3.083418636761782</v>
      </c>
      <c r="AB100" s="68">
        <v>1.9867717342662448</v>
      </c>
      <c r="AC100" s="69">
        <f t="shared" si="17"/>
        <v>93.166257257244595</v>
      </c>
    </row>
    <row r="101" spans="18:29" x14ac:dyDescent="0.3">
      <c r="R101" s="87">
        <v>97</v>
      </c>
      <c r="S101" s="13">
        <v>61.9</v>
      </c>
      <c r="T101" s="78">
        <f t="shared" si="12"/>
        <v>1.0938632920717963E-3</v>
      </c>
      <c r="U101" s="15">
        <f t="shared" si="9"/>
        <v>2.2926082428912875</v>
      </c>
      <c r="V101" s="60">
        <f t="shared" si="10"/>
        <v>9.9171613795171929</v>
      </c>
      <c r="W101" s="16">
        <f t="shared" si="13"/>
        <v>90.082838620482804</v>
      </c>
      <c r="X101" s="15">
        <f t="shared" si="14"/>
        <v>2.3710812471968747</v>
      </c>
      <c r="Y101" s="60">
        <f t="shared" si="11"/>
        <v>6.8337427427554109</v>
      </c>
      <c r="Z101" s="16">
        <f t="shared" si="15"/>
        <v>93.166257257244595</v>
      </c>
      <c r="AA101" s="64">
        <f t="shared" si="16"/>
        <v>3.083418636761782</v>
      </c>
      <c r="AB101" s="68">
        <v>1.9912260756924949</v>
      </c>
      <c r="AC101" s="69">
        <f t="shared" si="17"/>
        <v>93.166257257244595</v>
      </c>
    </row>
    <row r="102" spans="18:29" x14ac:dyDescent="0.3">
      <c r="R102" s="87">
        <v>98</v>
      </c>
      <c r="S102" s="13">
        <v>61.9</v>
      </c>
      <c r="T102" s="78">
        <f t="shared" si="12"/>
        <v>1.0938632920717963E-3</v>
      </c>
      <c r="U102" s="15">
        <f t="shared" si="9"/>
        <v>2.2926082428912875</v>
      </c>
      <c r="V102" s="60">
        <f t="shared" si="10"/>
        <v>9.9171613795171929</v>
      </c>
      <c r="W102" s="16">
        <f t="shared" si="13"/>
        <v>90.082838620482804</v>
      </c>
      <c r="X102" s="15">
        <f t="shared" si="14"/>
        <v>2.3710812471968747</v>
      </c>
      <c r="Y102" s="60">
        <f t="shared" si="11"/>
        <v>6.8337427427554109</v>
      </c>
      <c r="Z102" s="16">
        <f t="shared" si="15"/>
        <v>93.166257257244595</v>
      </c>
      <c r="AA102" s="64">
        <f t="shared" si="16"/>
        <v>3.083418636761782</v>
      </c>
      <c r="AB102" s="68">
        <v>1.9956351945975499</v>
      </c>
      <c r="AC102" s="69">
        <f t="shared" si="17"/>
        <v>93.166257257244595</v>
      </c>
    </row>
    <row r="103" spans="18:29" x14ac:dyDescent="0.3">
      <c r="R103" s="87">
        <v>99</v>
      </c>
      <c r="S103" s="13">
        <v>61.9</v>
      </c>
      <c r="T103" s="78">
        <f t="shared" si="12"/>
        <v>1.0938632920717963E-3</v>
      </c>
      <c r="U103" s="15">
        <f t="shared" si="9"/>
        <v>2.2926082428912875</v>
      </c>
      <c r="V103" s="60">
        <f t="shared" si="10"/>
        <v>9.9171613795171929</v>
      </c>
      <c r="W103" s="16">
        <f t="shared" si="13"/>
        <v>90.082838620482804</v>
      </c>
      <c r="X103" s="15">
        <f t="shared" si="14"/>
        <v>2.3710812471968747</v>
      </c>
      <c r="Y103" s="60">
        <f t="shared" si="11"/>
        <v>6.8337427427554109</v>
      </c>
      <c r="Z103" s="16">
        <f t="shared" si="15"/>
        <v>93.166257257244595</v>
      </c>
      <c r="AA103" s="64">
        <f t="shared" si="16"/>
        <v>3.083418636761782</v>
      </c>
      <c r="AB103" s="68">
        <v>2</v>
      </c>
      <c r="AC103" s="69">
        <f t="shared" si="17"/>
        <v>93.166257257244595</v>
      </c>
    </row>
    <row r="104" spans="18:29" x14ac:dyDescent="0.3">
      <c r="R104" s="87">
        <v>100</v>
      </c>
      <c r="S104" s="13">
        <v>61.9</v>
      </c>
      <c r="T104" s="78">
        <f t="shared" si="12"/>
        <v>1.0938632920717963E-3</v>
      </c>
      <c r="U104" s="15">
        <f t="shared" si="9"/>
        <v>2.2926082428912875</v>
      </c>
      <c r="V104" s="60">
        <f t="shared" si="10"/>
        <v>9.9171613795171929</v>
      </c>
      <c r="W104" s="16">
        <f t="shared" si="13"/>
        <v>90.082838620482804</v>
      </c>
      <c r="X104" s="15">
        <f t="shared" si="14"/>
        <v>2.3710812471968747</v>
      </c>
      <c r="Y104" s="60">
        <f t="shared" si="11"/>
        <v>6.8337427427554109</v>
      </c>
      <c r="Z104" s="16">
        <f t="shared" si="15"/>
        <v>93.166257257244595</v>
      </c>
      <c r="AA104" s="64">
        <f t="shared" si="16"/>
        <v>3.083418636761782</v>
      </c>
      <c r="AB104" s="68">
        <v>2.0043213737826426</v>
      </c>
      <c r="AC104" s="69">
        <f t="shared" si="17"/>
        <v>93.166257257244595</v>
      </c>
    </row>
    <row r="105" spans="18:29" x14ac:dyDescent="0.3">
      <c r="R105" s="87">
        <v>101</v>
      </c>
      <c r="S105" s="13">
        <v>61.9</v>
      </c>
      <c r="T105" s="78">
        <f t="shared" si="12"/>
        <v>1.0938632920717963E-3</v>
      </c>
      <c r="U105" s="15">
        <f t="shared" si="9"/>
        <v>2.2926082428912875</v>
      </c>
      <c r="V105" s="60">
        <f t="shared" si="10"/>
        <v>9.9171613795171929</v>
      </c>
      <c r="W105" s="16">
        <f t="shared" si="13"/>
        <v>90.082838620482804</v>
      </c>
      <c r="X105" s="15">
        <f t="shared" si="14"/>
        <v>2.3710812471968747</v>
      </c>
      <c r="Y105" s="60">
        <f>(1-(X105/$D$12))*100</f>
        <v>6.8337427427554109</v>
      </c>
      <c r="Z105" s="16">
        <f t="shared" si="15"/>
        <v>93.166257257244595</v>
      </c>
      <c r="AA105" s="64">
        <f t="shared" si="16"/>
        <v>3.083418636761782</v>
      </c>
      <c r="AB105" s="68">
        <v>2.0086001717619175</v>
      </c>
      <c r="AC105" s="69">
        <f>Z106</f>
        <v>93.31701171882591</v>
      </c>
    </row>
    <row r="106" spans="18:29" x14ac:dyDescent="0.3">
      <c r="R106" s="87">
        <v>102</v>
      </c>
      <c r="S106" s="29">
        <v>61.8</v>
      </c>
      <c r="T106" s="78">
        <f t="shared" si="12"/>
        <v>1.0920961462041519E-3</v>
      </c>
      <c r="U106" s="15">
        <f t="shared" si="9"/>
        <v>2.2963179649671637</v>
      </c>
      <c r="V106" s="60">
        <f t="shared" si="10"/>
        <v>9.7713962684807925</v>
      </c>
      <c r="W106" s="16">
        <f>100-V106</f>
        <v>90.2286037315192</v>
      </c>
      <c r="X106" s="15">
        <f t="shared" si="14"/>
        <v>2.3749179482441192</v>
      </c>
      <c r="Y106" s="60">
        <f t="shared" ref="Y106:Y169" si="18">(1-(X106/$D$12))*100</f>
        <v>6.6829882811740955</v>
      </c>
      <c r="Z106" s="16">
        <f>100-Y106</f>
        <v>93.31701171882591</v>
      </c>
      <c r="AA106" s="64">
        <f t="shared" si="16"/>
        <v>3.088407987306697</v>
      </c>
      <c r="AB106" s="68">
        <v>2.012837224705172</v>
      </c>
      <c r="AC106" s="69">
        <f t="shared" ref="AC106:AC129" si="19">Z107</f>
        <v>93.31701171882591</v>
      </c>
    </row>
    <row r="107" spans="18:29" x14ac:dyDescent="0.3">
      <c r="R107" s="87">
        <v>103</v>
      </c>
      <c r="S107" s="29">
        <v>61.8</v>
      </c>
      <c r="T107" s="78">
        <f t="shared" si="12"/>
        <v>1.0920961462041519E-3</v>
      </c>
      <c r="U107" s="15">
        <f t="shared" si="9"/>
        <v>2.2963179649671637</v>
      </c>
      <c r="V107" s="60">
        <f t="shared" si="10"/>
        <v>9.7713962684807925</v>
      </c>
      <c r="W107" s="16">
        <f t="shared" ref="W107:W130" si="20">100-V107</f>
        <v>90.2286037315192</v>
      </c>
      <c r="X107" s="15">
        <f t="shared" si="14"/>
        <v>2.3749179482441192</v>
      </c>
      <c r="Y107" s="60">
        <f t="shared" si="18"/>
        <v>6.6829882811740955</v>
      </c>
      <c r="Z107" s="16">
        <f t="shared" ref="Z107:Z130" si="21">100-Y107</f>
        <v>93.31701171882591</v>
      </c>
      <c r="AA107" s="64">
        <f t="shared" si="16"/>
        <v>3.088407987306697</v>
      </c>
      <c r="AB107" s="68">
        <v>2.0170333392987803</v>
      </c>
      <c r="AC107" s="69">
        <f t="shared" si="19"/>
        <v>93.31701171882591</v>
      </c>
    </row>
    <row r="108" spans="18:29" x14ac:dyDescent="0.3">
      <c r="R108" s="87">
        <v>104</v>
      </c>
      <c r="S108" s="29">
        <v>61.8</v>
      </c>
      <c r="T108" s="78">
        <f t="shared" si="12"/>
        <v>1.0920961462041519E-3</v>
      </c>
      <c r="U108" s="15">
        <f t="shared" si="9"/>
        <v>2.2963179649671637</v>
      </c>
      <c r="V108" s="60">
        <f t="shared" si="10"/>
        <v>9.7713962684807925</v>
      </c>
      <c r="W108" s="16">
        <f t="shared" si="20"/>
        <v>90.2286037315192</v>
      </c>
      <c r="X108" s="15">
        <f t="shared" si="14"/>
        <v>2.3749179482441192</v>
      </c>
      <c r="Y108" s="60">
        <f t="shared" si="18"/>
        <v>6.6829882811740955</v>
      </c>
      <c r="Z108" s="16">
        <f t="shared" si="21"/>
        <v>93.31701171882591</v>
      </c>
      <c r="AA108" s="64">
        <f t="shared" si="16"/>
        <v>3.088407987306697</v>
      </c>
      <c r="AB108" s="68">
        <v>2.0211892990699383</v>
      </c>
      <c r="AC108" s="69">
        <f t="shared" si="19"/>
        <v>93.31701171882591</v>
      </c>
    </row>
    <row r="109" spans="18:29" x14ac:dyDescent="0.3">
      <c r="R109" s="87">
        <v>105</v>
      </c>
      <c r="S109" s="29">
        <v>61.8</v>
      </c>
      <c r="T109" s="78">
        <f t="shared" si="12"/>
        <v>1.0920961462041519E-3</v>
      </c>
      <c r="U109" s="15">
        <f t="shared" si="9"/>
        <v>2.2963179649671637</v>
      </c>
      <c r="V109" s="60">
        <f t="shared" si="10"/>
        <v>9.7713962684807925</v>
      </c>
      <c r="W109" s="16">
        <f t="shared" si="20"/>
        <v>90.2286037315192</v>
      </c>
      <c r="X109" s="15">
        <f t="shared" si="14"/>
        <v>2.3749179482441192</v>
      </c>
      <c r="Y109" s="60">
        <f t="shared" si="18"/>
        <v>6.6829882811740955</v>
      </c>
      <c r="Z109" s="16">
        <f t="shared" si="21"/>
        <v>93.31701171882591</v>
      </c>
      <c r="AA109" s="64">
        <f t="shared" si="16"/>
        <v>3.088407987306697</v>
      </c>
      <c r="AB109" s="68">
        <v>2.0253058652647704</v>
      </c>
      <c r="AC109" s="69">
        <f t="shared" si="19"/>
        <v>93.31701171882591</v>
      </c>
    </row>
    <row r="110" spans="18:29" x14ac:dyDescent="0.3">
      <c r="R110" s="87">
        <v>106</v>
      </c>
      <c r="S110" s="29">
        <v>61.8</v>
      </c>
      <c r="T110" s="78">
        <f t="shared" si="12"/>
        <v>1.0920961462041519E-3</v>
      </c>
      <c r="U110" s="15">
        <f t="shared" si="9"/>
        <v>2.2963179649671637</v>
      </c>
      <c r="V110" s="60">
        <f t="shared" si="10"/>
        <v>9.7713962684807925</v>
      </c>
      <c r="W110" s="16">
        <f t="shared" si="20"/>
        <v>90.2286037315192</v>
      </c>
      <c r="X110" s="15">
        <f t="shared" si="14"/>
        <v>2.3749179482441192</v>
      </c>
      <c r="Y110" s="60">
        <f t="shared" si="18"/>
        <v>6.6829882811740955</v>
      </c>
      <c r="Z110" s="16">
        <f t="shared" si="21"/>
        <v>93.31701171882591</v>
      </c>
      <c r="AA110" s="64">
        <f t="shared" si="16"/>
        <v>3.088407987306697</v>
      </c>
      <c r="AB110" s="68">
        <v>2.0293837776852097</v>
      </c>
      <c r="AC110" s="69">
        <f t="shared" si="19"/>
        <v>93.31701171882591</v>
      </c>
    </row>
    <row r="111" spans="18:29" x14ac:dyDescent="0.3">
      <c r="R111" s="87">
        <v>107</v>
      </c>
      <c r="S111" s="29">
        <v>61.8</v>
      </c>
      <c r="T111" s="78">
        <f t="shared" si="12"/>
        <v>1.0920961462041519E-3</v>
      </c>
      <c r="U111" s="15">
        <f t="shared" si="9"/>
        <v>2.2963179649671637</v>
      </c>
      <c r="V111" s="60">
        <f t="shared" si="10"/>
        <v>9.7713962684807925</v>
      </c>
      <c r="W111" s="16">
        <f t="shared" si="20"/>
        <v>90.2286037315192</v>
      </c>
      <c r="X111" s="15">
        <f t="shared" si="14"/>
        <v>2.3749179482441192</v>
      </c>
      <c r="Y111" s="60">
        <f t="shared" si="18"/>
        <v>6.6829882811740955</v>
      </c>
      <c r="Z111" s="16">
        <f t="shared" si="21"/>
        <v>93.31701171882591</v>
      </c>
      <c r="AA111" s="64">
        <f t="shared" si="16"/>
        <v>3.088407987306697</v>
      </c>
      <c r="AB111" s="68">
        <v>2.0334237554869499</v>
      </c>
      <c r="AC111" s="69">
        <f t="shared" si="19"/>
        <v>93.31701171882591</v>
      </c>
    </row>
    <row r="112" spans="18:29" x14ac:dyDescent="0.3">
      <c r="R112" s="87">
        <v>108</v>
      </c>
      <c r="S112" s="29">
        <v>61.8</v>
      </c>
      <c r="T112" s="78">
        <f t="shared" si="12"/>
        <v>1.0920961462041519E-3</v>
      </c>
      <c r="U112" s="15">
        <f t="shared" si="9"/>
        <v>2.2963179649671637</v>
      </c>
      <c r="V112" s="60">
        <f t="shared" si="10"/>
        <v>9.7713962684807925</v>
      </c>
      <c r="W112" s="16">
        <f t="shared" si="20"/>
        <v>90.2286037315192</v>
      </c>
      <c r="X112" s="15">
        <f t="shared" si="14"/>
        <v>2.3749179482441192</v>
      </c>
      <c r="Y112" s="60">
        <f t="shared" si="18"/>
        <v>6.6829882811740955</v>
      </c>
      <c r="Z112" s="16">
        <f t="shared" si="21"/>
        <v>93.31701171882591</v>
      </c>
      <c r="AA112" s="64">
        <f t="shared" si="16"/>
        <v>3.088407987306697</v>
      </c>
      <c r="AB112" s="68">
        <v>2.0374264979406238</v>
      </c>
      <c r="AC112" s="69">
        <f t="shared" si="19"/>
        <v>93.468254849650563</v>
      </c>
    </row>
    <row r="113" spans="18:29" x14ac:dyDescent="0.3">
      <c r="R113" s="87">
        <v>109</v>
      </c>
      <c r="S113" s="29">
        <v>61.7</v>
      </c>
      <c r="T113" s="78">
        <f t="shared" si="12"/>
        <v>1.0903290003365079E-3</v>
      </c>
      <c r="U113" s="15">
        <f t="shared" si="9"/>
        <v>2.3000397120740792</v>
      </c>
      <c r="V113" s="60">
        <f t="shared" si="10"/>
        <v>9.6251586611363784</v>
      </c>
      <c r="W113" s="16">
        <f t="shared" si="20"/>
        <v>90.374841338863618</v>
      </c>
      <c r="X113" s="15">
        <f t="shared" si="14"/>
        <v>2.3787670859236067</v>
      </c>
      <c r="Y113" s="60">
        <f t="shared" si="18"/>
        <v>6.5317451503494333</v>
      </c>
      <c r="Z113" s="16">
        <f t="shared" si="21"/>
        <v>93.468254849650563</v>
      </c>
      <c r="AA113" s="64">
        <f t="shared" si="16"/>
        <v>3.0934135107869452</v>
      </c>
      <c r="AB113" s="68">
        <v>2.0413926851582249</v>
      </c>
      <c r="AC113" s="69">
        <f t="shared" si="19"/>
        <v>93.468254849650563</v>
      </c>
    </row>
    <row r="114" spans="18:29" x14ac:dyDescent="0.3">
      <c r="R114" s="87">
        <v>110</v>
      </c>
      <c r="S114" s="29">
        <v>61.7</v>
      </c>
      <c r="T114" s="78">
        <f t="shared" si="12"/>
        <v>1.0903290003365079E-3</v>
      </c>
      <c r="U114" s="15">
        <f t="shared" si="9"/>
        <v>2.3000397120740792</v>
      </c>
      <c r="V114" s="60">
        <f t="shared" si="10"/>
        <v>9.6251586611363784</v>
      </c>
      <c r="W114" s="16">
        <f t="shared" si="20"/>
        <v>90.374841338863618</v>
      </c>
      <c r="X114" s="15">
        <f t="shared" si="14"/>
        <v>2.3787670859236067</v>
      </c>
      <c r="Y114" s="60">
        <f t="shared" si="18"/>
        <v>6.5317451503494333</v>
      </c>
      <c r="Z114" s="16">
        <f t="shared" si="21"/>
        <v>93.468254849650563</v>
      </c>
      <c r="AA114" s="64">
        <f t="shared" si="16"/>
        <v>3.0934135107869452</v>
      </c>
      <c r="AB114" s="68">
        <v>2.0453229787866576</v>
      </c>
      <c r="AC114" s="69">
        <f t="shared" si="19"/>
        <v>93.468254849650563</v>
      </c>
    </row>
    <row r="115" spans="18:29" x14ac:dyDescent="0.3">
      <c r="R115" s="87">
        <v>111</v>
      </c>
      <c r="S115" s="29">
        <v>61.7</v>
      </c>
      <c r="T115" s="78">
        <f t="shared" si="12"/>
        <v>1.0903290003365079E-3</v>
      </c>
      <c r="U115" s="15">
        <f t="shared" si="9"/>
        <v>2.3000397120740792</v>
      </c>
      <c r="V115" s="60">
        <f t="shared" si="10"/>
        <v>9.6251586611363784</v>
      </c>
      <c r="W115" s="16">
        <f t="shared" si="20"/>
        <v>90.374841338863618</v>
      </c>
      <c r="X115" s="15">
        <f t="shared" si="14"/>
        <v>2.3787670859236067</v>
      </c>
      <c r="Y115" s="60">
        <f t="shared" si="18"/>
        <v>6.5317451503494333</v>
      </c>
      <c r="Z115" s="16">
        <f t="shared" si="21"/>
        <v>93.468254849650563</v>
      </c>
      <c r="AA115" s="64">
        <f t="shared" si="16"/>
        <v>3.0934135107869452</v>
      </c>
      <c r="AB115" s="68">
        <v>2.0492180226701815</v>
      </c>
      <c r="AC115" s="69">
        <f t="shared" si="19"/>
        <v>93.468254849650563</v>
      </c>
    </row>
    <row r="116" spans="18:29" x14ac:dyDescent="0.3">
      <c r="R116" s="87">
        <v>112</v>
      </c>
      <c r="S116" s="29">
        <v>61.7</v>
      </c>
      <c r="T116" s="78">
        <f t="shared" si="12"/>
        <v>1.0903290003365079E-3</v>
      </c>
      <c r="U116" s="15">
        <f t="shared" si="9"/>
        <v>2.3000397120740792</v>
      </c>
      <c r="V116" s="60">
        <f t="shared" si="10"/>
        <v>9.6251586611363784</v>
      </c>
      <c r="W116" s="16">
        <f t="shared" si="20"/>
        <v>90.374841338863618</v>
      </c>
      <c r="X116" s="15">
        <f t="shared" si="14"/>
        <v>2.3787670859236067</v>
      </c>
      <c r="Y116" s="60">
        <f t="shared" si="18"/>
        <v>6.5317451503494333</v>
      </c>
      <c r="Z116" s="16">
        <f t="shared" si="21"/>
        <v>93.468254849650563</v>
      </c>
      <c r="AA116" s="64">
        <f t="shared" si="16"/>
        <v>3.0934135107869452</v>
      </c>
      <c r="AB116" s="68">
        <v>2.0530784434834195</v>
      </c>
      <c r="AC116" s="69">
        <f t="shared" si="19"/>
        <v>93.468254849650563</v>
      </c>
    </row>
    <row r="117" spans="18:29" x14ac:dyDescent="0.3">
      <c r="R117" s="87">
        <v>113</v>
      </c>
      <c r="S117" s="29">
        <v>61.7</v>
      </c>
      <c r="T117" s="78">
        <f t="shared" si="12"/>
        <v>1.0903290003365079E-3</v>
      </c>
      <c r="U117" s="15">
        <f t="shared" si="9"/>
        <v>2.3000397120740792</v>
      </c>
      <c r="V117" s="60">
        <f t="shared" si="10"/>
        <v>9.6251586611363784</v>
      </c>
      <c r="W117" s="16">
        <f t="shared" si="20"/>
        <v>90.374841338863618</v>
      </c>
      <c r="X117" s="15">
        <f t="shared" si="14"/>
        <v>2.3787670859236067</v>
      </c>
      <c r="Y117" s="60">
        <f t="shared" si="18"/>
        <v>6.5317451503494333</v>
      </c>
      <c r="Z117" s="16">
        <f t="shared" si="21"/>
        <v>93.468254849650563</v>
      </c>
      <c r="AA117" s="64">
        <f t="shared" si="16"/>
        <v>3.0934135107869452</v>
      </c>
      <c r="AB117" s="68">
        <v>2.0569048513364727</v>
      </c>
      <c r="AC117" s="69">
        <f t="shared" si="19"/>
        <v>93.468254849650563</v>
      </c>
    </row>
    <row r="118" spans="18:29" x14ac:dyDescent="0.3">
      <c r="R118" s="87">
        <v>114</v>
      </c>
      <c r="S118" s="29">
        <v>61.7</v>
      </c>
      <c r="T118" s="78">
        <f t="shared" si="12"/>
        <v>1.0903290003365079E-3</v>
      </c>
      <c r="U118" s="15">
        <f t="shared" si="9"/>
        <v>2.3000397120740792</v>
      </c>
      <c r="V118" s="60">
        <f t="shared" si="10"/>
        <v>9.6251586611363784</v>
      </c>
      <c r="W118" s="16">
        <f t="shared" si="20"/>
        <v>90.374841338863618</v>
      </c>
      <c r="X118" s="15">
        <f t="shared" si="14"/>
        <v>2.3787670859236067</v>
      </c>
      <c r="Y118" s="60">
        <f t="shared" si="18"/>
        <v>6.5317451503494333</v>
      </c>
      <c r="Z118" s="16">
        <f t="shared" si="21"/>
        <v>93.468254849650563</v>
      </c>
      <c r="AA118" s="64">
        <f t="shared" si="16"/>
        <v>3.0934135107869452</v>
      </c>
      <c r="AB118" s="68">
        <v>2.0606978403536118</v>
      </c>
      <c r="AC118" s="69">
        <f t="shared" si="19"/>
        <v>93.468254849650563</v>
      </c>
    </row>
    <row r="119" spans="18:29" x14ac:dyDescent="0.3">
      <c r="R119" s="87">
        <v>115</v>
      </c>
      <c r="S119" s="29">
        <v>61.7</v>
      </c>
      <c r="T119" s="78">
        <f t="shared" si="12"/>
        <v>1.0903290003365079E-3</v>
      </c>
      <c r="U119" s="15">
        <f t="shared" si="9"/>
        <v>2.3000397120740792</v>
      </c>
      <c r="V119" s="60">
        <f t="shared" si="10"/>
        <v>9.6251586611363784</v>
      </c>
      <c r="W119" s="16">
        <f t="shared" si="20"/>
        <v>90.374841338863618</v>
      </c>
      <c r="X119" s="15">
        <f t="shared" si="14"/>
        <v>2.3787670859236067</v>
      </c>
      <c r="Y119" s="60">
        <f t="shared" si="18"/>
        <v>6.5317451503494333</v>
      </c>
      <c r="Z119" s="16">
        <f t="shared" si="21"/>
        <v>93.468254849650563</v>
      </c>
      <c r="AA119" s="64">
        <f t="shared" si="16"/>
        <v>3.0934135107869452</v>
      </c>
      <c r="AB119" s="68">
        <v>2.0644579892269186</v>
      </c>
      <c r="AC119" s="69">
        <f t="shared" si="19"/>
        <v>93.619989029601285</v>
      </c>
    </row>
    <row r="120" spans="18:29" x14ac:dyDescent="0.3">
      <c r="R120" s="87">
        <v>116</v>
      </c>
      <c r="S120" s="29">
        <v>61.6</v>
      </c>
      <c r="T120" s="78">
        <f t="shared" si="12"/>
        <v>1.0885618544688635E-3</v>
      </c>
      <c r="U120" s="15">
        <f t="shared" si="9"/>
        <v>2.303773542775498</v>
      </c>
      <c r="V120" s="60">
        <f t="shared" si="10"/>
        <v>9.478446256365503</v>
      </c>
      <c r="W120" s="16">
        <f t="shared" si="20"/>
        <v>90.521553743634499</v>
      </c>
      <c r="X120" s="15">
        <f t="shared" si="14"/>
        <v>2.3826287208033525</v>
      </c>
      <c r="Y120" s="60">
        <f t="shared" si="18"/>
        <v>6.38001097039872</v>
      </c>
      <c r="Z120" s="16">
        <f t="shared" si="21"/>
        <v>93.619989029601285</v>
      </c>
      <c r="AA120" s="64">
        <f t="shared" si="16"/>
        <v>3.098435285966783</v>
      </c>
      <c r="AB120" s="68">
        <v>2.0681858617461617</v>
      </c>
      <c r="AC120" s="69">
        <f t="shared" si="19"/>
        <v>93.619989029601285</v>
      </c>
    </row>
    <row r="121" spans="18:29" x14ac:dyDescent="0.3">
      <c r="R121" s="87">
        <v>117</v>
      </c>
      <c r="S121" s="29">
        <v>61.6</v>
      </c>
      <c r="T121" s="78">
        <f t="shared" si="12"/>
        <v>1.0885618544688635E-3</v>
      </c>
      <c r="U121" s="15">
        <f t="shared" si="9"/>
        <v>2.303773542775498</v>
      </c>
      <c r="V121" s="60">
        <f t="shared" si="10"/>
        <v>9.478446256365503</v>
      </c>
      <c r="W121" s="16">
        <f t="shared" si="20"/>
        <v>90.521553743634499</v>
      </c>
      <c r="X121" s="15">
        <f t="shared" si="14"/>
        <v>2.3826287208033525</v>
      </c>
      <c r="Y121" s="60">
        <f t="shared" si="18"/>
        <v>6.38001097039872</v>
      </c>
      <c r="Z121" s="16">
        <f t="shared" si="21"/>
        <v>93.619989029601285</v>
      </c>
      <c r="AA121" s="64">
        <f t="shared" si="16"/>
        <v>3.098435285966783</v>
      </c>
      <c r="AB121" s="68">
        <v>2.0718820073061255</v>
      </c>
      <c r="AC121" s="69">
        <f t="shared" si="19"/>
        <v>93.619989029601285</v>
      </c>
    </row>
    <row r="122" spans="18:29" x14ac:dyDescent="0.3">
      <c r="R122" s="87">
        <v>118</v>
      </c>
      <c r="S122" s="29">
        <v>61.6</v>
      </c>
      <c r="T122" s="78">
        <f t="shared" si="12"/>
        <v>1.0885618544688635E-3</v>
      </c>
      <c r="U122" s="15">
        <f t="shared" si="9"/>
        <v>2.303773542775498</v>
      </c>
      <c r="V122" s="60">
        <f t="shared" si="10"/>
        <v>9.478446256365503</v>
      </c>
      <c r="W122" s="16">
        <f t="shared" si="20"/>
        <v>90.521553743634499</v>
      </c>
      <c r="X122" s="15">
        <f t="shared" si="14"/>
        <v>2.3826287208033525</v>
      </c>
      <c r="Y122" s="60">
        <f t="shared" si="18"/>
        <v>6.38001097039872</v>
      </c>
      <c r="Z122" s="16">
        <f t="shared" si="21"/>
        <v>93.619989029601285</v>
      </c>
      <c r="AA122" s="64">
        <f t="shared" si="16"/>
        <v>3.098435285966783</v>
      </c>
      <c r="AB122" s="68">
        <v>2.0755469613925306</v>
      </c>
      <c r="AC122" s="69">
        <f t="shared" si="19"/>
        <v>93.619989029601285</v>
      </c>
    </row>
    <row r="123" spans="18:29" x14ac:dyDescent="0.3">
      <c r="R123" s="87">
        <v>119</v>
      </c>
      <c r="S123" s="29">
        <v>61.6</v>
      </c>
      <c r="T123" s="78">
        <f t="shared" si="12"/>
        <v>1.0885618544688635E-3</v>
      </c>
      <c r="U123" s="15">
        <f t="shared" si="9"/>
        <v>2.303773542775498</v>
      </c>
      <c r="V123" s="60">
        <f t="shared" si="10"/>
        <v>9.478446256365503</v>
      </c>
      <c r="W123" s="16">
        <f t="shared" si="20"/>
        <v>90.521553743634499</v>
      </c>
      <c r="X123" s="15">
        <f t="shared" si="14"/>
        <v>2.3826287208033525</v>
      </c>
      <c r="Y123" s="60">
        <f t="shared" si="18"/>
        <v>6.38001097039872</v>
      </c>
      <c r="Z123" s="16">
        <f t="shared" si="21"/>
        <v>93.619989029601285</v>
      </c>
      <c r="AA123" s="64">
        <f t="shared" si="16"/>
        <v>3.098435285966783</v>
      </c>
      <c r="AB123" s="68">
        <v>2.0791812460476247</v>
      </c>
      <c r="AC123" s="69">
        <f t="shared" si="19"/>
        <v>93.619989029601285</v>
      </c>
    </row>
    <row r="124" spans="18:29" x14ac:dyDescent="0.3">
      <c r="R124" s="87">
        <v>120</v>
      </c>
      <c r="S124" s="29">
        <v>61.6</v>
      </c>
      <c r="T124" s="78">
        <f t="shared" si="12"/>
        <v>1.0885618544688635E-3</v>
      </c>
      <c r="U124" s="15">
        <f t="shared" si="9"/>
        <v>2.303773542775498</v>
      </c>
      <c r="V124" s="60">
        <f t="shared" si="10"/>
        <v>9.478446256365503</v>
      </c>
      <c r="W124" s="16">
        <f t="shared" si="20"/>
        <v>90.521553743634499</v>
      </c>
      <c r="X124" s="15">
        <f t="shared" si="14"/>
        <v>2.3826287208033525</v>
      </c>
      <c r="Y124" s="60">
        <f t="shared" si="18"/>
        <v>6.38001097039872</v>
      </c>
      <c r="Z124" s="16">
        <f t="shared" si="21"/>
        <v>93.619989029601285</v>
      </c>
      <c r="AA124" s="64">
        <f t="shared" si="16"/>
        <v>3.098435285966783</v>
      </c>
      <c r="AB124" s="68">
        <v>2.0827853703164503</v>
      </c>
      <c r="AC124" s="69">
        <f t="shared" si="19"/>
        <v>93.619989029601285</v>
      </c>
    </row>
    <row r="125" spans="18:29" x14ac:dyDescent="0.3">
      <c r="R125" s="87">
        <v>121</v>
      </c>
      <c r="S125" s="29">
        <v>61.6</v>
      </c>
      <c r="T125" s="78">
        <f t="shared" si="12"/>
        <v>1.0885618544688635E-3</v>
      </c>
      <c r="U125" s="15">
        <f t="shared" si="9"/>
        <v>2.303773542775498</v>
      </c>
      <c r="V125" s="60">
        <f t="shared" si="10"/>
        <v>9.478446256365503</v>
      </c>
      <c r="W125" s="16">
        <f t="shared" si="20"/>
        <v>90.521553743634499</v>
      </c>
      <c r="X125" s="15">
        <f t="shared" si="14"/>
        <v>2.3826287208033525</v>
      </c>
      <c r="Y125" s="60">
        <f t="shared" si="18"/>
        <v>6.38001097039872</v>
      </c>
      <c r="Z125" s="16">
        <f t="shared" si="21"/>
        <v>93.619989029601285</v>
      </c>
      <c r="AA125" s="64">
        <f t="shared" si="16"/>
        <v>3.098435285966783</v>
      </c>
      <c r="AB125" s="68">
        <v>2.0863598306747484</v>
      </c>
      <c r="AC125" s="69">
        <f t="shared" si="19"/>
        <v>93.619989029601285</v>
      </c>
    </row>
    <row r="126" spans="18:29" x14ac:dyDescent="0.3">
      <c r="R126" s="87">
        <v>122</v>
      </c>
      <c r="S126" s="29">
        <v>61.6</v>
      </c>
      <c r="T126" s="78">
        <f t="shared" si="12"/>
        <v>1.0885618544688635E-3</v>
      </c>
      <c r="U126" s="15">
        <f t="shared" si="9"/>
        <v>2.303773542775498</v>
      </c>
      <c r="V126" s="60">
        <f t="shared" si="10"/>
        <v>9.478446256365503</v>
      </c>
      <c r="W126" s="16">
        <f t="shared" si="20"/>
        <v>90.521553743634499</v>
      </c>
      <c r="X126" s="15">
        <f t="shared" si="14"/>
        <v>2.3826287208033525</v>
      </c>
      <c r="Y126" s="60">
        <f t="shared" si="18"/>
        <v>6.38001097039872</v>
      </c>
      <c r="Z126" s="16">
        <f t="shared" si="21"/>
        <v>93.619989029601285</v>
      </c>
      <c r="AA126" s="64">
        <f t="shared" si="16"/>
        <v>3.098435285966783</v>
      </c>
      <c r="AB126" s="68">
        <v>2.0899051114393981</v>
      </c>
      <c r="AC126" s="69">
        <f t="shared" si="19"/>
        <v>93.619989029601285</v>
      </c>
    </row>
    <row r="127" spans="18:29" x14ac:dyDescent="0.3">
      <c r="R127" s="87">
        <v>123</v>
      </c>
      <c r="S127" s="29">
        <v>61.6</v>
      </c>
      <c r="T127" s="78">
        <f t="shared" si="12"/>
        <v>1.0885618544688635E-3</v>
      </c>
      <c r="U127" s="15">
        <f t="shared" si="9"/>
        <v>2.303773542775498</v>
      </c>
      <c r="V127" s="60">
        <f t="shared" si="10"/>
        <v>9.478446256365503</v>
      </c>
      <c r="W127" s="16">
        <f t="shared" si="20"/>
        <v>90.521553743634499</v>
      </c>
      <c r="X127" s="15">
        <f t="shared" si="14"/>
        <v>2.3826287208033525</v>
      </c>
      <c r="Y127" s="60">
        <f t="shared" si="18"/>
        <v>6.38001097039872</v>
      </c>
      <c r="Z127" s="16">
        <f t="shared" si="21"/>
        <v>93.619989029601285</v>
      </c>
      <c r="AA127" s="64">
        <f t="shared" si="16"/>
        <v>3.098435285966783</v>
      </c>
      <c r="AB127" s="68">
        <v>2.0934216851622351</v>
      </c>
      <c r="AC127" s="69">
        <f t="shared" si="19"/>
        <v>93.772216654039696</v>
      </c>
    </row>
    <row r="128" spans="18:29" x14ac:dyDescent="0.3">
      <c r="R128" s="87">
        <v>124</v>
      </c>
      <c r="S128" s="29">
        <v>61.5</v>
      </c>
      <c r="T128" s="78">
        <f t="shared" si="12"/>
        <v>1.0867947086012192E-3</v>
      </c>
      <c r="U128" s="15">
        <f t="shared" si="9"/>
        <v>2.307519516015784</v>
      </c>
      <c r="V128" s="60">
        <f t="shared" si="10"/>
        <v>9.3312567380831375</v>
      </c>
      <c r="W128" s="16">
        <f t="shared" si="20"/>
        <v>90.668743261916859</v>
      </c>
      <c r="X128" s="15">
        <f t="shared" si="14"/>
        <v>2.3865029138453102</v>
      </c>
      <c r="Y128" s="60">
        <f t="shared" si="18"/>
        <v>6.2277833459603027</v>
      </c>
      <c r="Z128" s="16">
        <f t="shared" si="21"/>
        <v>93.772216654039696</v>
      </c>
      <c r="AA128" s="64">
        <f t="shared" si="16"/>
        <v>3.1034733921228348</v>
      </c>
      <c r="AB128" s="68">
        <v>2.0969100130080562</v>
      </c>
      <c r="AC128" s="69">
        <f t="shared" si="19"/>
        <v>93.772216654039696</v>
      </c>
    </row>
    <row r="129" spans="18:29" x14ac:dyDescent="0.3">
      <c r="R129" s="87">
        <v>125</v>
      </c>
      <c r="S129" s="29">
        <v>61.5</v>
      </c>
      <c r="T129" s="78">
        <f t="shared" si="12"/>
        <v>1.0867947086012192E-3</v>
      </c>
      <c r="U129" s="15">
        <f t="shared" si="9"/>
        <v>2.307519516015784</v>
      </c>
      <c r="V129" s="60">
        <f t="shared" si="10"/>
        <v>9.3312567380831375</v>
      </c>
      <c r="W129" s="16">
        <f t="shared" si="20"/>
        <v>90.668743261916859</v>
      </c>
      <c r="X129" s="15">
        <f t="shared" si="14"/>
        <v>2.3865029138453102</v>
      </c>
      <c r="Y129" s="60">
        <f t="shared" si="18"/>
        <v>6.2277833459603027</v>
      </c>
      <c r="Z129" s="16">
        <f t="shared" si="21"/>
        <v>93.772216654039696</v>
      </c>
      <c r="AA129" s="64">
        <f t="shared" si="16"/>
        <v>3.1034733921228348</v>
      </c>
      <c r="AB129" s="68">
        <v>2.1003705451175629</v>
      </c>
      <c r="AC129" s="69">
        <f t="shared" si="19"/>
        <v>93.772216654039696</v>
      </c>
    </row>
    <row r="130" spans="18:29" x14ac:dyDescent="0.3">
      <c r="R130" s="87">
        <v>126</v>
      </c>
      <c r="S130" s="29">
        <v>61.5</v>
      </c>
      <c r="T130" s="78">
        <f t="shared" si="12"/>
        <v>1.0867947086012192E-3</v>
      </c>
      <c r="U130" s="15">
        <f t="shared" si="9"/>
        <v>2.307519516015784</v>
      </c>
      <c r="V130" s="60">
        <f t="shared" si="10"/>
        <v>9.3312567380831375</v>
      </c>
      <c r="W130" s="16">
        <f t="shared" si="20"/>
        <v>90.668743261916859</v>
      </c>
      <c r="X130" s="15">
        <f t="shared" si="14"/>
        <v>2.3865029138453102</v>
      </c>
      <c r="Y130" s="60">
        <f t="shared" si="18"/>
        <v>6.2277833459603027</v>
      </c>
      <c r="Z130" s="16">
        <f t="shared" si="21"/>
        <v>93.772216654039696</v>
      </c>
      <c r="AA130" s="64">
        <f t="shared" si="16"/>
        <v>3.1034733921228348</v>
      </c>
      <c r="AB130" s="68">
        <v>2.1038037209559568</v>
      </c>
      <c r="AC130" s="69">
        <f>Z131</f>
        <v>93.772216654039696</v>
      </c>
    </row>
    <row r="131" spans="18:29" x14ac:dyDescent="0.3">
      <c r="R131" s="87">
        <v>127</v>
      </c>
      <c r="S131" s="29">
        <v>61.5</v>
      </c>
      <c r="T131" s="78">
        <f t="shared" si="12"/>
        <v>1.0867947086012192E-3</v>
      </c>
      <c r="U131" s="15">
        <f t="shared" si="9"/>
        <v>2.307519516015784</v>
      </c>
      <c r="V131" s="60">
        <f t="shared" si="10"/>
        <v>9.3312567380831375</v>
      </c>
      <c r="W131" s="16">
        <f>100-V131</f>
        <v>90.668743261916859</v>
      </c>
      <c r="X131" s="15">
        <f t="shared" si="14"/>
        <v>2.3865029138453102</v>
      </c>
      <c r="Y131" s="60">
        <f t="shared" si="18"/>
        <v>6.2277833459603027</v>
      </c>
      <c r="Z131" s="16">
        <f>100-Y131</f>
        <v>93.772216654039696</v>
      </c>
      <c r="AA131" s="64">
        <f>V131-Y131</f>
        <v>3.1034733921228348</v>
      </c>
      <c r="AB131" s="68">
        <v>2.1072099696478683</v>
      </c>
      <c r="AC131" s="69">
        <f t="shared" ref="AC131:AC144" si="22">Z132</f>
        <v>93.772216654039696</v>
      </c>
    </row>
    <row r="132" spans="18:29" x14ac:dyDescent="0.3">
      <c r="R132" s="87">
        <v>128</v>
      </c>
      <c r="S132" s="29">
        <v>61.5</v>
      </c>
      <c r="T132" s="78">
        <f t="shared" si="12"/>
        <v>1.0867947086012192E-3</v>
      </c>
      <c r="U132" s="15">
        <f t="shared" ref="U132:U195" si="23">$D$14/T132*10^-6</f>
        <v>2.307519516015784</v>
      </c>
      <c r="V132" s="60">
        <f t="shared" ref="V132:V195" si="24">(1-(U132/$D$12))*100</f>
        <v>9.3312567380831375</v>
      </c>
      <c r="W132" s="16">
        <f t="shared" ref="W132:W145" si="25">100-V132</f>
        <v>90.668743261916859</v>
      </c>
      <c r="X132" s="15">
        <f t="shared" si="14"/>
        <v>2.3865029138453102</v>
      </c>
      <c r="Y132" s="60">
        <f t="shared" si="18"/>
        <v>6.2277833459603027</v>
      </c>
      <c r="Z132" s="16">
        <f t="shared" ref="Z132:Z145" si="26">100-Y132</f>
        <v>93.772216654039696</v>
      </c>
      <c r="AA132" s="64">
        <f t="shared" ref="AA132:AA145" si="27">V132-Y132</f>
        <v>3.1034733921228348</v>
      </c>
      <c r="AB132" s="68">
        <v>2.1105897102992488</v>
      </c>
      <c r="AC132" s="69">
        <f t="shared" si="22"/>
        <v>93.772216654039696</v>
      </c>
    </row>
    <row r="133" spans="18:29" x14ac:dyDescent="0.3">
      <c r="R133" s="87">
        <v>129</v>
      </c>
      <c r="S133" s="29">
        <v>61.5</v>
      </c>
      <c r="T133" s="78">
        <f t="shared" ref="T133:T196" si="28">(PI()*$D$10^2/4*S133)*10^-9</f>
        <v>1.0867947086012192E-3</v>
      </c>
      <c r="U133" s="15">
        <f t="shared" si="23"/>
        <v>2.307519516015784</v>
      </c>
      <c r="V133" s="60">
        <f t="shared" si="24"/>
        <v>9.3312567380831375</v>
      </c>
      <c r="W133" s="16">
        <f t="shared" si="25"/>
        <v>90.668743261916859</v>
      </c>
      <c r="X133" s="15">
        <f t="shared" ref="X133:X196" si="29">$D$15/$U$504*U133</f>
        <v>2.3865029138453102</v>
      </c>
      <c r="Y133" s="60">
        <f t="shared" si="18"/>
        <v>6.2277833459603027</v>
      </c>
      <c r="Z133" s="16">
        <f t="shared" si="26"/>
        <v>93.772216654039696</v>
      </c>
      <c r="AA133" s="64">
        <f t="shared" si="27"/>
        <v>3.1034733921228348</v>
      </c>
      <c r="AB133" s="68">
        <v>2.1139433523068369</v>
      </c>
      <c r="AC133" s="69">
        <f t="shared" si="22"/>
        <v>93.772216654039696</v>
      </c>
    </row>
    <row r="134" spans="18:29" x14ac:dyDescent="0.3">
      <c r="R134" s="87">
        <v>130</v>
      </c>
      <c r="S134" s="29">
        <v>61.5</v>
      </c>
      <c r="T134" s="78">
        <f t="shared" si="28"/>
        <v>1.0867947086012192E-3</v>
      </c>
      <c r="U134" s="15">
        <f t="shared" si="23"/>
        <v>2.307519516015784</v>
      </c>
      <c r="V134" s="60">
        <f t="shared" si="24"/>
        <v>9.3312567380831375</v>
      </c>
      <c r="W134" s="16">
        <f t="shared" si="25"/>
        <v>90.668743261916859</v>
      </c>
      <c r="X134" s="15">
        <f t="shared" si="29"/>
        <v>2.3865029138453102</v>
      </c>
      <c r="Y134" s="60">
        <f t="shared" si="18"/>
        <v>6.2277833459603027</v>
      </c>
      <c r="Z134" s="16">
        <f t="shared" si="26"/>
        <v>93.772216654039696</v>
      </c>
      <c r="AA134" s="64">
        <f t="shared" si="27"/>
        <v>3.1034733921228348</v>
      </c>
      <c r="AB134" s="68">
        <v>2.1172712956557644</v>
      </c>
      <c r="AC134" s="69">
        <f t="shared" si="22"/>
        <v>93.772216654039696</v>
      </c>
    </row>
    <row r="135" spans="18:29" x14ac:dyDescent="0.3">
      <c r="R135" s="87">
        <v>131</v>
      </c>
      <c r="S135" s="29">
        <v>61.5</v>
      </c>
      <c r="T135" s="78">
        <f t="shared" si="28"/>
        <v>1.0867947086012192E-3</v>
      </c>
      <c r="U135" s="15">
        <f t="shared" si="23"/>
        <v>2.307519516015784</v>
      </c>
      <c r="V135" s="60">
        <f t="shared" si="24"/>
        <v>9.3312567380831375</v>
      </c>
      <c r="W135" s="16">
        <f t="shared" si="25"/>
        <v>90.668743261916859</v>
      </c>
      <c r="X135" s="15">
        <f t="shared" si="29"/>
        <v>2.3865029138453102</v>
      </c>
      <c r="Y135" s="60">
        <f t="shared" si="18"/>
        <v>6.2277833459603027</v>
      </c>
      <c r="Z135" s="16">
        <f t="shared" si="26"/>
        <v>93.772216654039696</v>
      </c>
      <c r="AA135" s="64">
        <f t="shared" si="27"/>
        <v>3.1034733921228348</v>
      </c>
      <c r="AB135" s="68">
        <v>2.12057393120585</v>
      </c>
      <c r="AC135" s="69">
        <f t="shared" si="22"/>
        <v>93.772216654039696</v>
      </c>
    </row>
    <row r="136" spans="18:29" x14ac:dyDescent="0.3">
      <c r="R136" s="87">
        <v>132</v>
      </c>
      <c r="S136" s="29">
        <v>61.5</v>
      </c>
      <c r="T136" s="78">
        <f t="shared" si="28"/>
        <v>1.0867947086012192E-3</v>
      </c>
      <c r="U136" s="15">
        <f t="shared" si="23"/>
        <v>2.307519516015784</v>
      </c>
      <c r="V136" s="60">
        <f t="shared" si="24"/>
        <v>9.3312567380831375</v>
      </c>
      <c r="W136" s="16">
        <f t="shared" si="25"/>
        <v>90.668743261916859</v>
      </c>
      <c r="X136" s="15">
        <f t="shared" si="29"/>
        <v>2.3865029138453102</v>
      </c>
      <c r="Y136" s="60">
        <f t="shared" si="18"/>
        <v>6.2277833459603027</v>
      </c>
      <c r="Z136" s="16">
        <f t="shared" si="26"/>
        <v>93.772216654039696</v>
      </c>
      <c r="AA136" s="64">
        <f t="shared" si="27"/>
        <v>3.1034733921228348</v>
      </c>
      <c r="AB136" s="68">
        <v>2.1238516409670858</v>
      </c>
      <c r="AC136" s="69">
        <f t="shared" si="22"/>
        <v>93.924940133932282</v>
      </c>
    </row>
    <row r="137" spans="18:29" x14ac:dyDescent="0.3">
      <c r="R137" s="87">
        <v>133</v>
      </c>
      <c r="S137" s="29">
        <v>61.4</v>
      </c>
      <c r="T137" s="78">
        <f t="shared" si="28"/>
        <v>1.0850275627335749E-3</v>
      </c>
      <c r="U137" s="15">
        <f t="shared" si="23"/>
        <v>2.3112776911233017</v>
      </c>
      <c r="V137" s="60">
        <f t="shared" si="24"/>
        <v>9.1835877751158428</v>
      </c>
      <c r="W137" s="16">
        <f t="shared" si="25"/>
        <v>90.816412224884161</v>
      </c>
      <c r="X137" s="15">
        <f t="shared" si="29"/>
        <v>2.3903897264085763</v>
      </c>
      <c r="Y137" s="60">
        <f t="shared" si="18"/>
        <v>6.075059866067722</v>
      </c>
      <c r="Z137" s="16">
        <f t="shared" si="26"/>
        <v>93.924940133932282</v>
      </c>
      <c r="AA137" s="64">
        <f t="shared" si="27"/>
        <v>3.1085279090481208</v>
      </c>
      <c r="AB137" s="68">
        <v>2.1271047983648077</v>
      </c>
      <c r="AC137" s="69">
        <f t="shared" si="22"/>
        <v>93.924940133932282</v>
      </c>
    </row>
    <row r="138" spans="18:29" x14ac:dyDescent="0.3">
      <c r="R138" s="87">
        <v>134</v>
      </c>
      <c r="S138" s="29">
        <v>61.4</v>
      </c>
      <c r="T138" s="78">
        <f t="shared" si="28"/>
        <v>1.0850275627335749E-3</v>
      </c>
      <c r="U138" s="15">
        <f t="shared" si="23"/>
        <v>2.3112776911233017</v>
      </c>
      <c r="V138" s="60">
        <f t="shared" si="24"/>
        <v>9.1835877751158428</v>
      </c>
      <c r="W138" s="16">
        <f t="shared" si="25"/>
        <v>90.816412224884161</v>
      </c>
      <c r="X138" s="15">
        <f t="shared" si="29"/>
        <v>2.3903897264085763</v>
      </c>
      <c r="Y138" s="60">
        <f t="shared" si="18"/>
        <v>6.075059866067722</v>
      </c>
      <c r="Z138" s="16">
        <f t="shared" si="26"/>
        <v>93.924940133932282</v>
      </c>
      <c r="AA138" s="64">
        <f t="shared" si="27"/>
        <v>3.1085279090481208</v>
      </c>
      <c r="AB138" s="68">
        <v>2.1303337684950061</v>
      </c>
      <c r="AC138" s="69">
        <f t="shared" si="22"/>
        <v>93.924940133932282</v>
      </c>
    </row>
    <row r="139" spans="18:29" x14ac:dyDescent="0.3">
      <c r="R139" s="87">
        <v>135</v>
      </c>
      <c r="S139" s="29">
        <v>61.4</v>
      </c>
      <c r="T139" s="78">
        <f t="shared" si="28"/>
        <v>1.0850275627335749E-3</v>
      </c>
      <c r="U139" s="15">
        <f t="shared" si="23"/>
        <v>2.3112776911233017</v>
      </c>
      <c r="V139" s="60">
        <f t="shared" si="24"/>
        <v>9.1835877751158428</v>
      </c>
      <c r="W139" s="16">
        <f t="shared" si="25"/>
        <v>90.816412224884161</v>
      </c>
      <c r="X139" s="15">
        <f t="shared" si="29"/>
        <v>2.3903897264085763</v>
      </c>
      <c r="Y139" s="60">
        <f t="shared" si="18"/>
        <v>6.075059866067722</v>
      </c>
      <c r="Z139" s="16">
        <f t="shared" si="26"/>
        <v>93.924940133932282</v>
      </c>
      <c r="AA139" s="64">
        <f t="shared" si="27"/>
        <v>3.1085279090481208</v>
      </c>
      <c r="AB139" s="68">
        <v>2.1335389083702174</v>
      </c>
      <c r="AC139" s="69">
        <f t="shared" si="22"/>
        <v>93.924940133932282</v>
      </c>
    </row>
    <row r="140" spans="18:29" x14ac:dyDescent="0.3">
      <c r="R140" s="87">
        <v>136</v>
      </c>
      <c r="S140" s="29">
        <v>61.4</v>
      </c>
      <c r="T140" s="78">
        <f t="shared" si="28"/>
        <v>1.0850275627335749E-3</v>
      </c>
      <c r="U140" s="15">
        <f t="shared" si="23"/>
        <v>2.3112776911233017</v>
      </c>
      <c r="V140" s="60">
        <f t="shared" si="24"/>
        <v>9.1835877751158428</v>
      </c>
      <c r="W140" s="16">
        <f t="shared" si="25"/>
        <v>90.816412224884161</v>
      </c>
      <c r="X140" s="15">
        <f t="shared" si="29"/>
        <v>2.3903897264085763</v>
      </c>
      <c r="Y140" s="60">
        <f t="shared" si="18"/>
        <v>6.075059866067722</v>
      </c>
      <c r="Z140" s="16">
        <f t="shared" si="26"/>
        <v>93.924940133932282</v>
      </c>
      <c r="AA140" s="64">
        <f t="shared" si="27"/>
        <v>3.1085279090481208</v>
      </c>
      <c r="AB140" s="68">
        <v>2.1367205671564067</v>
      </c>
      <c r="AC140" s="69">
        <f t="shared" si="22"/>
        <v>93.924940133932282</v>
      </c>
    </row>
    <row r="141" spans="18:29" x14ac:dyDescent="0.3">
      <c r="R141" s="87">
        <v>137</v>
      </c>
      <c r="S141" s="29">
        <v>61.4</v>
      </c>
      <c r="T141" s="78">
        <f t="shared" si="28"/>
        <v>1.0850275627335749E-3</v>
      </c>
      <c r="U141" s="15">
        <f t="shared" si="23"/>
        <v>2.3112776911233017</v>
      </c>
      <c r="V141" s="60">
        <f t="shared" si="24"/>
        <v>9.1835877751158428</v>
      </c>
      <c r="W141" s="16">
        <f t="shared" si="25"/>
        <v>90.816412224884161</v>
      </c>
      <c r="X141" s="15">
        <f t="shared" si="29"/>
        <v>2.3903897264085763</v>
      </c>
      <c r="Y141" s="60">
        <f t="shared" si="18"/>
        <v>6.075059866067722</v>
      </c>
      <c r="Z141" s="16">
        <f t="shared" si="26"/>
        <v>93.924940133932282</v>
      </c>
      <c r="AA141" s="64">
        <f t="shared" si="27"/>
        <v>3.1085279090481208</v>
      </c>
      <c r="AB141" s="68">
        <v>2.1398790864012365</v>
      </c>
      <c r="AC141" s="69">
        <f t="shared" si="22"/>
        <v>93.924940133932282</v>
      </c>
    </row>
    <row r="142" spans="18:29" x14ac:dyDescent="0.3">
      <c r="R142" s="87">
        <v>138</v>
      </c>
      <c r="S142" s="29">
        <v>61.4</v>
      </c>
      <c r="T142" s="78">
        <f t="shared" si="28"/>
        <v>1.0850275627335749E-3</v>
      </c>
      <c r="U142" s="15">
        <f t="shared" si="23"/>
        <v>2.3112776911233017</v>
      </c>
      <c r="V142" s="60">
        <f t="shared" si="24"/>
        <v>9.1835877751158428</v>
      </c>
      <c r="W142" s="16">
        <f t="shared" si="25"/>
        <v>90.816412224884161</v>
      </c>
      <c r="X142" s="15">
        <f t="shared" si="29"/>
        <v>2.3903897264085763</v>
      </c>
      <c r="Y142" s="60">
        <f t="shared" si="18"/>
        <v>6.075059866067722</v>
      </c>
      <c r="Z142" s="16">
        <f t="shared" si="26"/>
        <v>93.924940133932282</v>
      </c>
      <c r="AA142" s="64">
        <f t="shared" si="27"/>
        <v>3.1085279090481208</v>
      </c>
      <c r="AB142" s="68">
        <v>2.143014800254095</v>
      </c>
      <c r="AC142" s="69">
        <f t="shared" si="22"/>
        <v>93.924940133932282</v>
      </c>
    </row>
    <row r="143" spans="18:29" x14ac:dyDescent="0.3">
      <c r="R143" s="87">
        <v>139</v>
      </c>
      <c r="S143" s="29">
        <v>61.4</v>
      </c>
      <c r="T143" s="78">
        <f t="shared" si="28"/>
        <v>1.0850275627335749E-3</v>
      </c>
      <c r="U143" s="15">
        <f t="shared" si="23"/>
        <v>2.3112776911233017</v>
      </c>
      <c r="V143" s="60">
        <f t="shared" si="24"/>
        <v>9.1835877751158428</v>
      </c>
      <c r="W143" s="16">
        <f t="shared" si="25"/>
        <v>90.816412224884161</v>
      </c>
      <c r="X143" s="15">
        <f t="shared" si="29"/>
        <v>2.3903897264085763</v>
      </c>
      <c r="Y143" s="60">
        <f t="shared" si="18"/>
        <v>6.075059866067722</v>
      </c>
      <c r="Z143" s="16">
        <f t="shared" si="26"/>
        <v>93.924940133932282</v>
      </c>
      <c r="AA143" s="64">
        <f t="shared" si="27"/>
        <v>3.1085279090481208</v>
      </c>
      <c r="AB143" s="68">
        <v>2.1461280356782382</v>
      </c>
      <c r="AC143" s="69">
        <f t="shared" si="22"/>
        <v>93.924940133932282</v>
      </c>
    </row>
    <row r="144" spans="18:29" x14ac:dyDescent="0.3">
      <c r="R144" s="87">
        <v>140</v>
      </c>
      <c r="S144" s="29">
        <v>61.4</v>
      </c>
      <c r="T144" s="78">
        <f t="shared" si="28"/>
        <v>1.0850275627335749E-3</v>
      </c>
      <c r="U144" s="15">
        <f t="shared" si="23"/>
        <v>2.3112776911233017</v>
      </c>
      <c r="V144" s="60">
        <f t="shared" si="24"/>
        <v>9.1835877751158428</v>
      </c>
      <c r="W144" s="16">
        <f t="shared" si="25"/>
        <v>90.816412224884161</v>
      </c>
      <c r="X144" s="15">
        <f t="shared" si="29"/>
        <v>2.3903897264085763</v>
      </c>
      <c r="Y144" s="60">
        <f t="shared" si="18"/>
        <v>6.075059866067722</v>
      </c>
      <c r="Z144" s="16">
        <f t="shared" si="26"/>
        <v>93.924940133932282</v>
      </c>
      <c r="AA144" s="64">
        <f t="shared" si="27"/>
        <v>3.1085279090481208</v>
      </c>
      <c r="AB144" s="68">
        <v>2.1492191126553797</v>
      </c>
      <c r="AC144" s="69">
        <f t="shared" si="22"/>
        <v>93.924940133932282</v>
      </c>
    </row>
    <row r="145" spans="18:29" x14ac:dyDescent="0.3">
      <c r="R145" s="87">
        <v>141</v>
      </c>
      <c r="S145" s="29">
        <v>61.4</v>
      </c>
      <c r="T145" s="78">
        <f t="shared" si="28"/>
        <v>1.0850275627335749E-3</v>
      </c>
      <c r="U145" s="15">
        <f t="shared" si="23"/>
        <v>2.3112776911233017</v>
      </c>
      <c r="V145" s="60">
        <f t="shared" si="24"/>
        <v>9.1835877751158428</v>
      </c>
      <c r="W145" s="16">
        <f t="shared" si="25"/>
        <v>90.816412224884161</v>
      </c>
      <c r="X145" s="15">
        <f t="shared" si="29"/>
        <v>2.3903897264085763</v>
      </c>
      <c r="Y145" s="60">
        <f t="shared" si="18"/>
        <v>6.075059866067722</v>
      </c>
      <c r="Z145" s="16">
        <f t="shared" si="26"/>
        <v>93.924940133932282</v>
      </c>
      <c r="AA145" s="64">
        <f t="shared" si="27"/>
        <v>3.1085279090481208</v>
      </c>
      <c r="AB145" s="68">
        <v>2.1522883443830563</v>
      </c>
      <c r="AC145" s="69">
        <f>Z146</f>
        <v>94.0781618959778</v>
      </c>
    </row>
    <row r="146" spans="18:29" x14ac:dyDescent="0.3">
      <c r="R146" s="87">
        <v>142</v>
      </c>
      <c r="S146" s="29">
        <v>61.3</v>
      </c>
      <c r="T146" s="78">
        <f t="shared" si="28"/>
        <v>1.0832604168659308E-3</v>
      </c>
      <c r="U146" s="15">
        <f t="shared" si="23"/>
        <v>2.3150481278135508</v>
      </c>
      <c r="V146" s="60">
        <f t="shared" si="24"/>
        <v>9.0354370210785522</v>
      </c>
      <c r="W146" s="16">
        <f>100-V146</f>
        <v>90.96456297892145</v>
      </c>
      <c r="X146" s="15">
        <f t="shared" si="29"/>
        <v>2.3942892202526349</v>
      </c>
      <c r="Y146" s="60">
        <f t="shared" si="18"/>
        <v>5.9218381040222035</v>
      </c>
      <c r="Z146" s="16">
        <f>100-Y146</f>
        <v>94.0781618959778</v>
      </c>
      <c r="AA146" s="64">
        <f>V146-Y146</f>
        <v>3.1135989170563487</v>
      </c>
      <c r="AB146" s="68">
        <v>2.1553360374650619</v>
      </c>
      <c r="AC146" s="69">
        <f t="shared" ref="AC146:AC174" si="30">Z147</f>
        <v>94.0781618959778</v>
      </c>
    </row>
    <row r="147" spans="18:29" x14ac:dyDescent="0.3">
      <c r="R147" s="87">
        <v>143</v>
      </c>
      <c r="S147" s="29">
        <v>61.3</v>
      </c>
      <c r="T147" s="78">
        <f t="shared" si="28"/>
        <v>1.0832604168659308E-3</v>
      </c>
      <c r="U147" s="15">
        <f t="shared" si="23"/>
        <v>2.3150481278135508</v>
      </c>
      <c r="V147" s="60">
        <f t="shared" si="24"/>
        <v>9.0354370210785522</v>
      </c>
      <c r="W147" s="16">
        <f t="shared" ref="W147:W175" si="31">100-V147</f>
        <v>90.96456297892145</v>
      </c>
      <c r="X147" s="15">
        <f t="shared" si="29"/>
        <v>2.3942892202526349</v>
      </c>
      <c r="Y147" s="60">
        <f t="shared" si="18"/>
        <v>5.9218381040222035</v>
      </c>
      <c r="Z147" s="16">
        <f t="shared" ref="Z147:Z175" si="32">100-Y147</f>
        <v>94.0781618959778</v>
      </c>
      <c r="AA147" s="64">
        <f t="shared" ref="AA147:AA175" si="33">V147-Y147</f>
        <v>3.1135989170563487</v>
      </c>
      <c r="AB147" s="68">
        <v>2.1583624920952498</v>
      </c>
      <c r="AC147" s="69">
        <f t="shared" si="30"/>
        <v>94.0781618959778</v>
      </c>
    </row>
    <row r="148" spans="18:29" x14ac:dyDescent="0.3">
      <c r="R148" s="87">
        <v>144</v>
      </c>
      <c r="S148" s="29">
        <v>61.3</v>
      </c>
      <c r="T148" s="78">
        <f t="shared" si="28"/>
        <v>1.0832604168659308E-3</v>
      </c>
      <c r="U148" s="15">
        <f t="shared" si="23"/>
        <v>2.3150481278135508</v>
      </c>
      <c r="V148" s="60">
        <f t="shared" si="24"/>
        <v>9.0354370210785522</v>
      </c>
      <c r="W148" s="16">
        <f t="shared" si="31"/>
        <v>90.96456297892145</v>
      </c>
      <c r="X148" s="15">
        <f t="shared" si="29"/>
        <v>2.3942892202526349</v>
      </c>
      <c r="Y148" s="60">
        <f t="shared" si="18"/>
        <v>5.9218381040222035</v>
      </c>
      <c r="Z148" s="16">
        <f t="shared" si="32"/>
        <v>94.0781618959778</v>
      </c>
      <c r="AA148" s="64">
        <f t="shared" si="33"/>
        <v>3.1135989170563487</v>
      </c>
      <c r="AB148" s="68">
        <v>2.1613680022349748</v>
      </c>
      <c r="AC148" s="69">
        <f t="shared" si="30"/>
        <v>94.0781618959778</v>
      </c>
    </row>
    <row r="149" spans="18:29" x14ac:dyDescent="0.3">
      <c r="R149" s="87">
        <v>145</v>
      </c>
      <c r="S149" s="29">
        <v>61.3</v>
      </c>
      <c r="T149" s="78">
        <f t="shared" si="28"/>
        <v>1.0832604168659308E-3</v>
      </c>
      <c r="U149" s="15">
        <f t="shared" si="23"/>
        <v>2.3150481278135508</v>
      </c>
      <c r="V149" s="60">
        <f t="shared" si="24"/>
        <v>9.0354370210785522</v>
      </c>
      <c r="W149" s="16">
        <f t="shared" si="31"/>
        <v>90.96456297892145</v>
      </c>
      <c r="X149" s="15">
        <f t="shared" si="29"/>
        <v>2.3942892202526349</v>
      </c>
      <c r="Y149" s="60">
        <f t="shared" si="18"/>
        <v>5.9218381040222035</v>
      </c>
      <c r="Z149" s="16">
        <f t="shared" si="32"/>
        <v>94.0781618959778</v>
      </c>
      <c r="AA149" s="64">
        <f t="shared" si="33"/>
        <v>3.1135989170563487</v>
      </c>
      <c r="AB149" s="68">
        <v>2.1643528557844371</v>
      </c>
      <c r="AC149" s="69">
        <f t="shared" si="30"/>
        <v>94.0781618959778</v>
      </c>
    </row>
    <row r="150" spans="18:29" x14ac:dyDescent="0.3">
      <c r="R150" s="87">
        <v>146</v>
      </c>
      <c r="S150" s="29">
        <v>61.3</v>
      </c>
      <c r="T150" s="78">
        <f t="shared" si="28"/>
        <v>1.0832604168659308E-3</v>
      </c>
      <c r="U150" s="15">
        <f t="shared" si="23"/>
        <v>2.3150481278135508</v>
      </c>
      <c r="V150" s="60">
        <f t="shared" si="24"/>
        <v>9.0354370210785522</v>
      </c>
      <c r="W150" s="16">
        <f t="shared" si="31"/>
        <v>90.96456297892145</v>
      </c>
      <c r="X150" s="15">
        <f t="shared" si="29"/>
        <v>2.3942892202526349</v>
      </c>
      <c r="Y150" s="60">
        <f t="shared" si="18"/>
        <v>5.9218381040222035</v>
      </c>
      <c r="Z150" s="16">
        <f t="shared" si="32"/>
        <v>94.0781618959778</v>
      </c>
      <c r="AA150" s="64">
        <f t="shared" si="33"/>
        <v>3.1135989170563487</v>
      </c>
      <c r="AB150" s="68">
        <v>2.167317334748176</v>
      </c>
      <c r="AC150" s="69">
        <f t="shared" si="30"/>
        <v>94.0781618959778</v>
      </c>
    </row>
    <row r="151" spans="18:29" x14ac:dyDescent="0.3">
      <c r="R151" s="87">
        <v>147</v>
      </c>
      <c r="S151" s="29">
        <v>61.3</v>
      </c>
      <c r="T151" s="78">
        <f t="shared" si="28"/>
        <v>1.0832604168659308E-3</v>
      </c>
      <c r="U151" s="15">
        <f t="shared" si="23"/>
        <v>2.3150481278135508</v>
      </c>
      <c r="V151" s="60">
        <f t="shared" si="24"/>
        <v>9.0354370210785522</v>
      </c>
      <c r="W151" s="16">
        <f t="shared" si="31"/>
        <v>90.96456297892145</v>
      </c>
      <c r="X151" s="15">
        <f t="shared" si="29"/>
        <v>2.3942892202526349</v>
      </c>
      <c r="Y151" s="60">
        <f t="shared" si="18"/>
        <v>5.9218381040222035</v>
      </c>
      <c r="Z151" s="16">
        <f t="shared" si="32"/>
        <v>94.0781618959778</v>
      </c>
      <c r="AA151" s="64">
        <f t="shared" si="33"/>
        <v>3.1135989170563487</v>
      </c>
      <c r="AB151" s="68">
        <v>2.1702617153949575</v>
      </c>
      <c r="AC151" s="69">
        <f t="shared" si="30"/>
        <v>94.0781618959778</v>
      </c>
    </row>
    <row r="152" spans="18:29" x14ac:dyDescent="0.3">
      <c r="R152" s="87">
        <v>148</v>
      </c>
      <c r="S152" s="29">
        <v>61.3</v>
      </c>
      <c r="T152" s="78">
        <f t="shared" si="28"/>
        <v>1.0832604168659308E-3</v>
      </c>
      <c r="U152" s="15">
        <f t="shared" si="23"/>
        <v>2.3150481278135508</v>
      </c>
      <c r="V152" s="60">
        <f t="shared" si="24"/>
        <v>9.0354370210785522</v>
      </c>
      <c r="W152" s="16">
        <f t="shared" si="31"/>
        <v>90.96456297892145</v>
      </c>
      <c r="X152" s="15">
        <f t="shared" si="29"/>
        <v>2.3942892202526349</v>
      </c>
      <c r="Y152" s="60">
        <f t="shared" si="18"/>
        <v>5.9218381040222035</v>
      </c>
      <c r="Z152" s="16">
        <f t="shared" si="32"/>
        <v>94.0781618959778</v>
      </c>
      <c r="AA152" s="64">
        <f t="shared" si="33"/>
        <v>3.1135989170563487</v>
      </c>
      <c r="AB152" s="68">
        <v>2.173186268412274</v>
      </c>
      <c r="AC152" s="69">
        <f t="shared" si="30"/>
        <v>94.0781618959778</v>
      </c>
    </row>
    <row r="153" spans="18:29" x14ac:dyDescent="0.3">
      <c r="R153" s="87">
        <v>149</v>
      </c>
      <c r="S153" s="29">
        <v>61.3</v>
      </c>
      <c r="T153" s="78">
        <f t="shared" si="28"/>
        <v>1.0832604168659308E-3</v>
      </c>
      <c r="U153" s="15">
        <f t="shared" si="23"/>
        <v>2.3150481278135508</v>
      </c>
      <c r="V153" s="60">
        <f t="shared" si="24"/>
        <v>9.0354370210785522</v>
      </c>
      <c r="W153" s="16">
        <f t="shared" si="31"/>
        <v>90.96456297892145</v>
      </c>
      <c r="X153" s="15">
        <f t="shared" si="29"/>
        <v>2.3942892202526349</v>
      </c>
      <c r="Y153" s="60">
        <f t="shared" si="18"/>
        <v>5.9218381040222035</v>
      </c>
      <c r="Z153" s="16">
        <f t="shared" si="32"/>
        <v>94.0781618959778</v>
      </c>
      <c r="AA153" s="64">
        <f t="shared" si="33"/>
        <v>3.1135989170563487</v>
      </c>
      <c r="AB153" s="68">
        <v>2.1760912590556813</v>
      </c>
      <c r="AC153" s="69">
        <f t="shared" si="30"/>
        <v>94.0781618959778</v>
      </c>
    </row>
    <row r="154" spans="18:29" x14ac:dyDescent="0.3">
      <c r="R154" s="87">
        <v>150</v>
      </c>
      <c r="S154" s="29">
        <v>61.3</v>
      </c>
      <c r="T154" s="78">
        <f t="shared" si="28"/>
        <v>1.0832604168659308E-3</v>
      </c>
      <c r="U154" s="15">
        <f t="shared" si="23"/>
        <v>2.3150481278135508</v>
      </c>
      <c r="V154" s="60">
        <f t="shared" si="24"/>
        <v>9.0354370210785522</v>
      </c>
      <c r="W154" s="16">
        <f t="shared" si="31"/>
        <v>90.96456297892145</v>
      </c>
      <c r="X154" s="15">
        <f t="shared" si="29"/>
        <v>2.3942892202526349</v>
      </c>
      <c r="Y154" s="60">
        <f t="shared" si="18"/>
        <v>5.9218381040222035</v>
      </c>
      <c r="Z154" s="16">
        <f t="shared" si="32"/>
        <v>94.0781618959778</v>
      </c>
      <c r="AA154" s="64">
        <f t="shared" si="33"/>
        <v>3.1135989170563487</v>
      </c>
      <c r="AB154" s="68">
        <v>2.1789769472931693</v>
      </c>
      <c r="AC154" s="69">
        <f t="shared" si="30"/>
        <v>94.0781618959778</v>
      </c>
    </row>
    <row r="155" spans="18:29" x14ac:dyDescent="0.3">
      <c r="R155" s="87">
        <v>151</v>
      </c>
      <c r="S155" s="29">
        <v>61.3</v>
      </c>
      <c r="T155" s="78">
        <f t="shared" si="28"/>
        <v>1.0832604168659308E-3</v>
      </c>
      <c r="U155" s="15">
        <f t="shared" si="23"/>
        <v>2.3150481278135508</v>
      </c>
      <c r="V155" s="60">
        <f t="shared" si="24"/>
        <v>9.0354370210785522</v>
      </c>
      <c r="W155" s="16">
        <f t="shared" si="31"/>
        <v>90.96456297892145</v>
      </c>
      <c r="X155" s="15">
        <f t="shared" si="29"/>
        <v>2.3942892202526349</v>
      </c>
      <c r="Y155" s="60">
        <f t="shared" si="18"/>
        <v>5.9218381040222035</v>
      </c>
      <c r="Z155" s="16">
        <f t="shared" si="32"/>
        <v>94.0781618959778</v>
      </c>
      <c r="AA155" s="64">
        <f t="shared" si="33"/>
        <v>3.1135989170563487</v>
      </c>
      <c r="AB155" s="68">
        <v>2.1818435879447726</v>
      </c>
      <c r="AC155" s="69">
        <f t="shared" si="30"/>
        <v>94.0781618959778</v>
      </c>
    </row>
    <row r="156" spans="18:29" x14ac:dyDescent="0.3">
      <c r="R156" s="87">
        <v>152</v>
      </c>
      <c r="S156" s="29">
        <v>61.3</v>
      </c>
      <c r="T156" s="78">
        <f t="shared" si="28"/>
        <v>1.0832604168659308E-3</v>
      </c>
      <c r="U156" s="15">
        <f t="shared" si="23"/>
        <v>2.3150481278135508</v>
      </c>
      <c r="V156" s="60">
        <f t="shared" si="24"/>
        <v>9.0354370210785522</v>
      </c>
      <c r="W156" s="16">
        <f t="shared" si="31"/>
        <v>90.96456297892145</v>
      </c>
      <c r="X156" s="15">
        <f t="shared" si="29"/>
        <v>2.3942892202526349</v>
      </c>
      <c r="Y156" s="60">
        <f t="shared" si="18"/>
        <v>5.9218381040222035</v>
      </c>
      <c r="Z156" s="16">
        <f t="shared" si="32"/>
        <v>94.0781618959778</v>
      </c>
      <c r="AA156" s="64">
        <f t="shared" si="33"/>
        <v>3.1135989170563487</v>
      </c>
      <c r="AB156" s="68">
        <v>2.1846914308175989</v>
      </c>
      <c r="AC156" s="69">
        <f t="shared" si="30"/>
        <v>94.23188438273597</v>
      </c>
    </row>
    <row r="157" spans="18:29" x14ac:dyDescent="0.3">
      <c r="R157" s="87">
        <v>153</v>
      </c>
      <c r="S157" s="29">
        <v>61.2</v>
      </c>
      <c r="T157" s="78">
        <f t="shared" si="28"/>
        <v>1.0814932709982863E-3</v>
      </c>
      <c r="U157" s="15">
        <f t="shared" si="23"/>
        <v>2.3188308861923321</v>
      </c>
      <c r="V157" s="60">
        <f t="shared" si="24"/>
        <v>8.8868021142502034</v>
      </c>
      <c r="W157" s="16">
        <f t="shared" si="31"/>
        <v>91.113197885749798</v>
      </c>
      <c r="X157" s="15">
        <f t="shared" si="29"/>
        <v>2.3982014575406305</v>
      </c>
      <c r="Y157" s="60">
        <f t="shared" si="18"/>
        <v>5.7681156172640247</v>
      </c>
      <c r="Z157" s="16">
        <f t="shared" si="32"/>
        <v>94.23188438273597</v>
      </c>
      <c r="AA157" s="64">
        <f t="shared" si="33"/>
        <v>3.1186864969861787</v>
      </c>
      <c r="AB157" s="68">
        <v>2.1875207208364631</v>
      </c>
      <c r="AC157" s="69">
        <f t="shared" si="30"/>
        <v>94.23188438273597</v>
      </c>
    </row>
    <row r="158" spans="18:29" x14ac:dyDescent="0.3">
      <c r="R158" s="87">
        <v>154</v>
      </c>
      <c r="S158" s="29">
        <v>61.2</v>
      </c>
      <c r="T158" s="78">
        <f t="shared" si="28"/>
        <v>1.0814932709982863E-3</v>
      </c>
      <c r="U158" s="15">
        <f t="shared" si="23"/>
        <v>2.3188308861923321</v>
      </c>
      <c r="V158" s="60">
        <f t="shared" si="24"/>
        <v>8.8868021142502034</v>
      </c>
      <c r="W158" s="16">
        <f t="shared" si="31"/>
        <v>91.113197885749798</v>
      </c>
      <c r="X158" s="15">
        <f t="shared" si="29"/>
        <v>2.3982014575406305</v>
      </c>
      <c r="Y158" s="60">
        <f t="shared" si="18"/>
        <v>5.7681156172640247</v>
      </c>
      <c r="Z158" s="16">
        <f t="shared" si="32"/>
        <v>94.23188438273597</v>
      </c>
      <c r="AA158" s="64">
        <f t="shared" si="33"/>
        <v>3.1186864969861787</v>
      </c>
      <c r="AB158" s="68">
        <v>2.1903316981702914</v>
      </c>
      <c r="AC158" s="69">
        <f t="shared" si="30"/>
        <v>94.23188438273597</v>
      </c>
    </row>
    <row r="159" spans="18:29" x14ac:dyDescent="0.3">
      <c r="R159" s="87">
        <v>155</v>
      </c>
      <c r="S159" s="29">
        <v>61.2</v>
      </c>
      <c r="T159" s="78">
        <f t="shared" si="28"/>
        <v>1.0814932709982863E-3</v>
      </c>
      <c r="U159" s="15">
        <f t="shared" si="23"/>
        <v>2.3188308861923321</v>
      </c>
      <c r="V159" s="60">
        <f t="shared" si="24"/>
        <v>8.8868021142502034</v>
      </c>
      <c r="W159" s="16">
        <f t="shared" si="31"/>
        <v>91.113197885749798</v>
      </c>
      <c r="X159" s="15">
        <f t="shared" si="29"/>
        <v>2.3982014575406305</v>
      </c>
      <c r="Y159" s="60">
        <f t="shared" si="18"/>
        <v>5.7681156172640247</v>
      </c>
      <c r="Z159" s="16">
        <f t="shared" si="32"/>
        <v>94.23188438273597</v>
      </c>
      <c r="AA159" s="64">
        <f t="shared" si="33"/>
        <v>3.1186864969861787</v>
      </c>
      <c r="AB159" s="68">
        <v>2.1931245983544616</v>
      </c>
      <c r="AC159" s="69">
        <f t="shared" si="30"/>
        <v>94.23188438273597</v>
      </c>
    </row>
    <row r="160" spans="18:29" x14ac:dyDescent="0.3">
      <c r="R160" s="87">
        <v>156</v>
      </c>
      <c r="S160" s="29">
        <v>61.2</v>
      </c>
      <c r="T160" s="78">
        <f t="shared" si="28"/>
        <v>1.0814932709982863E-3</v>
      </c>
      <c r="U160" s="15">
        <f t="shared" si="23"/>
        <v>2.3188308861923321</v>
      </c>
      <c r="V160" s="60">
        <f t="shared" si="24"/>
        <v>8.8868021142502034</v>
      </c>
      <c r="W160" s="16">
        <f t="shared" si="31"/>
        <v>91.113197885749798</v>
      </c>
      <c r="X160" s="15">
        <f t="shared" si="29"/>
        <v>2.3982014575406305</v>
      </c>
      <c r="Y160" s="60">
        <f t="shared" si="18"/>
        <v>5.7681156172640247</v>
      </c>
      <c r="Z160" s="16">
        <f t="shared" si="32"/>
        <v>94.23188438273597</v>
      </c>
      <c r="AA160" s="64">
        <f t="shared" si="33"/>
        <v>3.1186864969861787</v>
      </c>
      <c r="AB160" s="68">
        <v>2.1958996524092336</v>
      </c>
      <c r="AC160" s="69">
        <f t="shared" si="30"/>
        <v>94.23188438273597</v>
      </c>
    </row>
    <row r="161" spans="18:29" x14ac:dyDescent="0.3">
      <c r="R161" s="87">
        <v>157</v>
      </c>
      <c r="S161" s="29">
        <v>61.2</v>
      </c>
      <c r="T161" s="78">
        <f t="shared" si="28"/>
        <v>1.0814932709982863E-3</v>
      </c>
      <c r="U161" s="15">
        <f t="shared" si="23"/>
        <v>2.3188308861923321</v>
      </c>
      <c r="V161" s="60">
        <f t="shared" si="24"/>
        <v>8.8868021142502034</v>
      </c>
      <c r="W161" s="16">
        <f t="shared" si="31"/>
        <v>91.113197885749798</v>
      </c>
      <c r="X161" s="15">
        <f t="shared" si="29"/>
        <v>2.3982014575406305</v>
      </c>
      <c r="Y161" s="60">
        <f t="shared" si="18"/>
        <v>5.7681156172640247</v>
      </c>
      <c r="Z161" s="16">
        <f t="shared" si="32"/>
        <v>94.23188438273597</v>
      </c>
      <c r="AA161" s="64">
        <f t="shared" si="33"/>
        <v>3.1186864969861787</v>
      </c>
      <c r="AB161" s="68">
        <v>2.1986570869544226</v>
      </c>
      <c r="AC161" s="69">
        <f t="shared" si="30"/>
        <v>94.23188438273597</v>
      </c>
    </row>
    <row r="162" spans="18:29" x14ac:dyDescent="0.3">
      <c r="R162" s="87">
        <v>158</v>
      </c>
      <c r="S162" s="29">
        <v>61.2</v>
      </c>
      <c r="T162" s="78">
        <f t="shared" si="28"/>
        <v>1.0814932709982863E-3</v>
      </c>
      <c r="U162" s="15">
        <f t="shared" si="23"/>
        <v>2.3188308861923321</v>
      </c>
      <c r="V162" s="60">
        <f t="shared" si="24"/>
        <v>8.8868021142502034</v>
      </c>
      <c r="W162" s="16">
        <f t="shared" si="31"/>
        <v>91.113197885749798</v>
      </c>
      <c r="X162" s="15">
        <f t="shared" si="29"/>
        <v>2.3982014575406305</v>
      </c>
      <c r="Y162" s="60">
        <f t="shared" si="18"/>
        <v>5.7681156172640247</v>
      </c>
      <c r="Z162" s="16">
        <f t="shared" si="32"/>
        <v>94.23188438273597</v>
      </c>
      <c r="AA162" s="64">
        <f t="shared" si="33"/>
        <v>3.1186864969861787</v>
      </c>
      <c r="AB162" s="68">
        <v>2.2013971243204513</v>
      </c>
      <c r="AC162" s="69">
        <f t="shared" si="30"/>
        <v>94.23188438273597</v>
      </c>
    </row>
    <row r="163" spans="18:29" x14ac:dyDescent="0.3">
      <c r="R163" s="87">
        <v>159</v>
      </c>
      <c r="S163" s="29">
        <v>61.2</v>
      </c>
      <c r="T163" s="78">
        <f t="shared" si="28"/>
        <v>1.0814932709982863E-3</v>
      </c>
      <c r="U163" s="15">
        <f t="shared" si="23"/>
        <v>2.3188308861923321</v>
      </c>
      <c r="V163" s="60">
        <f t="shared" si="24"/>
        <v>8.8868021142502034</v>
      </c>
      <c r="W163" s="16">
        <f t="shared" si="31"/>
        <v>91.113197885749798</v>
      </c>
      <c r="X163" s="15">
        <f t="shared" si="29"/>
        <v>2.3982014575406305</v>
      </c>
      <c r="Y163" s="60">
        <f t="shared" si="18"/>
        <v>5.7681156172640247</v>
      </c>
      <c r="Z163" s="16">
        <f t="shared" si="32"/>
        <v>94.23188438273597</v>
      </c>
      <c r="AA163" s="64">
        <f t="shared" si="33"/>
        <v>3.1186864969861787</v>
      </c>
      <c r="AB163" s="68">
        <v>2.2041199826559246</v>
      </c>
      <c r="AC163" s="69">
        <f t="shared" si="30"/>
        <v>94.23188438273597</v>
      </c>
    </row>
    <row r="164" spans="18:29" x14ac:dyDescent="0.3">
      <c r="R164" s="87">
        <v>160</v>
      </c>
      <c r="S164" s="29">
        <v>61.2</v>
      </c>
      <c r="T164" s="78">
        <f t="shared" si="28"/>
        <v>1.0814932709982863E-3</v>
      </c>
      <c r="U164" s="15">
        <f t="shared" si="23"/>
        <v>2.3188308861923321</v>
      </c>
      <c r="V164" s="60">
        <f t="shared" si="24"/>
        <v>8.8868021142502034</v>
      </c>
      <c r="W164" s="16">
        <f t="shared" si="31"/>
        <v>91.113197885749798</v>
      </c>
      <c r="X164" s="15">
        <f t="shared" si="29"/>
        <v>2.3982014575406305</v>
      </c>
      <c r="Y164" s="60">
        <f t="shared" si="18"/>
        <v>5.7681156172640247</v>
      </c>
      <c r="Z164" s="16">
        <f t="shared" si="32"/>
        <v>94.23188438273597</v>
      </c>
      <c r="AA164" s="64">
        <f t="shared" si="33"/>
        <v>3.1186864969861787</v>
      </c>
      <c r="AB164" s="68">
        <v>2.2068258760318495</v>
      </c>
      <c r="AC164" s="69">
        <f t="shared" si="30"/>
        <v>94.23188438273597</v>
      </c>
    </row>
    <row r="165" spans="18:29" x14ac:dyDescent="0.3">
      <c r="R165" s="87">
        <v>161</v>
      </c>
      <c r="S165" s="29">
        <v>61.2</v>
      </c>
      <c r="T165" s="78">
        <f t="shared" si="28"/>
        <v>1.0814932709982863E-3</v>
      </c>
      <c r="U165" s="15">
        <f t="shared" si="23"/>
        <v>2.3188308861923321</v>
      </c>
      <c r="V165" s="60">
        <f t="shared" si="24"/>
        <v>8.8868021142502034</v>
      </c>
      <c r="W165" s="16">
        <f t="shared" si="31"/>
        <v>91.113197885749798</v>
      </c>
      <c r="X165" s="15">
        <f t="shared" si="29"/>
        <v>2.3982014575406305</v>
      </c>
      <c r="Y165" s="60">
        <f t="shared" si="18"/>
        <v>5.7681156172640247</v>
      </c>
      <c r="Z165" s="16">
        <f t="shared" si="32"/>
        <v>94.23188438273597</v>
      </c>
      <c r="AA165" s="64">
        <f t="shared" si="33"/>
        <v>3.1186864969861787</v>
      </c>
      <c r="AB165" s="68">
        <v>2.2095150145426308</v>
      </c>
      <c r="AC165" s="69">
        <f t="shared" si="30"/>
        <v>94.23188438273597</v>
      </c>
    </row>
    <row r="166" spans="18:29" x14ac:dyDescent="0.3">
      <c r="R166" s="87">
        <v>162</v>
      </c>
      <c r="S166" s="29">
        <v>61.2</v>
      </c>
      <c r="T166" s="78">
        <f t="shared" si="28"/>
        <v>1.0814932709982863E-3</v>
      </c>
      <c r="U166" s="15">
        <f t="shared" si="23"/>
        <v>2.3188308861923321</v>
      </c>
      <c r="V166" s="60">
        <f t="shared" si="24"/>
        <v>8.8868021142502034</v>
      </c>
      <c r="W166" s="16">
        <f t="shared" si="31"/>
        <v>91.113197885749798</v>
      </c>
      <c r="X166" s="15">
        <f t="shared" si="29"/>
        <v>2.3982014575406305</v>
      </c>
      <c r="Y166" s="60">
        <f t="shared" si="18"/>
        <v>5.7681156172640247</v>
      </c>
      <c r="Z166" s="16">
        <f t="shared" si="32"/>
        <v>94.23188438273597</v>
      </c>
      <c r="AA166" s="64">
        <f t="shared" si="33"/>
        <v>3.1186864969861787</v>
      </c>
      <c r="AB166" s="68">
        <v>2.2121876044039577</v>
      </c>
      <c r="AC166" s="69">
        <f t="shared" si="30"/>
        <v>94.23188438273597</v>
      </c>
    </row>
    <row r="167" spans="18:29" x14ac:dyDescent="0.3">
      <c r="R167" s="87">
        <v>163</v>
      </c>
      <c r="S167" s="29">
        <v>61.2</v>
      </c>
      <c r="T167" s="78">
        <f t="shared" si="28"/>
        <v>1.0814932709982863E-3</v>
      </c>
      <c r="U167" s="15">
        <f t="shared" si="23"/>
        <v>2.3188308861923321</v>
      </c>
      <c r="V167" s="60">
        <f t="shared" si="24"/>
        <v>8.8868021142502034</v>
      </c>
      <c r="W167" s="16">
        <f t="shared" si="31"/>
        <v>91.113197885749798</v>
      </c>
      <c r="X167" s="15">
        <f t="shared" si="29"/>
        <v>2.3982014575406305</v>
      </c>
      <c r="Y167" s="60">
        <f t="shared" si="18"/>
        <v>5.7681156172640247</v>
      </c>
      <c r="Z167" s="16">
        <f t="shared" si="32"/>
        <v>94.23188438273597</v>
      </c>
      <c r="AA167" s="64">
        <f t="shared" si="33"/>
        <v>3.1186864969861787</v>
      </c>
      <c r="AB167" s="68">
        <v>2.214843848047698</v>
      </c>
      <c r="AC167" s="69">
        <f t="shared" si="30"/>
        <v>94.23188438273597</v>
      </c>
    </row>
    <row r="168" spans="18:29" x14ac:dyDescent="0.3">
      <c r="R168" s="87">
        <v>164</v>
      </c>
      <c r="S168" s="29">
        <v>61.2</v>
      </c>
      <c r="T168" s="78">
        <f t="shared" si="28"/>
        <v>1.0814932709982863E-3</v>
      </c>
      <c r="U168" s="15">
        <f t="shared" si="23"/>
        <v>2.3188308861923321</v>
      </c>
      <c r="V168" s="60">
        <f t="shared" si="24"/>
        <v>8.8868021142502034</v>
      </c>
      <c r="W168" s="16">
        <f t="shared" si="31"/>
        <v>91.113197885749798</v>
      </c>
      <c r="X168" s="15">
        <f t="shared" si="29"/>
        <v>2.3982014575406305</v>
      </c>
      <c r="Y168" s="60">
        <f t="shared" si="18"/>
        <v>5.7681156172640247</v>
      </c>
      <c r="Z168" s="16">
        <f t="shared" si="32"/>
        <v>94.23188438273597</v>
      </c>
      <c r="AA168" s="64">
        <f t="shared" si="33"/>
        <v>3.1186864969861787</v>
      </c>
      <c r="AB168" s="68">
        <v>2.2174839442139063</v>
      </c>
      <c r="AC168" s="69">
        <f t="shared" si="30"/>
        <v>94.386110052756791</v>
      </c>
    </row>
    <row r="169" spans="18:29" x14ac:dyDescent="0.3">
      <c r="R169" s="87">
        <v>165</v>
      </c>
      <c r="S169" s="29">
        <v>61.1</v>
      </c>
      <c r="T169" s="78">
        <f t="shared" si="28"/>
        <v>1.0797261251306422E-3</v>
      </c>
      <c r="U169" s="15">
        <f t="shared" si="23"/>
        <v>2.3226260267589312</v>
      </c>
      <c r="V169" s="60">
        <f t="shared" si="24"/>
        <v>8.7376806774486777</v>
      </c>
      <c r="W169" s="16">
        <f t="shared" si="31"/>
        <v>91.262319322551321</v>
      </c>
      <c r="X169" s="15">
        <f t="shared" si="29"/>
        <v>2.4021265008426602</v>
      </c>
      <c r="Y169" s="60">
        <f t="shared" si="18"/>
        <v>5.6138899472432113</v>
      </c>
      <c r="Z169" s="16">
        <f t="shared" si="32"/>
        <v>94.386110052756791</v>
      </c>
      <c r="AA169" s="64">
        <f t="shared" si="33"/>
        <v>3.1237907302054664</v>
      </c>
      <c r="AB169" s="68">
        <v>2.220108088040055</v>
      </c>
      <c r="AC169" s="69">
        <f t="shared" si="30"/>
        <v>94.386110052756791</v>
      </c>
    </row>
    <row r="170" spans="18:29" x14ac:dyDescent="0.3">
      <c r="R170" s="87">
        <v>166</v>
      </c>
      <c r="S170" s="29">
        <v>61.1</v>
      </c>
      <c r="T170" s="78">
        <f t="shared" si="28"/>
        <v>1.0797261251306422E-3</v>
      </c>
      <c r="U170" s="15">
        <f t="shared" si="23"/>
        <v>2.3226260267589312</v>
      </c>
      <c r="V170" s="60">
        <f t="shared" si="24"/>
        <v>8.7376806774486777</v>
      </c>
      <c r="W170" s="16">
        <f t="shared" si="31"/>
        <v>91.262319322551321</v>
      </c>
      <c r="X170" s="15">
        <f t="shared" si="29"/>
        <v>2.4021265008426602</v>
      </c>
      <c r="Y170" s="60">
        <f t="shared" ref="Y170:Y233" si="34">(1-(X170/$D$12))*100</f>
        <v>5.6138899472432113</v>
      </c>
      <c r="Z170" s="16">
        <f t="shared" si="32"/>
        <v>94.386110052756791</v>
      </c>
      <c r="AA170" s="64">
        <f t="shared" si="33"/>
        <v>3.1237907302054664</v>
      </c>
      <c r="AB170" s="68">
        <v>2.2227164711475833</v>
      </c>
      <c r="AC170" s="69">
        <f t="shared" si="30"/>
        <v>94.386110052756791</v>
      </c>
    </row>
    <row r="171" spans="18:29" x14ac:dyDescent="0.3">
      <c r="R171" s="87">
        <v>167</v>
      </c>
      <c r="S171" s="29">
        <v>61.1</v>
      </c>
      <c r="T171" s="78">
        <f t="shared" si="28"/>
        <v>1.0797261251306422E-3</v>
      </c>
      <c r="U171" s="15">
        <f t="shared" si="23"/>
        <v>2.3226260267589312</v>
      </c>
      <c r="V171" s="60">
        <f t="shared" si="24"/>
        <v>8.7376806774486777</v>
      </c>
      <c r="W171" s="16">
        <f t="shared" si="31"/>
        <v>91.262319322551321</v>
      </c>
      <c r="X171" s="15">
        <f t="shared" si="29"/>
        <v>2.4021265008426602</v>
      </c>
      <c r="Y171" s="60">
        <f t="shared" si="34"/>
        <v>5.6138899472432113</v>
      </c>
      <c r="Z171" s="16">
        <f t="shared" si="32"/>
        <v>94.386110052756791</v>
      </c>
      <c r="AA171" s="64">
        <f t="shared" si="33"/>
        <v>3.1237907302054664</v>
      </c>
      <c r="AB171" s="68">
        <v>2.2253092817258628</v>
      </c>
      <c r="AC171" s="69">
        <f t="shared" si="30"/>
        <v>94.386110052756791</v>
      </c>
    </row>
    <row r="172" spans="18:29" x14ac:dyDescent="0.3">
      <c r="R172" s="87">
        <v>168</v>
      </c>
      <c r="S172" s="29">
        <v>61.1</v>
      </c>
      <c r="T172" s="78">
        <f t="shared" si="28"/>
        <v>1.0797261251306422E-3</v>
      </c>
      <c r="U172" s="15">
        <f t="shared" si="23"/>
        <v>2.3226260267589312</v>
      </c>
      <c r="V172" s="60">
        <f t="shared" si="24"/>
        <v>8.7376806774486777</v>
      </c>
      <c r="W172" s="16">
        <f t="shared" si="31"/>
        <v>91.262319322551321</v>
      </c>
      <c r="X172" s="15">
        <f t="shared" si="29"/>
        <v>2.4021265008426602</v>
      </c>
      <c r="Y172" s="60">
        <f t="shared" si="34"/>
        <v>5.6138899472432113</v>
      </c>
      <c r="Z172" s="16">
        <f t="shared" si="32"/>
        <v>94.386110052756791</v>
      </c>
      <c r="AA172" s="64">
        <f t="shared" si="33"/>
        <v>3.1237907302054664</v>
      </c>
      <c r="AB172" s="68">
        <v>2.2278867046136734</v>
      </c>
      <c r="AC172" s="69">
        <f t="shared" si="30"/>
        <v>94.386110052756791</v>
      </c>
    </row>
    <row r="173" spans="18:29" x14ac:dyDescent="0.3">
      <c r="R173" s="87">
        <v>169</v>
      </c>
      <c r="S173" s="29">
        <v>61.1</v>
      </c>
      <c r="T173" s="78">
        <f t="shared" si="28"/>
        <v>1.0797261251306422E-3</v>
      </c>
      <c r="U173" s="15">
        <f t="shared" si="23"/>
        <v>2.3226260267589312</v>
      </c>
      <c r="V173" s="60">
        <f t="shared" si="24"/>
        <v>8.7376806774486777</v>
      </c>
      <c r="W173" s="16">
        <f t="shared" si="31"/>
        <v>91.262319322551321</v>
      </c>
      <c r="X173" s="15">
        <f t="shared" si="29"/>
        <v>2.4021265008426602</v>
      </c>
      <c r="Y173" s="60">
        <f t="shared" si="34"/>
        <v>5.6138899472432113</v>
      </c>
      <c r="Z173" s="16">
        <f t="shared" si="32"/>
        <v>94.386110052756791</v>
      </c>
      <c r="AA173" s="64">
        <f t="shared" si="33"/>
        <v>3.1237907302054664</v>
      </c>
      <c r="AB173" s="68">
        <v>2.2304489213782741</v>
      </c>
      <c r="AC173" s="69">
        <f t="shared" si="30"/>
        <v>94.386110052756791</v>
      </c>
    </row>
    <row r="174" spans="18:29" x14ac:dyDescent="0.3">
      <c r="R174" s="87">
        <v>170</v>
      </c>
      <c r="S174" s="29">
        <v>61.1</v>
      </c>
      <c r="T174" s="78">
        <f t="shared" si="28"/>
        <v>1.0797261251306422E-3</v>
      </c>
      <c r="U174" s="15">
        <f t="shared" si="23"/>
        <v>2.3226260267589312</v>
      </c>
      <c r="V174" s="60">
        <f t="shared" si="24"/>
        <v>8.7376806774486777</v>
      </c>
      <c r="W174" s="16">
        <f t="shared" si="31"/>
        <v>91.262319322551321</v>
      </c>
      <c r="X174" s="15">
        <f t="shared" si="29"/>
        <v>2.4021265008426602</v>
      </c>
      <c r="Y174" s="60">
        <f t="shared" si="34"/>
        <v>5.6138899472432113</v>
      </c>
      <c r="Z174" s="16">
        <f t="shared" si="32"/>
        <v>94.386110052756791</v>
      </c>
      <c r="AA174" s="64">
        <f t="shared" si="33"/>
        <v>3.1237907302054664</v>
      </c>
      <c r="AB174" s="68">
        <v>2.2329961103921536</v>
      </c>
      <c r="AC174" s="69">
        <f t="shared" si="30"/>
        <v>94.386110052756791</v>
      </c>
    </row>
    <row r="175" spans="18:29" x14ac:dyDescent="0.3">
      <c r="R175" s="87">
        <v>171</v>
      </c>
      <c r="S175" s="29">
        <v>61.1</v>
      </c>
      <c r="T175" s="78">
        <f t="shared" si="28"/>
        <v>1.0797261251306422E-3</v>
      </c>
      <c r="U175" s="15">
        <f t="shared" si="23"/>
        <v>2.3226260267589312</v>
      </c>
      <c r="V175" s="60">
        <f t="shared" si="24"/>
        <v>8.7376806774486777</v>
      </c>
      <c r="W175" s="16">
        <f t="shared" si="31"/>
        <v>91.262319322551321</v>
      </c>
      <c r="X175" s="15">
        <f t="shared" si="29"/>
        <v>2.4021265008426602</v>
      </c>
      <c r="Y175" s="60">
        <f t="shared" si="34"/>
        <v>5.6138899472432113</v>
      </c>
      <c r="Z175" s="16">
        <f t="shared" si="32"/>
        <v>94.386110052756791</v>
      </c>
      <c r="AA175" s="64">
        <f t="shared" si="33"/>
        <v>3.1237907302054664</v>
      </c>
      <c r="AB175" s="68">
        <v>2.2355284469075487</v>
      </c>
      <c r="AC175" s="69">
        <f>Z176</f>
        <v>94.386110052756791</v>
      </c>
    </row>
    <row r="176" spans="18:29" x14ac:dyDescent="0.3">
      <c r="R176" s="87">
        <v>172</v>
      </c>
      <c r="S176" s="29">
        <v>61.1</v>
      </c>
      <c r="T176" s="78">
        <f t="shared" si="28"/>
        <v>1.0797261251306422E-3</v>
      </c>
      <c r="U176" s="15">
        <f t="shared" si="23"/>
        <v>2.3226260267589312</v>
      </c>
      <c r="V176" s="60">
        <f t="shared" si="24"/>
        <v>8.7376806774486777</v>
      </c>
      <c r="W176" s="16">
        <f>100-V176</f>
        <v>91.262319322551321</v>
      </c>
      <c r="X176" s="15">
        <f t="shared" si="29"/>
        <v>2.4021265008426602</v>
      </c>
      <c r="Y176" s="60">
        <f t="shared" si="34"/>
        <v>5.6138899472432113</v>
      </c>
      <c r="Z176" s="16">
        <f>100-Y176</f>
        <v>94.386110052756791</v>
      </c>
      <c r="AA176" s="64">
        <f>V176-Y176</f>
        <v>3.1237907302054664</v>
      </c>
      <c r="AB176" s="68">
        <v>2.2380461031287955</v>
      </c>
      <c r="AC176" s="69">
        <f t="shared" ref="AC176:AC239" si="35">Z177</f>
        <v>94.386110052756791</v>
      </c>
    </row>
    <row r="177" spans="18:29" x14ac:dyDescent="0.3">
      <c r="R177" s="87">
        <v>173</v>
      </c>
      <c r="S177" s="29">
        <v>61.1</v>
      </c>
      <c r="T177" s="78">
        <f t="shared" si="28"/>
        <v>1.0797261251306422E-3</v>
      </c>
      <c r="U177" s="15">
        <f t="shared" si="23"/>
        <v>2.3226260267589312</v>
      </c>
      <c r="V177" s="60">
        <f t="shared" si="24"/>
        <v>8.7376806774486777</v>
      </c>
      <c r="W177" s="16">
        <f t="shared" ref="W177:W240" si="36">100-V177</f>
        <v>91.262319322551321</v>
      </c>
      <c r="X177" s="15">
        <f t="shared" si="29"/>
        <v>2.4021265008426602</v>
      </c>
      <c r="Y177" s="60">
        <f t="shared" si="34"/>
        <v>5.6138899472432113</v>
      </c>
      <c r="Z177" s="16">
        <f t="shared" ref="Z177:Z240" si="37">100-Y177</f>
        <v>94.386110052756791</v>
      </c>
      <c r="AA177" s="64">
        <f t="shared" ref="AA177:AA240" si="38">V177-Y177</f>
        <v>3.1237907302054664</v>
      </c>
      <c r="AB177" s="68">
        <v>2.2405492482825999</v>
      </c>
      <c r="AC177" s="69">
        <f t="shared" si="35"/>
        <v>94.386110052756791</v>
      </c>
    </row>
    <row r="178" spans="18:29" x14ac:dyDescent="0.3">
      <c r="R178" s="87">
        <v>174</v>
      </c>
      <c r="S178" s="29">
        <v>61.1</v>
      </c>
      <c r="T178" s="78">
        <f t="shared" si="28"/>
        <v>1.0797261251306422E-3</v>
      </c>
      <c r="U178" s="15">
        <f t="shared" si="23"/>
        <v>2.3226260267589312</v>
      </c>
      <c r="V178" s="60">
        <f t="shared" si="24"/>
        <v>8.7376806774486777</v>
      </c>
      <c r="W178" s="16">
        <f t="shared" si="36"/>
        <v>91.262319322551321</v>
      </c>
      <c r="X178" s="15">
        <f t="shared" si="29"/>
        <v>2.4021265008426602</v>
      </c>
      <c r="Y178" s="60">
        <f t="shared" si="34"/>
        <v>5.6138899472432113</v>
      </c>
      <c r="Z178" s="16">
        <f t="shared" si="37"/>
        <v>94.386110052756791</v>
      </c>
      <c r="AA178" s="64">
        <f t="shared" si="38"/>
        <v>3.1237907302054664</v>
      </c>
      <c r="AB178" s="68">
        <v>2.2430380486862944</v>
      </c>
      <c r="AC178" s="69">
        <f t="shared" si="35"/>
        <v>94.386110052756791</v>
      </c>
    </row>
    <row r="179" spans="18:29" x14ac:dyDescent="0.3">
      <c r="R179" s="87">
        <v>175</v>
      </c>
      <c r="S179" s="29">
        <v>61.1</v>
      </c>
      <c r="T179" s="78">
        <f t="shared" si="28"/>
        <v>1.0797261251306422E-3</v>
      </c>
      <c r="U179" s="15">
        <f t="shared" si="23"/>
        <v>2.3226260267589312</v>
      </c>
      <c r="V179" s="60">
        <f t="shared" si="24"/>
        <v>8.7376806774486777</v>
      </c>
      <c r="W179" s="16">
        <f t="shared" si="36"/>
        <v>91.262319322551321</v>
      </c>
      <c r="X179" s="15">
        <f t="shared" si="29"/>
        <v>2.4021265008426602</v>
      </c>
      <c r="Y179" s="60">
        <f t="shared" si="34"/>
        <v>5.6138899472432113</v>
      </c>
      <c r="Z179" s="16">
        <f t="shared" si="37"/>
        <v>94.386110052756791</v>
      </c>
      <c r="AA179" s="64">
        <f t="shared" si="38"/>
        <v>3.1237907302054664</v>
      </c>
      <c r="AB179" s="68">
        <v>2.2455126678141499</v>
      </c>
      <c r="AC179" s="69">
        <f t="shared" si="35"/>
        <v>94.386110052756791</v>
      </c>
    </row>
    <row r="180" spans="18:29" x14ac:dyDescent="0.3">
      <c r="R180" s="87">
        <v>176</v>
      </c>
      <c r="S180" s="29">
        <v>61.1</v>
      </c>
      <c r="T180" s="78">
        <f t="shared" si="28"/>
        <v>1.0797261251306422E-3</v>
      </c>
      <c r="U180" s="15">
        <f t="shared" si="23"/>
        <v>2.3226260267589312</v>
      </c>
      <c r="V180" s="60">
        <f t="shared" si="24"/>
        <v>8.7376806774486777</v>
      </c>
      <c r="W180" s="16">
        <f t="shared" si="36"/>
        <v>91.262319322551321</v>
      </c>
      <c r="X180" s="15">
        <f t="shared" si="29"/>
        <v>2.4021265008426602</v>
      </c>
      <c r="Y180" s="60">
        <f t="shared" si="34"/>
        <v>5.6138899472432113</v>
      </c>
      <c r="Z180" s="16">
        <f t="shared" si="37"/>
        <v>94.386110052756791</v>
      </c>
      <c r="AA180" s="64">
        <f t="shared" si="38"/>
        <v>3.1237907302054664</v>
      </c>
      <c r="AB180" s="68">
        <v>2.2479732663618068</v>
      </c>
      <c r="AC180" s="69">
        <f t="shared" si="35"/>
        <v>94.386110052756791</v>
      </c>
    </row>
    <row r="181" spans="18:29" x14ac:dyDescent="0.3">
      <c r="R181" s="87">
        <v>177</v>
      </c>
      <c r="S181" s="29">
        <v>61.1</v>
      </c>
      <c r="T181" s="78">
        <f t="shared" si="28"/>
        <v>1.0797261251306422E-3</v>
      </c>
      <c r="U181" s="15">
        <f t="shared" si="23"/>
        <v>2.3226260267589312</v>
      </c>
      <c r="V181" s="60">
        <f t="shared" si="24"/>
        <v>8.7376806774486777</v>
      </c>
      <c r="W181" s="16">
        <f t="shared" si="36"/>
        <v>91.262319322551321</v>
      </c>
      <c r="X181" s="15">
        <f t="shared" si="29"/>
        <v>2.4021265008426602</v>
      </c>
      <c r="Y181" s="60">
        <f t="shared" si="34"/>
        <v>5.6138899472432113</v>
      </c>
      <c r="Z181" s="16">
        <f t="shared" si="37"/>
        <v>94.386110052756791</v>
      </c>
      <c r="AA181" s="64">
        <f t="shared" si="38"/>
        <v>3.1237907302054664</v>
      </c>
      <c r="AB181" s="68">
        <v>2.2504200023088941</v>
      </c>
      <c r="AC181" s="69">
        <f t="shared" si="35"/>
        <v>94.540841380712124</v>
      </c>
    </row>
    <row r="182" spans="18:29" x14ac:dyDescent="0.3">
      <c r="R182" s="87">
        <v>178</v>
      </c>
      <c r="S182" s="29">
        <v>61</v>
      </c>
      <c r="T182" s="78">
        <f t="shared" si="28"/>
        <v>1.0779589792629979E-3</v>
      </c>
      <c r="U182" s="15">
        <f t="shared" si="23"/>
        <v>2.3264336104093557</v>
      </c>
      <c r="V182" s="60">
        <f t="shared" si="24"/>
        <v>8.5880703179035063</v>
      </c>
      <c r="W182" s="16">
        <f t="shared" si="36"/>
        <v>91.411929682096499</v>
      </c>
      <c r="X182" s="15">
        <f t="shared" si="29"/>
        <v>2.4060644131391236</v>
      </c>
      <c r="Y182" s="60">
        <f t="shared" si="34"/>
        <v>5.4591586192878738</v>
      </c>
      <c r="Z182" s="16">
        <f t="shared" si="37"/>
        <v>94.540841380712124</v>
      </c>
      <c r="AA182" s="64">
        <f t="shared" si="38"/>
        <v>3.1289116986156325</v>
      </c>
      <c r="AB182" s="68">
        <v>2.2528530309798933</v>
      </c>
      <c r="AC182" s="69">
        <f t="shared" si="35"/>
        <v>94.540841380712124</v>
      </c>
    </row>
    <row r="183" spans="18:29" x14ac:dyDescent="0.3">
      <c r="R183" s="87">
        <v>179</v>
      </c>
      <c r="S183" s="29">
        <v>61</v>
      </c>
      <c r="T183" s="78">
        <f t="shared" si="28"/>
        <v>1.0779589792629979E-3</v>
      </c>
      <c r="U183" s="15">
        <f t="shared" si="23"/>
        <v>2.3264336104093557</v>
      </c>
      <c r="V183" s="60">
        <f t="shared" si="24"/>
        <v>8.5880703179035063</v>
      </c>
      <c r="W183" s="16">
        <f t="shared" si="36"/>
        <v>91.411929682096499</v>
      </c>
      <c r="X183" s="15">
        <f t="shared" si="29"/>
        <v>2.4060644131391236</v>
      </c>
      <c r="Y183" s="60">
        <f t="shared" si="34"/>
        <v>5.4591586192878738</v>
      </c>
      <c r="Z183" s="16">
        <f t="shared" si="37"/>
        <v>94.540841380712124</v>
      </c>
      <c r="AA183" s="64">
        <f t="shared" si="38"/>
        <v>3.1289116986156325</v>
      </c>
      <c r="AB183" s="68">
        <v>2.255272505103306</v>
      </c>
      <c r="AC183" s="69">
        <f t="shared" si="35"/>
        <v>94.540841380712124</v>
      </c>
    </row>
    <row r="184" spans="18:29" x14ac:dyDescent="0.3">
      <c r="R184" s="87">
        <v>180</v>
      </c>
      <c r="S184" s="29">
        <v>61</v>
      </c>
      <c r="T184" s="78">
        <f t="shared" si="28"/>
        <v>1.0779589792629979E-3</v>
      </c>
      <c r="U184" s="15">
        <f t="shared" si="23"/>
        <v>2.3264336104093557</v>
      </c>
      <c r="V184" s="60">
        <f t="shared" si="24"/>
        <v>8.5880703179035063</v>
      </c>
      <c r="W184" s="16">
        <f t="shared" si="36"/>
        <v>91.411929682096499</v>
      </c>
      <c r="X184" s="15">
        <f t="shared" si="29"/>
        <v>2.4060644131391236</v>
      </c>
      <c r="Y184" s="60">
        <f t="shared" si="34"/>
        <v>5.4591586192878738</v>
      </c>
      <c r="Z184" s="16">
        <f t="shared" si="37"/>
        <v>94.540841380712124</v>
      </c>
      <c r="AA184" s="64">
        <f t="shared" si="38"/>
        <v>3.1289116986156325</v>
      </c>
      <c r="AB184" s="68">
        <v>2.2576785748691846</v>
      </c>
      <c r="AC184" s="69">
        <f t="shared" si="35"/>
        <v>94.540841380712124</v>
      </c>
    </row>
    <row r="185" spans="18:29" x14ac:dyDescent="0.3">
      <c r="R185" s="87">
        <v>181</v>
      </c>
      <c r="S185" s="29">
        <v>61</v>
      </c>
      <c r="T185" s="78">
        <f t="shared" si="28"/>
        <v>1.0779589792629979E-3</v>
      </c>
      <c r="U185" s="15">
        <f t="shared" si="23"/>
        <v>2.3264336104093557</v>
      </c>
      <c r="V185" s="60">
        <f t="shared" si="24"/>
        <v>8.5880703179035063</v>
      </c>
      <c r="W185" s="16">
        <f t="shared" si="36"/>
        <v>91.411929682096499</v>
      </c>
      <c r="X185" s="15">
        <f t="shared" si="29"/>
        <v>2.4060644131391236</v>
      </c>
      <c r="Y185" s="60">
        <f t="shared" si="34"/>
        <v>5.4591586192878738</v>
      </c>
      <c r="Z185" s="16">
        <f t="shared" si="37"/>
        <v>94.540841380712124</v>
      </c>
      <c r="AA185" s="64">
        <f t="shared" si="38"/>
        <v>3.1289116986156325</v>
      </c>
      <c r="AB185" s="68">
        <v>2.2600713879850747</v>
      </c>
      <c r="AC185" s="69">
        <f t="shared" si="35"/>
        <v>94.540841380712124</v>
      </c>
    </row>
    <row r="186" spans="18:29" x14ac:dyDescent="0.3">
      <c r="R186" s="87">
        <v>182</v>
      </c>
      <c r="S186" s="29">
        <v>61</v>
      </c>
      <c r="T186" s="78">
        <f t="shared" si="28"/>
        <v>1.0779589792629979E-3</v>
      </c>
      <c r="U186" s="15">
        <f t="shared" si="23"/>
        <v>2.3264336104093557</v>
      </c>
      <c r="V186" s="60">
        <f t="shared" si="24"/>
        <v>8.5880703179035063</v>
      </c>
      <c r="W186" s="16">
        <f t="shared" si="36"/>
        <v>91.411929682096499</v>
      </c>
      <c r="X186" s="15">
        <f t="shared" si="29"/>
        <v>2.4060644131391236</v>
      </c>
      <c r="Y186" s="60">
        <f t="shared" si="34"/>
        <v>5.4591586192878738</v>
      </c>
      <c r="Z186" s="16">
        <f t="shared" si="37"/>
        <v>94.540841380712124</v>
      </c>
      <c r="AA186" s="64">
        <f t="shared" si="38"/>
        <v>3.1289116986156325</v>
      </c>
      <c r="AB186" s="68">
        <v>2.2624510897304293</v>
      </c>
      <c r="AC186" s="69">
        <f t="shared" si="35"/>
        <v>94.540841380712124</v>
      </c>
    </row>
    <row r="187" spans="18:29" x14ac:dyDescent="0.3">
      <c r="R187" s="87">
        <v>183</v>
      </c>
      <c r="S187" s="29">
        <v>61</v>
      </c>
      <c r="T187" s="78">
        <f t="shared" si="28"/>
        <v>1.0779589792629979E-3</v>
      </c>
      <c r="U187" s="15">
        <f t="shared" si="23"/>
        <v>2.3264336104093557</v>
      </c>
      <c r="V187" s="60">
        <f t="shared" si="24"/>
        <v>8.5880703179035063</v>
      </c>
      <c r="W187" s="16">
        <f t="shared" si="36"/>
        <v>91.411929682096499</v>
      </c>
      <c r="X187" s="15">
        <f t="shared" si="29"/>
        <v>2.4060644131391236</v>
      </c>
      <c r="Y187" s="60">
        <f t="shared" si="34"/>
        <v>5.4591586192878738</v>
      </c>
      <c r="Z187" s="16">
        <f t="shared" si="37"/>
        <v>94.540841380712124</v>
      </c>
      <c r="AA187" s="64">
        <f t="shared" si="38"/>
        <v>3.1289116986156325</v>
      </c>
      <c r="AB187" s="68">
        <v>2.2648178230095364</v>
      </c>
      <c r="AC187" s="69">
        <f t="shared" si="35"/>
        <v>94.540841380712124</v>
      </c>
    </row>
    <row r="188" spans="18:29" x14ac:dyDescent="0.3">
      <c r="R188" s="87">
        <v>184</v>
      </c>
      <c r="S188" s="29">
        <v>61</v>
      </c>
      <c r="T188" s="78">
        <f t="shared" si="28"/>
        <v>1.0779589792629979E-3</v>
      </c>
      <c r="U188" s="15">
        <f t="shared" si="23"/>
        <v>2.3264336104093557</v>
      </c>
      <c r="V188" s="60">
        <f t="shared" si="24"/>
        <v>8.5880703179035063</v>
      </c>
      <c r="W188" s="16">
        <f t="shared" si="36"/>
        <v>91.411929682096499</v>
      </c>
      <c r="X188" s="15">
        <f t="shared" si="29"/>
        <v>2.4060644131391236</v>
      </c>
      <c r="Y188" s="60">
        <f t="shared" si="34"/>
        <v>5.4591586192878738</v>
      </c>
      <c r="Z188" s="16">
        <f t="shared" si="37"/>
        <v>94.540841380712124</v>
      </c>
      <c r="AA188" s="64">
        <f t="shared" si="38"/>
        <v>3.1289116986156325</v>
      </c>
      <c r="AB188" s="68">
        <v>2.2671717284030137</v>
      </c>
      <c r="AC188" s="69">
        <f t="shared" si="35"/>
        <v>94.540841380712124</v>
      </c>
    </row>
    <row r="189" spans="18:29" x14ac:dyDescent="0.3">
      <c r="R189" s="87">
        <v>185</v>
      </c>
      <c r="S189" s="29">
        <v>61</v>
      </c>
      <c r="T189" s="78">
        <f t="shared" si="28"/>
        <v>1.0779589792629979E-3</v>
      </c>
      <c r="U189" s="15">
        <f t="shared" si="23"/>
        <v>2.3264336104093557</v>
      </c>
      <c r="V189" s="60">
        <f t="shared" si="24"/>
        <v>8.5880703179035063</v>
      </c>
      <c r="W189" s="16">
        <f t="shared" si="36"/>
        <v>91.411929682096499</v>
      </c>
      <c r="X189" s="15">
        <f t="shared" si="29"/>
        <v>2.4060644131391236</v>
      </c>
      <c r="Y189" s="60">
        <f t="shared" si="34"/>
        <v>5.4591586192878738</v>
      </c>
      <c r="Z189" s="16">
        <f t="shared" si="37"/>
        <v>94.540841380712124</v>
      </c>
      <c r="AA189" s="64">
        <f t="shared" si="38"/>
        <v>3.1289116986156325</v>
      </c>
      <c r="AB189" s="68">
        <v>2.2695129442179165</v>
      </c>
      <c r="AC189" s="69">
        <f t="shared" si="35"/>
        <v>94.540841380712124</v>
      </c>
    </row>
    <row r="190" spans="18:29" x14ac:dyDescent="0.3">
      <c r="R190" s="87">
        <v>186</v>
      </c>
      <c r="S190" s="29">
        <v>61</v>
      </c>
      <c r="T190" s="78">
        <f t="shared" si="28"/>
        <v>1.0779589792629979E-3</v>
      </c>
      <c r="U190" s="15">
        <f t="shared" si="23"/>
        <v>2.3264336104093557</v>
      </c>
      <c r="V190" s="60">
        <f t="shared" si="24"/>
        <v>8.5880703179035063</v>
      </c>
      <c r="W190" s="16">
        <f t="shared" si="36"/>
        <v>91.411929682096499</v>
      </c>
      <c r="X190" s="15">
        <f t="shared" si="29"/>
        <v>2.4060644131391236</v>
      </c>
      <c r="Y190" s="60">
        <f t="shared" si="34"/>
        <v>5.4591586192878738</v>
      </c>
      <c r="Z190" s="16">
        <f t="shared" si="37"/>
        <v>94.540841380712124</v>
      </c>
      <c r="AA190" s="64">
        <f t="shared" si="38"/>
        <v>3.1289116986156325</v>
      </c>
      <c r="AB190" s="68">
        <v>2.271841606536499</v>
      </c>
      <c r="AC190" s="69">
        <f t="shared" si="35"/>
        <v>94.540841380712124</v>
      </c>
    </row>
    <row r="191" spans="18:29" x14ac:dyDescent="0.3">
      <c r="R191" s="87">
        <v>187</v>
      </c>
      <c r="S191" s="29">
        <v>61</v>
      </c>
      <c r="T191" s="78">
        <f t="shared" si="28"/>
        <v>1.0779589792629979E-3</v>
      </c>
      <c r="U191" s="15">
        <f t="shared" si="23"/>
        <v>2.3264336104093557</v>
      </c>
      <c r="V191" s="60">
        <f t="shared" si="24"/>
        <v>8.5880703179035063</v>
      </c>
      <c r="W191" s="16">
        <f t="shared" si="36"/>
        <v>91.411929682096499</v>
      </c>
      <c r="X191" s="15">
        <f t="shared" si="29"/>
        <v>2.4060644131391236</v>
      </c>
      <c r="Y191" s="60">
        <f t="shared" si="34"/>
        <v>5.4591586192878738</v>
      </c>
      <c r="Z191" s="16">
        <f t="shared" si="37"/>
        <v>94.540841380712124</v>
      </c>
      <c r="AA191" s="64">
        <f t="shared" si="38"/>
        <v>3.1289116986156325</v>
      </c>
      <c r="AB191" s="68">
        <v>2.27415784926368</v>
      </c>
      <c r="AC191" s="69">
        <f t="shared" si="35"/>
        <v>94.540841380712124</v>
      </c>
    </row>
    <row r="192" spans="18:29" x14ac:dyDescent="0.3">
      <c r="R192" s="87">
        <v>188</v>
      </c>
      <c r="S192" s="29">
        <v>61</v>
      </c>
      <c r="T192" s="78">
        <f t="shared" si="28"/>
        <v>1.0779589792629979E-3</v>
      </c>
      <c r="U192" s="15">
        <f t="shared" si="23"/>
        <v>2.3264336104093557</v>
      </c>
      <c r="V192" s="60">
        <f t="shared" si="24"/>
        <v>8.5880703179035063</v>
      </c>
      <c r="W192" s="16">
        <f t="shared" si="36"/>
        <v>91.411929682096499</v>
      </c>
      <c r="X192" s="15">
        <f t="shared" si="29"/>
        <v>2.4060644131391236</v>
      </c>
      <c r="Y192" s="60">
        <f t="shared" si="34"/>
        <v>5.4591586192878738</v>
      </c>
      <c r="Z192" s="16">
        <f t="shared" si="37"/>
        <v>94.540841380712124</v>
      </c>
      <c r="AA192" s="64">
        <f t="shared" si="38"/>
        <v>3.1289116986156325</v>
      </c>
      <c r="AB192" s="68">
        <v>2.2764618041732443</v>
      </c>
      <c r="AC192" s="69">
        <f t="shared" si="35"/>
        <v>94.540841380712124</v>
      </c>
    </row>
    <row r="193" spans="18:29" x14ac:dyDescent="0.3">
      <c r="R193" s="87">
        <v>189</v>
      </c>
      <c r="S193" s="29">
        <v>61</v>
      </c>
      <c r="T193" s="78">
        <f t="shared" si="28"/>
        <v>1.0779589792629979E-3</v>
      </c>
      <c r="U193" s="15">
        <f t="shared" si="23"/>
        <v>2.3264336104093557</v>
      </c>
      <c r="V193" s="60">
        <f t="shared" si="24"/>
        <v>8.5880703179035063</v>
      </c>
      <c r="W193" s="16">
        <f t="shared" si="36"/>
        <v>91.411929682096499</v>
      </c>
      <c r="X193" s="15">
        <f t="shared" si="29"/>
        <v>2.4060644131391236</v>
      </c>
      <c r="Y193" s="60">
        <f t="shared" si="34"/>
        <v>5.4591586192878738</v>
      </c>
      <c r="Z193" s="16">
        <f t="shared" si="37"/>
        <v>94.540841380712124</v>
      </c>
      <c r="AA193" s="64">
        <f t="shared" si="38"/>
        <v>3.1289116986156325</v>
      </c>
      <c r="AB193" s="68">
        <v>2.2787536009528289</v>
      </c>
      <c r="AC193" s="69">
        <f t="shared" si="35"/>
        <v>94.540841380712124</v>
      </c>
    </row>
    <row r="194" spans="18:29" x14ac:dyDescent="0.3">
      <c r="R194" s="87">
        <v>190</v>
      </c>
      <c r="S194" s="29">
        <v>61</v>
      </c>
      <c r="T194" s="78">
        <f t="shared" si="28"/>
        <v>1.0779589792629979E-3</v>
      </c>
      <c r="U194" s="15">
        <f t="shared" si="23"/>
        <v>2.3264336104093557</v>
      </c>
      <c r="V194" s="60">
        <f t="shared" si="24"/>
        <v>8.5880703179035063</v>
      </c>
      <c r="W194" s="16">
        <f t="shared" si="36"/>
        <v>91.411929682096499</v>
      </c>
      <c r="X194" s="15">
        <f t="shared" si="29"/>
        <v>2.4060644131391236</v>
      </c>
      <c r="Y194" s="60">
        <f t="shared" si="34"/>
        <v>5.4591586192878738</v>
      </c>
      <c r="Z194" s="16">
        <f t="shared" si="37"/>
        <v>94.540841380712124</v>
      </c>
      <c r="AA194" s="64">
        <f t="shared" si="38"/>
        <v>3.1289116986156325</v>
      </c>
      <c r="AB194" s="68">
        <v>2.2810333672477277</v>
      </c>
      <c r="AC194" s="69">
        <f t="shared" si="35"/>
        <v>94.540841380712124</v>
      </c>
    </row>
    <row r="195" spans="18:29" x14ac:dyDescent="0.3">
      <c r="R195" s="87">
        <v>191</v>
      </c>
      <c r="S195" s="29">
        <v>61</v>
      </c>
      <c r="T195" s="78">
        <f t="shared" si="28"/>
        <v>1.0779589792629979E-3</v>
      </c>
      <c r="U195" s="15">
        <f t="shared" si="23"/>
        <v>2.3264336104093557</v>
      </c>
      <c r="V195" s="60">
        <f t="shared" si="24"/>
        <v>8.5880703179035063</v>
      </c>
      <c r="W195" s="16">
        <f t="shared" si="36"/>
        <v>91.411929682096499</v>
      </c>
      <c r="X195" s="15">
        <f t="shared" si="29"/>
        <v>2.4060644131391236</v>
      </c>
      <c r="Y195" s="60">
        <f t="shared" si="34"/>
        <v>5.4591586192878738</v>
      </c>
      <c r="Z195" s="16">
        <f t="shared" si="37"/>
        <v>94.540841380712124</v>
      </c>
      <c r="AA195" s="64">
        <f t="shared" si="38"/>
        <v>3.1289116986156325</v>
      </c>
      <c r="AB195" s="68">
        <v>2.2833012287035497</v>
      </c>
      <c r="AC195" s="69">
        <f t="shared" si="35"/>
        <v>94.696080857527761</v>
      </c>
    </row>
    <row r="196" spans="18:29" x14ac:dyDescent="0.3">
      <c r="R196" s="87">
        <v>192</v>
      </c>
      <c r="S196" s="29">
        <v>60.9</v>
      </c>
      <c r="T196" s="78">
        <f t="shared" si="28"/>
        <v>1.0761918333953536E-3</v>
      </c>
      <c r="U196" s="15">
        <f t="shared" ref="U196:U259" si="39">$D$14/T196*10^-6</f>
        <v>2.3302536984395843</v>
      </c>
      <c r="V196" s="60">
        <f t="shared" ref="V196:V259" si="40">(1-(U196/$D$12))*100</f>
        <v>8.4379686271283116</v>
      </c>
      <c r="W196" s="16">
        <f t="shared" si="36"/>
        <v>91.562031372871687</v>
      </c>
      <c r="X196" s="15">
        <f t="shared" si="29"/>
        <v>2.4100152578240812</v>
      </c>
      <c r="Y196" s="60">
        <f t="shared" si="34"/>
        <v>5.3039191424722461</v>
      </c>
      <c r="Z196" s="16">
        <f t="shared" si="37"/>
        <v>94.696080857527761</v>
      </c>
      <c r="AA196" s="64">
        <f t="shared" si="38"/>
        <v>3.1340494846560656</v>
      </c>
      <c r="AB196" s="68">
        <v>2.2855573090077739</v>
      </c>
      <c r="AC196" s="69">
        <f t="shared" si="35"/>
        <v>94.696080857527761</v>
      </c>
    </row>
    <row r="197" spans="18:29" x14ac:dyDescent="0.3">
      <c r="R197" s="87">
        <v>193</v>
      </c>
      <c r="S197" s="29">
        <v>60.9</v>
      </c>
      <c r="T197" s="78">
        <f t="shared" ref="T197:T260" si="41">(PI()*$D$10^2/4*S197)*10^-9</f>
        <v>1.0761918333953536E-3</v>
      </c>
      <c r="U197" s="15">
        <f t="shared" si="39"/>
        <v>2.3302536984395843</v>
      </c>
      <c r="V197" s="60">
        <f t="shared" si="40"/>
        <v>8.4379686271283116</v>
      </c>
      <c r="W197" s="16">
        <f t="shared" si="36"/>
        <v>91.562031372871687</v>
      </c>
      <c r="X197" s="15">
        <f t="shared" ref="X197:X260" si="42">$D$15/$U$504*U197</f>
        <v>2.4100152578240812</v>
      </c>
      <c r="Y197" s="60">
        <f t="shared" si="34"/>
        <v>5.3039191424722461</v>
      </c>
      <c r="Z197" s="16">
        <f t="shared" si="37"/>
        <v>94.696080857527761</v>
      </c>
      <c r="AA197" s="64">
        <f t="shared" si="38"/>
        <v>3.1340494846560656</v>
      </c>
      <c r="AB197" s="68">
        <v>2.287801729930226</v>
      </c>
      <c r="AC197" s="69">
        <f t="shared" si="35"/>
        <v>94.696080857527761</v>
      </c>
    </row>
    <row r="198" spans="18:29" x14ac:dyDescent="0.3">
      <c r="R198" s="87">
        <v>194</v>
      </c>
      <c r="S198" s="29">
        <v>60.9</v>
      </c>
      <c r="T198" s="78">
        <f t="shared" si="41"/>
        <v>1.0761918333953536E-3</v>
      </c>
      <c r="U198" s="15">
        <f t="shared" si="39"/>
        <v>2.3302536984395843</v>
      </c>
      <c r="V198" s="60">
        <f t="shared" si="40"/>
        <v>8.4379686271283116</v>
      </c>
      <c r="W198" s="16">
        <f t="shared" si="36"/>
        <v>91.562031372871687</v>
      </c>
      <c r="X198" s="15">
        <f t="shared" si="42"/>
        <v>2.4100152578240812</v>
      </c>
      <c r="Y198" s="60">
        <f t="shared" si="34"/>
        <v>5.3039191424722461</v>
      </c>
      <c r="Z198" s="16">
        <f t="shared" si="37"/>
        <v>94.696080857527761</v>
      </c>
      <c r="AA198" s="64">
        <f t="shared" si="38"/>
        <v>3.1340494846560656</v>
      </c>
      <c r="AB198" s="68">
        <v>2.2900346113625178</v>
      </c>
      <c r="AC198" s="69">
        <f t="shared" si="35"/>
        <v>94.696080857527761</v>
      </c>
    </row>
    <row r="199" spans="18:29" x14ac:dyDescent="0.3">
      <c r="R199" s="87">
        <v>195</v>
      </c>
      <c r="S199" s="29">
        <v>60.9</v>
      </c>
      <c r="T199" s="78">
        <f t="shared" si="41"/>
        <v>1.0761918333953536E-3</v>
      </c>
      <c r="U199" s="15">
        <f t="shared" si="39"/>
        <v>2.3302536984395843</v>
      </c>
      <c r="V199" s="60">
        <f t="shared" si="40"/>
        <v>8.4379686271283116</v>
      </c>
      <c r="W199" s="16">
        <f t="shared" si="36"/>
        <v>91.562031372871687</v>
      </c>
      <c r="X199" s="15">
        <f t="shared" si="42"/>
        <v>2.4100152578240812</v>
      </c>
      <c r="Y199" s="60">
        <f t="shared" si="34"/>
        <v>5.3039191424722461</v>
      </c>
      <c r="Z199" s="16">
        <f t="shared" si="37"/>
        <v>94.696080857527761</v>
      </c>
      <c r="AA199" s="64">
        <f t="shared" si="38"/>
        <v>3.1340494846560656</v>
      </c>
      <c r="AB199" s="68">
        <v>2.2922560713564759</v>
      </c>
      <c r="AC199" s="69">
        <f t="shared" si="35"/>
        <v>94.696080857527761</v>
      </c>
    </row>
    <row r="200" spans="18:29" x14ac:dyDescent="0.3">
      <c r="R200" s="87">
        <v>196</v>
      </c>
      <c r="S200" s="29">
        <v>60.9</v>
      </c>
      <c r="T200" s="78">
        <f t="shared" si="41"/>
        <v>1.0761918333953536E-3</v>
      </c>
      <c r="U200" s="15">
        <f t="shared" si="39"/>
        <v>2.3302536984395843</v>
      </c>
      <c r="V200" s="60">
        <f t="shared" si="40"/>
        <v>8.4379686271283116</v>
      </c>
      <c r="W200" s="16">
        <f t="shared" si="36"/>
        <v>91.562031372871687</v>
      </c>
      <c r="X200" s="15">
        <f t="shared" si="42"/>
        <v>2.4100152578240812</v>
      </c>
      <c r="Y200" s="60">
        <f t="shared" si="34"/>
        <v>5.3039191424722461</v>
      </c>
      <c r="Z200" s="16">
        <f t="shared" si="37"/>
        <v>94.696080857527761</v>
      </c>
      <c r="AA200" s="64">
        <f t="shared" si="38"/>
        <v>3.1340494846560656</v>
      </c>
      <c r="AB200" s="68">
        <v>2.2944662261615929</v>
      </c>
      <c r="AC200" s="69">
        <f t="shared" si="35"/>
        <v>94.696080857527761</v>
      </c>
    </row>
    <row r="201" spans="18:29" x14ac:dyDescent="0.3">
      <c r="R201" s="87">
        <v>197</v>
      </c>
      <c r="S201" s="29">
        <v>60.9</v>
      </c>
      <c r="T201" s="78">
        <f t="shared" si="41"/>
        <v>1.0761918333953536E-3</v>
      </c>
      <c r="U201" s="15">
        <f t="shared" si="39"/>
        <v>2.3302536984395843</v>
      </c>
      <c r="V201" s="60">
        <f t="shared" si="40"/>
        <v>8.4379686271283116</v>
      </c>
      <c r="W201" s="16">
        <f t="shared" si="36"/>
        <v>91.562031372871687</v>
      </c>
      <c r="X201" s="15">
        <f t="shared" si="42"/>
        <v>2.4100152578240812</v>
      </c>
      <c r="Y201" s="60">
        <f t="shared" si="34"/>
        <v>5.3039191424722461</v>
      </c>
      <c r="Z201" s="16">
        <f t="shared" si="37"/>
        <v>94.696080857527761</v>
      </c>
      <c r="AA201" s="64">
        <f t="shared" si="38"/>
        <v>3.1340494846560656</v>
      </c>
      <c r="AB201" s="68">
        <v>2.2966651902615309</v>
      </c>
      <c r="AC201" s="69">
        <f t="shared" si="35"/>
        <v>94.696080857527761</v>
      </c>
    </row>
    <row r="202" spans="18:29" x14ac:dyDescent="0.3">
      <c r="R202" s="87">
        <v>198</v>
      </c>
      <c r="S202" s="29">
        <v>60.9</v>
      </c>
      <c r="T202" s="78">
        <f t="shared" si="41"/>
        <v>1.0761918333953536E-3</v>
      </c>
      <c r="U202" s="15">
        <f t="shared" si="39"/>
        <v>2.3302536984395843</v>
      </c>
      <c r="V202" s="60">
        <f t="shared" si="40"/>
        <v>8.4379686271283116</v>
      </c>
      <c r="W202" s="16">
        <f t="shared" si="36"/>
        <v>91.562031372871687</v>
      </c>
      <c r="X202" s="15">
        <f t="shared" si="42"/>
        <v>2.4100152578240812</v>
      </c>
      <c r="Y202" s="60">
        <f t="shared" si="34"/>
        <v>5.3039191424722461</v>
      </c>
      <c r="Z202" s="16">
        <f t="shared" si="37"/>
        <v>94.696080857527761</v>
      </c>
      <c r="AA202" s="64">
        <f t="shared" si="38"/>
        <v>3.1340494846560656</v>
      </c>
      <c r="AB202" s="68">
        <v>2.2988530764097068</v>
      </c>
      <c r="AC202" s="69">
        <f t="shared" si="35"/>
        <v>94.696080857527761</v>
      </c>
    </row>
    <row r="203" spans="18:29" x14ac:dyDescent="0.3">
      <c r="R203" s="87">
        <v>199</v>
      </c>
      <c r="S203" s="29">
        <v>60.9</v>
      </c>
      <c r="T203" s="78">
        <f t="shared" si="41"/>
        <v>1.0761918333953536E-3</v>
      </c>
      <c r="U203" s="15">
        <f t="shared" si="39"/>
        <v>2.3302536984395843</v>
      </c>
      <c r="V203" s="60">
        <f t="shared" si="40"/>
        <v>8.4379686271283116</v>
      </c>
      <c r="W203" s="16">
        <f t="shared" si="36"/>
        <v>91.562031372871687</v>
      </c>
      <c r="X203" s="15">
        <f t="shared" si="42"/>
        <v>2.4100152578240812</v>
      </c>
      <c r="Y203" s="60">
        <f t="shared" si="34"/>
        <v>5.3039191424722461</v>
      </c>
      <c r="Z203" s="16">
        <f t="shared" si="37"/>
        <v>94.696080857527761</v>
      </c>
      <c r="AA203" s="64">
        <f t="shared" si="38"/>
        <v>3.1340494846560656</v>
      </c>
      <c r="AB203" s="68">
        <v>2.3010299956639813</v>
      </c>
      <c r="AC203" s="69">
        <f t="shared" si="35"/>
        <v>94.696080857527761</v>
      </c>
    </row>
    <row r="204" spans="18:29" x14ac:dyDescent="0.3">
      <c r="R204" s="87">
        <v>200</v>
      </c>
      <c r="S204" s="29">
        <v>60.9</v>
      </c>
      <c r="T204" s="78">
        <f t="shared" si="41"/>
        <v>1.0761918333953536E-3</v>
      </c>
      <c r="U204" s="15">
        <f t="shared" si="39"/>
        <v>2.3302536984395843</v>
      </c>
      <c r="V204" s="60">
        <f t="shared" si="40"/>
        <v>8.4379686271283116</v>
      </c>
      <c r="W204" s="16">
        <f t="shared" si="36"/>
        <v>91.562031372871687</v>
      </c>
      <c r="X204" s="15">
        <f t="shared" si="42"/>
        <v>2.4100152578240812</v>
      </c>
      <c r="Y204" s="60">
        <f t="shared" si="34"/>
        <v>5.3039191424722461</v>
      </c>
      <c r="Z204" s="16">
        <f t="shared" si="37"/>
        <v>94.696080857527761</v>
      </c>
      <c r="AA204" s="64">
        <f t="shared" si="38"/>
        <v>3.1340494846560656</v>
      </c>
      <c r="AB204" s="68">
        <v>2.3031960574204891</v>
      </c>
      <c r="AC204" s="69">
        <f t="shared" si="35"/>
        <v>94.696080857527761</v>
      </c>
    </row>
    <row r="205" spans="18:29" x14ac:dyDescent="0.3">
      <c r="R205" s="87">
        <v>201</v>
      </c>
      <c r="S205" s="29">
        <v>60.9</v>
      </c>
      <c r="T205" s="78">
        <f t="shared" si="41"/>
        <v>1.0761918333953536E-3</v>
      </c>
      <c r="U205" s="15">
        <f t="shared" si="39"/>
        <v>2.3302536984395843</v>
      </c>
      <c r="V205" s="60">
        <f t="shared" si="40"/>
        <v>8.4379686271283116</v>
      </c>
      <c r="W205" s="16">
        <f t="shared" si="36"/>
        <v>91.562031372871687</v>
      </c>
      <c r="X205" s="15">
        <f t="shared" si="42"/>
        <v>2.4100152578240812</v>
      </c>
      <c r="Y205" s="60">
        <f t="shared" si="34"/>
        <v>5.3039191424722461</v>
      </c>
      <c r="Z205" s="16">
        <f t="shared" si="37"/>
        <v>94.696080857527761</v>
      </c>
      <c r="AA205" s="64">
        <f t="shared" si="38"/>
        <v>3.1340494846560656</v>
      </c>
      <c r="AB205" s="68">
        <v>2.3053513694466239</v>
      </c>
      <c r="AC205" s="69">
        <f t="shared" si="35"/>
        <v>94.696080857527761</v>
      </c>
    </row>
    <row r="206" spans="18:29" x14ac:dyDescent="0.3">
      <c r="R206" s="87">
        <v>202</v>
      </c>
      <c r="S206" s="29">
        <v>60.9</v>
      </c>
      <c r="T206" s="78">
        <f t="shared" si="41"/>
        <v>1.0761918333953536E-3</v>
      </c>
      <c r="U206" s="15">
        <f t="shared" si="39"/>
        <v>2.3302536984395843</v>
      </c>
      <c r="V206" s="60">
        <f t="shared" si="40"/>
        <v>8.4379686271283116</v>
      </c>
      <c r="W206" s="16">
        <f t="shared" si="36"/>
        <v>91.562031372871687</v>
      </c>
      <c r="X206" s="15">
        <f t="shared" si="42"/>
        <v>2.4100152578240812</v>
      </c>
      <c r="Y206" s="60">
        <f t="shared" si="34"/>
        <v>5.3039191424722461</v>
      </c>
      <c r="Z206" s="16">
        <f t="shared" si="37"/>
        <v>94.696080857527761</v>
      </c>
      <c r="AA206" s="64">
        <f t="shared" si="38"/>
        <v>3.1340494846560656</v>
      </c>
      <c r="AB206" s="68">
        <v>2.307496037913213</v>
      </c>
      <c r="AC206" s="69">
        <f t="shared" si="35"/>
        <v>94.696080857527761</v>
      </c>
    </row>
    <row r="207" spans="18:29" x14ac:dyDescent="0.3">
      <c r="R207" s="87">
        <v>203</v>
      </c>
      <c r="S207" s="29">
        <v>60.9</v>
      </c>
      <c r="T207" s="78">
        <f t="shared" si="41"/>
        <v>1.0761918333953536E-3</v>
      </c>
      <c r="U207" s="15">
        <f t="shared" si="39"/>
        <v>2.3302536984395843</v>
      </c>
      <c r="V207" s="60">
        <f t="shared" si="40"/>
        <v>8.4379686271283116</v>
      </c>
      <c r="W207" s="16">
        <f t="shared" si="36"/>
        <v>91.562031372871687</v>
      </c>
      <c r="X207" s="15">
        <f t="shared" si="42"/>
        <v>2.4100152578240812</v>
      </c>
      <c r="Y207" s="60">
        <f t="shared" si="34"/>
        <v>5.3039191424722461</v>
      </c>
      <c r="Z207" s="16">
        <f t="shared" si="37"/>
        <v>94.696080857527761</v>
      </c>
      <c r="AA207" s="64">
        <f t="shared" si="38"/>
        <v>3.1340494846560656</v>
      </c>
      <c r="AB207" s="68">
        <v>2.3096301674258988</v>
      </c>
      <c r="AC207" s="69">
        <f t="shared" si="35"/>
        <v>94.696080857527761</v>
      </c>
    </row>
    <row r="208" spans="18:29" x14ac:dyDescent="0.3">
      <c r="R208" s="87">
        <v>204</v>
      </c>
      <c r="S208" s="29">
        <v>60.9</v>
      </c>
      <c r="T208" s="78">
        <f t="shared" si="41"/>
        <v>1.0761918333953536E-3</v>
      </c>
      <c r="U208" s="15">
        <f t="shared" si="39"/>
        <v>2.3302536984395843</v>
      </c>
      <c r="V208" s="60">
        <f t="shared" si="40"/>
        <v>8.4379686271283116</v>
      </c>
      <c r="W208" s="16">
        <f t="shared" si="36"/>
        <v>91.562031372871687</v>
      </c>
      <c r="X208" s="15">
        <f t="shared" si="42"/>
        <v>2.4100152578240812</v>
      </c>
      <c r="Y208" s="60">
        <f t="shared" si="34"/>
        <v>5.3039191424722461</v>
      </c>
      <c r="Z208" s="16">
        <f t="shared" si="37"/>
        <v>94.696080857527761</v>
      </c>
      <c r="AA208" s="64">
        <f t="shared" si="38"/>
        <v>3.1340494846560656</v>
      </c>
      <c r="AB208" s="68">
        <v>2.3117538610557542</v>
      </c>
      <c r="AC208" s="69">
        <f t="shared" si="35"/>
        <v>94.696080857527761</v>
      </c>
    </row>
    <row r="209" spans="18:29" x14ac:dyDescent="0.3">
      <c r="R209" s="87">
        <v>205</v>
      </c>
      <c r="S209" s="29">
        <v>60.9</v>
      </c>
      <c r="T209" s="78">
        <f t="shared" si="41"/>
        <v>1.0761918333953536E-3</v>
      </c>
      <c r="U209" s="15">
        <f t="shared" si="39"/>
        <v>2.3302536984395843</v>
      </c>
      <c r="V209" s="60">
        <f t="shared" si="40"/>
        <v>8.4379686271283116</v>
      </c>
      <c r="W209" s="16">
        <f t="shared" si="36"/>
        <v>91.562031372871687</v>
      </c>
      <c r="X209" s="15">
        <f t="shared" si="42"/>
        <v>2.4100152578240812</v>
      </c>
      <c r="Y209" s="60">
        <f t="shared" si="34"/>
        <v>5.3039191424722461</v>
      </c>
      <c r="Z209" s="16">
        <f t="shared" si="37"/>
        <v>94.696080857527761</v>
      </c>
      <c r="AA209" s="64">
        <f t="shared" si="38"/>
        <v>3.1340494846560656</v>
      </c>
      <c r="AB209" s="68">
        <v>2.3138672203691533</v>
      </c>
      <c r="AC209" s="69">
        <f t="shared" si="35"/>
        <v>94.696080857527761</v>
      </c>
    </row>
    <row r="210" spans="18:29" x14ac:dyDescent="0.3">
      <c r="R210" s="87">
        <v>206</v>
      </c>
      <c r="S210" s="29">
        <v>60.9</v>
      </c>
      <c r="T210" s="78">
        <f t="shared" si="41"/>
        <v>1.0761918333953536E-3</v>
      </c>
      <c r="U210" s="15">
        <f t="shared" si="39"/>
        <v>2.3302536984395843</v>
      </c>
      <c r="V210" s="60">
        <f t="shared" si="40"/>
        <v>8.4379686271283116</v>
      </c>
      <c r="W210" s="16">
        <f t="shared" si="36"/>
        <v>91.562031372871687</v>
      </c>
      <c r="X210" s="15">
        <f t="shared" si="42"/>
        <v>2.4100152578240812</v>
      </c>
      <c r="Y210" s="60">
        <f t="shared" si="34"/>
        <v>5.3039191424722461</v>
      </c>
      <c r="Z210" s="16">
        <f t="shared" si="37"/>
        <v>94.696080857527761</v>
      </c>
      <c r="AA210" s="64">
        <f t="shared" si="38"/>
        <v>3.1340494846560656</v>
      </c>
      <c r="AB210" s="68">
        <v>2.3159703454569178</v>
      </c>
      <c r="AC210" s="69">
        <f t="shared" si="35"/>
        <v>94.696080857527761</v>
      </c>
    </row>
    <row r="211" spans="18:29" x14ac:dyDescent="0.3">
      <c r="R211" s="87">
        <v>207</v>
      </c>
      <c r="S211" s="29">
        <v>60.9</v>
      </c>
      <c r="T211" s="78">
        <f t="shared" si="41"/>
        <v>1.0761918333953536E-3</v>
      </c>
      <c r="U211" s="15">
        <f t="shared" si="39"/>
        <v>2.3302536984395843</v>
      </c>
      <c r="V211" s="60">
        <f t="shared" si="40"/>
        <v>8.4379686271283116</v>
      </c>
      <c r="W211" s="16">
        <f t="shared" si="36"/>
        <v>91.562031372871687</v>
      </c>
      <c r="X211" s="15">
        <f t="shared" si="42"/>
        <v>2.4100152578240812</v>
      </c>
      <c r="Y211" s="60">
        <f t="shared" si="34"/>
        <v>5.3039191424722461</v>
      </c>
      <c r="Z211" s="16">
        <f t="shared" si="37"/>
        <v>94.696080857527761</v>
      </c>
      <c r="AA211" s="64">
        <f t="shared" si="38"/>
        <v>3.1340494846560656</v>
      </c>
      <c r="AB211" s="68">
        <v>2.3180633349627615</v>
      </c>
      <c r="AC211" s="69">
        <f t="shared" si="35"/>
        <v>94.696080857527761</v>
      </c>
    </row>
    <row r="212" spans="18:29" x14ac:dyDescent="0.3">
      <c r="R212" s="87">
        <v>208</v>
      </c>
      <c r="S212" s="29">
        <v>60.9</v>
      </c>
      <c r="T212" s="78">
        <f t="shared" si="41"/>
        <v>1.0761918333953536E-3</v>
      </c>
      <c r="U212" s="15">
        <f t="shared" si="39"/>
        <v>2.3302536984395843</v>
      </c>
      <c r="V212" s="60">
        <f t="shared" si="40"/>
        <v>8.4379686271283116</v>
      </c>
      <c r="W212" s="16">
        <f t="shared" si="36"/>
        <v>91.562031372871687</v>
      </c>
      <c r="X212" s="15">
        <f t="shared" si="42"/>
        <v>2.4100152578240812</v>
      </c>
      <c r="Y212" s="60">
        <f t="shared" si="34"/>
        <v>5.3039191424722461</v>
      </c>
      <c r="Z212" s="16">
        <f t="shared" si="37"/>
        <v>94.696080857527761</v>
      </c>
      <c r="AA212" s="64">
        <f t="shared" si="38"/>
        <v>3.1340494846560656</v>
      </c>
      <c r="AB212" s="68">
        <v>2.3201462861110542</v>
      </c>
      <c r="AC212" s="69">
        <f t="shared" si="35"/>
        <v>94.851830990517115</v>
      </c>
    </row>
    <row r="213" spans="18:29" x14ac:dyDescent="0.3">
      <c r="R213" s="87">
        <v>209</v>
      </c>
      <c r="S213" s="29">
        <v>60.8</v>
      </c>
      <c r="T213" s="78">
        <f t="shared" si="41"/>
        <v>1.0744246875277093E-3</v>
      </c>
      <c r="U213" s="15">
        <f t="shared" si="39"/>
        <v>2.3340863525488604</v>
      </c>
      <c r="V213" s="60">
        <f t="shared" si="40"/>
        <v>8.2873731807913344</v>
      </c>
      <c r="W213" s="16">
        <f t="shared" si="36"/>
        <v>91.712626819208666</v>
      </c>
      <c r="X213" s="15">
        <f t="shared" si="42"/>
        <v>2.4139790987086607</v>
      </c>
      <c r="Y213" s="60">
        <f t="shared" si="34"/>
        <v>5.1481690094828831</v>
      </c>
      <c r="Z213" s="16">
        <f t="shared" si="37"/>
        <v>94.851830990517115</v>
      </c>
      <c r="AA213" s="64">
        <f t="shared" si="38"/>
        <v>3.1392041713084513</v>
      </c>
      <c r="AB213" s="68">
        <v>2.3222192947339191</v>
      </c>
      <c r="AC213" s="69">
        <f t="shared" si="35"/>
        <v>94.851830990517115</v>
      </c>
    </row>
    <row r="214" spans="18:29" x14ac:dyDescent="0.3">
      <c r="R214" s="87">
        <v>210</v>
      </c>
      <c r="S214" s="29">
        <v>60.8</v>
      </c>
      <c r="T214" s="78">
        <f t="shared" si="41"/>
        <v>1.0744246875277093E-3</v>
      </c>
      <c r="U214" s="15">
        <f t="shared" si="39"/>
        <v>2.3340863525488604</v>
      </c>
      <c r="V214" s="60">
        <f t="shared" si="40"/>
        <v>8.2873731807913344</v>
      </c>
      <c r="W214" s="16">
        <f t="shared" si="36"/>
        <v>91.712626819208666</v>
      </c>
      <c r="X214" s="15">
        <f t="shared" si="42"/>
        <v>2.4139790987086607</v>
      </c>
      <c r="Y214" s="60">
        <f t="shared" si="34"/>
        <v>5.1481690094828831</v>
      </c>
      <c r="Z214" s="16">
        <f t="shared" si="37"/>
        <v>94.851830990517115</v>
      </c>
      <c r="AA214" s="64">
        <f t="shared" si="38"/>
        <v>3.1392041713084513</v>
      </c>
      <c r="AB214" s="68">
        <v>2.3242824552976926</v>
      </c>
      <c r="AC214" s="69">
        <f t="shared" si="35"/>
        <v>94.851830990517115</v>
      </c>
    </row>
    <row r="215" spans="18:29" x14ac:dyDescent="0.3">
      <c r="R215" s="87">
        <v>211</v>
      </c>
      <c r="S215" s="29">
        <v>60.8</v>
      </c>
      <c r="T215" s="78">
        <f t="shared" si="41"/>
        <v>1.0744246875277093E-3</v>
      </c>
      <c r="U215" s="15">
        <f t="shared" si="39"/>
        <v>2.3340863525488604</v>
      </c>
      <c r="V215" s="60">
        <f t="shared" si="40"/>
        <v>8.2873731807913344</v>
      </c>
      <c r="W215" s="16">
        <f t="shared" si="36"/>
        <v>91.712626819208666</v>
      </c>
      <c r="X215" s="15">
        <f t="shared" si="42"/>
        <v>2.4139790987086607</v>
      </c>
      <c r="Y215" s="60">
        <f t="shared" si="34"/>
        <v>5.1481690094828831</v>
      </c>
      <c r="Z215" s="16">
        <f t="shared" si="37"/>
        <v>94.851830990517115</v>
      </c>
      <c r="AA215" s="64">
        <f t="shared" si="38"/>
        <v>3.1392041713084513</v>
      </c>
      <c r="AB215" s="68">
        <v>2.3263358609287512</v>
      </c>
      <c r="AC215" s="69">
        <f t="shared" si="35"/>
        <v>94.851830990517115</v>
      </c>
    </row>
    <row r="216" spans="18:29" x14ac:dyDescent="0.3">
      <c r="R216" s="87">
        <v>212</v>
      </c>
      <c r="S216" s="29">
        <v>60.8</v>
      </c>
      <c r="T216" s="78">
        <f t="shared" si="41"/>
        <v>1.0744246875277093E-3</v>
      </c>
      <c r="U216" s="15">
        <f t="shared" si="39"/>
        <v>2.3340863525488604</v>
      </c>
      <c r="V216" s="60">
        <f t="shared" si="40"/>
        <v>8.2873731807913344</v>
      </c>
      <c r="W216" s="16">
        <f t="shared" si="36"/>
        <v>91.712626819208666</v>
      </c>
      <c r="X216" s="15">
        <f t="shared" si="42"/>
        <v>2.4139790987086607</v>
      </c>
      <c r="Y216" s="60">
        <f t="shared" si="34"/>
        <v>5.1481690094828831</v>
      </c>
      <c r="Z216" s="16">
        <f t="shared" si="37"/>
        <v>94.851830990517115</v>
      </c>
      <c r="AA216" s="64">
        <f t="shared" si="38"/>
        <v>3.1392041713084513</v>
      </c>
      <c r="AB216" s="68">
        <v>2.3283796034387376</v>
      </c>
      <c r="AC216" s="69">
        <f t="shared" si="35"/>
        <v>94.851830990517115</v>
      </c>
    </row>
    <row r="217" spans="18:29" x14ac:dyDescent="0.3">
      <c r="R217" s="87">
        <v>213</v>
      </c>
      <c r="S217" s="29">
        <v>60.8</v>
      </c>
      <c r="T217" s="78">
        <f t="shared" si="41"/>
        <v>1.0744246875277093E-3</v>
      </c>
      <c r="U217" s="15">
        <f t="shared" si="39"/>
        <v>2.3340863525488604</v>
      </c>
      <c r="V217" s="60">
        <f t="shared" si="40"/>
        <v>8.2873731807913344</v>
      </c>
      <c r="W217" s="16">
        <f t="shared" si="36"/>
        <v>91.712626819208666</v>
      </c>
      <c r="X217" s="15">
        <f t="shared" si="42"/>
        <v>2.4139790987086607</v>
      </c>
      <c r="Y217" s="60">
        <f t="shared" si="34"/>
        <v>5.1481690094828831</v>
      </c>
      <c r="Z217" s="16">
        <f t="shared" si="37"/>
        <v>94.851830990517115</v>
      </c>
      <c r="AA217" s="64">
        <f t="shared" si="38"/>
        <v>3.1392041713084513</v>
      </c>
      <c r="AB217" s="68">
        <v>2.330413773349191</v>
      </c>
      <c r="AC217" s="69">
        <f t="shared" si="35"/>
        <v>94.851830990517115</v>
      </c>
    </row>
    <row r="218" spans="18:29" x14ac:dyDescent="0.3">
      <c r="R218" s="87">
        <v>214</v>
      </c>
      <c r="S218" s="29">
        <v>60.8</v>
      </c>
      <c r="T218" s="78">
        <f t="shared" si="41"/>
        <v>1.0744246875277093E-3</v>
      </c>
      <c r="U218" s="15">
        <f t="shared" si="39"/>
        <v>2.3340863525488604</v>
      </c>
      <c r="V218" s="60">
        <f t="shared" si="40"/>
        <v>8.2873731807913344</v>
      </c>
      <c r="W218" s="16">
        <f t="shared" si="36"/>
        <v>91.712626819208666</v>
      </c>
      <c r="X218" s="15">
        <f t="shared" si="42"/>
        <v>2.4139790987086607</v>
      </c>
      <c r="Y218" s="60">
        <f t="shared" si="34"/>
        <v>5.1481690094828831</v>
      </c>
      <c r="Z218" s="16">
        <f t="shared" si="37"/>
        <v>94.851830990517115</v>
      </c>
      <c r="AA218" s="64">
        <f t="shared" si="38"/>
        <v>3.1392041713084513</v>
      </c>
      <c r="AB218" s="68">
        <v>2.3324384599156054</v>
      </c>
      <c r="AC218" s="69">
        <f t="shared" si="35"/>
        <v>94.851830990517115</v>
      </c>
    </row>
    <row r="219" spans="18:29" x14ac:dyDescent="0.3">
      <c r="R219" s="87">
        <v>215</v>
      </c>
      <c r="S219" s="29">
        <v>60.8</v>
      </c>
      <c r="T219" s="78">
        <f t="shared" si="41"/>
        <v>1.0744246875277093E-3</v>
      </c>
      <c r="U219" s="15">
        <f t="shared" si="39"/>
        <v>2.3340863525488604</v>
      </c>
      <c r="V219" s="60">
        <f t="shared" si="40"/>
        <v>8.2873731807913344</v>
      </c>
      <c r="W219" s="16">
        <f t="shared" si="36"/>
        <v>91.712626819208666</v>
      </c>
      <c r="X219" s="15">
        <f t="shared" si="42"/>
        <v>2.4139790987086607</v>
      </c>
      <c r="Y219" s="60">
        <f t="shared" si="34"/>
        <v>5.1481690094828831</v>
      </c>
      <c r="Z219" s="16">
        <f t="shared" si="37"/>
        <v>94.851830990517115</v>
      </c>
      <c r="AA219" s="64">
        <f t="shared" si="38"/>
        <v>3.1392041713084513</v>
      </c>
      <c r="AB219" s="68">
        <v>2.3344537511509307</v>
      </c>
      <c r="AC219" s="69">
        <f t="shared" si="35"/>
        <v>94.851830990517115</v>
      </c>
    </row>
    <row r="220" spans="18:29" x14ac:dyDescent="0.3">
      <c r="R220" s="87">
        <v>216</v>
      </c>
      <c r="S220" s="29">
        <v>60.8</v>
      </c>
      <c r="T220" s="78">
        <f t="shared" si="41"/>
        <v>1.0744246875277093E-3</v>
      </c>
      <c r="U220" s="15">
        <f t="shared" si="39"/>
        <v>2.3340863525488604</v>
      </c>
      <c r="V220" s="60">
        <f t="shared" si="40"/>
        <v>8.2873731807913344</v>
      </c>
      <c r="W220" s="16">
        <f t="shared" si="36"/>
        <v>91.712626819208666</v>
      </c>
      <c r="X220" s="15">
        <f t="shared" si="42"/>
        <v>2.4139790987086607</v>
      </c>
      <c r="Y220" s="60">
        <f t="shared" si="34"/>
        <v>5.1481690094828831</v>
      </c>
      <c r="Z220" s="16">
        <f t="shared" si="37"/>
        <v>94.851830990517115</v>
      </c>
      <c r="AA220" s="64">
        <f t="shared" si="38"/>
        <v>3.1392041713084513</v>
      </c>
      <c r="AB220" s="68">
        <v>2.3364597338485296</v>
      </c>
      <c r="AC220" s="69">
        <f t="shared" si="35"/>
        <v>94.851830990517115</v>
      </c>
    </row>
    <row r="221" spans="18:29" x14ac:dyDescent="0.3">
      <c r="R221" s="87">
        <v>217</v>
      </c>
      <c r="S221" s="29">
        <v>60.8</v>
      </c>
      <c r="T221" s="78">
        <f t="shared" si="41"/>
        <v>1.0744246875277093E-3</v>
      </c>
      <c r="U221" s="15">
        <f t="shared" si="39"/>
        <v>2.3340863525488604</v>
      </c>
      <c r="V221" s="60">
        <f t="shared" si="40"/>
        <v>8.2873731807913344</v>
      </c>
      <c r="W221" s="16">
        <f t="shared" si="36"/>
        <v>91.712626819208666</v>
      </c>
      <c r="X221" s="15">
        <f t="shared" si="42"/>
        <v>2.4139790987086607</v>
      </c>
      <c r="Y221" s="60">
        <f t="shared" si="34"/>
        <v>5.1481690094828831</v>
      </c>
      <c r="Z221" s="16">
        <f t="shared" si="37"/>
        <v>94.851830990517115</v>
      </c>
      <c r="AA221" s="64">
        <f t="shared" si="38"/>
        <v>3.1392041713084513</v>
      </c>
      <c r="AB221" s="68">
        <v>2.3384564936046046</v>
      </c>
      <c r="AC221" s="69">
        <f t="shared" si="35"/>
        <v>94.851830990517115</v>
      </c>
    </row>
    <row r="222" spans="18:29" x14ac:dyDescent="0.3">
      <c r="R222" s="87">
        <v>218</v>
      </c>
      <c r="S222" s="29">
        <v>60.8</v>
      </c>
      <c r="T222" s="78">
        <f t="shared" si="41"/>
        <v>1.0744246875277093E-3</v>
      </c>
      <c r="U222" s="15">
        <f t="shared" si="39"/>
        <v>2.3340863525488604</v>
      </c>
      <c r="V222" s="60">
        <f t="shared" si="40"/>
        <v>8.2873731807913344</v>
      </c>
      <c r="W222" s="16">
        <f t="shared" si="36"/>
        <v>91.712626819208666</v>
      </c>
      <c r="X222" s="15">
        <f t="shared" si="42"/>
        <v>2.4139790987086607</v>
      </c>
      <c r="Y222" s="60">
        <f t="shared" si="34"/>
        <v>5.1481690094828831</v>
      </c>
      <c r="Z222" s="16">
        <f t="shared" si="37"/>
        <v>94.851830990517115</v>
      </c>
      <c r="AA222" s="64">
        <f t="shared" si="38"/>
        <v>3.1392041713084513</v>
      </c>
      <c r="AB222" s="68">
        <v>2.3404441148401185</v>
      </c>
      <c r="AC222" s="69">
        <f t="shared" si="35"/>
        <v>94.851830990517115</v>
      </c>
    </row>
    <row r="223" spans="18:29" x14ac:dyDescent="0.3">
      <c r="R223" s="87">
        <v>219</v>
      </c>
      <c r="S223" s="29">
        <v>60.8</v>
      </c>
      <c r="T223" s="78">
        <f t="shared" si="41"/>
        <v>1.0744246875277093E-3</v>
      </c>
      <c r="U223" s="15">
        <f t="shared" si="39"/>
        <v>2.3340863525488604</v>
      </c>
      <c r="V223" s="60">
        <f t="shared" si="40"/>
        <v>8.2873731807913344</v>
      </c>
      <c r="W223" s="16">
        <f t="shared" si="36"/>
        <v>91.712626819208666</v>
      </c>
      <c r="X223" s="15">
        <f t="shared" si="42"/>
        <v>2.4139790987086607</v>
      </c>
      <c r="Y223" s="60">
        <f t="shared" si="34"/>
        <v>5.1481690094828831</v>
      </c>
      <c r="Z223" s="16">
        <f t="shared" si="37"/>
        <v>94.851830990517115</v>
      </c>
      <c r="AA223" s="64">
        <f t="shared" si="38"/>
        <v>3.1392041713084513</v>
      </c>
      <c r="AB223" s="68">
        <v>2.3424226808222062</v>
      </c>
      <c r="AC223" s="69">
        <f t="shared" si="35"/>
        <v>94.851830990517115</v>
      </c>
    </row>
    <row r="224" spans="18:29" x14ac:dyDescent="0.3">
      <c r="R224" s="87">
        <v>220</v>
      </c>
      <c r="S224" s="29">
        <v>60.8</v>
      </c>
      <c r="T224" s="78">
        <f t="shared" si="41"/>
        <v>1.0744246875277093E-3</v>
      </c>
      <c r="U224" s="15">
        <f t="shared" si="39"/>
        <v>2.3340863525488604</v>
      </c>
      <c r="V224" s="60">
        <f t="shared" si="40"/>
        <v>8.2873731807913344</v>
      </c>
      <c r="W224" s="16">
        <f t="shared" si="36"/>
        <v>91.712626819208666</v>
      </c>
      <c r="X224" s="15">
        <f t="shared" si="42"/>
        <v>2.4139790987086607</v>
      </c>
      <c r="Y224" s="60">
        <f t="shared" si="34"/>
        <v>5.1481690094828831</v>
      </c>
      <c r="Z224" s="16">
        <f t="shared" si="37"/>
        <v>94.851830990517115</v>
      </c>
      <c r="AA224" s="64">
        <f t="shared" si="38"/>
        <v>3.1392041713084513</v>
      </c>
      <c r="AB224" s="68">
        <v>2.3443922736851106</v>
      </c>
      <c r="AC224" s="69">
        <f t="shared" si="35"/>
        <v>94.851830990517115</v>
      </c>
    </row>
    <row r="225" spans="18:29" x14ac:dyDescent="0.3">
      <c r="R225" s="87">
        <v>221</v>
      </c>
      <c r="S225" s="29">
        <v>60.8</v>
      </c>
      <c r="T225" s="78">
        <f t="shared" si="41"/>
        <v>1.0744246875277093E-3</v>
      </c>
      <c r="U225" s="15">
        <f t="shared" si="39"/>
        <v>2.3340863525488604</v>
      </c>
      <c r="V225" s="60">
        <f t="shared" si="40"/>
        <v>8.2873731807913344</v>
      </c>
      <c r="W225" s="16">
        <f t="shared" si="36"/>
        <v>91.712626819208666</v>
      </c>
      <c r="X225" s="15">
        <f t="shared" si="42"/>
        <v>2.4139790987086607</v>
      </c>
      <c r="Y225" s="60">
        <f t="shared" si="34"/>
        <v>5.1481690094828831</v>
      </c>
      <c r="Z225" s="16">
        <f t="shared" si="37"/>
        <v>94.851830990517115</v>
      </c>
      <c r="AA225" s="64">
        <f t="shared" si="38"/>
        <v>3.1392041713084513</v>
      </c>
      <c r="AB225" s="68">
        <v>2.3463529744506388</v>
      </c>
      <c r="AC225" s="69">
        <f t="shared" si="35"/>
        <v>94.851830990517115</v>
      </c>
    </row>
    <row r="226" spans="18:29" x14ac:dyDescent="0.3">
      <c r="R226" s="87">
        <v>222</v>
      </c>
      <c r="S226" s="29">
        <v>60.8</v>
      </c>
      <c r="T226" s="78">
        <f t="shared" si="41"/>
        <v>1.0744246875277093E-3</v>
      </c>
      <c r="U226" s="15">
        <f t="shared" si="39"/>
        <v>2.3340863525488604</v>
      </c>
      <c r="V226" s="60">
        <f t="shared" si="40"/>
        <v>8.2873731807913344</v>
      </c>
      <c r="W226" s="16">
        <f t="shared" si="36"/>
        <v>91.712626819208666</v>
      </c>
      <c r="X226" s="15">
        <f t="shared" si="42"/>
        <v>2.4139790987086607</v>
      </c>
      <c r="Y226" s="60">
        <f t="shared" si="34"/>
        <v>5.1481690094828831</v>
      </c>
      <c r="Z226" s="16">
        <f t="shared" si="37"/>
        <v>94.851830990517115</v>
      </c>
      <c r="AA226" s="64">
        <f t="shared" si="38"/>
        <v>3.1392041713084513</v>
      </c>
      <c r="AB226" s="68">
        <v>2.3483048630481607</v>
      </c>
      <c r="AC226" s="69">
        <f t="shared" si="35"/>
        <v>94.851830990517115</v>
      </c>
    </row>
    <row r="227" spans="18:29" x14ac:dyDescent="0.3">
      <c r="R227" s="87">
        <v>223</v>
      </c>
      <c r="S227" s="29">
        <v>60.8</v>
      </c>
      <c r="T227" s="78">
        <f t="shared" si="41"/>
        <v>1.0744246875277093E-3</v>
      </c>
      <c r="U227" s="15">
        <f t="shared" si="39"/>
        <v>2.3340863525488604</v>
      </c>
      <c r="V227" s="60">
        <f t="shared" si="40"/>
        <v>8.2873731807913344</v>
      </c>
      <c r="W227" s="16">
        <f t="shared" si="36"/>
        <v>91.712626819208666</v>
      </c>
      <c r="X227" s="15">
        <f t="shared" si="42"/>
        <v>2.4139790987086607</v>
      </c>
      <c r="Y227" s="60">
        <f t="shared" si="34"/>
        <v>5.1481690094828831</v>
      </c>
      <c r="Z227" s="16">
        <f t="shared" si="37"/>
        <v>94.851830990517115</v>
      </c>
      <c r="AA227" s="64">
        <f t="shared" si="38"/>
        <v>3.1392041713084513</v>
      </c>
      <c r="AB227" s="68">
        <v>2.3502480183341627</v>
      </c>
      <c r="AC227" s="69">
        <f t="shared" si="35"/>
        <v>94.851830990517115</v>
      </c>
    </row>
    <row r="228" spans="18:29" x14ac:dyDescent="0.3">
      <c r="R228" s="87">
        <v>224</v>
      </c>
      <c r="S228" s="29">
        <v>60.8</v>
      </c>
      <c r="T228" s="78">
        <f t="shared" si="41"/>
        <v>1.0744246875277093E-3</v>
      </c>
      <c r="U228" s="15">
        <f t="shared" si="39"/>
        <v>2.3340863525488604</v>
      </c>
      <c r="V228" s="60">
        <f t="shared" si="40"/>
        <v>8.2873731807913344</v>
      </c>
      <c r="W228" s="16">
        <f t="shared" si="36"/>
        <v>91.712626819208666</v>
      </c>
      <c r="X228" s="15">
        <f t="shared" si="42"/>
        <v>2.4139790987086607</v>
      </c>
      <c r="Y228" s="60">
        <f t="shared" si="34"/>
        <v>5.1481690094828831</v>
      </c>
      <c r="Z228" s="16">
        <f t="shared" si="37"/>
        <v>94.851830990517115</v>
      </c>
      <c r="AA228" s="64">
        <f t="shared" si="38"/>
        <v>3.1392041713084513</v>
      </c>
      <c r="AB228" s="68">
        <v>2.3521825181113627</v>
      </c>
      <c r="AC228" s="69">
        <f t="shared" si="35"/>
        <v>94.851830990517115</v>
      </c>
    </row>
    <row r="229" spans="18:29" x14ac:dyDescent="0.3">
      <c r="R229" s="87">
        <v>225</v>
      </c>
      <c r="S229" s="29">
        <v>60.8</v>
      </c>
      <c r="T229" s="78">
        <f t="shared" si="41"/>
        <v>1.0744246875277093E-3</v>
      </c>
      <c r="U229" s="15">
        <f t="shared" si="39"/>
        <v>2.3340863525488604</v>
      </c>
      <c r="V229" s="60">
        <f t="shared" si="40"/>
        <v>8.2873731807913344</v>
      </c>
      <c r="W229" s="16">
        <f t="shared" si="36"/>
        <v>91.712626819208666</v>
      </c>
      <c r="X229" s="15">
        <f t="shared" si="42"/>
        <v>2.4139790987086607</v>
      </c>
      <c r="Y229" s="60">
        <f t="shared" si="34"/>
        <v>5.1481690094828831</v>
      </c>
      <c r="Z229" s="16">
        <f t="shared" si="37"/>
        <v>94.851830990517115</v>
      </c>
      <c r="AA229" s="64">
        <f t="shared" si="38"/>
        <v>3.1392041713084513</v>
      </c>
      <c r="AB229" s="68">
        <v>2.3541084391474008</v>
      </c>
      <c r="AC229" s="69">
        <f t="shared" si="35"/>
        <v>94.851830990517115</v>
      </c>
    </row>
    <row r="230" spans="18:29" x14ac:dyDescent="0.3">
      <c r="R230" s="87">
        <v>226</v>
      </c>
      <c r="S230" s="29">
        <v>60.8</v>
      </c>
      <c r="T230" s="78">
        <f t="shared" si="41"/>
        <v>1.0744246875277093E-3</v>
      </c>
      <c r="U230" s="15">
        <f t="shared" si="39"/>
        <v>2.3340863525488604</v>
      </c>
      <c r="V230" s="60">
        <f t="shared" si="40"/>
        <v>8.2873731807913344</v>
      </c>
      <c r="W230" s="16">
        <f t="shared" si="36"/>
        <v>91.712626819208666</v>
      </c>
      <c r="X230" s="15">
        <f t="shared" si="42"/>
        <v>2.4139790987086607</v>
      </c>
      <c r="Y230" s="60">
        <f t="shared" si="34"/>
        <v>5.1481690094828831</v>
      </c>
      <c r="Z230" s="16">
        <f t="shared" si="37"/>
        <v>94.851830990517115</v>
      </c>
      <c r="AA230" s="64">
        <f t="shared" si="38"/>
        <v>3.1392041713084513</v>
      </c>
      <c r="AB230" s="68">
        <v>2.3560258571931225</v>
      </c>
      <c r="AC230" s="69">
        <f t="shared" si="35"/>
        <v>94.851830990517115</v>
      </c>
    </row>
    <row r="231" spans="18:29" x14ac:dyDescent="0.3">
      <c r="R231" s="87">
        <v>227</v>
      </c>
      <c r="S231" s="29">
        <v>60.8</v>
      </c>
      <c r="T231" s="78">
        <f t="shared" si="41"/>
        <v>1.0744246875277093E-3</v>
      </c>
      <c r="U231" s="15">
        <f t="shared" si="39"/>
        <v>2.3340863525488604</v>
      </c>
      <c r="V231" s="60">
        <f t="shared" si="40"/>
        <v>8.2873731807913344</v>
      </c>
      <c r="W231" s="16">
        <f t="shared" si="36"/>
        <v>91.712626819208666</v>
      </c>
      <c r="X231" s="15">
        <f t="shared" si="42"/>
        <v>2.4139790987086607</v>
      </c>
      <c r="Y231" s="60">
        <f t="shared" si="34"/>
        <v>5.1481690094828831</v>
      </c>
      <c r="Z231" s="16">
        <f t="shared" si="37"/>
        <v>94.851830990517115</v>
      </c>
      <c r="AA231" s="64">
        <f t="shared" si="38"/>
        <v>3.1392041713084513</v>
      </c>
      <c r="AB231" s="68">
        <v>2.357934847000454</v>
      </c>
      <c r="AC231" s="69">
        <f t="shared" si="35"/>
        <v>95.008094303516316</v>
      </c>
    </row>
    <row r="232" spans="18:29" x14ac:dyDescent="0.3">
      <c r="R232" s="87">
        <v>228</v>
      </c>
      <c r="S232" s="29">
        <v>60.7</v>
      </c>
      <c r="T232" s="78">
        <f t="shared" si="41"/>
        <v>1.0726575416600652E-3</v>
      </c>
      <c r="U232" s="15">
        <f t="shared" si="39"/>
        <v>2.3379316348430099</v>
      </c>
      <c r="V232" s="60">
        <f t="shared" si="40"/>
        <v>8.1362815385850666</v>
      </c>
      <c r="W232" s="16">
        <f t="shared" si="36"/>
        <v>91.863718461414933</v>
      </c>
      <c r="X232" s="15">
        <f t="shared" si="42"/>
        <v>2.41795600002449</v>
      </c>
      <c r="Y232" s="60">
        <f t="shared" si="34"/>
        <v>4.9919056964836894</v>
      </c>
      <c r="Z232" s="16">
        <f t="shared" si="37"/>
        <v>95.008094303516316</v>
      </c>
      <c r="AA232" s="64">
        <f t="shared" si="38"/>
        <v>3.1443758421013772</v>
      </c>
      <c r="AB232" s="68">
        <v>2.3598354823398879</v>
      </c>
      <c r="AC232" s="69">
        <f t="shared" si="35"/>
        <v>95.008094303516316</v>
      </c>
    </row>
    <row r="233" spans="18:29" x14ac:dyDescent="0.3">
      <c r="R233" s="87">
        <v>229</v>
      </c>
      <c r="S233" s="29">
        <v>60.7</v>
      </c>
      <c r="T233" s="78">
        <f t="shared" si="41"/>
        <v>1.0726575416600652E-3</v>
      </c>
      <c r="U233" s="15">
        <f t="shared" si="39"/>
        <v>2.3379316348430099</v>
      </c>
      <c r="V233" s="60">
        <f t="shared" si="40"/>
        <v>8.1362815385850666</v>
      </c>
      <c r="W233" s="16">
        <f t="shared" si="36"/>
        <v>91.863718461414933</v>
      </c>
      <c r="X233" s="15">
        <f t="shared" si="42"/>
        <v>2.41795600002449</v>
      </c>
      <c r="Y233" s="60">
        <f t="shared" si="34"/>
        <v>4.9919056964836894</v>
      </c>
      <c r="Z233" s="16">
        <f t="shared" si="37"/>
        <v>95.008094303516316</v>
      </c>
      <c r="AA233" s="64">
        <f t="shared" si="38"/>
        <v>3.1443758421013772</v>
      </c>
      <c r="AB233" s="68">
        <v>2.3617278360175931</v>
      </c>
      <c r="AC233" s="69">
        <f t="shared" si="35"/>
        <v>95.008094303516316</v>
      </c>
    </row>
    <row r="234" spans="18:29" x14ac:dyDescent="0.3">
      <c r="R234" s="87">
        <v>230</v>
      </c>
      <c r="S234" s="29">
        <v>60.7</v>
      </c>
      <c r="T234" s="78">
        <f t="shared" si="41"/>
        <v>1.0726575416600652E-3</v>
      </c>
      <c r="U234" s="15">
        <f t="shared" si="39"/>
        <v>2.3379316348430099</v>
      </c>
      <c r="V234" s="60">
        <f t="shared" si="40"/>
        <v>8.1362815385850666</v>
      </c>
      <c r="W234" s="16">
        <f t="shared" si="36"/>
        <v>91.863718461414933</v>
      </c>
      <c r="X234" s="15">
        <f t="shared" si="42"/>
        <v>2.41795600002449</v>
      </c>
      <c r="Y234" s="60">
        <f t="shared" ref="Y234:Y297" si="43">(1-(X234/$D$12))*100</f>
        <v>4.9919056964836894</v>
      </c>
      <c r="Z234" s="16">
        <f t="shared" si="37"/>
        <v>95.008094303516316</v>
      </c>
      <c r="AA234" s="64">
        <f t="shared" si="38"/>
        <v>3.1443758421013772</v>
      </c>
      <c r="AB234" s="68">
        <v>2.3636119798921444</v>
      </c>
      <c r="AC234" s="69">
        <f t="shared" si="35"/>
        <v>95.008094303516316</v>
      </c>
    </row>
    <row r="235" spans="18:29" x14ac:dyDescent="0.3">
      <c r="R235" s="87">
        <v>231</v>
      </c>
      <c r="S235" s="29">
        <v>60.7</v>
      </c>
      <c r="T235" s="78">
        <f t="shared" si="41"/>
        <v>1.0726575416600652E-3</v>
      </c>
      <c r="U235" s="15">
        <f t="shared" si="39"/>
        <v>2.3379316348430099</v>
      </c>
      <c r="V235" s="60">
        <f t="shared" si="40"/>
        <v>8.1362815385850666</v>
      </c>
      <c r="W235" s="16">
        <f t="shared" si="36"/>
        <v>91.863718461414933</v>
      </c>
      <c r="X235" s="15">
        <f t="shared" si="42"/>
        <v>2.41795600002449</v>
      </c>
      <c r="Y235" s="60">
        <f t="shared" si="43"/>
        <v>4.9919056964836894</v>
      </c>
      <c r="Z235" s="16">
        <f t="shared" si="37"/>
        <v>95.008094303516316</v>
      </c>
      <c r="AA235" s="64">
        <f t="shared" si="38"/>
        <v>3.1443758421013772</v>
      </c>
      <c r="AB235" s="68">
        <v>2.3654879848908998</v>
      </c>
      <c r="AC235" s="69">
        <f t="shared" si="35"/>
        <v>95.008094303516316</v>
      </c>
    </row>
    <row r="236" spans="18:29" x14ac:dyDescent="0.3">
      <c r="R236" s="87">
        <v>232</v>
      </c>
      <c r="S236" s="29">
        <v>60.7</v>
      </c>
      <c r="T236" s="78">
        <f t="shared" si="41"/>
        <v>1.0726575416600652E-3</v>
      </c>
      <c r="U236" s="15">
        <f t="shared" si="39"/>
        <v>2.3379316348430099</v>
      </c>
      <c r="V236" s="60">
        <f t="shared" si="40"/>
        <v>8.1362815385850666</v>
      </c>
      <c r="W236" s="16">
        <f t="shared" si="36"/>
        <v>91.863718461414933</v>
      </c>
      <c r="X236" s="15">
        <f t="shared" si="42"/>
        <v>2.41795600002449</v>
      </c>
      <c r="Y236" s="60">
        <f t="shared" si="43"/>
        <v>4.9919056964836894</v>
      </c>
      <c r="Z236" s="16">
        <f t="shared" si="37"/>
        <v>95.008094303516316</v>
      </c>
      <c r="AA236" s="64">
        <f t="shared" si="38"/>
        <v>3.1443758421013772</v>
      </c>
      <c r="AB236" s="68">
        <v>2.3673559210260189</v>
      </c>
      <c r="AC236" s="69">
        <f t="shared" si="35"/>
        <v>95.008094303516316</v>
      </c>
    </row>
    <row r="237" spans="18:29" x14ac:dyDescent="0.3">
      <c r="R237" s="87">
        <v>233</v>
      </c>
      <c r="S237" s="29">
        <v>60.7</v>
      </c>
      <c r="T237" s="78">
        <f t="shared" si="41"/>
        <v>1.0726575416600652E-3</v>
      </c>
      <c r="U237" s="15">
        <f t="shared" si="39"/>
        <v>2.3379316348430099</v>
      </c>
      <c r="V237" s="60">
        <f t="shared" si="40"/>
        <v>8.1362815385850666</v>
      </c>
      <c r="W237" s="16">
        <f t="shared" si="36"/>
        <v>91.863718461414933</v>
      </c>
      <c r="X237" s="15">
        <f t="shared" si="42"/>
        <v>2.41795600002449</v>
      </c>
      <c r="Y237" s="60">
        <f t="shared" si="43"/>
        <v>4.9919056964836894</v>
      </c>
      <c r="Z237" s="16">
        <f t="shared" si="37"/>
        <v>95.008094303516316</v>
      </c>
      <c r="AA237" s="64">
        <f t="shared" si="38"/>
        <v>3.1443758421013772</v>
      </c>
      <c r="AB237" s="68">
        <v>2.369215857410143</v>
      </c>
      <c r="AC237" s="69">
        <f t="shared" si="35"/>
        <v>95.008094303516316</v>
      </c>
    </row>
    <row r="238" spans="18:29" x14ac:dyDescent="0.3">
      <c r="R238" s="87">
        <v>234</v>
      </c>
      <c r="S238" s="29">
        <v>60.7</v>
      </c>
      <c r="T238" s="78">
        <f t="shared" si="41"/>
        <v>1.0726575416600652E-3</v>
      </c>
      <c r="U238" s="15">
        <f t="shared" si="39"/>
        <v>2.3379316348430099</v>
      </c>
      <c r="V238" s="60">
        <f t="shared" si="40"/>
        <v>8.1362815385850666</v>
      </c>
      <c r="W238" s="16">
        <f t="shared" si="36"/>
        <v>91.863718461414933</v>
      </c>
      <c r="X238" s="15">
        <f t="shared" si="42"/>
        <v>2.41795600002449</v>
      </c>
      <c r="Y238" s="60">
        <f t="shared" si="43"/>
        <v>4.9919056964836894</v>
      </c>
      <c r="Z238" s="16">
        <f t="shared" si="37"/>
        <v>95.008094303516316</v>
      </c>
      <c r="AA238" s="64">
        <f t="shared" si="38"/>
        <v>3.1443758421013772</v>
      </c>
      <c r="AB238" s="68">
        <v>2.3710678622717363</v>
      </c>
      <c r="AC238" s="69">
        <f t="shared" si="35"/>
        <v>95.008094303516316</v>
      </c>
    </row>
    <row r="239" spans="18:29" x14ac:dyDescent="0.3">
      <c r="R239" s="87">
        <v>235</v>
      </c>
      <c r="S239" s="29">
        <v>60.7</v>
      </c>
      <c r="T239" s="78">
        <f t="shared" si="41"/>
        <v>1.0726575416600652E-3</v>
      </c>
      <c r="U239" s="15">
        <f t="shared" si="39"/>
        <v>2.3379316348430099</v>
      </c>
      <c r="V239" s="60">
        <f t="shared" si="40"/>
        <v>8.1362815385850666</v>
      </c>
      <c r="W239" s="16">
        <f t="shared" si="36"/>
        <v>91.863718461414933</v>
      </c>
      <c r="X239" s="15">
        <f t="shared" si="42"/>
        <v>2.41795600002449</v>
      </c>
      <c r="Y239" s="60">
        <f t="shared" si="43"/>
        <v>4.9919056964836894</v>
      </c>
      <c r="Z239" s="16">
        <f t="shared" si="37"/>
        <v>95.008094303516316</v>
      </c>
      <c r="AA239" s="64">
        <f t="shared" si="38"/>
        <v>3.1443758421013772</v>
      </c>
      <c r="AB239" s="68">
        <v>2.3729120029701067</v>
      </c>
      <c r="AC239" s="69">
        <f t="shared" si="35"/>
        <v>95.008094303516316</v>
      </c>
    </row>
    <row r="240" spans="18:29" x14ac:dyDescent="0.3">
      <c r="R240" s="87">
        <v>236</v>
      </c>
      <c r="S240" s="29">
        <v>60.7</v>
      </c>
      <c r="T240" s="78">
        <f t="shared" si="41"/>
        <v>1.0726575416600652E-3</v>
      </c>
      <c r="U240" s="15">
        <f t="shared" si="39"/>
        <v>2.3379316348430099</v>
      </c>
      <c r="V240" s="60">
        <f t="shared" si="40"/>
        <v>8.1362815385850666</v>
      </c>
      <c r="W240" s="16">
        <f t="shared" si="36"/>
        <v>91.863718461414933</v>
      </c>
      <c r="X240" s="15">
        <f t="shared" si="42"/>
        <v>2.41795600002449</v>
      </c>
      <c r="Y240" s="60">
        <f t="shared" si="43"/>
        <v>4.9919056964836894</v>
      </c>
      <c r="Z240" s="16">
        <f t="shared" si="37"/>
        <v>95.008094303516316</v>
      </c>
      <c r="AA240" s="64">
        <f t="shared" si="38"/>
        <v>3.1443758421013772</v>
      </c>
      <c r="AB240" s="68">
        <v>2.374748346010104</v>
      </c>
      <c r="AC240" s="69">
        <f t="shared" ref="AC240:AC303" si="44">Z241</f>
        <v>95.008094303516316</v>
      </c>
    </row>
    <row r="241" spans="18:29" x14ac:dyDescent="0.3">
      <c r="R241" s="87">
        <v>237</v>
      </c>
      <c r="S241" s="29">
        <v>60.7</v>
      </c>
      <c r="T241" s="78">
        <f t="shared" si="41"/>
        <v>1.0726575416600652E-3</v>
      </c>
      <c r="U241" s="15">
        <f t="shared" si="39"/>
        <v>2.3379316348430099</v>
      </c>
      <c r="V241" s="60">
        <f t="shared" si="40"/>
        <v>8.1362815385850666</v>
      </c>
      <c r="W241" s="16">
        <f t="shared" ref="W241:W304" si="45">100-V241</f>
        <v>91.863718461414933</v>
      </c>
      <c r="X241" s="15">
        <f t="shared" si="42"/>
        <v>2.41795600002449</v>
      </c>
      <c r="Y241" s="60">
        <f t="shared" si="43"/>
        <v>4.9919056964836894</v>
      </c>
      <c r="Z241" s="16">
        <f t="shared" ref="Z241:Z304" si="46">100-Y241</f>
        <v>95.008094303516316</v>
      </c>
      <c r="AA241" s="64">
        <f t="shared" ref="AA241:AA304" si="47">V241-Y241</f>
        <v>3.1443758421013772</v>
      </c>
      <c r="AB241" s="68">
        <v>2.3765769570565118</v>
      </c>
      <c r="AC241" s="69">
        <f t="shared" si="44"/>
        <v>95.008094303516316</v>
      </c>
    </row>
    <row r="242" spans="18:29" x14ac:dyDescent="0.3">
      <c r="R242" s="87">
        <v>238</v>
      </c>
      <c r="S242" s="29">
        <v>60.7</v>
      </c>
      <c r="T242" s="78">
        <f t="shared" si="41"/>
        <v>1.0726575416600652E-3</v>
      </c>
      <c r="U242" s="15">
        <f t="shared" si="39"/>
        <v>2.3379316348430099</v>
      </c>
      <c r="V242" s="60">
        <f t="shared" si="40"/>
        <v>8.1362815385850666</v>
      </c>
      <c r="W242" s="16">
        <f t="shared" si="45"/>
        <v>91.863718461414933</v>
      </c>
      <c r="X242" s="15">
        <f t="shared" si="42"/>
        <v>2.41795600002449</v>
      </c>
      <c r="Y242" s="60">
        <f t="shared" si="43"/>
        <v>4.9919056964836894</v>
      </c>
      <c r="Z242" s="16">
        <f t="shared" si="46"/>
        <v>95.008094303516316</v>
      </c>
      <c r="AA242" s="64">
        <f t="shared" si="47"/>
        <v>3.1443758421013772</v>
      </c>
      <c r="AB242" s="68">
        <v>2.3783979009481375</v>
      </c>
      <c r="AC242" s="69">
        <f t="shared" si="44"/>
        <v>95.008094303516316</v>
      </c>
    </row>
    <row r="243" spans="18:29" x14ac:dyDescent="0.3">
      <c r="R243" s="87">
        <v>239</v>
      </c>
      <c r="S243" s="29">
        <v>60.7</v>
      </c>
      <c r="T243" s="78">
        <f t="shared" si="41"/>
        <v>1.0726575416600652E-3</v>
      </c>
      <c r="U243" s="15">
        <f t="shared" si="39"/>
        <v>2.3379316348430099</v>
      </c>
      <c r="V243" s="60">
        <f t="shared" si="40"/>
        <v>8.1362815385850666</v>
      </c>
      <c r="W243" s="16">
        <f t="shared" si="45"/>
        <v>91.863718461414933</v>
      </c>
      <c r="X243" s="15">
        <f t="shared" si="42"/>
        <v>2.41795600002449</v>
      </c>
      <c r="Y243" s="60">
        <f t="shared" si="43"/>
        <v>4.9919056964836894</v>
      </c>
      <c r="Z243" s="16">
        <f t="shared" si="46"/>
        <v>95.008094303516316</v>
      </c>
      <c r="AA243" s="64">
        <f t="shared" si="47"/>
        <v>3.1443758421013772</v>
      </c>
      <c r="AB243" s="68">
        <v>2.3802112417116059</v>
      </c>
      <c r="AC243" s="69">
        <f t="shared" si="44"/>
        <v>95.008094303516316</v>
      </c>
    </row>
    <row r="244" spans="18:29" x14ac:dyDescent="0.3">
      <c r="R244" s="87">
        <v>240</v>
      </c>
      <c r="S244" s="29">
        <v>60.7</v>
      </c>
      <c r="T244" s="78">
        <f t="shared" si="41"/>
        <v>1.0726575416600652E-3</v>
      </c>
      <c r="U244" s="15">
        <f t="shared" si="39"/>
        <v>2.3379316348430099</v>
      </c>
      <c r="V244" s="60">
        <f t="shared" si="40"/>
        <v>8.1362815385850666</v>
      </c>
      <c r="W244" s="16">
        <f t="shared" si="45"/>
        <v>91.863718461414933</v>
      </c>
      <c r="X244" s="15">
        <f t="shared" si="42"/>
        <v>2.41795600002449</v>
      </c>
      <c r="Y244" s="60">
        <f t="shared" si="43"/>
        <v>4.9919056964836894</v>
      </c>
      <c r="Z244" s="16">
        <f t="shared" si="46"/>
        <v>95.008094303516316</v>
      </c>
      <c r="AA244" s="64">
        <f t="shared" si="47"/>
        <v>3.1443758421013772</v>
      </c>
      <c r="AB244" s="68">
        <v>2.3820170425748683</v>
      </c>
      <c r="AC244" s="69">
        <f t="shared" si="44"/>
        <v>95.008094303516316</v>
      </c>
    </row>
    <row r="245" spans="18:29" x14ac:dyDescent="0.3">
      <c r="R245" s="87">
        <v>241</v>
      </c>
      <c r="S245" s="29">
        <v>60.7</v>
      </c>
      <c r="T245" s="78">
        <f t="shared" si="41"/>
        <v>1.0726575416600652E-3</v>
      </c>
      <c r="U245" s="15">
        <f t="shared" si="39"/>
        <v>2.3379316348430099</v>
      </c>
      <c r="V245" s="60">
        <f t="shared" si="40"/>
        <v>8.1362815385850666</v>
      </c>
      <c r="W245" s="16">
        <f t="shared" si="45"/>
        <v>91.863718461414933</v>
      </c>
      <c r="X245" s="15">
        <f t="shared" si="42"/>
        <v>2.41795600002449</v>
      </c>
      <c r="Y245" s="60">
        <f t="shared" si="43"/>
        <v>4.9919056964836894</v>
      </c>
      <c r="Z245" s="16">
        <f t="shared" si="46"/>
        <v>95.008094303516316</v>
      </c>
      <c r="AA245" s="64">
        <f t="shared" si="47"/>
        <v>3.1443758421013772</v>
      </c>
      <c r="AB245" s="68">
        <v>2.3838153659804311</v>
      </c>
      <c r="AC245" s="69">
        <f t="shared" si="44"/>
        <v>95.008094303516316</v>
      </c>
    </row>
    <row r="246" spans="18:29" x14ac:dyDescent="0.3">
      <c r="R246" s="87">
        <v>242</v>
      </c>
      <c r="S246" s="29">
        <v>60.7</v>
      </c>
      <c r="T246" s="78">
        <f t="shared" si="41"/>
        <v>1.0726575416600652E-3</v>
      </c>
      <c r="U246" s="15">
        <f t="shared" si="39"/>
        <v>2.3379316348430099</v>
      </c>
      <c r="V246" s="60">
        <f t="shared" si="40"/>
        <v>8.1362815385850666</v>
      </c>
      <c r="W246" s="16">
        <f t="shared" si="45"/>
        <v>91.863718461414933</v>
      </c>
      <c r="X246" s="15">
        <f t="shared" si="42"/>
        <v>2.41795600002449</v>
      </c>
      <c r="Y246" s="60">
        <f t="shared" si="43"/>
        <v>4.9919056964836894</v>
      </c>
      <c r="Z246" s="16">
        <f t="shared" si="46"/>
        <v>95.008094303516316</v>
      </c>
      <c r="AA246" s="64">
        <f t="shared" si="47"/>
        <v>3.1443758421013772</v>
      </c>
      <c r="AB246" s="68">
        <v>2.3856062735983121</v>
      </c>
      <c r="AC246" s="69">
        <f t="shared" si="44"/>
        <v>95.008094303516316</v>
      </c>
    </row>
    <row r="247" spans="18:29" x14ac:dyDescent="0.3">
      <c r="R247" s="87">
        <v>243</v>
      </c>
      <c r="S247" s="29">
        <v>60.7</v>
      </c>
      <c r="T247" s="78">
        <f t="shared" si="41"/>
        <v>1.0726575416600652E-3</v>
      </c>
      <c r="U247" s="15">
        <f t="shared" si="39"/>
        <v>2.3379316348430099</v>
      </c>
      <c r="V247" s="60">
        <f t="shared" si="40"/>
        <v>8.1362815385850666</v>
      </c>
      <c r="W247" s="16">
        <f t="shared" si="45"/>
        <v>91.863718461414933</v>
      </c>
      <c r="X247" s="15">
        <f t="shared" si="42"/>
        <v>2.41795600002449</v>
      </c>
      <c r="Y247" s="60">
        <f t="shared" si="43"/>
        <v>4.9919056964836894</v>
      </c>
      <c r="Z247" s="16">
        <f t="shared" si="46"/>
        <v>95.008094303516316</v>
      </c>
      <c r="AA247" s="64">
        <f t="shared" si="47"/>
        <v>3.1443758421013772</v>
      </c>
      <c r="AB247" s="68">
        <v>2.3873898263387292</v>
      </c>
      <c r="AC247" s="69">
        <f t="shared" si="44"/>
        <v>95.008094303516316</v>
      </c>
    </row>
    <row r="248" spans="18:29" x14ac:dyDescent="0.3">
      <c r="R248" s="87">
        <v>244</v>
      </c>
      <c r="S248" s="29">
        <v>60.7</v>
      </c>
      <c r="T248" s="78">
        <f t="shared" si="41"/>
        <v>1.0726575416600652E-3</v>
      </c>
      <c r="U248" s="15">
        <f t="shared" si="39"/>
        <v>2.3379316348430099</v>
      </c>
      <c r="V248" s="60">
        <f t="shared" si="40"/>
        <v>8.1362815385850666</v>
      </c>
      <c r="W248" s="16">
        <f t="shared" si="45"/>
        <v>91.863718461414933</v>
      </c>
      <c r="X248" s="15">
        <f t="shared" si="42"/>
        <v>2.41795600002449</v>
      </c>
      <c r="Y248" s="60">
        <f t="shared" si="43"/>
        <v>4.9919056964836894</v>
      </c>
      <c r="Z248" s="16">
        <f t="shared" si="46"/>
        <v>95.008094303516316</v>
      </c>
      <c r="AA248" s="64">
        <f t="shared" si="47"/>
        <v>3.1443758421013772</v>
      </c>
      <c r="AB248" s="68">
        <v>2.3891660843645326</v>
      </c>
      <c r="AC248" s="69">
        <f t="shared" si="44"/>
        <v>95.008094303516316</v>
      </c>
    </row>
    <row r="249" spans="18:29" x14ac:dyDescent="0.3">
      <c r="R249" s="87">
        <v>245</v>
      </c>
      <c r="S249" s="29">
        <v>60.7</v>
      </c>
      <c r="T249" s="78">
        <f t="shared" si="41"/>
        <v>1.0726575416600652E-3</v>
      </c>
      <c r="U249" s="15">
        <f t="shared" si="39"/>
        <v>2.3379316348430099</v>
      </c>
      <c r="V249" s="60">
        <f t="shared" si="40"/>
        <v>8.1362815385850666</v>
      </c>
      <c r="W249" s="16">
        <f t="shared" si="45"/>
        <v>91.863718461414933</v>
      </c>
      <c r="X249" s="15">
        <f t="shared" si="42"/>
        <v>2.41795600002449</v>
      </c>
      <c r="Y249" s="60">
        <f t="shared" si="43"/>
        <v>4.9919056964836894</v>
      </c>
      <c r="Z249" s="16">
        <f t="shared" si="46"/>
        <v>95.008094303516316</v>
      </c>
      <c r="AA249" s="64">
        <f t="shared" si="47"/>
        <v>3.1443758421013772</v>
      </c>
      <c r="AB249" s="68">
        <v>2.3909351071033793</v>
      </c>
      <c r="AC249" s="69">
        <f t="shared" si="44"/>
        <v>95.008094303516316</v>
      </c>
    </row>
    <row r="250" spans="18:29" x14ac:dyDescent="0.3">
      <c r="R250" s="87">
        <v>246</v>
      </c>
      <c r="S250" s="29">
        <v>60.7</v>
      </c>
      <c r="T250" s="78">
        <f t="shared" si="41"/>
        <v>1.0726575416600652E-3</v>
      </c>
      <c r="U250" s="15">
        <f t="shared" si="39"/>
        <v>2.3379316348430099</v>
      </c>
      <c r="V250" s="60">
        <f t="shared" si="40"/>
        <v>8.1362815385850666</v>
      </c>
      <c r="W250" s="16">
        <f t="shared" si="45"/>
        <v>91.863718461414933</v>
      </c>
      <c r="X250" s="15">
        <f t="shared" si="42"/>
        <v>2.41795600002449</v>
      </c>
      <c r="Y250" s="60">
        <f t="shared" si="43"/>
        <v>4.9919056964836894</v>
      </c>
      <c r="Z250" s="16">
        <f t="shared" si="46"/>
        <v>95.008094303516316</v>
      </c>
      <c r="AA250" s="64">
        <f t="shared" si="47"/>
        <v>3.1443758421013772</v>
      </c>
      <c r="AB250" s="68">
        <v>2.3926969532596658</v>
      </c>
      <c r="AC250" s="69">
        <f t="shared" si="44"/>
        <v>95.008094303516316</v>
      </c>
    </row>
    <row r="251" spans="18:29" x14ac:dyDescent="0.3">
      <c r="R251" s="87">
        <v>247</v>
      </c>
      <c r="S251" s="29">
        <v>60.7</v>
      </c>
      <c r="T251" s="78">
        <f t="shared" si="41"/>
        <v>1.0726575416600652E-3</v>
      </c>
      <c r="U251" s="15">
        <f t="shared" si="39"/>
        <v>2.3379316348430099</v>
      </c>
      <c r="V251" s="60">
        <f t="shared" si="40"/>
        <v>8.1362815385850666</v>
      </c>
      <c r="W251" s="16">
        <f t="shared" si="45"/>
        <v>91.863718461414933</v>
      </c>
      <c r="X251" s="15">
        <f t="shared" si="42"/>
        <v>2.41795600002449</v>
      </c>
      <c r="Y251" s="60">
        <f t="shared" si="43"/>
        <v>4.9919056964836894</v>
      </c>
      <c r="Z251" s="16">
        <f t="shared" si="46"/>
        <v>95.008094303516316</v>
      </c>
      <c r="AA251" s="64">
        <f t="shared" si="47"/>
        <v>3.1443758421013772</v>
      </c>
      <c r="AB251" s="68">
        <v>2.3944516808262164</v>
      </c>
      <c r="AC251" s="69">
        <f t="shared" si="44"/>
        <v>95.008094303516316</v>
      </c>
    </row>
    <row r="252" spans="18:29" x14ac:dyDescent="0.3">
      <c r="R252" s="87">
        <v>248</v>
      </c>
      <c r="S252" s="29">
        <v>60.7</v>
      </c>
      <c r="T252" s="78">
        <f t="shared" si="41"/>
        <v>1.0726575416600652E-3</v>
      </c>
      <c r="U252" s="15">
        <f t="shared" si="39"/>
        <v>2.3379316348430099</v>
      </c>
      <c r="V252" s="60">
        <f t="shared" si="40"/>
        <v>8.1362815385850666</v>
      </c>
      <c r="W252" s="16">
        <f t="shared" si="45"/>
        <v>91.863718461414933</v>
      </c>
      <c r="X252" s="15">
        <f t="shared" si="42"/>
        <v>2.41795600002449</v>
      </c>
      <c r="Y252" s="60">
        <f t="shared" si="43"/>
        <v>4.9919056964836894</v>
      </c>
      <c r="Z252" s="16">
        <f t="shared" si="46"/>
        <v>95.008094303516316</v>
      </c>
      <c r="AA252" s="64">
        <f t="shared" si="47"/>
        <v>3.1443758421013772</v>
      </c>
      <c r="AB252" s="68">
        <v>2.3961993470957363</v>
      </c>
      <c r="AC252" s="69">
        <f t="shared" si="44"/>
        <v>95.164873337020467</v>
      </c>
    </row>
    <row r="253" spans="18:29" x14ac:dyDescent="0.3">
      <c r="R253" s="87">
        <v>249</v>
      </c>
      <c r="S253" s="29">
        <v>60.6</v>
      </c>
      <c r="T253" s="78">
        <f t="shared" si="41"/>
        <v>1.0708903957924209E-3</v>
      </c>
      <c r="U253" s="15">
        <f t="shared" si="39"/>
        <v>2.3417896078378004</v>
      </c>
      <c r="V253" s="60">
        <f t="shared" si="40"/>
        <v>7.984691244094277</v>
      </c>
      <c r="W253" s="16">
        <f t="shared" si="45"/>
        <v>92.015308755905721</v>
      </c>
      <c r="X253" s="15">
        <f t="shared" si="42"/>
        <v>2.4219460264271708</v>
      </c>
      <c r="Y253" s="60">
        <f t="shared" si="43"/>
        <v>4.835126662979528</v>
      </c>
      <c r="Z253" s="16">
        <f t="shared" si="46"/>
        <v>95.164873337020467</v>
      </c>
      <c r="AA253" s="64">
        <f t="shared" si="47"/>
        <v>3.149564581114749</v>
      </c>
      <c r="AB253" s="68">
        <v>2.3979400086720375</v>
      </c>
      <c r="AC253" s="69">
        <f t="shared" si="44"/>
        <v>95.164873337020467</v>
      </c>
    </row>
    <row r="254" spans="18:29" x14ac:dyDescent="0.3">
      <c r="R254" s="87">
        <v>250</v>
      </c>
      <c r="S254" s="29">
        <v>60.6</v>
      </c>
      <c r="T254" s="78">
        <f t="shared" si="41"/>
        <v>1.0708903957924209E-3</v>
      </c>
      <c r="U254" s="15">
        <f t="shared" si="39"/>
        <v>2.3417896078378004</v>
      </c>
      <c r="V254" s="60">
        <f t="shared" si="40"/>
        <v>7.984691244094277</v>
      </c>
      <c r="W254" s="16">
        <f t="shared" si="45"/>
        <v>92.015308755905721</v>
      </c>
      <c r="X254" s="15">
        <f t="shared" si="42"/>
        <v>2.4219460264271708</v>
      </c>
      <c r="Y254" s="60">
        <f t="shared" si="43"/>
        <v>4.835126662979528</v>
      </c>
      <c r="Z254" s="16">
        <f t="shared" si="46"/>
        <v>95.164873337020467</v>
      </c>
      <c r="AA254" s="64">
        <f t="shared" si="47"/>
        <v>3.149564581114749</v>
      </c>
      <c r="AB254" s="68">
        <v>2.399673721481038</v>
      </c>
      <c r="AC254" s="69">
        <f t="shared" si="44"/>
        <v>95.164873337020467</v>
      </c>
    </row>
    <row r="255" spans="18:29" x14ac:dyDescent="0.3">
      <c r="R255" s="87">
        <v>251</v>
      </c>
      <c r="S255" s="29">
        <v>60.6</v>
      </c>
      <c r="T255" s="78">
        <f t="shared" si="41"/>
        <v>1.0708903957924209E-3</v>
      </c>
      <c r="U255" s="15">
        <f t="shared" si="39"/>
        <v>2.3417896078378004</v>
      </c>
      <c r="V255" s="60">
        <f t="shared" si="40"/>
        <v>7.984691244094277</v>
      </c>
      <c r="W255" s="16">
        <f t="shared" si="45"/>
        <v>92.015308755905721</v>
      </c>
      <c r="X255" s="15">
        <f t="shared" si="42"/>
        <v>2.4219460264271708</v>
      </c>
      <c r="Y255" s="60">
        <f t="shared" si="43"/>
        <v>4.835126662979528</v>
      </c>
      <c r="Z255" s="16">
        <f t="shared" si="46"/>
        <v>95.164873337020467</v>
      </c>
      <c r="AA255" s="64">
        <f t="shared" si="47"/>
        <v>3.149564581114749</v>
      </c>
      <c r="AB255" s="68">
        <v>2.4014005407815442</v>
      </c>
      <c r="AC255" s="69">
        <f t="shared" si="44"/>
        <v>95.164873337020467</v>
      </c>
    </row>
    <row r="256" spans="18:29" x14ac:dyDescent="0.3">
      <c r="R256" s="87">
        <v>252</v>
      </c>
      <c r="S256" s="29">
        <v>60.6</v>
      </c>
      <c r="T256" s="78">
        <f t="shared" si="41"/>
        <v>1.0708903957924209E-3</v>
      </c>
      <c r="U256" s="15">
        <f t="shared" si="39"/>
        <v>2.3417896078378004</v>
      </c>
      <c r="V256" s="60">
        <f t="shared" si="40"/>
        <v>7.984691244094277</v>
      </c>
      <c r="W256" s="16">
        <f t="shared" si="45"/>
        <v>92.015308755905721</v>
      </c>
      <c r="X256" s="15">
        <f t="shared" si="42"/>
        <v>2.4219460264271708</v>
      </c>
      <c r="Y256" s="60">
        <f t="shared" si="43"/>
        <v>4.835126662979528</v>
      </c>
      <c r="Z256" s="16">
        <f t="shared" si="46"/>
        <v>95.164873337020467</v>
      </c>
      <c r="AA256" s="64">
        <f t="shared" si="47"/>
        <v>3.149564581114749</v>
      </c>
      <c r="AB256" s="68">
        <v>2.403120521175818</v>
      </c>
      <c r="AC256" s="69">
        <f t="shared" si="44"/>
        <v>95.164873337020467</v>
      </c>
    </row>
    <row r="257" spans="18:29" x14ac:dyDescent="0.3">
      <c r="R257" s="87">
        <v>253</v>
      </c>
      <c r="S257" s="29">
        <v>60.6</v>
      </c>
      <c r="T257" s="78">
        <f t="shared" si="41"/>
        <v>1.0708903957924209E-3</v>
      </c>
      <c r="U257" s="15">
        <f t="shared" si="39"/>
        <v>2.3417896078378004</v>
      </c>
      <c r="V257" s="60">
        <f t="shared" si="40"/>
        <v>7.984691244094277</v>
      </c>
      <c r="W257" s="16">
        <f t="shared" si="45"/>
        <v>92.015308755905721</v>
      </c>
      <c r="X257" s="15">
        <f t="shared" si="42"/>
        <v>2.4219460264271708</v>
      </c>
      <c r="Y257" s="60">
        <f t="shared" si="43"/>
        <v>4.835126662979528</v>
      </c>
      <c r="Z257" s="16">
        <f t="shared" si="46"/>
        <v>95.164873337020467</v>
      </c>
      <c r="AA257" s="64">
        <f t="shared" si="47"/>
        <v>3.149564581114749</v>
      </c>
      <c r="AB257" s="68">
        <v>2.4048337166199381</v>
      </c>
      <c r="AC257" s="69">
        <f t="shared" si="44"/>
        <v>95.164873337020467</v>
      </c>
    </row>
    <row r="258" spans="18:29" x14ac:dyDescent="0.3">
      <c r="R258" s="87">
        <v>254</v>
      </c>
      <c r="S258" s="29">
        <v>60.6</v>
      </c>
      <c r="T258" s="78">
        <f t="shared" si="41"/>
        <v>1.0708903957924209E-3</v>
      </c>
      <c r="U258" s="15">
        <f t="shared" si="39"/>
        <v>2.3417896078378004</v>
      </c>
      <c r="V258" s="60">
        <f t="shared" si="40"/>
        <v>7.984691244094277</v>
      </c>
      <c r="W258" s="16">
        <f t="shared" si="45"/>
        <v>92.015308755905721</v>
      </c>
      <c r="X258" s="15">
        <f t="shared" si="42"/>
        <v>2.4219460264271708</v>
      </c>
      <c r="Y258" s="60">
        <f t="shared" si="43"/>
        <v>4.835126662979528</v>
      </c>
      <c r="Z258" s="16">
        <f t="shared" si="46"/>
        <v>95.164873337020467</v>
      </c>
      <c r="AA258" s="64">
        <f t="shared" si="47"/>
        <v>3.149564581114749</v>
      </c>
      <c r="AB258" s="68">
        <v>2.406540180433955</v>
      </c>
      <c r="AC258" s="69">
        <f t="shared" si="44"/>
        <v>95.164873337020467</v>
      </c>
    </row>
    <row r="259" spans="18:29" x14ac:dyDescent="0.3">
      <c r="R259" s="87">
        <v>255</v>
      </c>
      <c r="S259" s="29">
        <v>60.6</v>
      </c>
      <c r="T259" s="78">
        <f t="shared" si="41"/>
        <v>1.0708903957924209E-3</v>
      </c>
      <c r="U259" s="15">
        <f t="shared" si="39"/>
        <v>2.3417896078378004</v>
      </c>
      <c r="V259" s="60">
        <f t="shared" si="40"/>
        <v>7.984691244094277</v>
      </c>
      <c r="W259" s="16">
        <f t="shared" si="45"/>
        <v>92.015308755905721</v>
      </c>
      <c r="X259" s="15">
        <f t="shared" si="42"/>
        <v>2.4219460264271708</v>
      </c>
      <c r="Y259" s="60">
        <f t="shared" si="43"/>
        <v>4.835126662979528</v>
      </c>
      <c r="Z259" s="16">
        <f t="shared" si="46"/>
        <v>95.164873337020467</v>
      </c>
      <c r="AA259" s="64">
        <f t="shared" si="47"/>
        <v>3.149564581114749</v>
      </c>
      <c r="AB259" s="68">
        <v>2.4082399653118496</v>
      </c>
      <c r="AC259" s="69">
        <f t="shared" si="44"/>
        <v>95.164873337020467</v>
      </c>
    </row>
    <row r="260" spans="18:29" x14ac:dyDescent="0.3">
      <c r="R260" s="87">
        <v>256</v>
      </c>
      <c r="S260" s="29">
        <v>60.6</v>
      </c>
      <c r="T260" s="78">
        <f t="shared" si="41"/>
        <v>1.0708903957924209E-3</v>
      </c>
      <c r="U260" s="15">
        <f t="shared" ref="U260:U323" si="48">$D$14/T260*10^-6</f>
        <v>2.3417896078378004</v>
      </c>
      <c r="V260" s="60">
        <f t="shared" ref="V260:V323" si="49">(1-(U260/$D$12))*100</f>
        <v>7.984691244094277</v>
      </c>
      <c r="W260" s="16">
        <f t="shared" si="45"/>
        <v>92.015308755905721</v>
      </c>
      <c r="X260" s="15">
        <f t="shared" si="42"/>
        <v>2.4219460264271708</v>
      </c>
      <c r="Y260" s="60">
        <f t="shared" si="43"/>
        <v>4.835126662979528</v>
      </c>
      <c r="Z260" s="16">
        <f t="shared" si="46"/>
        <v>95.164873337020467</v>
      </c>
      <c r="AA260" s="64">
        <f t="shared" si="47"/>
        <v>3.149564581114749</v>
      </c>
      <c r="AB260" s="68">
        <v>2.4099331233312946</v>
      </c>
      <c r="AC260" s="69">
        <f t="shared" si="44"/>
        <v>95.164873337020467</v>
      </c>
    </row>
    <row r="261" spans="18:29" x14ac:dyDescent="0.3">
      <c r="R261" s="87">
        <v>257</v>
      </c>
      <c r="S261" s="29">
        <v>60.6</v>
      </c>
      <c r="T261" s="78">
        <f t="shared" ref="T261:T324" si="50">(PI()*$D$10^2/4*S261)*10^-9</f>
        <v>1.0708903957924209E-3</v>
      </c>
      <c r="U261" s="15">
        <f t="shared" si="48"/>
        <v>2.3417896078378004</v>
      </c>
      <c r="V261" s="60">
        <f t="shared" si="49"/>
        <v>7.984691244094277</v>
      </c>
      <c r="W261" s="16">
        <f t="shared" si="45"/>
        <v>92.015308755905721</v>
      </c>
      <c r="X261" s="15">
        <f t="shared" ref="X261:X324" si="51">$D$15/$U$504*U261</f>
        <v>2.4219460264271708</v>
      </c>
      <c r="Y261" s="60">
        <f t="shared" si="43"/>
        <v>4.835126662979528</v>
      </c>
      <c r="Z261" s="16">
        <f t="shared" si="46"/>
        <v>95.164873337020467</v>
      </c>
      <c r="AA261" s="64">
        <f t="shared" si="47"/>
        <v>3.149564581114749</v>
      </c>
      <c r="AB261" s="68">
        <v>2.4116197059632301</v>
      </c>
      <c r="AC261" s="69">
        <f t="shared" si="44"/>
        <v>95.164873337020467</v>
      </c>
    </row>
    <row r="262" spans="18:29" x14ac:dyDescent="0.3">
      <c r="R262" s="87">
        <v>258</v>
      </c>
      <c r="S262" s="29">
        <v>60.6</v>
      </c>
      <c r="T262" s="78">
        <f t="shared" si="50"/>
        <v>1.0708903957924209E-3</v>
      </c>
      <c r="U262" s="15">
        <f t="shared" si="48"/>
        <v>2.3417896078378004</v>
      </c>
      <c r="V262" s="60">
        <f t="shared" si="49"/>
        <v>7.984691244094277</v>
      </c>
      <c r="W262" s="16">
        <f t="shared" si="45"/>
        <v>92.015308755905721</v>
      </c>
      <c r="X262" s="15">
        <f t="shared" si="51"/>
        <v>2.4219460264271708</v>
      </c>
      <c r="Y262" s="60">
        <f t="shared" si="43"/>
        <v>4.835126662979528</v>
      </c>
      <c r="Z262" s="16">
        <f t="shared" si="46"/>
        <v>95.164873337020467</v>
      </c>
      <c r="AA262" s="64">
        <f t="shared" si="47"/>
        <v>3.149564581114749</v>
      </c>
      <c r="AB262" s="68">
        <v>2.4132997640812519</v>
      </c>
      <c r="AC262" s="69">
        <f t="shared" si="44"/>
        <v>95.164873337020467</v>
      </c>
    </row>
    <row r="263" spans="18:29" x14ac:dyDescent="0.3">
      <c r="R263" s="87">
        <v>259</v>
      </c>
      <c r="S263" s="29">
        <v>60.6</v>
      </c>
      <c r="T263" s="78">
        <f t="shared" si="50"/>
        <v>1.0708903957924209E-3</v>
      </c>
      <c r="U263" s="15">
        <f t="shared" si="48"/>
        <v>2.3417896078378004</v>
      </c>
      <c r="V263" s="60">
        <f t="shared" si="49"/>
        <v>7.984691244094277</v>
      </c>
      <c r="W263" s="16">
        <f t="shared" si="45"/>
        <v>92.015308755905721</v>
      </c>
      <c r="X263" s="15">
        <f t="shared" si="51"/>
        <v>2.4219460264271708</v>
      </c>
      <c r="Y263" s="60">
        <f t="shared" si="43"/>
        <v>4.835126662979528</v>
      </c>
      <c r="Z263" s="16">
        <f t="shared" si="46"/>
        <v>95.164873337020467</v>
      </c>
      <c r="AA263" s="64">
        <f t="shared" si="47"/>
        <v>3.149564581114749</v>
      </c>
      <c r="AB263" s="68">
        <v>2.4149733479708178</v>
      </c>
      <c r="AC263" s="69">
        <f t="shared" si="44"/>
        <v>95.164873337020467</v>
      </c>
    </row>
    <row r="264" spans="18:29" x14ac:dyDescent="0.3">
      <c r="R264" s="87">
        <v>260</v>
      </c>
      <c r="S264" s="29">
        <v>60.6</v>
      </c>
      <c r="T264" s="78">
        <f t="shared" si="50"/>
        <v>1.0708903957924209E-3</v>
      </c>
      <c r="U264" s="15">
        <f t="shared" si="48"/>
        <v>2.3417896078378004</v>
      </c>
      <c r="V264" s="60">
        <f t="shared" si="49"/>
        <v>7.984691244094277</v>
      </c>
      <c r="W264" s="16">
        <f t="shared" si="45"/>
        <v>92.015308755905721</v>
      </c>
      <c r="X264" s="15">
        <f t="shared" si="51"/>
        <v>2.4219460264271708</v>
      </c>
      <c r="Y264" s="60">
        <f t="shared" si="43"/>
        <v>4.835126662979528</v>
      </c>
      <c r="Z264" s="16">
        <f t="shared" si="46"/>
        <v>95.164873337020467</v>
      </c>
      <c r="AA264" s="64">
        <f t="shared" si="47"/>
        <v>3.149564581114749</v>
      </c>
      <c r="AB264" s="68">
        <v>2.4166405073382808</v>
      </c>
      <c r="AC264" s="69">
        <f t="shared" si="44"/>
        <v>95.164873337020467</v>
      </c>
    </row>
    <row r="265" spans="18:29" x14ac:dyDescent="0.3">
      <c r="R265" s="87">
        <v>261</v>
      </c>
      <c r="S265" s="29">
        <v>60.6</v>
      </c>
      <c r="T265" s="78">
        <f t="shared" si="50"/>
        <v>1.0708903957924209E-3</v>
      </c>
      <c r="U265" s="15">
        <f t="shared" si="48"/>
        <v>2.3417896078378004</v>
      </c>
      <c r="V265" s="60">
        <f t="shared" si="49"/>
        <v>7.984691244094277</v>
      </c>
      <c r="W265" s="16">
        <f t="shared" si="45"/>
        <v>92.015308755905721</v>
      </c>
      <c r="X265" s="15">
        <f t="shared" si="51"/>
        <v>2.4219460264271708</v>
      </c>
      <c r="Y265" s="60">
        <f t="shared" si="43"/>
        <v>4.835126662979528</v>
      </c>
      <c r="Z265" s="16">
        <f t="shared" si="46"/>
        <v>95.164873337020467</v>
      </c>
      <c r="AA265" s="64">
        <f t="shared" si="47"/>
        <v>3.149564581114749</v>
      </c>
      <c r="AB265" s="68">
        <v>2.4183012913197452</v>
      </c>
      <c r="AC265" s="69">
        <f t="shared" si="44"/>
        <v>95.164873337020467</v>
      </c>
    </row>
    <row r="266" spans="18:29" x14ac:dyDescent="0.3">
      <c r="R266" s="87">
        <v>262</v>
      </c>
      <c r="S266" s="29">
        <v>60.6</v>
      </c>
      <c r="T266" s="78">
        <f t="shared" si="50"/>
        <v>1.0708903957924209E-3</v>
      </c>
      <c r="U266" s="15">
        <f t="shared" si="48"/>
        <v>2.3417896078378004</v>
      </c>
      <c r="V266" s="60">
        <f t="shared" si="49"/>
        <v>7.984691244094277</v>
      </c>
      <c r="W266" s="16">
        <f t="shared" si="45"/>
        <v>92.015308755905721</v>
      </c>
      <c r="X266" s="15">
        <f t="shared" si="51"/>
        <v>2.4219460264271708</v>
      </c>
      <c r="Y266" s="60">
        <f t="shared" si="43"/>
        <v>4.835126662979528</v>
      </c>
      <c r="Z266" s="16">
        <f t="shared" si="46"/>
        <v>95.164873337020467</v>
      </c>
      <c r="AA266" s="64">
        <f t="shared" si="47"/>
        <v>3.149564581114749</v>
      </c>
      <c r="AB266" s="68">
        <v>2.419955748489758</v>
      </c>
      <c r="AC266" s="69">
        <f t="shared" si="44"/>
        <v>95.164873337020467</v>
      </c>
    </row>
    <row r="267" spans="18:29" x14ac:dyDescent="0.3">
      <c r="R267" s="87">
        <v>263</v>
      </c>
      <c r="S267" s="29">
        <v>60.6</v>
      </c>
      <c r="T267" s="78">
        <f t="shared" si="50"/>
        <v>1.0708903957924209E-3</v>
      </c>
      <c r="U267" s="15">
        <f t="shared" si="48"/>
        <v>2.3417896078378004</v>
      </c>
      <c r="V267" s="60">
        <f t="shared" si="49"/>
        <v>7.984691244094277</v>
      </c>
      <c r="W267" s="16">
        <f t="shared" si="45"/>
        <v>92.015308755905721</v>
      </c>
      <c r="X267" s="15">
        <f t="shared" si="51"/>
        <v>2.4219460264271708</v>
      </c>
      <c r="Y267" s="60">
        <f t="shared" si="43"/>
        <v>4.835126662979528</v>
      </c>
      <c r="Z267" s="16">
        <f t="shared" si="46"/>
        <v>95.164873337020467</v>
      </c>
      <c r="AA267" s="64">
        <f t="shared" si="47"/>
        <v>3.149564581114749</v>
      </c>
      <c r="AB267" s="68">
        <v>2.4216039268698313</v>
      </c>
      <c r="AC267" s="69">
        <f t="shared" si="44"/>
        <v>95.164873337020467</v>
      </c>
    </row>
    <row r="268" spans="18:29" x14ac:dyDescent="0.3">
      <c r="R268" s="87">
        <v>264</v>
      </c>
      <c r="S268" s="29">
        <v>60.6</v>
      </c>
      <c r="T268" s="78">
        <f t="shared" si="50"/>
        <v>1.0708903957924209E-3</v>
      </c>
      <c r="U268" s="15">
        <f t="shared" si="48"/>
        <v>2.3417896078378004</v>
      </c>
      <c r="V268" s="60">
        <f t="shared" si="49"/>
        <v>7.984691244094277</v>
      </c>
      <c r="W268" s="16">
        <f t="shared" si="45"/>
        <v>92.015308755905721</v>
      </c>
      <c r="X268" s="15">
        <f t="shared" si="51"/>
        <v>2.4219460264271708</v>
      </c>
      <c r="Y268" s="60">
        <f t="shared" si="43"/>
        <v>4.835126662979528</v>
      </c>
      <c r="Z268" s="16">
        <f t="shared" si="46"/>
        <v>95.164873337020467</v>
      </c>
      <c r="AA268" s="64">
        <f t="shared" si="47"/>
        <v>3.149564581114749</v>
      </c>
      <c r="AB268" s="68">
        <v>2.4232458739368079</v>
      </c>
      <c r="AC268" s="69">
        <f t="shared" si="44"/>
        <v>95.164873337020467</v>
      </c>
    </row>
    <row r="269" spans="18:29" x14ac:dyDescent="0.3">
      <c r="R269" s="87">
        <v>265</v>
      </c>
      <c r="S269" s="29">
        <v>60.6</v>
      </c>
      <c r="T269" s="78">
        <f t="shared" si="50"/>
        <v>1.0708903957924209E-3</v>
      </c>
      <c r="U269" s="15">
        <f t="shared" si="48"/>
        <v>2.3417896078378004</v>
      </c>
      <c r="V269" s="60">
        <f t="shared" si="49"/>
        <v>7.984691244094277</v>
      </c>
      <c r="W269" s="16">
        <f t="shared" si="45"/>
        <v>92.015308755905721</v>
      </c>
      <c r="X269" s="15">
        <f t="shared" si="51"/>
        <v>2.4219460264271708</v>
      </c>
      <c r="Y269" s="60">
        <f t="shared" si="43"/>
        <v>4.835126662979528</v>
      </c>
      <c r="Z269" s="16">
        <f t="shared" si="46"/>
        <v>95.164873337020467</v>
      </c>
      <c r="AA269" s="64">
        <f t="shared" si="47"/>
        <v>3.149564581114749</v>
      </c>
      <c r="AB269" s="68">
        <v>2.424881636631067</v>
      </c>
      <c r="AC269" s="69">
        <f t="shared" si="44"/>
        <v>95.164873337020467</v>
      </c>
    </row>
    <row r="270" spans="18:29" x14ac:dyDescent="0.3">
      <c r="R270" s="87">
        <v>266</v>
      </c>
      <c r="S270" s="29">
        <v>60.6</v>
      </c>
      <c r="T270" s="78">
        <f t="shared" si="50"/>
        <v>1.0708903957924209E-3</v>
      </c>
      <c r="U270" s="15">
        <f t="shared" si="48"/>
        <v>2.3417896078378004</v>
      </c>
      <c r="V270" s="60">
        <f t="shared" si="49"/>
        <v>7.984691244094277</v>
      </c>
      <c r="W270" s="16">
        <f t="shared" si="45"/>
        <v>92.015308755905721</v>
      </c>
      <c r="X270" s="15">
        <f t="shared" si="51"/>
        <v>2.4219460264271708</v>
      </c>
      <c r="Y270" s="60">
        <f t="shared" si="43"/>
        <v>4.835126662979528</v>
      </c>
      <c r="Z270" s="16">
        <f t="shared" si="46"/>
        <v>95.164873337020467</v>
      </c>
      <c r="AA270" s="64">
        <f t="shared" si="47"/>
        <v>3.149564581114749</v>
      </c>
      <c r="AB270" s="68">
        <v>2.4265112613645754</v>
      </c>
      <c r="AC270" s="69">
        <f t="shared" si="44"/>
        <v>95.164873337020467</v>
      </c>
    </row>
    <row r="271" spans="18:29" x14ac:dyDescent="0.3">
      <c r="R271" s="87">
        <v>267</v>
      </c>
      <c r="S271" s="29">
        <v>60.6</v>
      </c>
      <c r="T271" s="78">
        <f t="shared" si="50"/>
        <v>1.0708903957924209E-3</v>
      </c>
      <c r="U271" s="15">
        <f t="shared" si="48"/>
        <v>2.3417896078378004</v>
      </c>
      <c r="V271" s="60">
        <f t="shared" si="49"/>
        <v>7.984691244094277</v>
      </c>
      <c r="W271" s="16">
        <f t="shared" si="45"/>
        <v>92.015308755905721</v>
      </c>
      <c r="X271" s="15">
        <f t="shared" si="51"/>
        <v>2.4219460264271708</v>
      </c>
      <c r="Y271" s="60">
        <f t="shared" si="43"/>
        <v>4.835126662979528</v>
      </c>
      <c r="Z271" s="16">
        <f t="shared" si="46"/>
        <v>95.164873337020467</v>
      </c>
      <c r="AA271" s="64">
        <f t="shared" si="47"/>
        <v>3.149564581114749</v>
      </c>
      <c r="AB271" s="68">
        <v>2.428134794028789</v>
      </c>
      <c r="AC271" s="69">
        <f t="shared" si="44"/>
        <v>95.164873337020467</v>
      </c>
    </row>
    <row r="272" spans="18:29" x14ac:dyDescent="0.3">
      <c r="R272" s="87">
        <v>268</v>
      </c>
      <c r="S272" s="29">
        <v>60.6</v>
      </c>
      <c r="T272" s="78">
        <f t="shared" si="50"/>
        <v>1.0708903957924209E-3</v>
      </c>
      <c r="U272" s="15">
        <f t="shared" si="48"/>
        <v>2.3417896078378004</v>
      </c>
      <c r="V272" s="60">
        <f t="shared" si="49"/>
        <v>7.984691244094277</v>
      </c>
      <c r="W272" s="16">
        <f t="shared" si="45"/>
        <v>92.015308755905721</v>
      </c>
      <c r="X272" s="15">
        <f t="shared" si="51"/>
        <v>2.4219460264271708</v>
      </c>
      <c r="Y272" s="60">
        <f t="shared" si="43"/>
        <v>4.835126662979528</v>
      </c>
      <c r="Z272" s="16">
        <f t="shared" si="46"/>
        <v>95.164873337020467</v>
      </c>
      <c r="AA272" s="64">
        <f t="shared" si="47"/>
        <v>3.149564581114749</v>
      </c>
      <c r="AB272" s="68">
        <v>2.4297522800024081</v>
      </c>
      <c r="AC272" s="69">
        <f t="shared" si="44"/>
        <v>95.164873337020467</v>
      </c>
    </row>
    <row r="273" spans="18:29" x14ac:dyDescent="0.3">
      <c r="R273" s="87">
        <v>269</v>
      </c>
      <c r="S273" s="29">
        <v>60.6</v>
      </c>
      <c r="T273" s="78">
        <f t="shared" si="50"/>
        <v>1.0708903957924209E-3</v>
      </c>
      <c r="U273" s="15">
        <f t="shared" si="48"/>
        <v>2.3417896078378004</v>
      </c>
      <c r="V273" s="60">
        <f t="shared" si="49"/>
        <v>7.984691244094277</v>
      </c>
      <c r="W273" s="16">
        <f t="shared" si="45"/>
        <v>92.015308755905721</v>
      </c>
      <c r="X273" s="15">
        <f t="shared" si="51"/>
        <v>2.4219460264271708</v>
      </c>
      <c r="Y273" s="60">
        <f t="shared" si="43"/>
        <v>4.835126662979528</v>
      </c>
      <c r="Z273" s="16">
        <f t="shared" si="46"/>
        <v>95.164873337020467</v>
      </c>
      <c r="AA273" s="64">
        <f t="shared" si="47"/>
        <v>3.149564581114749</v>
      </c>
      <c r="AB273" s="68">
        <v>2.4313637641589874</v>
      </c>
      <c r="AC273" s="69">
        <f t="shared" si="44"/>
        <v>95.164873337020467</v>
      </c>
    </row>
    <row r="274" spans="18:29" x14ac:dyDescent="0.3">
      <c r="R274" s="87">
        <v>270</v>
      </c>
      <c r="S274" s="29">
        <v>60.6</v>
      </c>
      <c r="T274" s="78">
        <f t="shared" si="50"/>
        <v>1.0708903957924209E-3</v>
      </c>
      <c r="U274" s="15">
        <f t="shared" si="48"/>
        <v>2.3417896078378004</v>
      </c>
      <c r="V274" s="60">
        <f t="shared" si="49"/>
        <v>7.984691244094277</v>
      </c>
      <c r="W274" s="16">
        <f t="shared" si="45"/>
        <v>92.015308755905721</v>
      </c>
      <c r="X274" s="15">
        <f t="shared" si="51"/>
        <v>2.4219460264271708</v>
      </c>
      <c r="Y274" s="60">
        <f t="shared" si="43"/>
        <v>4.835126662979528</v>
      </c>
      <c r="Z274" s="16">
        <f t="shared" si="46"/>
        <v>95.164873337020467</v>
      </c>
      <c r="AA274" s="64">
        <f t="shared" si="47"/>
        <v>3.149564581114749</v>
      </c>
      <c r="AB274" s="68">
        <v>2.4329692908744058</v>
      </c>
      <c r="AC274" s="69">
        <f t="shared" si="44"/>
        <v>95.164873337020467</v>
      </c>
    </row>
    <row r="275" spans="18:29" x14ac:dyDescent="0.3">
      <c r="R275" s="87">
        <v>271</v>
      </c>
      <c r="S275" s="29">
        <v>60.6</v>
      </c>
      <c r="T275" s="78">
        <f t="shared" si="50"/>
        <v>1.0708903957924209E-3</v>
      </c>
      <c r="U275" s="15">
        <f t="shared" si="48"/>
        <v>2.3417896078378004</v>
      </c>
      <c r="V275" s="60">
        <f t="shared" si="49"/>
        <v>7.984691244094277</v>
      </c>
      <c r="W275" s="16">
        <f t="shared" si="45"/>
        <v>92.015308755905721</v>
      </c>
      <c r="X275" s="15">
        <f t="shared" si="51"/>
        <v>2.4219460264271708</v>
      </c>
      <c r="Y275" s="60">
        <f t="shared" si="43"/>
        <v>4.835126662979528</v>
      </c>
      <c r="Z275" s="16">
        <f t="shared" si="46"/>
        <v>95.164873337020467</v>
      </c>
      <c r="AA275" s="64">
        <f t="shared" si="47"/>
        <v>3.149564581114749</v>
      </c>
      <c r="AB275" s="68">
        <v>2.4345689040341987</v>
      </c>
      <c r="AC275" s="69">
        <f t="shared" si="44"/>
        <v>95.164873337020467</v>
      </c>
    </row>
    <row r="276" spans="18:29" x14ac:dyDescent="0.3">
      <c r="R276" s="87">
        <v>272</v>
      </c>
      <c r="S276" s="29">
        <v>60.6</v>
      </c>
      <c r="T276" s="78">
        <f t="shared" si="50"/>
        <v>1.0708903957924209E-3</v>
      </c>
      <c r="U276" s="15">
        <f t="shared" si="48"/>
        <v>2.3417896078378004</v>
      </c>
      <c r="V276" s="60">
        <f t="shared" si="49"/>
        <v>7.984691244094277</v>
      </c>
      <c r="W276" s="16">
        <f t="shared" si="45"/>
        <v>92.015308755905721</v>
      </c>
      <c r="X276" s="15">
        <f t="shared" si="51"/>
        <v>2.4219460264271708</v>
      </c>
      <c r="Y276" s="60">
        <f t="shared" si="43"/>
        <v>4.835126662979528</v>
      </c>
      <c r="Z276" s="16">
        <f t="shared" si="46"/>
        <v>95.164873337020467</v>
      </c>
      <c r="AA276" s="64">
        <f t="shared" si="47"/>
        <v>3.149564581114749</v>
      </c>
      <c r="AB276" s="68">
        <v>2.436162647040756</v>
      </c>
      <c r="AC276" s="69">
        <f t="shared" si="44"/>
        <v>95.164873337020467</v>
      </c>
    </row>
    <row r="277" spans="18:29" x14ac:dyDescent="0.3">
      <c r="R277" s="87">
        <v>273</v>
      </c>
      <c r="S277" s="29">
        <v>60.6</v>
      </c>
      <c r="T277" s="78">
        <f t="shared" si="50"/>
        <v>1.0708903957924209E-3</v>
      </c>
      <c r="U277" s="15">
        <f t="shared" si="48"/>
        <v>2.3417896078378004</v>
      </c>
      <c r="V277" s="60">
        <f t="shared" si="49"/>
        <v>7.984691244094277</v>
      </c>
      <c r="W277" s="16">
        <f t="shared" si="45"/>
        <v>92.015308755905721</v>
      </c>
      <c r="X277" s="15">
        <f t="shared" si="51"/>
        <v>2.4219460264271708</v>
      </c>
      <c r="Y277" s="60">
        <f t="shared" si="43"/>
        <v>4.835126662979528</v>
      </c>
      <c r="Z277" s="16">
        <f t="shared" si="46"/>
        <v>95.164873337020467</v>
      </c>
      <c r="AA277" s="64">
        <f t="shared" si="47"/>
        <v>3.149564581114749</v>
      </c>
      <c r="AB277" s="68">
        <v>2.4377505628203879</v>
      </c>
      <c r="AC277" s="69">
        <f t="shared" si="44"/>
        <v>95.322170648321347</v>
      </c>
    </row>
    <row r="278" spans="18:29" x14ac:dyDescent="0.3">
      <c r="R278" s="87">
        <v>274</v>
      </c>
      <c r="S278" s="29">
        <v>60.5</v>
      </c>
      <c r="T278" s="78">
        <f t="shared" si="50"/>
        <v>1.0691232499247766E-3</v>
      </c>
      <c r="U278" s="15">
        <f t="shared" si="48"/>
        <v>2.3456603344623259</v>
      </c>
      <c r="V278" s="60">
        <f t="shared" si="49"/>
        <v>7.8325998246630224</v>
      </c>
      <c r="W278" s="16">
        <f t="shared" si="45"/>
        <v>92.167400175336979</v>
      </c>
      <c r="X278" s="15">
        <f t="shared" si="51"/>
        <v>2.4259492429997782</v>
      </c>
      <c r="Y278" s="60">
        <f t="shared" si="43"/>
        <v>4.6778293516786533</v>
      </c>
      <c r="Z278" s="16">
        <f t="shared" si="46"/>
        <v>95.322170648321347</v>
      </c>
      <c r="AA278" s="64">
        <f t="shared" si="47"/>
        <v>3.1547704729843691</v>
      </c>
      <c r="AB278" s="68">
        <v>2.4393326938302629</v>
      </c>
      <c r="AC278" s="69">
        <f t="shared" si="44"/>
        <v>95.322170648321347</v>
      </c>
    </row>
    <row r="279" spans="18:29" x14ac:dyDescent="0.3">
      <c r="R279" s="87">
        <v>275</v>
      </c>
      <c r="S279" s="29">
        <v>60.5</v>
      </c>
      <c r="T279" s="78">
        <f t="shared" si="50"/>
        <v>1.0691232499247766E-3</v>
      </c>
      <c r="U279" s="15">
        <f t="shared" si="48"/>
        <v>2.3456603344623259</v>
      </c>
      <c r="V279" s="60">
        <f t="shared" si="49"/>
        <v>7.8325998246630224</v>
      </c>
      <c r="W279" s="16">
        <f t="shared" si="45"/>
        <v>92.167400175336979</v>
      </c>
      <c r="X279" s="15">
        <f t="shared" si="51"/>
        <v>2.4259492429997782</v>
      </c>
      <c r="Y279" s="60">
        <f t="shared" si="43"/>
        <v>4.6778293516786533</v>
      </c>
      <c r="Z279" s="16">
        <f t="shared" si="46"/>
        <v>95.322170648321347</v>
      </c>
      <c r="AA279" s="64">
        <f t="shared" si="47"/>
        <v>3.1547704729843691</v>
      </c>
      <c r="AB279" s="68">
        <v>2.4409090820652177</v>
      </c>
      <c r="AC279" s="69">
        <f t="shared" si="44"/>
        <v>95.322170648321347</v>
      </c>
    </row>
    <row r="280" spans="18:29" x14ac:dyDescent="0.3">
      <c r="R280" s="87">
        <v>276</v>
      </c>
      <c r="S280" s="29">
        <v>60.5</v>
      </c>
      <c r="T280" s="78">
        <f t="shared" si="50"/>
        <v>1.0691232499247766E-3</v>
      </c>
      <c r="U280" s="15">
        <f t="shared" si="48"/>
        <v>2.3456603344623259</v>
      </c>
      <c r="V280" s="60">
        <f t="shared" si="49"/>
        <v>7.8325998246630224</v>
      </c>
      <c r="W280" s="16">
        <f t="shared" si="45"/>
        <v>92.167400175336979</v>
      </c>
      <c r="X280" s="15">
        <f t="shared" si="51"/>
        <v>2.4259492429997782</v>
      </c>
      <c r="Y280" s="60">
        <f t="shared" si="43"/>
        <v>4.6778293516786533</v>
      </c>
      <c r="Z280" s="16">
        <f t="shared" si="46"/>
        <v>95.322170648321347</v>
      </c>
      <c r="AA280" s="64">
        <f t="shared" si="47"/>
        <v>3.1547704729843691</v>
      </c>
      <c r="AB280" s="68">
        <v>2.4424797690644486</v>
      </c>
      <c r="AC280" s="69">
        <f t="shared" si="44"/>
        <v>95.322170648321347</v>
      </c>
    </row>
    <row r="281" spans="18:29" x14ac:dyDescent="0.3">
      <c r="R281" s="87">
        <v>277</v>
      </c>
      <c r="S281" s="29">
        <v>60.5</v>
      </c>
      <c r="T281" s="78">
        <f t="shared" si="50"/>
        <v>1.0691232499247766E-3</v>
      </c>
      <c r="U281" s="15">
        <f t="shared" si="48"/>
        <v>2.3456603344623259</v>
      </c>
      <c r="V281" s="60">
        <f t="shared" si="49"/>
        <v>7.8325998246630224</v>
      </c>
      <c r="W281" s="16">
        <f t="shared" si="45"/>
        <v>92.167400175336979</v>
      </c>
      <c r="X281" s="15">
        <f t="shared" si="51"/>
        <v>2.4259492429997782</v>
      </c>
      <c r="Y281" s="60">
        <f t="shared" si="43"/>
        <v>4.6778293516786533</v>
      </c>
      <c r="Z281" s="16">
        <f t="shared" si="46"/>
        <v>95.322170648321347</v>
      </c>
      <c r="AA281" s="64">
        <f t="shared" si="47"/>
        <v>3.1547704729843691</v>
      </c>
      <c r="AB281" s="68">
        <v>2.4440447959180762</v>
      </c>
      <c r="AC281" s="69">
        <f t="shared" si="44"/>
        <v>95.322170648321347</v>
      </c>
    </row>
    <row r="282" spans="18:29" x14ac:dyDescent="0.3">
      <c r="R282" s="87">
        <v>278</v>
      </c>
      <c r="S282" s="29">
        <v>60.5</v>
      </c>
      <c r="T282" s="78">
        <f t="shared" si="50"/>
        <v>1.0691232499247766E-3</v>
      </c>
      <c r="U282" s="15">
        <f t="shared" si="48"/>
        <v>2.3456603344623259</v>
      </c>
      <c r="V282" s="60">
        <f t="shared" si="49"/>
        <v>7.8325998246630224</v>
      </c>
      <c r="W282" s="16">
        <f t="shared" si="45"/>
        <v>92.167400175336979</v>
      </c>
      <c r="X282" s="15">
        <f t="shared" si="51"/>
        <v>2.4259492429997782</v>
      </c>
      <c r="Y282" s="60">
        <f t="shared" si="43"/>
        <v>4.6778293516786533</v>
      </c>
      <c r="Z282" s="16">
        <f t="shared" si="46"/>
        <v>95.322170648321347</v>
      </c>
      <c r="AA282" s="64">
        <f t="shared" si="47"/>
        <v>3.1547704729843691</v>
      </c>
      <c r="AB282" s="68">
        <v>2.4456042032735974</v>
      </c>
      <c r="AC282" s="69">
        <f t="shared" si="44"/>
        <v>95.322170648321347</v>
      </c>
    </row>
    <row r="283" spans="18:29" x14ac:dyDescent="0.3">
      <c r="R283" s="87">
        <v>279</v>
      </c>
      <c r="S283" s="29">
        <v>60.5</v>
      </c>
      <c r="T283" s="78">
        <f t="shared" si="50"/>
        <v>1.0691232499247766E-3</v>
      </c>
      <c r="U283" s="15">
        <f t="shared" si="48"/>
        <v>2.3456603344623259</v>
      </c>
      <c r="V283" s="60">
        <f t="shared" si="49"/>
        <v>7.8325998246630224</v>
      </c>
      <c r="W283" s="16">
        <f t="shared" si="45"/>
        <v>92.167400175336979</v>
      </c>
      <c r="X283" s="15">
        <f t="shared" si="51"/>
        <v>2.4259492429997782</v>
      </c>
      <c r="Y283" s="60">
        <f t="shared" si="43"/>
        <v>4.6778293516786533</v>
      </c>
      <c r="Z283" s="16">
        <f t="shared" si="46"/>
        <v>95.322170648321347</v>
      </c>
      <c r="AA283" s="64">
        <f t="shared" si="47"/>
        <v>3.1547704729843691</v>
      </c>
      <c r="AB283" s="68">
        <v>2.4471580313422194</v>
      </c>
      <c r="AC283" s="69">
        <f t="shared" si="44"/>
        <v>95.322170648321347</v>
      </c>
    </row>
    <row r="284" spans="18:29" x14ac:dyDescent="0.3">
      <c r="R284" s="87">
        <v>280</v>
      </c>
      <c r="S284" s="29">
        <v>60.5</v>
      </c>
      <c r="T284" s="78">
        <f t="shared" si="50"/>
        <v>1.0691232499247766E-3</v>
      </c>
      <c r="U284" s="15">
        <f t="shared" si="48"/>
        <v>2.3456603344623259</v>
      </c>
      <c r="V284" s="60">
        <f t="shared" si="49"/>
        <v>7.8325998246630224</v>
      </c>
      <c r="W284" s="16">
        <f t="shared" si="45"/>
        <v>92.167400175336979</v>
      </c>
      <c r="X284" s="15">
        <f t="shared" si="51"/>
        <v>2.4259492429997782</v>
      </c>
      <c r="Y284" s="60">
        <f t="shared" si="43"/>
        <v>4.6778293516786533</v>
      </c>
      <c r="Z284" s="16">
        <f t="shared" si="46"/>
        <v>95.322170648321347</v>
      </c>
      <c r="AA284" s="64">
        <f t="shared" si="47"/>
        <v>3.1547704729843691</v>
      </c>
      <c r="AB284" s="68">
        <v>2.4487063199050798</v>
      </c>
      <c r="AC284" s="69">
        <f t="shared" si="44"/>
        <v>95.322170648321347</v>
      </c>
    </row>
    <row r="285" spans="18:29" x14ac:dyDescent="0.3">
      <c r="R285" s="87">
        <v>281</v>
      </c>
      <c r="S285" s="29">
        <v>60.5</v>
      </c>
      <c r="T285" s="78">
        <f t="shared" si="50"/>
        <v>1.0691232499247766E-3</v>
      </c>
      <c r="U285" s="15">
        <f t="shared" si="48"/>
        <v>2.3456603344623259</v>
      </c>
      <c r="V285" s="60">
        <f t="shared" si="49"/>
        <v>7.8325998246630224</v>
      </c>
      <c r="W285" s="16">
        <f t="shared" si="45"/>
        <v>92.167400175336979</v>
      </c>
      <c r="X285" s="15">
        <f t="shared" si="51"/>
        <v>2.4259492429997782</v>
      </c>
      <c r="Y285" s="60">
        <f t="shared" si="43"/>
        <v>4.6778293516786533</v>
      </c>
      <c r="Z285" s="16">
        <f t="shared" si="46"/>
        <v>95.322170648321347</v>
      </c>
      <c r="AA285" s="64">
        <f t="shared" si="47"/>
        <v>3.1547704729843691</v>
      </c>
      <c r="AB285" s="68">
        <v>2.4502491083193609</v>
      </c>
      <c r="AC285" s="69">
        <f t="shared" si="44"/>
        <v>95.322170648321347</v>
      </c>
    </row>
    <row r="286" spans="18:29" x14ac:dyDescent="0.3">
      <c r="R286" s="87">
        <v>282</v>
      </c>
      <c r="S286" s="29">
        <v>60.5</v>
      </c>
      <c r="T286" s="78">
        <f t="shared" si="50"/>
        <v>1.0691232499247766E-3</v>
      </c>
      <c r="U286" s="15">
        <f t="shared" si="48"/>
        <v>2.3456603344623259</v>
      </c>
      <c r="V286" s="60">
        <f t="shared" si="49"/>
        <v>7.8325998246630224</v>
      </c>
      <c r="W286" s="16">
        <f t="shared" si="45"/>
        <v>92.167400175336979</v>
      </c>
      <c r="X286" s="15">
        <f t="shared" si="51"/>
        <v>2.4259492429997782</v>
      </c>
      <c r="Y286" s="60">
        <f t="shared" si="43"/>
        <v>4.6778293516786533</v>
      </c>
      <c r="Z286" s="16">
        <f t="shared" si="46"/>
        <v>95.322170648321347</v>
      </c>
      <c r="AA286" s="64">
        <f t="shared" si="47"/>
        <v>3.1547704729843691</v>
      </c>
      <c r="AB286" s="68">
        <v>2.4517864355242902</v>
      </c>
      <c r="AC286" s="69">
        <f t="shared" si="44"/>
        <v>95.322170648321347</v>
      </c>
    </row>
    <row r="287" spans="18:29" x14ac:dyDescent="0.3">
      <c r="R287" s="87">
        <v>283</v>
      </c>
      <c r="S287" s="29">
        <v>60.5</v>
      </c>
      <c r="T287" s="78">
        <f t="shared" si="50"/>
        <v>1.0691232499247766E-3</v>
      </c>
      <c r="U287" s="15">
        <f t="shared" si="48"/>
        <v>2.3456603344623259</v>
      </c>
      <c r="V287" s="60">
        <f t="shared" si="49"/>
        <v>7.8325998246630224</v>
      </c>
      <c r="W287" s="16">
        <f t="shared" si="45"/>
        <v>92.167400175336979</v>
      </c>
      <c r="X287" s="15">
        <f t="shared" si="51"/>
        <v>2.4259492429997782</v>
      </c>
      <c r="Y287" s="60">
        <f t="shared" si="43"/>
        <v>4.6778293516786533</v>
      </c>
      <c r="Z287" s="16">
        <f t="shared" si="46"/>
        <v>95.322170648321347</v>
      </c>
      <c r="AA287" s="64">
        <f t="shared" si="47"/>
        <v>3.1547704729843691</v>
      </c>
      <c r="AB287" s="68">
        <v>2.4533183400470375</v>
      </c>
      <c r="AC287" s="69">
        <f t="shared" si="44"/>
        <v>95.322170648321347</v>
      </c>
    </row>
    <row r="288" spans="18:29" x14ac:dyDescent="0.3">
      <c r="R288" s="87">
        <v>284</v>
      </c>
      <c r="S288" s="29">
        <v>60.5</v>
      </c>
      <c r="T288" s="78">
        <f t="shared" si="50"/>
        <v>1.0691232499247766E-3</v>
      </c>
      <c r="U288" s="15">
        <f t="shared" si="48"/>
        <v>2.3456603344623259</v>
      </c>
      <c r="V288" s="60">
        <f t="shared" si="49"/>
        <v>7.8325998246630224</v>
      </c>
      <c r="W288" s="16">
        <f t="shared" si="45"/>
        <v>92.167400175336979</v>
      </c>
      <c r="X288" s="15">
        <f t="shared" si="51"/>
        <v>2.4259492429997782</v>
      </c>
      <c r="Y288" s="60">
        <f t="shared" si="43"/>
        <v>4.6778293516786533</v>
      </c>
      <c r="Z288" s="16">
        <f t="shared" si="46"/>
        <v>95.322170648321347</v>
      </c>
      <c r="AA288" s="64">
        <f t="shared" si="47"/>
        <v>3.1547704729843691</v>
      </c>
      <c r="AB288" s="68">
        <v>2.4548448600085102</v>
      </c>
      <c r="AC288" s="69">
        <f t="shared" si="44"/>
        <v>95.322170648321347</v>
      </c>
    </row>
    <row r="289" spans="18:29" x14ac:dyDescent="0.3">
      <c r="R289" s="87">
        <v>285</v>
      </c>
      <c r="S289" s="29">
        <v>60.5</v>
      </c>
      <c r="T289" s="78">
        <f t="shared" si="50"/>
        <v>1.0691232499247766E-3</v>
      </c>
      <c r="U289" s="15">
        <f t="shared" si="48"/>
        <v>2.3456603344623259</v>
      </c>
      <c r="V289" s="60">
        <f t="shared" si="49"/>
        <v>7.8325998246630224</v>
      </c>
      <c r="W289" s="16">
        <f t="shared" si="45"/>
        <v>92.167400175336979</v>
      </c>
      <c r="X289" s="15">
        <f t="shared" si="51"/>
        <v>2.4259492429997782</v>
      </c>
      <c r="Y289" s="60">
        <f t="shared" si="43"/>
        <v>4.6778293516786533</v>
      </c>
      <c r="Z289" s="16">
        <f t="shared" si="46"/>
        <v>95.322170648321347</v>
      </c>
      <c r="AA289" s="64">
        <f t="shared" si="47"/>
        <v>3.1547704729843691</v>
      </c>
      <c r="AB289" s="68">
        <v>2.4563660331290431</v>
      </c>
      <c r="AC289" s="69">
        <f t="shared" si="44"/>
        <v>95.322170648321347</v>
      </c>
    </row>
    <row r="290" spans="18:29" x14ac:dyDescent="0.3">
      <c r="R290" s="87">
        <v>286</v>
      </c>
      <c r="S290" s="29">
        <v>60.5</v>
      </c>
      <c r="T290" s="78">
        <f t="shared" si="50"/>
        <v>1.0691232499247766E-3</v>
      </c>
      <c r="U290" s="15">
        <f t="shared" si="48"/>
        <v>2.3456603344623259</v>
      </c>
      <c r="V290" s="60">
        <f t="shared" si="49"/>
        <v>7.8325998246630224</v>
      </c>
      <c r="W290" s="16">
        <f t="shared" si="45"/>
        <v>92.167400175336979</v>
      </c>
      <c r="X290" s="15">
        <f t="shared" si="51"/>
        <v>2.4259492429997782</v>
      </c>
      <c r="Y290" s="60">
        <f t="shared" si="43"/>
        <v>4.6778293516786533</v>
      </c>
      <c r="Z290" s="16">
        <f t="shared" si="46"/>
        <v>95.322170648321347</v>
      </c>
      <c r="AA290" s="64">
        <f t="shared" si="47"/>
        <v>3.1547704729843691</v>
      </c>
      <c r="AB290" s="68">
        <v>2.4578818967339924</v>
      </c>
      <c r="AC290" s="69">
        <f t="shared" si="44"/>
        <v>95.322170648321347</v>
      </c>
    </row>
    <row r="291" spans="18:29" x14ac:dyDescent="0.3">
      <c r="R291" s="87">
        <v>287</v>
      </c>
      <c r="S291" s="29">
        <v>60.5</v>
      </c>
      <c r="T291" s="78">
        <f t="shared" si="50"/>
        <v>1.0691232499247766E-3</v>
      </c>
      <c r="U291" s="15">
        <f t="shared" si="48"/>
        <v>2.3456603344623259</v>
      </c>
      <c r="V291" s="60">
        <f t="shared" si="49"/>
        <v>7.8325998246630224</v>
      </c>
      <c r="W291" s="16">
        <f t="shared" si="45"/>
        <v>92.167400175336979</v>
      </c>
      <c r="X291" s="15">
        <f t="shared" si="51"/>
        <v>2.4259492429997782</v>
      </c>
      <c r="Y291" s="60">
        <f t="shared" si="43"/>
        <v>4.6778293516786533</v>
      </c>
      <c r="Z291" s="16">
        <f t="shared" si="46"/>
        <v>95.322170648321347</v>
      </c>
      <c r="AA291" s="64">
        <f t="shared" si="47"/>
        <v>3.1547704729843691</v>
      </c>
      <c r="AB291" s="68">
        <v>2.459392487759231</v>
      </c>
      <c r="AC291" s="69">
        <f t="shared" si="44"/>
        <v>95.322170648321347</v>
      </c>
    </row>
    <row r="292" spans="18:29" x14ac:dyDescent="0.3">
      <c r="R292" s="87">
        <v>288</v>
      </c>
      <c r="S292" s="29">
        <v>60.5</v>
      </c>
      <c r="T292" s="78">
        <f t="shared" si="50"/>
        <v>1.0691232499247766E-3</v>
      </c>
      <c r="U292" s="15">
        <f t="shared" si="48"/>
        <v>2.3456603344623259</v>
      </c>
      <c r="V292" s="60">
        <f t="shared" si="49"/>
        <v>7.8325998246630224</v>
      </c>
      <c r="W292" s="16">
        <f t="shared" si="45"/>
        <v>92.167400175336979</v>
      </c>
      <c r="X292" s="15">
        <f t="shared" si="51"/>
        <v>2.4259492429997782</v>
      </c>
      <c r="Y292" s="60">
        <f t="shared" si="43"/>
        <v>4.6778293516786533</v>
      </c>
      <c r="Z292" s="16">
        <f t="shared" si="46"/>
        <v>95.322170648321347</v>
      </c>
      <c r="AA292" s="64">
        <f t="shared" si="47"/>
        <v>3.1547704729843691</v>
      </c>
      <c r="AB292" s="68">
        <v>2.4608978427565478</v>
      </c>
      <c r="AC292" s="69">
        <f t="shared" si="44"/>
        <v>95.322170648321347</v>
      </c>
    </row>
    <row r="293" spans="18:29" x14ac:dyDescent="0.3">
      <c r="R293" s="87">
        <v>289</v>
      </c>
      <c r="S293" s="29">
        <v>60.5</v>
      </c>
      <c r="T293" s="78">
        <f t="shared" si="50"/>
        <v>1.0691232499247766E-3</v>
      </c>
      <c r="U293" s="15">
        <f t="shared" si="48"/>
        <v>2.3456603344623259</v>
      </c>
      <c r="V293" s="60">
        <f t="shared" si="49"/>
        <v>7.8325998246630224</v>
      </c>
      <c r="W293" s="16">
        <f t="shared" si="45"/>
        <v>92.167400175336979</v>
      </c>
      <c r="X293" s="15">
        <f t="shared" si="51"/>
        <v>2.4259492429997782</v>
      </c>
      <c r="Y293" s="60">
        <f t="shared" si="43"/>
        <v>4.6778293516786533</v>
      </c>
      <c r="Z293" s="16">
        <f t="shared" si="46"/>
        <v>95.322170648321347</v>
      </c>
      <c r="AA293" s="64">
        <f t="shared" si="47"/>
        <v>3.1547704729843691</v>
      </c>
      <c r="AB293" s="68">
        <v>2.4623979978989561</v>
      </c>
      <c r="AC293" s="69">
        <f t="shared" si="44"/>
        <v>95.322170648321347</v>
      </c>
    </row>
    <row r="294" spans="18:29" x14ac:dyDescent="0.3">
      <c r="R294" s="87">
        <v>290</v>
      </c>
      <c r="S294" s="29">
        <v>60.5</v>
      </c>
      <c r="T294" s="78">
        <f t="shared" si="50"/>
        <v>1.0691232499247766E-3</v>
      </c>
      <c r="U294" s="15">
        <f t="shared" si="48"/>
        <v>2.3456603344623259</v>
      </c>
      <c r="V294" s="60">
        <f t="shared" si="49"/>
        <v>7.8325998246630224</v>
      </c>
      <c r="W294" s="16">
        <f t="shared" si="45"/>
        <v>92.167400175336979</v>
      </c>
      <c r="X294" s="15">
        <f t="shared" si="51"/>
        <v>2.4259492429997782</v>
      </c>
      <c r="Y294" s="60">
        <f t="shared" si="43"/>
        <v>4.6778293516786533</v>
      </c>
      <c r="Z294" s="16">
        <f t="shared" si="46"/>
        <v>95.322170648321347</v>
      </c>
      <c r="AA294" s="64">
        <f t="shared" si="47"/>
        <v>3.1547704729843691</v>
      </c>
      <c r="AB294" s="68">
        <v>2.4638929889859074</v>
      </c>
      <c r="AC294" s="69">
        <f t="shared" si="44"/>
        <v>95.322170648321347</v>
      </c>
    </row>
    <row r="295" spans="18:29" x14ac:dyDescent="0.3">
      <c r="R295" s="87">
        <v>291</v>
      </c>
      <c r="S295" s="29">
        <v>60.5</v>
      </c>
      <c r="T295" s="78">
        <f t="shared" si="50"/>
        <v>1.0691232499247766E-3</v>
      </c>
      <c r="U295" s="15">
        <f t="shared" si="48"/>
        <v>2.3456603344623259</v>
      </c>
      <c r="V295" s="60">
        <f t="shared" si="49"/>
        <v>7.8325998246630224</v>
      </c>
      <c r="W295" s="16">
        <f t="shared" si="45"/>
        <v>92.167400175336979</v>
      </c>
      <c r="X295" s="15">
        <f t="shared" si="51"/>
        <v>2.4259492429997782</v>
      </c>
      <c r="Y295" s="60">
        <f t="shared" si="43"/>
        <v>4.6778293516786533</v>
      </c>
      <c r="Z295" s="16">
        <f t="shared" si="46"/>
        <v>95.322170648321347</v>
      </c>
      <c r="AA295" s="64">
        <f t="shared" si="47"/>
        <v>3.1547704729843691</v>
      </c>
      <c r="AB295" s="68">
        <v>2.4653828514484184</v>
      </c>
      <c r="AC295" s="69">
        <f t="shared" si="44"/>
        <v>95.322170648321347</v>
      </c>
    </row>
    <row r="296" spans="18:29" x14ac:dyDescent="0.3">
      <c r="R296" s="87">
        <v>292</v>
      </c>
      <c r="S296" s="29">
        <v>60.5</v>
      </c>
      <c r="T296" s="78">
        <f t="shared" si="50"/>
        <v>1.0691232499247766E-3</v>
      </c>
      <c r="U296" s="15">
        <f t="shared" si="48"/>
        <v>2.3456603344623259</v>
      </c>
      <c r="V296" s="60">
        <f t="shared" si="49"/>
        <v>7.8325998246630224</v>
      </c>
      <c r="W296" s="16">
        <f t="shared" si="45"/>
        <v>92.167400175336979</v>
      </c>
      <c r="X296" s="15">
        <f t="shared" si="51"/>
        <v>2.4259492429997782</v>
      </c>
      <c r="Y296" s="60">
        <f t="shared" si="43"/>
        <v>4.6778293516786533</v>
      </c>
      <c r="Z296" s="16">
        <f t="shared" si="46"/>
        <v>95.322170648321347</v>
      </c>
      <c r="AA296" s="64">
        <f t="shared" si="47"/>
        <v>3.1547704729843691</v>
      </c>
      <c r="AB296" s="68">
        <v>2.4668676203541096</v>
      </c>
      <c r="AC296" s="69">
        <f t="shared" si="44"/>
        <v>95.322170648321347</v>
      </c>
    </row>
    <row r="297" spans="18:29" x14ac:dyDescent="0.3">
      <c r="R297" s="87">
        <v>293</v>
      </c>
      <c r="S297" s="29">
        <v>60.5</v>
      </c>
      <c r="T297" s="78">
        <f t="shared" si="50"/>
        <v>1.0691232499247766E-3</v>
      </c>
      <c r="U297" s="15">
        <f t="shared" si="48"/>
        <v>2.3456603344623259</v>
      </c>
      <c r="V297" s="60">
        <f t="shared" si="49"/>
        <v>7.8325998246630224</v>
      </c>
      <c r="W297" s="16">
        <f t="shared" si="45"/>
        <v>92.167400175336979</v>
      </c>
      <c r="X297" s="15">
        <f t="shared" si="51"/>
        <v>2.4259492429997782</v>
      </c>
      <c r="Y297" s="60">
        <f t="shared" si="43"/>
        <v>4.6778293516786533</v>
      </c>
      <c r="Z297" s="16">
        <f t="shared" si="46"/>
        <v>95.322170648321347</v>
      </c>
      <c r="AA297" s="64">
        <f t="shared" si="47"/>
        <v>3.1547704729843691</v>
      </c>
      <c r="AB297" s="68">
        <v>2.4683473304121573</v>
      </c>
      <c r="AC297" s="69">
        <f t="shared" si="44"/>
        <v>95.322170648321347</v>
      </c>
    </row>
    <row r="298" spans="18:29" x14ac:dyDescent="0.3">
      <c r="R298" s="87">
        <v>294</v>
      </c>
      <c r="S298" s="29">
        <v>60.5</v>
      </c>
      <c r="T298" s="78">
        <f t="shared" si="50"/>
        <v>1.0691232499247766E-3</v>
      </c>
      <c r="U298" s="15">
        <f t="shared" si="48"/>
        <v>2.3456603344623259</v>
      </c>
      <c r="V298" s="60">
        <f t="shared" si="49"/>
        <v>7.8325998246630224</v>
      </c>
      <c r="W298" s="16">
        <f t="shared" si="45"/>
        <v>92.167400175336979</v>
      </c>
      <c r="X298" s="15">
        <f t="shared" si="51"/>
        <v>2.4259492429997782</v>
      </c>
      <c r="Y298" s="60">
        <f t="shared" ref="Y298:Y361" si="52">(1-(X298/$D$12))*100</f>
        <v>4.6778293516786533</v>
      </c>
      <c r="Z298" s="16">
        <f t="shared" si="46"/>
        <v>95.322170648321347</v>
      </c>
      <c r="AA298" s="64">
        <f t="shared" si="47"/>
        <v>3.1547704729843691</v>
      </c>
      <c r="AB298" s="68">
        <v>2.469822015978163</v>
      </c>
      <c r="AC298" s="69">
        <f t="shared" si="44"/>
        <v>95.322170648321347</v>
      </c>
    </row>
    <row r="299" spans="18:29" x14ac:dyDescent="0.3">
      <c r="R299" s="87">
        <v>295</v>
      </c>
      <c r="S299" s="29">
        <v>60.5</v>
      </c>
      <c r="T299" s="78">
        <f t="shared" si="50"/>
        <v>1.0691232499247766E-3</v>
      </c>
      <c r="U299" s="15">
        <f t="shared" si="48"/>
        <v>2.3456603344623259</v>
      </c>
      <c r="V299" s="60">
        <f t="shared" si="49"/>
        <v>7.8325998246630224</v>
      </c>
      <c r="W299" s="16">
        <f t="shared" si="45"/>
        <v>92.167400175336979</v>
      </c>
      <c r="X299" s="15">
        <f t="shared" si="51"/>
        <v>2.4259492429997782</v>
      </c>
      <c r="Y299" s="60">
        <f t="shared" si="52"/>
        <v>4.6778293516786533</v>
      </c>
      <c r="Z299" s="16">
        <f t="shared" si="46"/>
        <v>95.322170648321347</v>
      </c>
      <c r="AA299" s="64">
        <f t="shared" si="47"/>
        <v>3.1547704729843691</v>
      </c>
      <c r="AB299" s="68">
        <v>2.4712917110589387</v>
      </c>
      <c r="AC299" s="69">
        <f t="shared" si="44"/>
        <v>95.322170648321347</v>
      </c>
    </row>
    <row r="300" spans="18:29" x14ac:dyDescent="0.3">
      <c r="R300" s="87">
        <v>296</v>
      </c>
      <c r="S300" s="29">
        <v>60.5</v>
      </c>
      <c r="T300" s="78">
        <f t="shared" si="50"/>
        <v>1.0691232499247766E-3</v>
      </c>
      <c r="U300" s="15">
        <f t="shared" si="48"/>
        <v>2.3456603344623259</v>
      </c>
      <c r="V300" s="60">
        <f t="shared" si="49"/>
        <v>7.8325998246630224</v>
      </c>
      <c r="W300" s="16">
        <f t="shared" si="45"/>
        <v>92.167400175336979</v>
      </c>
      <c r="X300" s="15">
        <f t="shared" si="51"/>
        <v>2.4259492429997782</v>
      </c>
      <c r="Y300" s="60">
        <f t="shared" si="52"/>
        <v>4.6778293516786533</v>
      </c>
      <c r="Z300" s="16">
        <f t="shared" si="46"/>
        <v>95.322170648321347</v>
      </c>
      <c r="AA300" s="64">
        <f t="shared" si="47"/>
        <v>3.1547704729843691</v>
      </c>
      <c r="AB300" s="68">
        <v>2.4727564493172123</v>
      </c>
      <c r="AC300" s="69">
        <f t="shared" si="44"/>
        <v>95.322170648321347</v>
      </c>
    </row>
    <row r="301" spans="18:29" x14ac:dyDescent="0.3">
      <c r="R301" s="87">
        <v>297</v>
      </c>
      <c r="S301" s="29">
        <v>60.5</v>
      </c>
      <c r="T301" s="78">
        <f t="shared" si="50"/>
        <v>1.0691232499247766E-3</v>
      </c>
      <c r="U301" s="15">
        <f t="shared" si="48"/>
        <v>2.3456603344623259</v>
      </c>
      <c r="V301" s="60">
        <f t="shared" si="49"/>
        <v>7.8325998246630224</v>
      </c>
      <c r="W301" s="16">
        <f t="shared" si="45"/>
        <v>92.167400175336979</v>
      </c>
      <c r="X301" s="15">
        <f t="shared" si="51"/>
        <v>2.4259492429997782</v>
      </c>
      <c r="Y301" s="60">
        <f t="shared" si="52"/>
        <v>4.6778293516786533</v>
      </c>
      <c r="Z301" s="16">
        <f t="shared" si="46"/>
        <v>95.322170648321347</v>
      </c>
      <c r="AA301" s="64">
        <f t="shared" si="47"/>
        <v>3.1547704729843691</v>
      </c>
      <c r="AB301" s="68">
        <v>2.4742162640762553</v>
      </c>
      <c r="AC301" s="69">
        <f t="shared" si="44"/>
        <v>95.322170648321347</v>
      </c>
    </row>
    <row r="302" spans="18:29" x14ac:dyDescent="0.3">
      <c r="R302" s="87">
        <v>298</v>
      </c>
      <c r="S302" s="29">
        <v>60.5</v>
      </c>
      <c r="T302" s="78">
        <f t="shared" si="50"/>
        <v>1.0691232499247766E-3</v>
      </c>
      <c r="U302" s="15">
        <f t="shared" si="48"/>
        <v>2.3456603344623259</v>
      </c>
      <c r="V302" s="60">
        <f t="shared" si="49"/>
        <v>7.8325998246630224</v>
      </c>
      <c r="W302" s="16">
        <f t="shared" si="45"/>
        <v>92.167400175336979</v>
      </c>
      <c r="X302" s="15">
        <f t="shared" si="51"/>
        <v>2.4259492429997782</v>
      </c>
      <c r="Y302" s="60">
        <f t="shared" si="52"/>
        <v>4.6778293516786533</v>
      </c>
      <c r="Z302" s="16">
        <f t="shared" si="46"/>
        <v>95.322170648321347</v>
      </c>
      <c r="AA302" s="64">
        <f t="shared" si="47"/>
        <v>3.1547704729843691</v>
      </c>
      <c r="AB302" s="68">
        <v>2.4756711883244296</v>
      </c>
      <c r="AC302" s="69">
        <f t="shared" si="44"/>
        <v>95.322170648321347</v>
      </c>
    </row>
    <row r="303" spans="18:29" x14ac:dyDescent="0.3">
      <c r="R303" s="87">
        <v>299</v>
      </c>
      <c r="S303" s="29">
        <v>60.5</v>
      </c>
      <c r="T303" s="78">
        <f t="shared" si="50"/>
        <v>1.0691232499247766E-3</v>
      </c>
      <c r="U303" s="15">
        <f t="shared" si="48"/>
        <v>2.3456603344623259</v>
      </c>
      <c r="V303" s="60">
        <f t="shared" si="49"/>
        <v>7.8325998246630224</v>
      </c>
      <c r="W303" s="16">
        <f t="shared" si="45"/>
        <v>92.167400175336979</v>
      </c>
      <c r="X303" s="15">
        <f t="shared" si="51"/>
        <v>2.4259492429997782</v>
      </c>
      <c r="Y303" s="60">
        <f t="shared" si="52"/>
        <v>4.6778293516786533</v>
      </c>
      <c r="Z303" s="16">
        <f t="shared" si="46"/>
        <v>95.322170648321347</v>
      </c>
      <c r="AA303" s="64">
        <f t="shared" si="47"/>
        <v>3.1547704729843691</v>
      </c>
      <c r="AB303" s="68">
        <v>2.4771212547196626</v>
      </c>
      <c r="AC303" s="69">
        <f t="shared" si="44"/>
        <v>95.322170648321347</v>
      </c>
    </row>
    <row r="304" spans="18:29" x14ac:dyDescent="0.3">
      <c r="R304" s="87">
        <v>300</v>
      </c>
      <c r="S304" s="29">
        <v>60.5</v>
      </c>
      <c r="T304" s="78">
        <f t="shared" si="50"/>
        <v>1.0691232499247766E-3</v>
      </c>
      <c r="U304" s="15">
        <f t="shared" si="48"/>
        <v>2.3456603344623259</v>
      </c>
      <c r="V304" s="60">
        <f t="shared" si="49"/>
        <v>7.8325998246630224</v>
      </c>
      <c r="W304" s="16">
        <f t="shared" si="45"/>
        <v>92.167400175336979</v>
      </c>
      <c r="X304" s="15">
        <f t="shared" si="51"/>
        <v>2.4259492429997782</v>
      </c>
      <c r="Y304" s="60">
        <f t="shared" si="52"/>
        <v>4.6778293516786533</v>
      </c>
      <c r="Z304" s="16">
        <f t="shared" si="46"/>
        <v>95.322170648321347</v>
      </c>
      <c r="AA304" s="64">
        <f t="shared" si="47"/>
        <v>3.1547704729843691</v>
      </c>
      <c r="AB304" s="68">
        <v>2.4785664955938436</v>
      </c>
      <c r="AC304" s="69">
        <f t="shared" ref="AC304:AC367" si="53">Z305</f>
        <v>95.322170648321347</v>
      </c>
    </row>
    <row r="305" spans="18:29" x14ac:dyDescent="0.3">
      <c r="R305" s="87">
        <v>301</v>
      </c>
      <c r="S305" s="29">
        <v>60.5</v>
      </c>
      <c r="T305" s="78">
        <f t="shared" si="50"/>
        <v>1.0691232499247766E-3</v>
      </c>
      <c r="U305" s="15">
        <f t="shared" si="48"/>
        <v>2.3456603344623259</v>
      </c>
      <c r="V305" s="60">
        <f t="shared" si="49"/>
        <v>7.8325998246630224</v>
      </c>
      <c r="W305" s="16">
        <f t="shared" ref="W305:W368" si="54">100-V305</f>
        <v>92.167400175336979</v>
      </c>
      <c r="X305" s="15">
        <f t="shared" si="51"/>
        <v>2.4259492429997782</v>
      </c>
      <c r="Y305" s="60">
        <f t="shared" si="52"/>
        <v>4.6778293516786533</v>
      </c>
      <c r="Z305" s="16">
        <f t="shared" ref="Z305:Z368" si="55">100-Y305</f>
        <v>95.322170648321347</v>
      </c>
      <c r="AA305" s="64">
        <f t="shared" ref="AA305:AA368" si="56">V305-Y305</f>
        <v>3.1547704729843691</v>
      </c>
      <c r="AB305" s="68">
        <v>2.4800069429571505</v>
      </c>
      <c r="AC305" s="69">
        <f t="shared" si="53"/>
        <v>95.479988811646351</v>
      </c>
    </row>
    <row r="306" spans="18:29" x14ac:dyDescent="0.3">
      <c r="R306" s="87">
        <v>302</v>
      </c>
      <c r="S306" s="29">
        <v>60.4</v>
      </c>
      <c r="T306" s="78">
        <f t="shared" si="50"/>
        <v>1.0673561040571323E-3</v>
      </c>
      <c r="U306" s="15">
        <f t="shared" si="48"/>
        <v>2.3495438780624287</v>
      </c>
      <c r="V306" s="60">
        <f t="shared" si="49"/>
        <v>7.6800047912601643</v>
      </c>
      <c r="W306" s="16">
        <f t="shared" si="54"/>
        <v>92.31999520873984</v>
      </c>
      <c r="X306" s="15">
        <f t="shared" si="51"/>
        <v>2.4299657152563996</v>
      </c>
      <c r="Y306" s="60">
        <f t="shared" si="52"/>
        <v>4.5200111883536458</v>
      </c>
      <c r="Z306" s="16">
        <f t="shared" si="55"/>
        <v>95.479988811646351</v>
      </c>
      <c r="AA306" s="64">
        <f t="shared" si="56"/>
        <v>3.1599936029065185</v>
      </c>
      <c r="AB306" s="68">
        <v>2.4814426285023048</v>
      </c>
      <c r="AC306" s="69">
        <f t="shared" si="53"/>
        <v>95.479988811646351</v>
      </c>
    </row>
    <row r="307" spans="18:29" x14ac:dyDescent="0.3">
      <c r="R307" s="87">
        <v>303</v>
      </c>
      <c r="S307" s="29">
        <v>60.4</v>
      </c>
      <c r="T307" s="78">
        <f t="shared" si="50"/>
        <v>1.0673561040571323E-3</v>
      </c>
      <c r="U307" s="15">
        <f t="shared" si="48"/>
        <v>2.3495438780624287</v>
      </c>
      <c r="V307" s="60">
        <f t="shared" si="49"/>
        <v>7.6800047912601643</v>
      </c>
      <c r="W307" s="16">
        <f t="shared" si="54"/>
        <v>92.31999520873984</v>
      </c>
      <c r="X307" s="15">
        <f t="shared" si="51"/>
        <v>2.4299657152563996</v>
      </c>
      <c r="Y307" s="60">
        <f t="shared" si="52"/>
        <v>4.5200111883536458</v>
      </c>
      <c r="Z307" s="16">
        <f t="shared" si="55"/>
        <v>95.479988811646351</v>
      </c>
      <c r="AA307" s="64">
        <f t="shared" si="56"/>
        <v>3.1599936029065185</v>
      </c>
      <c r="AB307" s="68">
        <v>2.4828735836087539</v>
      </c>
      <c r="AC307" s="69">
        <f t="shared" si="53"/>
        <v>95.479988811646351</v>
      </c>
    </row>
    <row r="308" spans="18:29" x14ac:dyDescent="0.3">
      <c r="R308" s="87">
        <v>304</v>
      </c>
      <c r="S308" s="29">
        <v>60.4</v>
      </c>
      <c r="T308" s="78">
        <f t="shared" si="50"/>
        <v>1.0673561040571323E-3</v>
      </c>
      <c r="U308" s="15">
        <f t="shared" si="48"/>
        <v>2.3495438780624287</v>
      </c>
      <c r="V308" s="60">
        <f t="shared" si="49"/>
        <v>7.6800047912601643</v>
      </c>
      <c r="W308" s="16">
        <f t="shared" si="54"/>
        <v>92.31999520873984</v>
      </c>
      <c r="X308" s="15">
        <f t="shared" si="51"/>
        <v>2.4299657152563996</v>
      </c>
      <c r="Y308" s="60">
        <f t="shared" si="52"/>
        <v>4.5200111883536458</v>
      </c>
      <c r="Z308" s="16">
        <f t="shared" si="55"/>
        <v>95.479988811646351</v>
      </c>
      <c r="AA308" s="64">
        <f t="shared" si="56"/>
        <v>3.1599936029065185</v>
      </c>
      <c r="AB308" s="68">
        <v>2.4842998393467859</v>
      </c>
      <c r="AC308" s="69">
        <f t="shared" si="53"/>
        <v>95.479988811646351</v>
      </c>
    </row>
    <row r="309" spans="18:29" x14ac:dyDescent="0.3">
      <c r="R309" s="87">
        <v>305</v>
      </c>
      <c r="S309" s="29">
        <v>60.4</v>
      </c>
      <c r="T309" s="78">
        <f t="shared" si="50"/>
        <v>1.0673561040571323E-3</v>
      </c>
      <c r="U309" s="15">
        <f t="shared" si="48"/>
        <v>2.3495438780624287</v>
      </c>
      <c r="V309" s="60">
        <f t="shared" si="49"/>
        <v>7.6800047912601643</v>
      </c>
      <c r="W309" s="16">
        <f t="shared" si="54"/>
        <v>92.31999520873984</v>
      </c>
      <c r="X309" s="15">
        <f t="shared" si="51"/>
        <v>2.4299657152563996</v>
      </c>
      <c r="Y309" s="60">
        <f t="shared" si="52"/>
        <v>4.5200111883536458</v>
      </c>
      <c r="Z309" s="16">
        <f t="shared" si="55"/>
        <v>95.479988811646351</v>
      </c>
      <c r="AA309" s="64">
        <f t="shared" si="56"/>
        <v>3.1599936029065185</v>
      </c>
      <c r="AB309" s="68">
        <v>2.4857214264815801</v>
      </c>
      <c r="AC309" s="69">
        <f t="shared" si="53"/>
        <v>95.479988811646351</v>
      </c>
    </row>
    <row r="310" spans="18:29" x14ac:dyDescent="0.3">
      <c r="R310" s="87">
        <v>306</v>
      </c>
      <c r="S310" s="29">
        <v>60.4</v>
      </c>
      <c r="T310" s="78">
        <f t="shared" si="50"/>
        <v>1.0673561040571323E-3</v>
      </c>
      <c r="U310" s="15">
        <f t="shared" si="48"/>
        <v>2.3495438780624287</v>
      </c>
      <c r="V310" s="60">
        <f t="shared" si="49"/>
        <v>7.6800047912601643</v>
      </c>
      <c r="W310" s="16">
        <f t="shared" si="54"/>
        <v>92.31999520873984</v>
      </c>
      <c r="X310" s="15">
        <f t="shared" si="51"/>
        <v>2.4299657152563996</v>
      </c>
      <c r="Y310" s="60">
        <f t="shared" si="52"/>
        <v>4.5200111883536458</v>
      </c>
      <c r="Z310" s="16">
        <f t="shared" si="55"/>
        <v>95.479988811646351</v>
      </c>
      <c r="AA310" s="64">
        <f t="shared" si="56"/>
        <v>3.1599936029065185</v>
      </c>
      <c r="AB310" s="68">
        <v>2.4871383754771865</v>
      </c>
      <c r="AC310" s="69">
        <f t="shared" si="53"/>
        <v>95.479988811646351</v>
      </c>
    </row>
    <row r="311" spans="18:29" x14ac:dyDescent="0.3">
      <c r="R311" s="87">
        <v>307</v>
      </c>
      <c r="S311" s="29">
        <v>60.4</v>
      </c>
      <c r="T311" s="78">
        <f t="shared" si="50"/>
        <v>1.0673561040571323E-3</v>
      </c>
      <c r="U311" s="15">
        <f t="shared" si="48"/>
        <v>2.3495438780624287</v>
      </c>
      <c r="V311" s="60">
        <f t="shared" si="49"/>
        <v>7.6800047912601643</v>
      </c>
      <c r="W311" s="16">
        <f t="shared" si="54"/>
        <v>92.31999520873984</v>
      </c>
      <c r="X311" s="15">
        <f t="shared" si="51"/>
        <v>2.4299657152563996</v>
      </c>
      <c r="Y311" s="60">
        <f t="shared" si="52"/>
        <v>4.5200111883536458</v>
      </c>
      <c r="Z311" s="16">
        <f t="shared" si="55"/>
        <v>95.479988811646351</v>
      </c>
      <c r="AA311" s="64">
        <f t="shared" si="56"/>
        <v>3.1599936029065185</v>
      </c>
      <c r="AB311" s="68">
        <v>2.4885507165004443</v>
      </c>
      <c r="AC311" s="69">
        <f t="shared" si="53"/>
        <v>95.479988811646351</v>
      </c>
    </row>
    <row r="312" spans="18:29" x14ac:dyDescent="0.3">
      <c r="R312" s="87">
        <v>308</v>
      </c>
      <c r="S312" s="29">
        <v>60.4</v>
      </c>
      <c r="T312" s="78">
        <f t="shared" si="50"/>
        <v>1.0673561040571323E-3</v>
      </c>
      <c r="U312" s="15">
        <f t="shared" si="48"/>
        <v>2.3495438780624287</v>
      </c>
      <c r="V312" s="60">
        <f t="shared" si="49"/>
        <v>7.6800047912601643</v>
      </c>
      <c r="W312" s="16">
        <f t="shared" si="54"/>
        <v>92.31999520873984</v>
      </c>
      <c r="X312" s="15">
        <f t="shared" si="51"/>
        <v>2.4299657152563996</v>
      </c>
      <c r="Y312" s="60">
        <f t="shared" si="52"/>
        <v>4.5200111883536458</v>
      </c>
      <c r="Z312" s="16">
        <f t="shared" si="55"/>
        <v>95.479988811646351</v>
      </c>
      <c r="AA312" s="64">
        <f t="shared" si="56"/>
        <v>3.1599936029065185</v>
      </c>
      <c r="AB312" s="68">
        <v>2.4899584794248346</v>
      </c>
      <c r="AC312" s="69">
        <f t="shared" si="53"/>
        <v>95.479988811646351</v>
      </c>
    </row>
    <row r="313" spans="18:29" x14ac:dyDescent="0.3">
      <c r="R313" s="87">
        <v>309</v>
      </c>
      <c r="S313" s="29">
        <v>60.4</v>
      </c>
      <c r="T313" s="78">
        <f t="shared" si="50"/>
        <v>1.0673561040571323E-3</v>
      </c>
      <c r="U313" s="15">
        <f t="shared" si="48"/>
        <v>2.3495438780624287</v>
      </c>
      <c r="V313" s="60">
        <f t="shared" si="49"/>
        <v>7.6800047912601643</v>
      </c>
      <c r="W313" s="16">
        <f t="shared" si="54"/>
        <v>92.31999520873984</v>
      </c>
      <c r="X313" s="15">
        <f t="shared" si="51"/>
        <v>2.4299657152563996</v>
      </c>
      <c r="Y313" s="60">
        <f t="shared" si="52"/>
        <v>4.5200111883536458</v>
      </c>
      <c r="Z313" s="16">
        <f t="shared" si="55"/>
        <v>95.479988811646351</v>
      </c>
      <c r="AA313" s="64">
        <f t="shared" si="56"/>
        <v>3.1599936029065185</v>
      </c>
      <c r="AB313" s="68">
        <v>2.4913616938342726</v>
      </c>
      <c r="AC313" s="69">
        <f t="shared" si="53"/>
        <v>95.479988811646351</v>
      </c>
    </row>
    <row r="314" spans="18:29" x14ac:dyDescent="0.3">
      <c r="R314" s="87">
        <v>310</v>
      </c>
      <c r="S314" s="29">
        <v>60.4</v>
      </c>
      <c r="T314" s="78">
        <f t="shared" si="50"/>
        <v>1.0673561040571323E-3</v>
      </c>
      <c r="U314" s="15">
        <f t="shared" si="48"/>
        <v>2.3495438780624287</v>
      </c>
      <c r="V314" s="60">
        <f t="shared" si="49"/>
        <v>7.6800047912601643</v>
      </c>
      <c r="W314" s="16">
        <f t="shared" si="54"/>
        <v>92.31999520873984</v>
      </c>
      <c r="X314" s="15">
        <f t="shared" si="51"/>
        <v>2.4299657152563996</v>
      </c>
      <c r="Y314" s="60">
        <f t="shared" si="52"/>
        <v>4.5200111883536458</v>
      </c>
      <c r="Z314" s="16">
        <f t="shared" si="55"/>
        <v>95.479988811646351</v>
      </c>
      <c r="AA314" s="64">
        <f t="shared" si="56"/>
        <v>3.1599936029065185</v>
      </c>
      <c r="AB314" s="68">
        <v>2.4927603890268375</v>
      </c>
      <c r="AC314" s="69">
        <f t="shared" si="53"/>
        <v>95.479988811646351</v>
      </c>
    </row>
    <row r="315" spans="18:29" x14ac:dyDescent="0.3">
      <c r="R315" s="87">
        <v>311</v>
      </c>
      <c r="S315" s="29">
        <v>60.4</v>
      </c>
      <c r="T315" s="78">
        <f t="shared" si="50"/>
        <v>1.0673561040571323E-3</v>
      </c>
      <c r="U315" s="15">
        <f t="shared" si="48"/>
        <v>2.3495438780624287</v>
      </c>
      <c r="V315" s="60">
        <f t="shared" si="49"/>
        <v>7.6800047912601643</v>
      </c>
      <c r="W315" s="16">
        <f t="shared" si="54"/>
        <v>92.31999520873984</v>
      </c>
      <c r="X315" s="15">
        <f t="shared" si="51"/>
        <v>2.4299657152563996</v>
      </c>
      <c r="Y315" s="60">
        <f t="shared" si="52"/>
        <v>4.5200111883536458</v>
      </c>
      <c r="Z315" s="16">
        <f t="shared" si="55"/>
        <v>95.479988811646351</v>
      </c>
      <c r="AA315" s="64">
        <f t="shared" si="56"/>
        <v>3.1599936029065185</v>
      </c>
      <c r="AB315" s="68">
        <v>2.4941545940184429</v>
      </c>
      <c r="AC315" s="69">
        <f t="shared" si="53"/>
        <v>95.479988811646351</v>
      </c>
    </row>
    <row r="316" spans="18:29" x14ac:dyDescent="0.3">
      <c r="R316" s="87">
        <v>312</v>
      </c>
      <c r="S316" s="29">
        <v>60.4</v>
      </c>
      <c r="T316" s="78">
        <f t="shared" si="50"/>
        <v>1.0673561040571323E-3</v>
      </c>
      <c r="U316" s="15">
        <f t="shared" si="48"/>
        <v>2.3495438780624287</v>
      </c>
      <c r="V316" s="60">
        <f t="shared" si="49"/>
        <v>7.6800047912601643</v>
      </c>
      <c r="W316" s="16">
        <f t="shared" si="54"/>
        <v>92.31999520873984</v>
      </c>
      <c r="X316" s="15">
        <f t="shared" si="51"/>
        <v>2.4299657152563996</v>
      </c>
      <c r="Y316" s="60">
        <f t="shared" si="52"/>
        <v>4.5200111883536458</v>
      </c>
      <c r="Z316" s="16">
        <f t="shared" si="55"/>
        <v>95.479988811646351</v>
      </c>
      <c r="AA316" s="64">
        <f t="shared" si="56"/>
        <v>3.1599936029065185</v>
      </c>
      <c r="AB316" s="68">
        <v>2.4955443375464483</v>
      </c>
      <c r="AC316" s="69">
        <f t="shared" si="53"/>
        <v>95.479988811646351</v>
      </c>
    </row>
    <row r="317" spans="18:29" x14ac:dyDescent="0.3">
      <c r="R317" s="87">
        <v>313</v>
      </c>
      <c r="S317" s="29">
        <v>60.4</v>
      </c>
      <c r="T317" s="78">
        <f t="shared" si="50"/>
        <v>1.0673561040571323E-3</v>
      </c>
      <c r="U317" s="15">
        <f t="shared" si="48"/>
        <v>2.3495438780624287</v>
      </c>
      <c r="V317" s="60">
        <f t="shared" si="49"/>
        <v>7.6800047912601643</v>
      </c>
      <c r="W317" s="16">
        <f t="shared" si="54"/>
        <v>92.31999520873984</v>
      </c>
      <c r="X317" s="15">
        <f t="shared" si="51"/>
        <v>2.4299657152563996</v>
      </c>
      <c r="Y317" s="60">
        <f t="shared" si="52"/>
        <v>4.5200111883536458</v>
      </c>
      <c r="Z317" s="16">
        <f t="shared" si="55"/>
        <v>95.479988811646351</v>
      </c>
      <c r="AA317" s="64">
        <f t="shared" si="56"/>
        <v>3.1599936029065185</v>
      </c>
      <c r="AB317" s="68">
        <v>2.4969296480732148</v>
      </c>
      <c r="AC317" s="69">
        <f t="shared" si="53"/>
        <v>95.479988811646351</v>
      </c>
    </row>
    <row r="318" spans="18:29" x14ac:dyDescent="0.3">
      <c r="R318" s="87">
        <v>314</v>
      </c>
      <c r="S318" s="29">
        <v>60.4</v>
      </c>
      <c r="T318" s="78">
        <f t="shared" si="50"/>
        <v>1.0673561040571323E-3</v>
      </c>
      <c r="U318" s="15">
        <f t="shared" si="48"/>
        <v>2.3495438780624287</v>
      </c>
      <c r="V318" s="60">
        <f t="shared" si="49"/>
        <v>7.6800047912601643</v>
      </c>
      <c r="W318" s="16">
        <f t="shared" si="54"/>
        <v>92.31999520873984</v>
      </c>
      <c r="X318" s="15">
        <f t="shared" si="51"/>
        <v>2.4299657152563996</v>
      </c>
      <c r="Y318" s="60">
        <f t="shared" si="52"/>
        <v>4.5200111883536458</v>
      </c>
      <c r="Z318" s="16">
        <f t="shared" si="55"/>
        <v>95.479988811646351</v>
      </c>
      <c r="AA318" s="64">
        <f t="shared" si="56"/>
        <v>3.1599936029065185</v>
      </c>
      <c r="AB318" s="68">
        <v>2.4983105537896004</v>
      </c>
      <c r="AC318" s="69">
        <f t="shared" si="53"/>
        <v>95.479988811646351</v>
      </c>
    </row>
    <row r="319" spans="18:29" x14ac:dyDescent="0.3">
      <c r="R319" s="87">
        <v>315</v>
      </c>
      <c r="S319" s="29">
        <v>60.4</v>
      </c>
      <c r="T319" s="78">
        <f t="shared" si="50"/>
        <v>1.0673561040571323E-3</v>
      </c>
      <c r="U319" s="15">
        <f t="shared" si="48"/>
        <v>2.3495438780624287</v>
      </c>
      <c r="V319" s="60">
        <f t="shared" si="49"/>
        <v>7.6800047912601643</v>
      </c>
      <c r="W319" s="16">
        <f t="shared" si="54"/>
        <v>92.31999520873984</v>
      </c>
      <c r="X319" s="15">
        <f t="shared" si="51"/>
        <v>2.4299657152563996</v>
      </c>
      <c r="Y319" s="60">
        <f t="shared" si="52"/>
        <v>4.5200111883536458</v>
      </c>
      <c r="Z319" s="16">
        <f t="shared" si="55"/>
        <v>95.479988811646351</v>
      </c>
      <c r="AA319" s="64">
        <f t="shared" si="56"/>
        <v>3.1599936029065185</v>
      </c>
      <c r="AB319" s="68">
        <v>2.4996870826184039</v>
      </c>
      <c r="AC319" s="69">
        <f t="shared" si="53"/>
        <v>95.479988811646351</v>
      </c>
    </row>
    <row r="320" spans="18:29" x14ac:dyDescent="0.3">
      <c r="R320" s="87">
        <v>316</v>
      </c>
      <c r="S320" s="29">
        <v>60.4</v>
      </c>
      <c r="T320" s="78">
        <f t="shared" si="50"/>
        <v>1.0673561040571323E-3</v>
      </c>
      <c r="U320" s="15">
        <f t="shared" si="48"/>
        <v>2.3495438780624287</v>
      </c>
      <c r="V320" s="60">
        <f t="shared" si="49"/>
        <v>7.6800047912601643</v>
      </c>
      <c r="W320" s="16">
        <f t="shared" si="54"/>
        <v>92.31999520873984</v>
      </c>
      <c r="X320" s="15">
        <f t="shared" si="51"/>
        <v>2.4299657152563996</v>
      </c>
      <c r="Y320" s="60">
        <f t="shared" si="52"/>
        <v>4.5200111883536458</v>
      </c>
      <c r="Z320" s="16">
        <f t="shared" si="55"/>
        <v>95.479988811646351</v>
      </c>
      <c r="AA320" s="64">
        <f t="shared" si="56"/>
        <v>3.1599936029065185</v>
      </c>
      <c r="AB320" s="68">
        <v>2.5010592622177517</v>
      </c>
      <c r="AC320" s="69">
        <f t="shared" si="53"/>
        <v>95.479988811646351</v>
      </c>
    </row>
    <row r="321" spans="18:29" x14ac:dyDescent="0.3">
      <c r="R321" s="87">
        <v>317</v>
      </c>
      <c r="S321" s="29">
        <v>60.4</v>
      </c>
      <c r="T321" s="78">
        <f t="shared" si="50"/>
        <v>1.0673561040571323E-3</v>
      </c>
      <c r="U321" s="15">
        <f t="shared" si="48"/>
        <v>2.3495438780624287</v>
      </c>
      <c r="V321" s="60">
        <f t="shared" si="49"/>
        <v>7.6800047912601643</v>
      </c>
      <c r="W321" s="16">
        <f t="shared" si="54"/>
        <v>92.31999520873984</v>
      </c>
      <c r="X321" s="15">
        <f t="shared" si="51"/>
        <v>2.4299657152563996</v>
      </c>
      <c r="Y321" s="60">
        <f t="shared" si="52"/>
        <v>4.5200111883536458</v>
      </c>
      <c r="Z321" s="16">
        <f t="shared" si="55"/>
        <v>95.479988811646351</v>
      </c>
      <c r="AA321" s="64">
        <f t="shared" si="56"/>
        <v>3.1599936029065185</v>
      </c>
      <c r="AB321" s="68">
        <v>2.5024271199844326</v>
      </c>
      <c r="AC321" s="69">
        <f t="shared" si="53"/>
        <v>95.479988811646351</v>
      </c>
    </row>
    <row r="322" spans="18:29" x14ac:dyDescent="0.3">
      <c r="R322" s="87">
        <v>318</v>
      </c>
      <c r="S322" s="29">
        <v>60.4</v>
      </c>
      <c r="T322" s="78">
        <f t="shared" si="50"/>
        <v>1.0673561040571323E-3</v>
      </c>
      <c r="U322" s="15">
        <f t="shared" si="48"/>
        <v>2.3495438780624287</v>
      </c>
      <c r="V322" s="60">
        <f t="shared" si="49"/>
        <v>7.6800047912601643</v>
      </c>
      <c r="W322" s="16">
        <f t="shared" si="54"/>
        <v>92.31999520873984</v>
      </c>
      <c r="X322" s="15">
        <f t="shared" si="51"/>
        <v>2.4299657152563996</v>
      </c>
      <c r="Y322" s="60">
        <f t="shared" si="52"/>
        <v>4.5200111883536458</v>
      </c>
      <c r="Z322" s="16">
        <f t="shared" si="55"/>
        <v>95.479988811646351</v>
      </c>
      <c r="AA322" s="64">
        <f t="shared" si="56"/>
        <v>3.1599936029065185</v>
      </c>
      <c r="AB322" s="68">
        <v>2.503790683057181</v>
      </c>
      <c r="AC322" s="69">
        <f t="shared" si="53"/>
        <v>95.479988811646351</v>
      </c>
    </row>
    <row r="323" spans="18:29" x14ac:dyDescent="0.3">
      <c r="R323" s="87">
        <v>319</v>
      </c>
      <c r="S323" s="29">
        <v>60.4</v>
      </c>
      <c r="T323" s="78">
        <f t="shared" si="50"/>
        <v>1.0673561040571323E-3</v>
      </c>
      <c r="U323" s="15">
        <f t="shared" si="48"/>
        <v>2.3495438780624287</v>
      </c>
      <c r="V323" s="60">
        <f t="shared" si="49"/>
        <v>7.6800047912601643</v>
      </c>
      <c r="W323" s="16">
        <f t="shared" si="54"/>
        <v>92.31999520873984</v>
      </c>
      <c r="X323" s="15">
        <f t="shared" si="51"/>
        <v>2.4299657152563996</v>
      </c>
      <c r="Y323" s="60">
        <f t="shared" si="52"/>
        <v>4.5200111883536458</v>
      </c>
      <c r="Z323" s="16">
        <f t="shared" si="55"/>
        <v>95.479988811646351</v>
      </c>
      <c r="AA323" s="64">
        <f t="shared" si="56"/>
        <v>3.1599936029065185</v>
      </c>
      <c r="AB323" s="68">
        <v>2.5051499783199058</v>
      </c>
      <c r="AC323" s="69">
        <f t="shared" si="53"/>
        <v>95.479988811646351</v>
      </c>
    </row>
    <row r="324" spans="18:29" x14ac:dyDescent="0.3">
      <c r="R324" s="87">
        <v>320</v>
      </c>
      <c r="S324" s="29">
        <v>60.4</v>
      </c>
      <c r="T324" s="78">
        <f t="shared" si="50"/>
        <v>1.0673561040571323E-3</v>
      </c>
      <c r="U324" s="15">
        <f t="shared" ref="U324:U387" si="57">$D$14/T324*10^-6</f>
        <v>2.3495438780624287</v>
      </c>
      <c r="V324" s="60">
        <f t="shared" ref="V324:V387" si="58">(1-(U324/$D$12))*100</f>
        <v>7.6800047912601643</v>
      </c>
      <c r="W324" s="16">
        <f t="shared" si="54"/>
        <v>92.31999520873984</v>
      </c>
      <c r="X324" s="15">
        <f t="shared" si="51"/>
        <v>2.4299657152563996</v>
      </c>
      <c r="Y324" s="60">
        <f t="shared" si="52"/>
        <v>4.5200111883536458</v>
      </c>
      <c r="Z324" s="16">
        <f t="shared" si="55"/>
        <v>95.479988811646351</v>
      </c>
      <c r="AA324" s="64">
        <f t="shared" si="56"/>
        <v>3.1599936029065185</v>
      </c>
      <c r="AB324" s="68">
        <v>2.5065050324048719</v>
      </c>
      <c r="AC324" s="69">
        <f t="shared" si="53"/>
        <v>95.479988811646351</v>
      </c>
    </row>
    <row r="325" spans="18:29" x14ac:dyDescent="0.3">
      <c r="R325" s="87">
        <v>321</v>
      </c>
      <c r="S325" s="29">
        <v>60.4</v>
      </c>
      <c r="T325" s="78">
        <f t="shared" ref="T325:T388" si="59">(PI()*$D$10^2/4*S325)*10^-9</f>
        <v>1.0673561040571323E-3</v>
      </c>
      <c r="U325" s="15">
        <f t="shared" si="57"/>
        <v>2.3495438780624287</v>
      </c>
      <c r="V325" s="60">
        <f t="shared" si="58"/>
        <v>7.6800047912601643</v>
      </c>
      <c r="W325" s="16">
        <f t="shared" si="54"/>
        <v>92.31999520873984</v>
      </c>
      <c r="X325" s="15">
        <f t="shared" ref="X325:X388" si="60">$D$15/$U$504*U325</f>
        <v>2.4299657152563996</v>
      </c>
      <c r="Y325" s="60">
        <f t="shared" si="52"/>
        <v>4.5200111883536458</v>
      </c>
      <c r="Z325" s="16">
        <f t="shared" si="55"/>
        <v>95.479988811646351</v>
      </c>
      <c r="AA325" s="64">
        <f t="shared" si="56"/>
        <v>3.1599936029065185</v>
      </c>
      <c r="AB325" s="68">
        <v>2.5078558716958308</v>
      </c>
      <c r="AC325" s="69">
        <f t="shared" si="53"/>
        <v>95.479988811646351</v>
      </c>
    </row>
    <row r="326" spans="18:29" x14ac:dyDescent="0.3">
      <c r="R326" s="87">
        <v>322</v>
      </c>
      <c r="S326" s="29">
        <v>60.4</v>
      </c>
      <c r="T326" s="78">
        <f t="shared" si="59"/>
        <v>1.0673561040571323E-3</v>
      </c>
      <c r="U326" s="15">
        <f t="shared" si="57"/>
        <v>2.3495438780624287</v>
      </c>
      <c r="V326" s="60">
        <f t="shared" si="58"/>
        <v>7.6800047912601643</v>
      </c>
      <c r="W326" s="16">
        <f t="shared" si="54"/>
        <v>92.31999520873984</v>
      </c>
      <c r="X326" s="15">
        <f t="shared" si="60"/>
        <v>2.4299657152563996</v>
      </c>
      <c r="Y326" s="60">
        <f t="shared" si="52"/>
        <v>4.5200111883536458</v>
      </c>
      <c r="Z326" s="16">
        <f t="shared" si="55"/>
        <v>95.479988811646351</v>
      </c>
      <c r="AA326" s="64">
        <f t="shared" si="56"/>
        <v>3.1599936029065185</v>
      </c>
      <c r="AB326" s="68">
        <v>2.509202522331103</v>
      </c>
      <c r="AC326" s="69">
        <f t="shared" si="53"/>
        <v>95.479988811646351</v>
      </c>
    </row>
    <row r="327" spans="18:29" x14ac:dyDescent="0.3">
      <c r="R327" s="87">
        <v>323</v>
      </c>
      <c r="S327" s="29">
        <v>60.4</v>
      </c>
      <c r="T327" s="78">
        <f t="shared" si="59"/>
        <v>1.0673561040571323E-3</v>
      </c>
      <c r="U327" s="15">
        <f t="shared" si="57"/>
        <v>2.3495438780624287</v>
      </c>
      <c r="V327" s="60">
        <f t="shared" si="58"/>
        <v>7.6800047912601643</v>
      </c>
      <c r="W327" s="16">
        <f t="shared" si="54"/>
        <v>92.31999520873984</v>
      </c>
      <c r="X327" s="15">
        <f t="shared" si="60"/>
        <v>2.4299657152563996</v>
      </c>
      <c r="Y327" s="60">
        <f t="shared" si="52"/>
        <v>4.5200111883536458</v>
      </c>
      <c r="Z327" s="16">
        <f t="shared" si="55"/>
        <v>95.479988811646351</v>
      </c>
      <c r="AA327" s="64">
        <f t="shared" si="56"/>
        <v>3.1599936029065185</v>
      </c>
      <c r="AB327" s="68">
        <v>2.510545010206612</v>
      </c>
      <c r="AC327" s="69">
        <f t="shared" si="53"/>
        <v>95.479988811646351</v>
      </c>
    </row>
    <row r="328" spans="18:29" x14ac:dyDescent="0.3">
      <c r="R328" s="87">
        <v>324</v>
      </c>
      <c r="S328" s="29">
        <v>60.4</v>
      </c>
      <c r="T328" s="78">
        <f t="shared" si="59"/>
        <v>1.0673561040571323E-3</v>
      </c>
      <c r="U328" s="15">
        <f t="shared" si="57"/>
        <v>2.3495438780624287</v>
      </c>
      <c r="V328" s="60">
        <f t="shared" si="58"/>
        <v>7.6800047912601643</v>
      </c>
      <c r="W328" s="16">
        <f t="shared" si="54"/>
        <v>92.31999520873984</v>
      </c>
      <c r="X328" s="15">
        <f t="shared" si="60"/>
        <v>2.4299657152563996</v>
      </c>
      <c r="Y328" s="60">
        <f t="shared" si="52"/>
        <v>4.5200111883536458</v>
      </c>
      <c r="Z328" s="16">
        <f t="shared" si="55"/>
        <v>95.479988811646351</v>
      </c>
      <c r="AA328" s="64">
        <f t="shared" si="56"/>
        <v>3.1599936029065185</v>
      </c>
      <c r="AB328" s="68">
        <v>2.5118833609788744</v>
      </c>
      <c r="AC328" s="69">
        <f t="shared" si="53"/>
        <v>95.479988811646351</v>
      </c>
    </row>
    <row r="329" spans="18:29" x14ac:dyDescent="0.3">
      <c r="R329" s="87">
        <v>325</v>
      </c>
      <c r="S329" s="29">
        <v>60.4</v>
      </c>
      <c r="T329" s="78">
        <f t="shared" si="59"/>
        <v>1.0673561040571323E-3</v>
      </c>
      <c r="U329" s="15">
        <f t="shared" si="57"/>
        <v>2.3495438780624287</v>
      </c>
      <c r="V329" s="60">
        <f t="shared" si="58"/>
        <v>7.6800047912601643</v>
      </c>
      <c r="W329" s="16">
        <f t="shared" si="54"/>
        <v>92.31999520873984</v>
      </c>
      <c r="X329" s="15">
        <f t="shared" si="60"/>
        <v>2.4299657152563996</v>
      </c>
      <c r="Y329" s="60">
        <f t="shared" si="52"/>
        <v>4.5200111883536458</v>
      </c>
      <c r="Z329" s="16">
        <f t="shared" si="55"/>
        <v>95.479988811646351</v>
      </c>
      <c r="AA329" s="64">
        <f t="shared" si="56"/>
        <v>3.1599936029065185</v>
      </c>
      <c r="AB329" s="68">
        <v>2.5132176000679389</v>
      </c>
      <c r="AC329" s="69">
        <f t="shared" si="53"/>
        <v>95.479988811646351</v>
      </c>
    </row>
    <row r="330" spans="18:29" x14ac:dyDescent="0.3">
      <c r="R330" s="87">
        <v>326</v>
      </c>
      <c r="S330" s="29">
        <v>60.4</v>
      </c>
      <c r="T330" s="78">
        <f t="shared" si="59"/>
        <v>1.0673561040571323E-3</v>
      </c>
      <c r="U330" s="15">
        <f t="shared" si="57"/>
        <v>2.3495438780624287</v>
      </c>
      <c r="V330" s="60">
        <f t="shared" si="58"/>
        <v>7.6800047912601643</v>
      </c>
      <c r="W330" s="16">
        <f t="shared" si="54"/>
        <v>92.31999520873984</v>
      </c>
      <c r="X330" s="15">
        <f t="shared" si="60"/>
        <v>2.4299657152563996</v>
      </c>
      <c r="Y330" s="60">
        <f t="shared" si="52"/>
        <v>4.5200111883536458</v>
      </c>
      <c r="Z330" s="16">
        <f t="shared" si="55"/>
        <v>95.479988811646351</v>
      </c>
      <c r="AA330" s="64">
        <f t="shared" si="56"/>
        <v>3.1599936029065185</v>
      </c>
      <c r="AB330" s="68">
        <v>2.514547752660286</v>
      </c>
      <c r="AC330" s="69">
        <f t="shared" si="53"/>
        <v>95.479988811646351</v>
      </c>
    </row>
    <row r="331" spans="18:29" x14ac:dyDescent="0.3">
      <c r="R331" s="87">
        <v>327</v>
      </c>
      <c r="S331" s="29">
        <v>60.4</v>
      </c>
      <c r="T331" s="78">
        <f t="shared" si="59"/>
        <v>1.0673561040571323E-3</v>
      </c>
      <c r="U331" s="15">
        <f t="shared" si="57"/>
        <v>2.3495438780624287</v>
      </c>
      <c r="V331" s="60">
        <f t="shared" si="58"/>
        <v>7.6800047912601643</v>
      </c>
      <c r="W331" s="16">
        <f t="shared" si="54"/>
        <v>92.31999520873984</v>
      </c>
      <c r="X331" s="15">
        <f t="shared" si="60"/>
        <v>2.4299657152563996</v>
      </c>
      <c r="Y331" s="60">
        <f t="shared" si="52"/>
        <v>4.5200111883536458</v>
      </c>
      <c r="Z331" s="16">
        <f t="shared" si="55"/>
        <v>95.479988811646351</v>
      </c>
      <c r="AA331" s="64">
        <f t="shared" si="56"/>
        <v>3.1599936029065185</v>
      </c>
      <c r="AB331" s="68">
        <v>2.5158738437116792</v>
      </c>
      <c r="AC331" s="69">
        <f t="shared" si="53"/>
        <v>95.479988811646351</v>
      </c>
    </row>
    <row r="332" spans="18:29" x14ac:dyDescent="0.3">
      <c r="R332" s="87">
        <v>328</v>
      </c>
      <c r="S332" s="29">
        <v>60.4</v>
      </c>
      <c r="T332" s="78">
        <f t="shared" si="59"/>
        <v>1.0673561040571323E-3</v>
      </c>
      <c r="U332" s="15">
        <f t="shared" si="57"/>
        <v>2.3495438780624287</v>
      </c>
      <c r="V332" s="60">
        <f t="shared" si="58"/>
        <v>7.6800047912601643</v>
      </c>
      <c r="W332" s="16">
        <f t="shared" si="54"/>
        <v>92.31999520873984</v>
      </c>
      <c r="X332" s="15">
        <f t="shared" si="60"/>
        <v>2.4299657152563996</v>
      </c>
      <c r="Y332" s="60">
        <f t="shared" si="52"/>
        <v>4.5200111883536458</v>
      </c>
      <c r="Z332" s="16">
        <f t="shared" si="55"/>
        <v>95.479988811646351</v>
      </c>
      <c r="AA332" s="64">
        <f t="shared" si="56"/>
        <v>3.1599936029065185</v>
      </c>
      <c r="AB332" s="68">
        <v>2.5171958979499744</v>
      </c>
      <c r="AC332" s="69">
        <f t="shared" si="53"/>
        <v>95.479988811646351</v>
      </c>
    </row>
    <row r="333" spans="18:29" x14ac:dyDescent="0.3">
      <c r="R333" s="87">
        <v>329</v>
      </c>
      <c r="S333" s="29">
        <v>60.4</v>
      </c>
      <c r="T333" s="78">
        <f t="shared" si="59"/>
        <v>1.0673561040571323E-3</v>
      </c>
      <c r="U333" s="15">
        <f t="shared" si="57"/>
        <v>2.3495438780624287</v>
      </c>
      <c r="V333" s="60">
        <f t="shared" si="58"/>
        <v>7.6800047912601643</v>
      </c>
      <c r="W333" s="16">
        <f t="shared" si="54"/>
        <v>92.31999520873984</v>
      </c>
      <c r="X333" s="15">
        <f t="shared" si="60"/>
        <v>2.4299657152563996</v>
      </c>
      <c r="Y333" s="60">
        <f t="shared" si="52"/>
        <v>4.5200111883536458</v>
      </c>
      <c r="Z333" s="16">
        <f t="shared" si="55"/>
        <v>95.479988811646351</v>
      </c>
      <c r="AA333" s="64">
        <f t="shared" si="56"/>
        <v>3.1599936029065185</v>
      </c>
      <c r="AB333" s="68">
        <v>2.5185139398778875</v>
      </c>
      <c r="AC333" s="69">
        <f t="shared" si="53"/>
        <v>95.479988811646351</v>
      </c>
    </row>
    <row r="334" spans="18:29" x14ac:dyDescent="0.3">
      <c r="R334" s="87">
        <v>330</v>
      </c>
      <c r="S334" s="29">
        <v>60.4</v>
      </c>
      <c r="T334" s="78">
        <f t="shared" si="59"/>
        <v>1.0673561040571323E-3</v>
      </c>
      <c r="U334" s="15">
        <f t="shared" si="57"/>
        <v>2.3495438780624287</v>
      </c>
      <c r="V334" s="60">
        <f t="shared" si="58"/>
        <v>7.6800047912601643</v>
      </c>
      <c r="W334" s="16">
        <f t="shared" si="54"/>
        <v>92.31999520873984</v>
      </c>
      <c r="X334" s="15">
        <f t="shared" si="60"/>
        <v>2.4299657152563996</v>
      </c>
      <c r="Y334" s="60">
        <f t="shared" si="52"/>
        <v>4.5200111883536458</v>
      </c>
      <c r="Z334" s="16">
        <f t="shared" si="55"/>
        <v>95.479988811646351</v>
      </c>
      <c r="AA334" s="64">
        <f t="shared" si="56"/>
        <v>3.1599936029065185</v>
      </c>
      <c r="AB334" s="68">
        <v>2.5198279937757189</v>
      </c>
      <c r="AC334" s="69">
        <f t="shared" si="53"/>
        <v>95.479988811646351</v>
      </c>
    </row>
    <row r="335" spans="18:29" x14ac:dyDescent="0.3">
      <c r="R335" s="87">
        <v>331</v>
      </c>
      <c r="S335" s="29">
        <v>60.4</v>
      </c>
      <c r="T335" s="78">
        <f t="shared" si="59"/>
        <v>1.0673561040571323E-3</v>
      </c>
      <c r="U335" s="15">
        <f t="shared" si="57"/>
        <v>2.3495438780624287</v>
      </c>
      <c r="V335" s="60">
        <f t="shared" si="58"/>
        <v>7.6800047912601643</v>
      </c>
      <c r="W335" s="16">
        <f t="shared" si="54"/>
        <v>92.31999520873984</v>
      </c>
      <c r="X335" s="15">
        <f t="shared" si="60"/>
        <v>2.4299657152563996</v>
      </c>
      <c r="Y335" s="60">
        <f t="shared" si="52"/>
        <v>4.5200111883536458</v>
      </c>
      <c r="Z335" s="16">
        <f t="shared" si="55"/>
        <v>95.479988811646351</v>
      </c>
      <c r="AA335" s="64">
        <f t="shared" si="56"/>
        <v>3.1599936029065185</v>
      </c>
      <c r="AB335" s="68">
        <v>2.5211380837040362</v>
      </c>
      <c r="AC335" s="69">
        <f t="shared" si="53"/>
        <v>95.479988811646351</v>
      </c>
    </row>
    <row r="336" spans="18:29" x14ac:dyDescent="0.3">
      <c r="R336" s="87">
        <v>332</v>
      </c>
      <c r="S336" s="29">
        <v>60.4</v>
      </c>
      <c r="T336" s="78">
        <f t="shared" si="59"/>
        <v>1.0673561040571323E-3</v>
      </c>
      <c r="U336" s="15">
        <f t="shared" si="57"/>
        <v>2.3495438780624287</v>
      </c>
      <c r="V336" s="60">
        <f t="shared" si="58"/>
        <v>7.6800047912601643</v>
      </c>
      <c r="W336" s="16">
        <f t="shared" si="54"/>
        <v>92.31999520873984</v>
      </c>
      <c r="X336" s="15">
        <f t="shared" si="60"/>
        <v>2.4299657152563996</v>
      </c>
      <c r="Y336" s="60">
        <f t="shared" si="52"/>
        <v>4.5200111883536458</v>
      </c>
      <c r="Z336" s="16">
        <f t="shared" si="55"/>
        <v>95.479988811646351</v>
      </c>
      <c r="AA336" s="64">
        <f t="shared" si="56"/>
        <v>3.1599936029065185</v>
      </c>
      <c r="AB336" s="68">
        <v>2.5224442335063197</v>
      </c>
      <c r="AC336" s="69">
        <f t="shared" si="53"/>
        <v>95.479988811646351</v>
      </c>
    </row>
    <row r="337" spans="18:29" x14ac:dyDescent="0.3">
      <c r="R337" s="87">
        <v>333</v>
      </c>
      <c r="S337" s="29">
        <v>60.4</v>
      </c>
      <c r="T337" s="78">
        <f t="shared" si="59"/>
        <v>1.0673561040571323E-3</v>
      </c>
      <c r="U337" s="15">
        <f t="shared" si="57"/>
        <v>2.3495438780624287</v>
      </c>
      <c r="V337" s="60">
        <f t="shared" si="58"/>
        <v>7.6800047912601643</v>
      </c>
      <c r="W337" s="16">
        <f t="shared" si="54"/>
        <v>92.31999520873984</v>
      </c>
      <c r="X337" s="15">
        <f t="shared" si="60"/>
        <v>2.4299657152563996</v>
      </c>
      <c r="Y337" s="60">
        <f t="shared" si="52"/>
        <v>4.5200111883536458</v>
      </c>
      <c r="Z337" s="16">
        <f t="shared" si="55"/>
        <v>95.479988811646351</v>
      </c>
      <c r="AA337" s="64">
        <f t="shared" si="56"/>
        <v>3.1599936029065185</v>
      </c>
      <c r="AB337" s="68">
        <v>2.5237464668115646</v>
      </c>
      <c r="AC337" s="69">
        <f t="shared" si="53"/>
        <v>95.479988811646351</v>
      </c>
    </row>
    <row r="338" spans="18:29" x14ac:dyDescent="0.3">
      <c r="R338" s="87">
        <v>334</v>
      </c>
      <c r="S338" s="29">
        <v>60.4</v>
      </c>
      <c r="T338" s="78">
        <f t="shared" si="59"/>
        <v>1.0673561040571323E-3</v>
      </c>
      <c r="U338" s="15">
        <f t="shared" si="57"/>
        <v>2.3495438780624287</v>
      </c>
      <c r="V338" s="60">
        <f t="shared" si="58"/>
        <v>7.6800047912601643</v>
      </c>
      <c r="W338" s="16">
        <f t="shared" si="54"/>
        <v>92.31999520873984</v>
      </c>
      <c r="X338" s="15">
        <f t="shared" si="60"/>
        <v>2.4299657152563996</v>
      </c>
      <c r="Y338" s="60">
        <f t="shared" si="52"/>
        <v>4.5200111883536458</v>
      </c>
      <c r="Z338" s="16">
        <f t="shared" si="55"/>
        <v>95.479988811646351</v>
      </c>
      <c r="AA338" s="64">
        <f t="shared" si="56"/>
        <v>3.1599936029065185</v>
      </c>
      <c r="AB338" s="68">
        <v>2.5250448070368452</v>
      </c>
      <c r="AC338" s="69">
        <f t="shared" si="53"/>
        <v>95.638330418299176</v>
      </c>
    </row>
    <row r="339" spans="18:29" x14ac:dyDescent="0.3">
      <c r="R339" s="87">
        <v>335</v>
      </c>
      <c r="S339" s="29">
        <v>60.3</v>
      </c>
      <c r="T339" s="78">
        <f t="shared" si="59"/>
        <v>1.0655889581894879E-3</v>
      </c>
      <c r="U339" s="15">
        <f t="shared" si="57"/>
        <v>2.3534403024041577</v>
      </c>
      <c r="V339" s="60">
        <f t="shared" si="58"/>
        <v>7.5269036383435068</v>
      </c>
      <c r="W339" s="16">
        <f t="shared" si="54"/>
        <v>92.473096361656488</v>
      </c>
      <c r="X339" s="15">
        <f t="shared" si="60"/>
        <v>2.4339955091457139</v>
      </c>
      <c r="Y339" s="60">
        <f t="shared" si="52"/>
        <v>4.3616695817008218</v>
      </c>
      <c r="Z339" s="16">
        <f t="shared" si="55"/>
        <v>95.638330418299176</v>
      </c>
      <c r="AA339" s="64">
        <f t="shared" si="56"/>
        <v>3.1652340566426851</v>
      </c>
      <c r="AB339" s="68">
        <v>2.5263392773898441</v>
      </c>
      <c r="AC339" s="69">
        <f t="shared" si="53"/>
        <v>95.638330418299176</v>
      </c>
    </row>
    <row r="340" spans="18:29" x14ac:dyDescent="0.3">
      <c r="R340" s="87">
        <v>336</v>
      </c>
      <c r="S340" s="29">
        <v>60.3</v>
      </c>
      <c r="T340" s="78">
        <f t="shared" si="59"/>
        <v>1.0655889581894879E-3</v>
      </c>
      <c r="U340" s="15">
        <f t="shared" si="57"/>
        <v>2.3534403024041577</v>
      </c>
      <c r="V340" s="60">
        <f t="shared" si="58"/>
        <v>7.5269036383435068</v>
      </c>
      <c r="W340" s="16">
        <f t="shared" si="54"/>
        <v>92.473096361656488</v>
      </c>
      <c r="X340" s="15">
        <f t="shared" si="60"/>
        <v>2.4339955091457139</v>
      </c>
      <c r="Y340" s="60">
        <f t="shared" si="52"/>
        <v>4.3616695817008218</v>
      </c>
      <c r="Z340" s="16">
        <f t="shared" si="55"/>
        <v>95.638330418299176</v>
      </c>
      <c r="AA340" s="64">
        <f t="shared" si="56"/>
        <v>3.1652340566426851</v>
      </c>
      <c r="AB340" s="68">
        <v>2.5276299008713385</v>
      </c>
      <c r="AC340" s="69">
        <f t="shared" si="53"/>
        <v>95.638330418299176</v>
      </c>
    </row>
    <row r="341" spans="18:29" x14ac:dyDescent="0.3">
      <c r="R341" s="87">
        <v>337</v>
      </c>
      <c r="S341" s="29">
        <v>60.3</v>
      </c>
      <c r="T341" s="78">
        <f t="shared" si="59"/>
        <v>1.0655889581894879E-3</v>
      </c>
      <c r="U341" s="15">
        <f t="shared" si="57"/>
        <v>2.3534403024041577</v>
      </c>
      <c r="V341" s="60">
        <f t="shared" si="58"/>
        <v>7.5269036383435068</v>
      </c>
      <c r="W341" s="16">
        <f t="shared" si="54"/>
        <v>92.473096361656488</v>
      </c>
      <c r="X341" s="15">
        <f t="shared" si="60"/>
        <v>2.4339955091457139</v>
      </c>
      <c r="Y341" s="60">
        <f t="shared" si="52"/>
        <v>4.3616695817008218</v>
      </c>
      <c r="Z341" s="16">
        <f t="shared" si="55"/>
        <v>95.638330418299176</v>
      </c>
      <c r="AA341" s="64">
        <f t="shared" si="56"/>
        <v>3.1652340566426851</v>
      </c>
      <c r="AB341" s="68">
        <v>2.5289167002776547</v>
      </c>
      <c r="AC341" s="69">
        <f t="shared" si="53"/>
        <v>95.638330418299176</v>
      </c>
    </row>
    <row r="342" spans="18:29" x14ac:dyDescent="0.3">
      <c r="R342" s="87">
        <v>338</v>
      </c>
      <c r="S342" s="29">
        <v>60.3</v>
      </c>
      <c r="T342" s="78">
        <f t="shared" si="59"/>
        <v>1.0655889581894879E-3</v>
      </c>
      <c r="U342" s="15">
        <f t="shared" si="57"/>
        <v>2.3534403024041577</v>
      </c>
      <c r="V342" s="60">
        <f t="shared" si="58"/>
        <v>7.5269036383435068</v>
      </c>
      <c r="W342" s="16">
        <f t="shared" si="54"/>
        <v>92.473096361656488</v>
      </c>
      <c r="X342" s="15">
        <f t="shared" si="60"/>
        <v>2.4339955091457139</v>
      </c>
      <c r="Y342" s="60">
        <f t="shared" si="52"/>
        <v>4.3616695817008218</v>
      </c>
      <c r="Z342" s="16">
        <f t="shared" si="55"/>
        <v>95.638330418299176</v>
      </c>
      <c r="AA342" s="64">
        <f t="shared" si="56"/>
        <v>3.1652340566426851</v>
      </c>
      <c r="AB342" s="68">
        <v>2.5301996982030821</v>
      </c>
      <c r="AC342" s="69">
        <f t="shared" si="53"/>
        <v>95.638330418299176</v>
      </c>
    </row>
    <row r="343" spans="18:29" x14ac:dyDescent="0.3">
      <c r="R343" s="87">
        <v>339</v>
      </c>
      <c r="S343" s="29">
        <v>60.3</v>
      </c>
      <c r="T343" s="78">
        <f t="shared" si="59"/>
        <v>1.0655889581894879E-3</v>
      </c>
      <c r="U343" s="15">
        <f t="shared" si="57"/>
        <v>2.3534403024041577</v>
      </c>
      <c r="V343" s="60">
        <f t="shared" si="58"/>
        <v>7.5269036383435068</v>
      </c>
      <c r="W343" s="16">
        <f t="shared" si="54"/>
        <v>92.473096361656488</v>
      </c>
      <c r="X343" s="15">
        <f t="shared" si="60"/>
        <v>2.4339955091457139</v>
      </c>
      <c r="Y343" s="60">
        <f t="shared" si="52"/>
        <v>4.3616695817008218</v>
      </c>
      <c r="Z343" s="16">
        <f t="shared" si="55"/>
        <v>95.638330418299176</v>
      </c>
      <c r="AA343" s="64">
        <f t="shared" si="56"/>
        <v>3.1652340566426851</v>
      </c>
      <c r="AB343" s="68">
        <v>2.5314789170422549</v>
      </c>
      <c r="AC343" s="69">
        <f t="shared" si="53"/>
        <v>95.638330418299176</v>
      </c>
    </row>
    <row r="344" spans="18:29" x14ac:dyDescent="0.3">
      <c r="R344" s="87">
        <v>340</v>
      </c>
      <c r="S344" s="29">
        <v>60.3</v>
      </c>
      <c r="T344" s="78">
        <f t="shared" si="59"/>
        <v>1.0655889581894879E-3</v>
      </c>
      <c r="U344" s="15">
        <f t="shared" si="57"/>
        <v>2.3534403024041577</v>
      </c>
      <c r="V344" s="60">
        <f t="shared" si="58"/>
        <v>7.5269036383435068</v>
      </c>
      <c r="W344" s="16">
        <f t="shared" si="54"/>
        <v>92.473096361656488</v>
      </c>
      <c r="X344" s="15">
        <f t="shared" si="60"/>
        <v>2.4339955091457139</v>
      </c>
      <c r="Y344" s="60">
        <f t="shared" si="52"/>
        <v>4.3616695817008218</v>
      </c>
      <c r="Z344" s="16">
        <f t="shared" si="55"/>
        <v>95.638330418299176</v>
      </c>
      <c r="AA344" s="64">
        <f t="shared" si="56"/>
        <v>3.1652340566426851</v>
      </c>
      <c r="AB344" s="68">
        <v>2.5327543789924976</v>
      </c>
      <c r="AC344" s="69">
        <f t="shared" si="53"/>
        <v>95.638330418299176</v>
      </c>
    </row>
    <row r="345" spans="18:29" x14ac:dyDescent="0.3">
      <c r="R345" s="87">
        <v>341</v>
      </c>
      <c r="S345" s="29">
        <v>60.3</v>
      </c>
      <c r="T345" s="78">
        <f t="shared" si="59"/>
        <v>1.0655889581894879E-3</v>
      </c>
      <c r="U345" s="15">
        <f t="shared" si="57"/>
        <v>2.3534403024041577</v>
      </c>
      <c r="V345" s="60">
        <f t="shared" si="58"/>
        <v>7.5269036383435068</v>
      </c>
      <c r="W345" s="16">
        <f t="shared" si="54"/>
        <v>92.473096361656488</v>
      </c>
      <c r="X345" s="15">
        <f t="shared" si="60"/>
        <v>2.4339955091457139</v>
      </c>
      <c r="Y345" s="60">
        <f t="shared" si="52"/>
        <v>4.3616695817008218</v>
      </c>
      <c r="Z345" s="16">
        <f t="shared" si="55"/>
        <v>95.638330418299176</v>
      </c>
      <c r="AA345" s="64">
        <f t="shared" si="56"/>
        <v>3.1652340566426851</v>
      </c>
      <c r="AB345" s="68">
        <v>2.5340261060561349</v>
      </c>
      <c r="AC345" s="69">
        <f t="shared" si="53"/>
        <v>95.638330418299176</v>
      </c>
    </row>
    <row r="346" spans="18:29" x14ac:dyDescent="0.3">
      <c r="R346" s="87">
        <v>342</v>
      </c>
      <c r="S346" s="29">
        <v>60.3</v>
      </c>
      <c r="T346" s="78">
        <f t="shared" si="59"/>
        <v>1.0655889581894879E-3</v>
      </c>
      <c r="U346" s="15">
        <f t="shared" si="57"/>
        <v>2.3534403024041577</v>
      </c>
      <c r="V346" s="60">
        <f t="shared" si="58"/>
        <v>7.5269036383435068</v>
      </c>
      <c r="W346" s="16">
        <f t="shared" si="54"/>
        <v>92.473096361656488</v>
      </c>
      <c r="X346" s="15">
        <f t="shared" si="60"/>
        <v>2.4339955091457139</v>
      </c>
      <c r="Y346" s="60">
        <f t="shared" si="52"/>
        <v>4.3616695817008218</v>
      </c>
      <c r="Z346" s="16">
        <f t="shared" si="55"/>
        <v>95.638330418299176</v>
      </c>
      <c r="AA346" s="64">
        <f t="shared" si="56"/>
        <v>3.1652340566426851</v>
      </c>
      <c r="AB346" s="68">
        <v>2.5352941200427703</v>
      </c>
      <c r="AC346" s="69">
        <f t="shared" si="53"/>
        <v>95.638330418299176</v>
      </c>
    </row>
    <row r="347" spans="18:29" x14ac:dyDescent="0.3">
      <c r="R347" s="87">
        <v>343</v>
      </c>
      <c r="S347" s="29">
        <v>60.3</v>
      </c>
      <c r="T347" s="78">
        <f t="shared" si="59"/>
        <v>1.0655889581894879E-3</v>
      </c>
      <c r="U347" s="15">
        <f t="shared" si="57"/>
        <v>2.3534403024041577</v>
      </c>
      <c r="V347" s="60">
        <f t="shared" si="58"/>
        <v>7.5269036383435068</v>
      </c>
      <c r="W347" s="16">
        <f t="shared" si="54"/>
        <v>92.473096361656488</v>
      </c>
      <c r="X347" s="15">
        <f t="shared" si="60"/>
        <v>2.4339955091457139</v>
      </c>
      <c r="Y347" s="60">
        <f t="shared" si="52"/>
        <v>4.3616695817008218</v>
      </c>
      <c r="Z347" s="16">
        <f t="shared" si="55"/>
        <v>95.638330418299176</v>
      </c>
      <c r="AA347" s="64">
        <f t="shared" si="56"/>
        <v>3.1652340566426851</v>
      </c>
      <c r="AB347" s="68">
        <v>2.53655844257153</v>
      </c>
      <c r="AC347" s="69">
        <f t="shared" si="53"/>
        <v>95.638330418299176</v>
      </c>
    </row>
    <row r="348" spans="18:29" x14ac:dyDescent="0.3">
      <c r="R348" s="87">
        <v>344</v>
      </c>
      <c r="S348" s="29">
        <v>60.3</v>
      </c>
      <c r="T348" s="78">
        <f t="shared" si="59"/>
        <v>1.0655889581894879E-3</v>
      </c>
      <c r="U348" s="15">
        <f t="shared" si="57"/>
        <v>2.3534403024041577</v>
      </c>
      <c r="V348" s="60">
        <f t="shared" si="58"/>
        <v>7.5269036383435068</v>
      </c>
      <c r="W348" s="16">
        <f t="shared" si="54"/>
        <v>92.473096361656488</v>
      </c>
      <c r="X348" s="15">
        <f t="shared" si="60"/>
        <v>2.4339955091457139</v>
      </c>
      <c r="Y348" s="60">
        <f t="shared" si="52"/>
        <v>4.3616695817008218</v>
      </c>
      <c r="Z348" s="16">
        <f t="shared" si="55"/>
        <v>95.638330418299176</v>
      </c>
      <c r="AA348" s="64">
        <f t="shared" si="56"/>
        <v>3.1652340566426851</v>
      </c>
      <c r="AB348" s="68">
        <v>2.537819095073274</v>
      </c>
      <c r="AC348" s="69">
        <f t="shared" si="53"/>
        <v>95.638330418299176</v>
      </c>
    </row>
    <row r="349" spans="18:29" x14ac:dyDescent="0.3">
      <c r="R349" s="87">
        <v>345</v>
      </c>
      <c r="S349" s="29">
        <v>60.3</v>
      </c>
      <c r="T349" s="78">
        <f t="shared" si="59"/>
        <v>1.0655889581894879E-3</v>
      </c>
      <c r="U349" s="15">
        <f t="shared" si="57"/>
        <v>2.3534403024041577</v>
      </c>
      <c r="V349" s="60">
        <f t="shared" si="58"/>
        <v>7.5269036383435068</v>
      </c>
      <c r="W349" s="16">
        <f t="shared" si="54"/>
        <v>92.473096361656488</v>
      </c>
      <c r="X349" s="15">
        <f t="shared" si="60"/>
        <v>2.4339955091457139</v>
      </c>
      <c r="Y349" s="60">
        <f t="shared" si="52"/>
        <v>4.3616695817008218</v>
      </c>
      <c r="Z349" s="16">
        <f t="shared" si="55"/>
        <v>95.638330418299176</v>
      </c>
      <c r="AA349" s="64">
        <f t="shared" si="56"/>
        <v>3.1652340566426851</v>
      </c>
      <c r="AB349" s="68">
        <v>2.5390760987927767</v>
      </c>
      <c r="AC349" s="69">
        <f t="shared" si="53"/>
        <v>95.638330418299176</v>
      </c>
    </row>
    <row r="350" spans="18:29" x14ac:dyDescent="0.3">
      <c r="R350" s="87">
        <v>346</v>
      </c>
      <c r="S350" s="29">
        <v>60.3</v>
      </c>
      <c r="T350" s="78">
        <f t="shared" si="59"/>
        <v>1.0655889581894879E-3</v>
      </c>
      <c r="U350" s="15">
        <f t="shared" si="57"/>
        <v>2.3534403024041577</v>
      </c>
      <c r="V350" s="60">
        <f t="shared" si="58"/>
        <v>7.5269036383435068</v>
      </c>
      <c r="W350" s="16">
        <f t="shared" si="54"/>
        <v>92.473096361656488</v>
      </c>
      <c r="X350" s="15">
        <f t="shared" si="60"/>
        <v>2.4339955091457139</v>
      </c>
      <c r="Y350" s="60">
        <f t="shared" si="52"/>
        <v>4.3616695817008218</v>
      </c>
      <c r="Z350" s="16">
        <f t="shared" si="55"/>
        <v>95.638330418299176</v>
      </c>
      <c r="AA350" s="64">
        <f t="shared" si="56"/>
        <v>3.1652340566426851</v>
      </c>
      <c r="AB350" s="68">
        <v>2.5403294747908736</v>
      </c>
      <c r="AC350" s="69">
        <f t="shared" si="53"/>
        <v>95.638330418299176</v>
      </c>
    </row>
    <row r="351" spans="18:29" x14ac:dyDescent="0.3">
      <c r="R351" s="87">
        <v>347</v>
      </c>
      <c r="S351" s="29">
        <v>60.3</v>
      </c>
      <c r="T351" s="78">
        <f t="shared" si="59"/>
        <v>1.0655889581894879E-3</v>
      </c>
      <c r="U351" s="15">
        <f t="shared" si="57"/>
        <v>2.3534403024041577</v>
      </c>
      <c r="V351" s="60">
        <f t="shared" si="58"/>
        <v>7.5269036383435068</v>
      </c>
      <c r="W351" s="16">
        <f t="shared" si="54"/>
        <v>92.473096361656488</v>
      </c>
      <c r="X351" s="15">
        <f t="shared" si="60"/>
        <v>2.4339955091457139</v>
      </c>
      <c r="Y351" s="60">
        <f t="shared" si="52"/>
        <v>4.3616695817008218</v>
      </c>
      <c r="Z351" s="16">
        <f t="shared" si="55"/>
        <v>95.638330418299176</v>
      </c>
      <c r="AA351" s="64">
        <f t="shared" si="56"/>
        <v>3.1652340566426851</v>
      </c>
      <c r="AB351" s="68">
        <v>2.5415792439465807</v>
      </c>
      <c r="AC351" s="69">
        <f t="shared" si="53"/>
        <v>95.638330418299176</v>
      </c>
    </row>
    <row r="352" spans="18:29" x14ac:dyDescent="0.3">
      <c r="R352" s="87">
        <v>348</v>
      </c>
      <c r="S352" s="29">
        <v>60.3</v>
      </c>
      <c r="T352" s="78">
        <f t="shared" si="59"/>
        <v>1.0655889581894879E-3</v>
      </c>
      <c r="U352" s="15">
        <f t="shared" si="57"/>
        <v>2.3534403024041577</v>
      </c>
      <c r="V352" s="60">
        <f t="shared" si="58"/>
        <v>7.5269036383435068</v>
      </c>
      <c r="W352" s="16">
        <f t="shared" si="54"/>
        <v>92.473096361656488</v>
      </c>
      <c r="X352" s="15">
        <f t="shared" si="60"/>
        <v>2.4339955091457139</v>
      </c>
      <c r="Y352" s="60">
        <f t="shared" si="52"/>
        <v>4.3616695817008218</v>
      </c>
      <c r="Z352" s="16">
        <f t="shared" si="55"/>
        <v>95.638330418299176</v>
      </c>
      <c r="AA352" s="64">
        <f t="shared" si="56"/>
        <v>3.1652340566426851</v>
      </c>
      <c r="AB352" s="68">
        <v>2.5428254269591797</v>
      </c>
      <c r="AC352" s="69">
        <f t="shared" si="53"/>
        <v>95.638330418299176</v>
      </c>
    </row>
    <row r="353" spans="18:29" x14ac:dyDescent="0.3">
      <c r="R353" s="87">
        <v>349</v>
      </c>
      <c r="S353" s="29">
        <v>60.3</v>
      </c>
      <c r="T353" s="78">
        <f t="shared" si="59"/>
        <v>1.0655889581894879E-3</v>
      </c>
      <c r="U353" s="15">
        <f t="shared" si="57"/>
        <v>2.3534403024041577</v>
      </c>
      <c r="V353" s="60">
        <f t="shared" si="58"/>
        <v>7.5269036383435068</v>
      </c>
      <c r="W353" s="16">
        <f t="shared" si="54"/>
        <v>92.473096361656488</v>
      </c>
      <c r="X353" s="15">
        <f t="shared" si="60"/>
        <v>2.4339955091457139</v>
      </c>
      <c r="Y353" s="60">
        <f t="shared" si="52"/>
        <v>4.3616695817008218</v>
      </c>
      <c r="Z353" s="16">
        <f t="shared" si="55"/>
        <v>95.638330418299176</v>
      </c>
      <c r="AA353" s="64">
        <f t="shared" si="56"/>
        <v>3.1652340566426851</v>
      </c>
      <c r="AB353" s="68">
        <v>2.5440680443502757</v>
      </c>
      <c r="AC353" s="69">
        <f t="shared" si="53"/>
        <v>95.638330418299176</v>
      </c>
    </row>
    <row r="354" spans="18:29" x14ac:dyDescent="0.3">
      <c r="R354" s="87">
        <v>350</v>
      </c>
      <c r="S354" s="29">
        <v>60.3</v>
      </c>
      <c r="T354" s="78">
        <f t="shared" si="59"/>
        <v>1.0655889581894879E-3</v>
      </c>
      <c r="U354" s="15">
        <f t="shared" si="57"/>
        <v>2.3534403024041577</v>
      </c>
      <c r="V354" s="60">
        <f t="shared" si="58"/>
        <v>7.5269036383435068</v>
      </c>
      <c r="W354" s="16">
        <f t="shared" si="54"/>
        <v>92.473096361656488</v>
      </c>
      <c r="X354" s="15">
        <f t="shared" si="60"/>
        <v>2.4339955091457139</v>
      </c>
      <c r="Y354" s="60">
        <f t="shared" si="52"/>
        <v>4.3616695817008218</v>
      </c>
      <c r="Z354" s="16">
        <f t="shared" si="55"/>
        <v>95.638330418299176</v>
      </c>
      <c r="AA354" s="64">
        <f t="shared" si="56"/>
        <v>3.1652340566426851</v>
      </c>
      <c r="AB354" s="68">
        <v>2.5453071164658239</v>
      </c>
      <c r="AC354" s="69">
        <f t="shared" si="53"/>
        <v>95.638330418299176</v>
      </c>
    </row>
    <row r="355" spans="18:29" x14ac:dyDescent="0.3">
      <c r="R355" s="87">
        <v>351</v>
      </c>
      <c r="S355" s="29">
        <v>60.3</v>
      </c>
      <c r="T355" s="78">
        <f t="shared" si="59"/>
        <v>1.0655889581894879E-3</v>
      </c>
      <c r="U355" s="15">
        <f t="shared" si="57"/>
        <v>2.3534403024041577</v>
      </c>
      <c r="V355" s="60">
        <f t="shared" si="58"/>
        <v>7.5269036383435068</v>
      </c>
      <c r="W355" s="16">
        <f t="shared" si="54"/>
        <v>92.473096361656488</v>
      </c>
      <c r="X355" s="15">
        <f t="shared" si="60"/>
        <v>2.4339955091457139</v>
      </c>
      <c r="Y355" s="60">
        <f t="shared" si="52"/>
        <v>4.3616695817008218</v>
      </c>
      <c r="Z355" s="16">
        <f t="shared" si="55"/>
        <v>95.638330418299176</v>
      </c>
      <c r="AA355" s="64">
        <f t="shared" si="56"/>
        <v>3.1652340566426851</v>
      </c>
      <c r="AB355" s="68">
        <v>2.5465426634781312</v>
      </c>
      <c r="AC355" s="69">
        <f t="shared" si="53"/>
        <v>95.638330418299176</v>
      </c>
    </row>
    <row r="356" spans="18:29" x14ac:dyDescent="0.3">
      <c r="R356" s="87">
        <v>352</v>
      </c>
      <c r="S356" s="29">
        <v>60.3</v>
      </c>
      <c r="T356" s="78">
        <f t="shared" si="59"/>
        <v>1.0655889581894879E-3</v>
      </c>
      <c r="U356" s="15">
        <f t="shared" si="57"/>
        <v>2.3534403024041577</v>
      </c>
      <c r="V356" s="60">
        <f t="shared" si="58"/>
        <v>7.5269036383435068</v>
      </c>
      <c r="W356" s="16">
        <f t="shared" si="54"/>
        <v>92.473096361656488</v>
      </c>
      <c r="X356" s="15">
        <f t="shared" si="60"/>
        <v>2.4339955091457139</v>
      </c>
      <c r="Y356" s="60">
        <f t="shared" si="52"/>
        <v>4.3616695817008218</v>
      </c>
      <c r="Z356" s="16">
        <f t="shared" si="55"/>
        <v>95.638330418299176</v>
      </c>
      <c r="AA356" s="64">
        <f t="shared" si="56"/>
        <v>3.1652340566426851</v>
      </c>
      <c r="AB356" s="68">
        <v>2.5477747053878224</v>
      </c>
      <c r="AC356" s="69">
        <f t="shared" si="53"/>
        <v>95.638330418299176</v>
      </c>
    </row>
    <row r="357" spans="18:29" x14ac:dyDescent="0.3">
      <c r="R357" s="87">
        <v>353</v>
      </c>
      <c r="S357" s="29">
        <v>60.3</v>
      </c>
      <c r="T357" s="78">
        <f t="shared" si="59"/>
        <v>1.0655889581894879E-3</v>
      </c>
      <c r="U357" s="15">
        <f t="shared" si="57"/>
        <v>2.3534403024041577</v>
      </c>
      <c r="V357" s="60">
        <f t="shared" si="58"/>
        <v>7.5269036383435068</v>
      </c>
      <c r="W357" s="16">
        <f t="shared" si="54"/>
        <v>92.473096361656488</v>
      </c>
      <c r="X357" s="15">
        <f t="shared" si="60"/>
        <v>2.4339955091457139</v>
      </c>
      <c r="Y357" s="60">
        <f t="shared" si="52"/>
        <v>4.3616695817008218</v>
      </c>
      <c r="Z357" s="16">
        <f t="shared" si="55"/>
        <v>95.638330418299176</v>
      </c>
      <c r="AA357" s="64">
        <f t="shared" si="56"/>
        <v>3.1652340566426851</v>
      </c>
      <c r="AB357" s="68">
        <v>2.5490032620257876</v>
      </c>
      <c r="AC357" s="69">
        <f t="shared" si="53"/>
        <v>95.638330418299176</v>
      </c>
    </row>
    <row r="358" spans="18:29" x14ac:dyDescent="0.3">
      <c r="R358" s="87">
        <v>354</v>
      </c>
      <c r="S358" s="29">
        <v>60.3</v>
      </c>
      <c r="T358" s="78">
        <f t="shared" si="59"/>
        <v>1.0655889581894879E-3</v>
      </c>
      <c r="U358" s="15">
        <f t="shared" si="57"/>
        <v>2.3534403024041577</v>
      </c>
      <c r="V358" s="60">
        <f t="shared" si="58"/>
        <v>7.5269036383435068</v>
      </c>
      <c r="W358" s="16">
        <f t="shared" si="54"/>
        <v>92.473096361656488</v>
      </c>
      <c r="X358" s="15">
        <f t="shared" si="60"/>
        <v>2.4339955091457139</v>
      </c>
      <c r="Y358" s="60">
        <f t="shared" si="52"/>
        <v>4.3616695817008218</v>
      </c>
      <c r="Z358" s="16">
        <f t="shared" si="55"/>
        <v>95.638330418299176</v>
      </c>
      <c r="AA358" s="64">
        <f t="shared" si="56"/>
        <v>3.1652340566426851</v>
      </c>
      <c r="AB358" s="68">
        <v>2.5502283530550942</v>
      </c>
      <c r="AC358" s="69">
        <f t="shared" si="53"/>
        <v>95.638330418299176</v>
      </c>
    </row>
    <row r="359" spans="18:29" x14ac:dyDescent="0.3">
      <c r="R359" s="87">
        <v>355</v>
      </c>
      <c r="S359" s="29">
        <v>60.3</v>
      </c>
      <c r="T359" s="78">
        <f t="shared" si="59"/>
        <v>1.0655889581894879E-3</v>
      </c>
      <c r="U359" s="15">
        <f t="shared" si="57"/>
        <v>2.3534403024041577</v>
      </c>
      <c r="V359" s="60">
        <f t="shared" si="58"/>
        <v>7.5269036383435068</v>
      </c>
      <c r="W359" s="16">
        <f t="shared" si="54"/>
        <v>92.473096361656488</v>
      </c>
      <c r="X359" s="15">
        <f t="shared" si="60"/>
        <v>2.4339955091457139</v>
      </c>
      <c r="Y359" s="60">
        <f t="shared" si="52"/>
        <v>4.3616695817008218</v>
      </c>
      <c r="Z359" s="16">
        <f t="shared" si="55"/>
        <v>95.638330418299176</v>
      </c>
      <c r="AA359" s="64">
        <f t="shared" si="56"/>
        <v>3.1652340566426851</v>
      </c>
      <c r="AB359" s="68">
        <v>2.5514499979728753</v>
      </c>
      <c r="AC359" s="69">
        <f t="shared" si="53"/>
        <v>95.638330418299176</v>
      </c>
    </row>
    <row r="360" spans="18:29" x14ac:dyDescent="0.3">
      <c r="R360" s="87">
        <v>356</v>
      </c>
      <c r="S360" s="29">
        <v>60.3</v>
      </c>
      <c r="T360" s="78">
        <f t="shared" si="59"/>
        <v>1.0655889581894879E-3</v>
      </c>
      <c r="U360" s="15">
        <f t="shared" si="57"/>
        <v>2.3534403024041577</v>
      </c>
      <c r="V360" s="60">
        <f t="shared" si="58"/>
        <v>7.5269036383435068</v>
      </c>
      <c r="W360" s="16">
        <f t="shared" si="54"/>
        <v>92.473096361656488</v>
      </c>
      <c r="X360" s="15">
        <f t="shared" si="60"/>
        <v>2.4339955091457139</v>
      </c>
      <c r="Y360" s="60">
        <f t="shared" si="52"/>
        <v>4.3616695817008218</v>
      </c>
      <c r="Z360" s="16">
        <f t="shared" si="55"/>
        <v>95.638330418299176</v>
      </c>
      <c r="AA360" s="64">
        <f t="shared" si="56"/>
        <v>3.1652340566426851</v>
      </c>
      <c r="AB360" s="68">
        <v>2.5526682161121932</v>
      </c>
      <c r="AC360" s="69">
        <f t="shared" si="53"/>
        <v>95.638330418299176</v>
      </c>
    </row>
    <row r="361" spans="18:29" x14ac:dyDescent="0.3">
      <c r="R361" s="87">
        <v>357</v>
      </c>
      <c r="S361" s="29">
        <v>60.3</v>
      </c>
      <c r="T361" s="78">
        <f t="shared" si="59"/>
        <v>1.0655889581894879E-3</v>
      </c>
      <c r="U361" s="15">
        <f t="shared" si="57"/>
        <v>2.3534403024041577</v>
      </c>
      <c r="V361" s="60">
        <f t="shared" si="58"/>
        <v>7.5269036383435068</v>
      </c>
      <c r="W361" s="16">
        <f t="shared" si="54"/>
        <v>92.473096361656488</v>
      </c>
      <c r="X361" s="15">
        <f t="shared" si="60"/>
        <v>2.4339955091457139</v>
      </c>
      <c r="Y361" s="60">
        <f t="shared" si="52"/>
        <v>4.3616695817008218</v>
      </c>
      <c r="Z361" s="16">
        <f t="shared" si="55"/>
        <v>95.638330418299176</v>
      </c>
      <c r="AA361" s="64">
        <f t="shared" si="56"/>
        <v>3.1652340566426851</v>
      </c>
      <c r="AB361" s="68">
        <v>2.5538830266438746</v>
      </c>
      <c r="AC361" s="69">
        <f t="shared" si="53"/>
        <v>95.638330418299176</v>
      </c>
    </row>
    <row r="362" spans="18:29" x14ac:dyDescent="0.3">
      <c r="R362" s="87">
        <v>358</v>
      </c>
      <c r="S362" s="29">
        <v>60.3</v>
      </c>
      <c r="T362" s="78">
        <f t="shared" si="59"/>
        <v>1.0655889581894879E-3</v>
      </c>
      <c r="U362" s="15">
        <f t="shared" si="57"/>
        <v>2.3534403024041577</v>
      </c>
      <c r="V362" s="60">
        <f t="shared" si="58"/>
        <v>7.5269036383435068</v>
      </c>
      <c r="W362" s="16">
        <f t="shared" si="54"/>
        <v>92.473096361656488</v>
      </c>
      <c r="X362" s="15">
        <f t="shared" si="60"/>
        <v>2.4339955091457139</v>
      </c>
      <c r="Y362" s="60">
        <f t="shared" ref="Y362:Y425" si="61">(1-(X362/$D$12))*100</f>
        <v>4.3616695817008218</v>
      </c>
      <c r="Z362" s="16">
        <f t="shared" si="55"/>
        <v>95.638330418299176</v>
      </c>
      <c r="AA362" s="64">
        <f t="shared" si="56"/>
        <v>3.1652340566426851</v>
      </c>
      <c r="AB362" s="68">
        <v>2.5550944485783194</v>
      </c>
      <c r="AC362" s="69">
        <f t="shared" si="53"/>
        <v>95.638330418299176</v>
      </c>
    </row>
    <row r="363" spans="18:29" x14ac:dyDescent="0.3">
      <c r="R363" s="87">
        <v>359</v>
      </c>
      <c r="S363" s="29">
        <v>60.3</v>
      </c>
      <c r="T363" s="78">
        <f t="shared" si="59"/>
        <v>1.0655889581894879E-3</v>
      </c>
      <c r="U363" s="15">
        <f t="shared" si="57"/>
        <v>2.3534403024041577</v>
      </c>
      <c r="V363" s="60">
        <f t="shared" si="58"/>
        <v>7.5269036383435068</v>
      </c>
      <c r="W363" s="16">
        <f t="shared" si="54"/>
        <v>92.473096361656488</v>
      </c>
      <c r="X363" s="15">
        <f t="shared" si="60"/>
        <v>2.4339955091457139</v>
      </c>
      <c r="Y363" s="60">
        <f t="shared" si="61"/>
        <v>4.3616695817008218</v>
      </c>
      <c r="Z363" s="16">
        <f t="shared" si="55"/>
        <v>95.638330418299176</v>
      </c>
      <c r="AA363" s="64">
        <f t="shared" si="56"/>
        <v>3.1652340566426851</v>
      </c>
      <c r="AB363" s="68">
        <v>2.5563025007672873</v>
      </c>
      <c r="AC363" s="69">
        <f t="shared" si="53"/>
        <v>95.638330418299176</v>
      </c>
    </row>
    <row r="364" spans="18:29" x14ac:dyDescent="0.3">
      <c r="R364" s="87">
        <v>360</v>
      </c>
      <c r="S364" s="29">
        <v>60.3</v>
      </c>
      <c r="T364" s="78">
        <f t="shared" si="59"/>
        <v>1.0655889581894879E-3</v>
      </c>
      <c r="U364" s="15">
        <f t="shared" si="57"/>
        <v>2.3534403024041577</v>
      </c>
      <c r="V364" s="60">
        <f t="shared" si="58"/>
        <v>7.5269036383435068</v>
      </c>
      <c r="W364" s="16">
        <f t="shared" si="54"/>
        <v>92.473096361656488</v>
      </c>
      <c r="X364" s="15">
        <f t="shared" si="60"/>
        <v>2.4339955091457139</v>
      </c>
      <c r="Y364" s="60">
        <f t="shared" si="61"/>
        <v>4.3616695817008218</v>
      </c>
      <c r="Z364" s="16">
        <f t="shared" si="55"/>
        <v>95.638330418299176</v>
      </c>
      <c r="AA364" s="64">
        <f t="shared" si="56"/>
        <v>3.1652340566426851</v>
      </c>
      <c r="AB364" s="68">
        <v>2.5575072019056577</v>
      </c>
      <c r="AC364" s="69">
        <f t="shared" si="53"/>
        <v>95.638330418299176</v>
      </c>
    </row>
    <row r="365" spans="18:29" x14ac:dyDescent="0.3">
      <c r="R365" s="87">
        <v>361</v>
      </c>
      <c r="S365" s="29">
        <v>60.3</v>
      </c>
      <c r="T365" s="78">
        <f t="shared" si="59"/>
        <v>1.0655889581894879E-3</v>
      </c>
      <c r="U365" s="15">
        <f t="shared" si="57"/>
        <v>2.3534403024041577</v>
      </c>
      <c r="V365" s="60">
        <f t="shared" si="58"/>
        <v>7.5269036383435068</v>
      </c>
      <c r="W365" s="16">
        <f t="shared" si="54"/>
        <v>92.473096361656488</v>
      </c>
      <c r="X365" s="15">
        <f t="shared" si="60"/>
        <v>2.4339955091457139</v>
      </c>
      <c r="Y365" s="60">
        <f t="shared" si="61"/>
        <v>4.3616695817008218</v>
      </c>
      <c r="Z365" s="16">
        <f t="shared" si="55"/>
        <v>95.638330418299176</v>
      </c>
      <c r="AA365" s="64">
        <f t="shared" si="56"/>
        <v>3.1652340566426851</v>
      </c>
      <c r="AB365" s="68">
        <v>2.5587085705331658</v>
      </c>
      <c r="AC365" s="69">
        <f t="shared" si="53"/>
        <v>95.638330418299176</v>
      </c>
    </row>
    <row r="366" spans="18:29" x14ac:dyDescent="0.3">
      <c r="R366" s="87">
        <v>362</v>
      </c>
      <c r="S366" s="29">
        <v>60.3</v>
      </c>
      <c r="T366" s="78">
        <f t="shared" si="59"/>
        <v>1.0655889581894879E-3</v>
      </c>
      <c r="U366" s="15">
        <f t="shared" si="57"/>
        <v>2.3534403024041577</v>
      </c>
      <c r="V366" s="60">
        <f t="shared" si="58"/>
        <v>7.5269036383435068</v>
      </c>
      <c r="W366" s="16">
        <f t="shared" si="54"/>
        <v>92.473096361656488</v>
      </c>
      <c r="X366" s="15">
        <f t="shared" si="60"/>
        <v>2.4339955091457139</v>
      </c>
      <c r="Y366" s="60">
        <f t="shared" si="61"/>
        <v>4.3616695817008218</v>
      </c>
      <c r="Z366" s="16">
        <f t="shared" si="55"/>
        <v>95.638330418299176</v>
      </c>
      <c r="AA366" s="64">
        <f t="shared" si="56"/>
        <v>3.1652340566426851</v>
      </c>
      <c r="AB366" s="68">
        <v>2.5599066250361124</v>
      </c>
      <c r="AC366" s="69">
        <f t="shared" si="53"/>
        <v>95.638330418299176</v>
      </c>
    </row>
    <row r="367" spans="18:29" x14ac:dyDescent="0.3">
      <c r="R367" s="87">
        <v>363</v>
      </c>
      <c r="S367" s="29">
        <v>60.3</v>
      </c>
      <c r="T367" s="78">
        <f t="shared" si="59"/>
        <v>1.0655889581894879E-3</v>
      </c>
      <c r="U367" s="15">
        <f t="shared" si="57"/>
        <v>2.3534403024041577</v>
      </c>
      <c r="V367" s="60">
        <f t="shared" si="58"/>
        <v>7.5269036383435068</v>
      </c>
      <c r="W367" s="16">
        <f t="shared" si="54"/>
        <v>92.473096361656488</v>
      </c>
      <c r="X367" s="15">
        <f t="shared" si="60"/>
        <v>2.4339955091457139</v>
      </c>
      <c r="Y367" s="60">
        <f t="shared" si="61"/>
        <v>4.3616695817008218</v>
      </c>
      <c r="Z367" s="16">
        <f t="shared" si="55"/>
        <v>95.638330418299176</v>
      </c>
      <c r="AA367" s="64">
        <f t="shared" si="56"/>
        <v>3.1652340566426851</v>
      </c>
      <c r="AB367" s="68">
        <v>2.5611013836490559</v>
      </c>
      <c r="AC367" s="69">
        <f t="shared" si="53"/>
        <v>95.638330418299176</v>
      </c>
    </row>
    <row r="368" spans="18:29" x14ac:dyDescent="0.3">
      <c r="R368" s="87">
        <v>364</v>
      </c>
      <c r="S368" s="29">
        <v>60.3</v>
      </c>
      <c r="T368" s="78">
        <f t="shared" si="59"/>
        <v>1.0655889581894879E-3</v>
      </c>
      <c r="U368" s="15">
        <f t="shared" si="57"/>
        <v>2.3534403024041577</v>
      </c>
      <c r="V368" s="60">
        <f t="shared" si="58"/>
        <v>7.5269036383435068</v>
      </c>
      <c r="W368" s="16">
        <f t="shared" si="54"/>
        <v>92.473096361656488</v>
      </c>
      <c r="X368" s="15">
        <f t="shared" si="60"/>
        <v>2.4339955091457139</v>
      </c>
      <c r="Y368" s="60">
        <f t="shared" si="61"/>
        <v>4.3616695817008218</v>
      </c>
      <c r="Z368" s="16">
        <f t="shared" si="55"/>
        <v>95.638330418299176</v>
      </c>
      <c r="AA368" s="64">
        <f t="shared" si="56"/>
        <v>3.1652340566426851</v>
      </c>
      <c r="AB368" s="68">
        <v>2.5622928644564746</v>
      </c>
      <c r="AC368" s="69">
        <f t="shared" ref="AC368:AC431" si="62">Z369</f>
        <v>95.638330418299176</v>
      </c>
    </row>
    <row r="369" spans="18:29" x14ac:dyDescent="0.3">
      <c r="R369" s="87">
        <v>365</v>
      </c>
      <c r="S369" s="29">
        <v>60.3</v>
      </c>
      <c r="T369" s="78">
        <f t="shared" si="59"/>
        <v>1.0655889581894879E-3</v>
      </c>
      <c r="U369" s="15">
        <f t="shared" si="57"/>
        <v>2.3534403024041577</v>
      </c>
      <c r="V369" s="60">
        <f t="shared" si="58"/>
        <v>7.5269036383435068</v>
      </c>
      <c r="W369" s="16">
        <f t="shared" ref="W369:W432" si="63">100-V369</f>
        <v>92.473096361656488</v>
      </c>
      <c r="X369" s="15">
        <f t="shared" si="60"/>
        <v>2.4339955091457139</v>
      </c>
      <c r="Y369" s="60">
        <f t="shared" si="61"/>
        <v>4.3616695817008218</v>
      </c>
      <c r="Z369" s="16">
        <f t="shared" ref="Z369:Z432" si="64">100-Y369</f>
        <v>95.638330418299176</v>
      </c>
      <c r="AA369" s="64">
        <f t="shared" ref="AA369:AA432" si="65">V369-Y369</f>
        <v>3.1652340566426851</v>
      </c>
      <c r="AB369" s="68">
        <v>2.5634810853944106</v>
      </c>
      <c r="AC369" s="69">
        <f t="shared" si="62"/>
        <v>95.638330418299176</v>
      </c>
    </row>
    <row r="370" spans="18:29" x14ac:dyDescent="0.3">
      <c r="R370" s="87">
        <v>366</v>
      </c>
      <c r="S370" s="29">
        <v>60.3</v>
      </c>
      <c r="T370" s="78">
        <f t="shared" si="59"/>
        <v>1.0655889581894879E-3</v>
      </c>
      <c r="U370" s="15">
        <f t="shared" si="57"/>
        <v>2.3534403024041577</v>
      </c>
      <c r="V370" s="60">
        <f t="shared" si="58"/>
        <v>7.5269036383435068</v>
      </c>
      <c r="W370" s="16">
        <f t="shared" si="63"/>
        <v>92.473096361656488</v>
      </c>
      <c r="X370" s="15">
        <f t="shared" si="60"/>
        <v>2.4339955091457139</v>
      </c>
      <c r="Y370" s="60">
        <f t="shared" si="61"/>
        <v>4.3616695817008218</v>
      </c>
      <c r="Z370" s="16">
        <f t="shared" si="64"/>
        <v>95.638330418299176</v>
      </c>
      <c r="AA370" s="64">
        <f t="shared" si="65"/>
        <v>3.1652340566426851</v>
      </c>
      <c r="AB370" s="68">
        <v>2.5646660642520893</v>
      </c>
      <c r="AC370" s="69">
        <f t="shared" si="62"/>
        <v>95.638330418299176</v>
      </c>
    </row>
    <row r="371" spans="18:29" x14ac:dyDescent="0.3">
      <c r="R371" s="87">
        <v>367</v>
      </c>
      <c r="S371" s="29">
        <v>60.3</v>
      </c>
      <c r="T371" s="78">
        <f t="shared" si="59"/>
        <v>1.0655889581894879E-3</v>
      </c>
      <c r="U371" s="15">
        <f t="shared" si="57"/>
        <v>2.3534403024041577</v>
      </c>
      <c r="V371" s="60">
        <f t="shared" si="58"/>
        <v>7.5269036383435068</v>
      </c>
      <c r="W371" s="16">
        <f t="shared" si="63"/>
        <v>92.473096361656488</v>
      </c>
      <c r="X371" s="15">
        <f t="shared" si="60"/>
        <v>2.4339955091457139</v>
      </c>
      <c r="Y371" s="60">
        <f t="shared" si="61"/>
        <v>4.3616695817008218</v>
      </c>
      <c r="Z371" s="16">
        <f t="shared" si="64"/>
        <v>95.638330418299176</v>
      </c>
      <c r="AA371" s="64">
        <f t="shared" si="65"/>
        <v>3.1652340566426851</v>
      </c>
      <c r="AB371" s="68">
        <v>2.5658478186735176</v>
      </c>
      <c r="AC371" s="69">
        <f t="shared" si="62"/>
        <v>95.638330418299176</v>
      </c>
    </row>
    <row r="372" spans="18:29" x14ac:dyDescent="0.3">
      <c r="R372" s="87">
        <v>368</v>
      </c>
      <c r="S372" s="29">
        <v>60.3</v>
      </c>
      <c r="T372" s="78">
        <f t="shared" si="59"/>
        <v>1.0655889581894879E-3</v>
      </c>
      <c r="U372" s="15">
        <f t="shared" si="57"/>
        <v>2.3534403024041577</v>
      </c>
      <c r="V372" s="60">
        <f t="shared" si="58"/>
        <v>7.5269036383435068</v>
      </c>
      <c r="W372" s="16">
        <f t="shared" si="63"/>
        <v>92.473096361656488</v>
      </c>
      <c r="X372" s="15">
        <f t="shared" si="60"/>
        <v>2.4339955091457139</v>
      </c>
      <c r="Y372" s="60">
        <f t="shared" si="61"/>
        <v>4.3616695817008218</v>
      </c>
      <c r="Z372" s="16">
        <f t="shared" si="64"/>
        <v>95.638330418299176</v>
      </c>
      <c r="AA372" s="64">
        <f t="shared" si="65"/>
        <v>3.1652340566426851</v>
      </c>
      <c r="AB372" s="68">
        <v>2.5670263661590602</v>
      </c>
      <c r="AC372" s="69">
        <f t="shared" si="62"/>
        <v>95.638330418299176</v>
      </c>
    </row>
    <row r="373" spans="18:29" x14ac:dyDescent="0.3">
      <c r="R373" s="87">
        <v>369</v>
      </c>
      <c r="S373" s="29">
        <v>60.3</v>
      </c>
      <c r="T373" s="78">
        <f t="shared" si="59"/>
        <v>1.0655889581894879E-3</v>
      </c>
      <c r="U373" s="15">
        <f t="shared" si="57"/>
        <v>2.3534403024041577</v>
      </c>
      <c r="V373" s="60">
        <f t="shared" si="58"/>
        <v>7.5269036383435068</v>
      </c>
      <c r="W373" s="16">
        <f t="shared" si="63"/>
        <v>92.473096361656488</v>
      </c>
      <c r="X373" s="15">
        <f t="shared" si="60"/>
        <v>2.4339955091457139</v>
      </c>
      <c r="Y373" s="60">
        <f t="shared" si="61"/>
        <v>4.3616695817008218</v>
      </c>
      <c r="Z373" s="16">
        <f t="shared" si="64"/>
        <v>95.638330418299176</v>
      </c>
      <c r="AA373" s="64">
        <f t="shared" si="65"/>
        <v>3.1652340566426851</v>
      </c>
      <c r="AB373" s="68">
        <v>2.568201724066995</v>
      </c>
      <c r="AC373" s="69">
        <f t="shared" si="62"/>
        <v>95.638330418299176</v>
      </c>
    </row>
    <row r="374" spans="18:29" x14ac:dyDescent="0.3">
      <c r="R374" s="87">
        <v>370</v>
      </c>
      <c r="S374" s="29">
        <v>60.3</v>
      </c>
      <c r="T374" s="78">
        <f t="shared" si="59"/>
        <v>1.0655889581894879E-3</v>
      </c>
      <c r="U374" s="15">
        <f t="shared" si="57"/>
        <v>2.3534403024041577</v>
      </c>
      <c r="V374" s="60">
        <f t="shared" si="58"/>
        <v>7.5269036383435068</v>
      </c>
      <c r="W374" s="16">
        <f t="shared" si="63"/>
        <v>92.473096361656488</v>
      </c>
      <c r="X374" s="15">
        <f t="shared" si="60"/>
        <v>2.4339955091457139</v>
      </c>
      <c r="Y374" s="60">
        <f t="shared" si="61"/>
        <v>4.3616695817008218</v>
      </c>
      <c r="Z374" s="16">
        <f t="shared" si="64"/>
        <v>95.638330418299176</v>
      </c>
      <c r="AA374" s="64">
        <f t="shared" si="65"/>
        <v>3.1652340566426851</v>
      </c>
      <c r="AB374" s="68">
        <v>2.5693739096150461</v>
      </c>
      <c r="AC374" s="69">
        <f t="shared" si="62"/>
        <v>95.638330418299176</v>
      </c>
    </row>
    <row r="375" spans="18:29" x14ac:dyDescent="0.3">
      <c r="R375" s="87">
        <v>371</v>
      </c>
      <c r="S375" s="29">
        <v>60.3</v>
      </c>
      <c r="T375" s="78">
        <f t="shared" si="59"/>
        <v>1.0655889581894879E-3</v>
      </c>
      <c r="U375" s="15">
        <f t="shared" si="57"/>
        <v>2.3534403024041577</v>
      </c>
      <c r="V375" s="60">
        <f t="shared" si="58"/>
        <v>7.5269036383435068</v>
      </c>
      <c r="W375" s="16">
        <f t="shared" si="63"/>
        <v>92.473096361656488</v>
      </c>
      <c r="X375" s="15">
        <f t="shared" si="60"/>
        <v>2.4339955091457139</v>
      </c>
      <c r="Y375" s="60">
        <f t="shared" si="61"/>
        <v>4.3616695817008218</v>
      </c>
      <c r="Z375" s="16">
        <f t="shared" si="64"/>
        <v>95.638330418299176</v>
      </c>
      <c r="AA375" s="64">
        <f t="shared" si="65"/>
        <v>3.1652340566426851</v>
      </c>
      <c r="AB375" s="108">
        <v>2.5705429398818973</v>
      </c>
      <c r="AC375" s="69">
        <f t="shared" si="62"/>
        <v>95.638330418299176</v>
      </c>
    </row>
    <row r="376" spans="18:29" x14ac:dyDescent="0.3">
      <c r="R376" s="87">
        <v>372</v>
      </c>
      <c r="S376" s="29">
        <v>60.3</v>
      </c>
      <c r="T376" s="78">
        <f t="shared" si="59"/>
        <v>1.0655889581894879E-3</v>
      </c>
      <c r="U376" s="15">
        <f t="shared" si="57"/>
        <v>2.3534403024041577</v>
      </c>
      <c r="V376" s="60">
        <f t="shared" si="58"/>
        <v>7.5269036383435068</v>
      </c>
      <c r="W376" s="16">
        <f t="shared" si="63"/>
        <v>92.473096361656488</v>
      </c>
      <c r="X376" s="15">
        <f t="shared" si="60"/>
        <v>2.4339955091457139</v>
      </c>
      <c r="Y376" s="60">
        <f t="shared" si="61"/>
        <v>4.3616695817008218</v>
      </c>
      <c r="Z376" s="16">
        <f t="shared" si="64"/>
        <v>95.638330418299176</v>
      </c>
      <c r="AA376" s="64">
        <f t="shared" si="65"/>
        <v>3.1652340566426851</v>
      </c>
      <c r="AB376" s="108">
        <v>2.5717088318086878</v>
      </c>
      <c r="AC376" s="69">
        <f t="shared" si="62"/>
        <v>95.638330418299176</v>
      </c>
    </row>
    <row r="377" spans="18:29" x14ac:dyDescent="0.3">
      <c r="R377" s="87">
        <v>373</v>
      </c>
      <c r="S377" s="29">
        <v>60.3</v>
      </c>
      <c r="T377" s="78">
        <f t="shared" si="59"/>
        <v>1.0655889581894879E-3</v>
      </c>
      <c r="U377" s="15">
        <f t="shared" si="57"/>
        <v>2.3534403024041577</v>
      </c>
      <c r="V377" s="60">
        <f t="shared" si="58"/>
        <v>7.5269036383435068</v>
      </c>
      <c r="W377" s="16">
        <f t="shared" si="63"/>
        <v>92.473096361656488</v>
      </c>
      <c r="X377" s="15">
        <f t="shared" si="60"/>
        <v>2.4339955091457139</v>
      </c>
      <c r="Y377" s="60">
        <f t="shared" si="61"/>
        <v>4.3616695817008218</v>
      </c>
      <c r="Z377" s="16">
        <f t="shared" si="64"/>
        <v>95.638330418299176</v>
      </c>
      <c r="AA377" s="64">
        <f t="shared" si="65"/>
        <v>3.1652340566426851</v>
      </c>
      <c r="AB377" s="108">
        <v>2.5728716022004803</v>
      </c>
      <c r="AC377" s="69">
        <f t="shared" si="62"/>
        <v>95.638330418299176</v>
      </c>
    </row>
    <row r="378" spans="18:29" x14ac:dyDescent="0.3">
      <c r="R378" s="87">
        <v>374</v>
      </c>
      <c r="S378" s="29">
        <v>60.3</v>
      </c>
      <c r="T378" s="78">
        <f t="shared" si="59"/>
        <v>1.0655889581894879E-3</v>
      </c>
      <c r="U378" s="15">
        <f t="shared" si="57"/>
        <v>2.3534403024041577</v>
      </c>
      <c r="V378" s="60">
        <f t="shared" si="58"/>
        <v>7.5269036383435068</v>
      </c>
      <c r="W378" s="16">
        <f t="shared" si="63"/>
        <v>92.473096361656488</v>
      </c>
      <c r="X378" s="15">
        <f t="shared" si="60"/>
        <v>2.4339955091457139</v>
      </c>
      <c r="Y378" s="60">
        <f t="shared" si="61"/>
        <v>4.3616695817008218</v>
      </c>
      <c r="Z378" s="16">
        <f t="shared" si="64"/>
        <v>95.638330418299176</v>
      </c>
      <c r="AA378" s="64">
        <f t="shared" si="65"/>
        <v>3.1652340566426851</v>
      </c>
      <c r="AB378" s="108">
        <v>2.5740312677277188</v>
      </c>
      <c r="AC378" s="69">
        <f t="shared" si="62"/>
        <v>95.797198076801322</v>
      </c>
    </row>
    <row r="379" spans="18:29" x14ac:dyDescent="0.3">
      <c r="R379" s="87">
        <v>375</v>
      </c>
      <c r="S379" s="29">
        <v>60.2</v>
      </c>
      <c r="T379" s="78">
        <f t="shared" si="59"/>
        <v>1.0638218123218439E-3</v>
      </c>
      <c r="U379" s="15">
        <f t="shared" si="57"/>
        <v>2.357349671677254</v>
      </c>
      <c r="V379" s="60">
        <f t="shared" si="58"/>
        <v>7.3732938437228279</v>
      </c>
      <c r="W379" s="16">
        <f t="shared" si="63"/>
        <v>92.626706156277166</v>
      </c>
      <c r="X379" s="15">
        <f t="shared" si="60"/>
        <v>2.4380386910545937</v>
      </c>
      <c r="Y379" s="60">
        <f t="shared" si="61"/>
        <v>4.202801923198674</v>
      </c>
      <c r="Z379" s="16">
        <f t="shared" si="64"/>
        <v>95.797198076801322</v>
      </c>
      <c r="AA379" s="64">
        <f t="shared" si="65"/>
        <v>3.170491920524154</v>
      </c>
      <c r="AB379" s="108">
        <v>2.5751878449276608</v>
      </c>
      <c r="AC379" s="69">
        <f t="shared" si="62"/>
        <v>95.797198076801322</v>
      </c>
    </row>
    <row r="380" spans="18:29" x14ac:dyDescent="0.3">
      <c r="R380" s="87">
        <v>376</v>
      </c>
      <c r="S380" s="29">
        <v>60.2</v>
      </c>
      <c r="T380" s="78">
        <f t="shared" si="59"/>
        <v>1.0638218123218439E-3</v>
      </c>
      <c r="U380" s="15">
        <f t="shared" si="57"/>
        <v>2.357349671677254</v>
      </c>
      <c r="V380" s="60">
        <f t="shared" si="58"/>
        <v>7.3732938437228279</v>
      </c>
      <c r="W380" s="16">
        <f t="shared" si="63"/>
        <v>92.626706156277166</v>
      </c>
      <c r="X380" s="15">
        <f t="shared" si="60"/>
        <v>2.4380386910545937</v>
      </c>
      <c r="Y380" s="60">
        <f t="shared" si="61"/>
        <v>4.202801923198674</v>
      </c>
      <c r="Z380" s="16">
        <f t="shared" si="64"/>
        <v>95.797198076801322</v>
      </c>
      <c r="AA380" s="64">
        <f t="shared" si="65"/>
        <v>3.170491920524154</v>
      </c>
      <c r="AB380" s="108">
        <v>2.576341350205793</v>
      </c>
      <c r="AC380" s="69">
        <f t="shared" si="62"/>
        <v>95.797198076801322</v>
      </c>
    </row>
    <row r="381" spans="18:29" x14ac:dyDescent="0.3">
      <c r="R381" s="87">
        <v>377</v>
      </c>
      <c r="S381" s="29">
        <v>60.2</v>
      </c>
      <c r="T381" s="78">
        <f t="shared" si="59"/>
        <v>1.0638218123218439E-3</v>
      </c>
      <c r="U381" s="15">
        <f t="shared" si="57"/>
        <v>2.357349671677254</v>
      </c>
      <c r="V381" s="60">
        <f t="shared" si="58"/>
        <v>7.3732938437228279</v>
      </c>
      <c r="W381" s="16">
        <f t="shared" si="63"/>
        <v>92.626706156277166</v>
      </c>
      <c r="X381" s="15">
        <f t="shared" si="60"/>
        <v>2.4380386910545937</v>
      </c>
      <c r="Y381" s="60">
        <f t="shared" si="61"/>
        <v>4.202801923198674</v>
      </c>
      <c r="Z381" s="16">
        <f t="shared" si="64"/>
        <v>95.797198076801322</v>
      </c>
      <c r="AA381" s="64">
        <f t="shared" si="65"/>
        <v>3.170491920524154</v>
      </c>
      <c r="AB381" s="108">
        <v>2.5774917998372255</v>
      </c>
      <c r="AC381" s="69">
        <f t="shared" si="62"/>
        <v>95.797198076801322</v>
      </c>
    </row>
    <row r="382" spans="18:29" x14ac:dyDescent="0.3">
      <c r="R382" s="87">
        <v>378</v>
      </c>
      <c r="S382" s="29">
        <v>60.2</v>
      </c>
      <c r="T382" s="78">
        <f t="shared" si="59"/>
        <v>1.0638218123218439E-3</v>
      </c>
      <c r="U382" s="15">
        <f t="shared" si="57"/>
        <v>2.357349671677254</v>
      </c>
      <c r="V382" s="60">
        <f t="shared" si="58"/>
        <v>7.3732938437228279</v>
      </c>
      <c r="W382" s="16">
        <f t="shared" si="63"/>
        <v>92.626706156277166</v>
      </c>
      <c r="X382" s="15">
        <f t="shared" si="60"/>
        <v>2.4380386910545937</v>
      </c>
      <c r="Y382" s="60">
        <f t="shared" si="61"/>
        <v>4.202801923198674</v>
      </c>
      <c r="Z382" s="16">
        <f t="shared" si="64"/>
        <v>95.797198076801322</v>
      </c>
      <c r="AA382" s="64">
        <f t="shared" si="65"/>
        <v>3.170491920524154</v>
      </c>
      <c r="AB382" s="108">
        <v>2.5786392099680722</v>
      </c>
      <c r="AC382" s="69">
        <f t="shared" si="62"/>
        <v>95.797198076801322</v>
      </c>
    </row>
    <row r="383" spans="18:29" x14ac:dyDescent="0.3">
      <c r="R383" s="87">
        <v>379</v>
      </c>
      <c r="S383" s="29">
        <v>60.2</v>
      </c>
      <c r="T383" s="78">
        <f t="shared" si="59"/>
        <v>1.0638218123218439E-3</v>
      </c>
      <c r="U383" s="15">
        <f t="shared" si="57"/>
        <v>2.357349671677254</v>
      </c>
      <c r="V383" s="60">
        <f t="shared" si="58"/>
        <v>7.3732938437228279</v>
      </c>
      <c r="W383" s="16">
        <f t="shared" si="63"/>
        <v>92.626706156277166</v>
      </c>
      <c r="X383" s="15">
        <f t="shared" si="60"/>
        <v>2.4380386910545937</v>
      </c>
      <c r="Y383" s="60">
        <f t="shared" si="61"/>
        <v>4.202801923198674</v>
      </c>
      <c r="Z383" s="16">
        <f t="shared" si="64"/>
        <v>95.797198076801322</v>
      </c>
      <c r="AA383" s="64">
        <f t="shared" si="65"/>
        <v>3.170491920524154</v>
      </c>
      <c r="AB383" s="108">
        <v>2.5797835966168101</v>
      </c>
      <c r="AC383" s="69">
        <f t="shared" si="62"/>
        <v>95.797198076801322</v>
      </c>
    </row>
    <row r="384" spans="18:29" x14ac:dyDescent="0.3">
      <c r="R384" s="87">
        <v>380</v>
      </c>
      <c r="S384" s="29">
        <v>60.2</v>
      </c>
      <c r="T384" s="78">
        <f t="shared" si="59"/>
        <v>1.0638218123218439E-3</v>
      </c>
      <c r="U384" s="15">
        <f t="shared" si="57"/>
        <v>2.357349671677254</v>
      </c>
      <c r="V384" s="60">
        <f t="shared" si="58"/>
        <v>7.3732938437228279</v>
      </c>
      <c r="W384" s="16">
        <f t="shared" si="63"/>
        <v>92.626706156277166</v>
      </c>
      <c r="X384" s="15">
        <f t="shared" si="60"/>
        <v>2.4380386910545937</v>
      </c>
      <c r="Y384" s="60">
        <f t="shared" si="61"/>
        <v>4.202801923198674</v>
      </c>
      <c r="Z384" s="16">
        <f t="shared" si="64"/>
        <v>95.797198076801322</v>
      </c>
      <c r="AA384" s="64">
        <f t="shared" si="65"/>
        <v>3.170491920524154</v>
      </c>
      <c r="AB384" s="108">
        <v>2.5809249756756194</v>
      </c>
      <c r="AC384" s="69">
        <f t="shared" si="62"/>
        <v>95.797198076801322</v>
      </c>
    </row>
    <row r="385" spans="18:29" x14ac:dyDescent="0.3">
      <c r="R385" s="87">
        <v>381</v>
      </c>
      <c r="S385" s="29">
        <v>60.2</v>
      </c>
      <c r="T385" s="78">
        <f t="shared" si="59"/>
        <v>1.0638218123218439E-3</v>
      </c>
      <c r="U385" s="15">
        <f t="shared" si="57"/>
        <v>2.357349671677254</v>
      </c>
      <c r="V385" s="60">
        <f t="shared" si="58"/>
        <v>7.3732938437228279</v>
      </c>
      <c r="W385" s="16">
        <f t="shared" si="63"/>
        <v>92.626706156277166</v>
      </c>
      <c r="X385" s="15">
        <f t="shared" si="60"/>
        <v>2.4380386910545937</v>
      </c>
      <c r="Y385" s="60">
        <f t="shared" si="61"/>
        <v>4.202801923198674</v>
      </c>
      <c r="Z385" s="16">
        <f t="shared" si="64"/>
        <v>95.797198076801322</v>
      </c>
      <c r="AA385" s="64">
        <f t="shared" si="65"/>
        <v>3.170491920524154</v>
      </c>
      <c r="AB385" s="108">
        <v>2.5820633629117089</v>
      </c>
      <c r="AC385" s="69">
        <f t="shared" si="62"/>
        <v>95.797198076801322</v>
      </c>
    </row>
    <row r="386" spans="18:29" x14ac:dyDescent="0.3">
      <c r="R386" s="87">
        <v>382</v>
      </c>
      <c r="S386" s="29">
        <v>60.2</v>
      </c>
      <c r="T386" s="78">
        <f t="shared" si="59"/>
        <v>1.0638218123218439E-3</v>
      </c>
      <c r="U386" s="15">
        <f t="shared" si="57"/>
        <v>2.357349671677254</v>
      </c>
      <c r="V386" s="60">
        <f t="shared" si="58"/>
        <v>7.3732938437228279</v>
      </c>
      <c r="W386" s="16">
        <f t="shared" si="63"/>
        <v>92.626706156277166</v>
      </c>
      <c r="X386" s="15">
        <f t="shared" si="60"/>
        <v>2.4380386910545937</v>
      </c>
      <c r="Y386" s="60">
        <f t="shared" si="61"/>
        <v>4.202801923198674</v>
      </c>
      <c r="Z386" s="16">
        <f t="shared" si="64"/>
        <v>95.797198076801322</v>
      </c>
      <c r="AA386" s="64">
        <f t="shared" si="65"/>
        <v>3.170491920524154</v>
      </c>
      <c r="AB386" s="108">
        <v>2.5831987739686229</v>
      </c>
      <c r="AC386" s="69">
        <f t="shared" si="62"/>
        <v>95.797198076801322</v>
      </c>
    </row>
    <row r="387" spans="18:29" x14ac:dyDescent="0.3">
      <c r="R387" s="87">
        <v>383</v>
      </c>
      <c r="S387" s="29">
        <v>60.2</v>
      </c>
      <c r="T387" s="78">
        <f t="shared" si="59"/>
        <v>1.0638218123218439E-3</v>
      </c>
      <c r="U387" s="15">
        <f t="shared" si="57"/>
        <v>2.357349671677254</v>
      </c>
      <c r="V387" s="60">
        <f t="shared" si="58"/>
        <v>7.3732938437228279</v>
      </c>
      <c r="W387" s="16">
        <f t="shared" si="63"/>
        <v>92.626706156277166</v>
      </c>
      <c r="X387" s="15">
        <f t="shared" si="60"/>
        <v>2.4380386910545937</v>
      </c>
      <c r="Y387" s="60">
        <f t="shared" si="61"/>
        <v>4.202801923198674</v>
      </c>
      <c r="Z387" s="16">
        <f t="shared" si="64"/>
        <v>95.797198076801322</v>
      </c>
      <c r="AA387" s="64">
        <f t="shared" si="65"/>
        <v>3.170491920524154</v>
      </c>
      <c r="AB387" s="108">
        <v>2.5843312243675309</v>
      </c>
      <c r="AC387" s="69">
        <f t="shared" si="62"/>
        <v>95.797198076801322</v>
      </c>
    </row>
    <row r="388" spans="18:29" x14ac:dyDescent="0.3">
      <c r="R388" s="87">
        <v>384</v>
      </c>
      <c r="S388" s="29">
        <v>60.2</v>
      </c>
      <c r="T388" s="78">
        <f t="shared" si="59"/>
        <v>1.0638218123218439E-3</v>
      </c>
      <c r="U388" s="15">
        <f t="shared" ref="U388:U451" si="66">$D$14/T388*10^-6</f>
        <v>2.357349671677254</v>
      </c>
      <c r="V388" s="60">
        <f t="shared" ref="V388:V451" si="67">(1-(U388/$D$12))*100</f>
        <v>7.3732938437228279</v>
      </c>
      <c r="W388" s="16">
        <f t="shared" si="63"/>
        <v>92.626706156277166</v>
      </c>
      <c r="X388" s="15">
        <f t="shared" si="60"/>
        <v>2.4380386910545937</v>
      </c>
      <c r="Y388" s="60">
        <f t="shared" si="61"/>
        <v>4.202801923198674</v>
      </c>
      <c r="Z388" s="16">
        <f t="shared" si="64"/>
        <v>95.797198076801322</v>
      </c>
      <c r="AA388" s="64">
        <f t="shared" si="65"/>
        <v>3.170491920524154</v>
      </c>
      <c r="AB388" s="108">
        <v>2.5854607295085006</v>
      </c>
      <c r="AC388" s="69">
        <f t="shared" si="62"/>
        <v>95.797198076801322</v>
      </c>
    </row>
    <row r="389" spans="18:29" x14ac:dyDescent="0.3">
      <c r="R389" s="87">
        <v>385</v>
      </c>
      <c r="S389" s="29">
        <v>60.2</v>
      </c>
      <c r="T389" s="78">
        <f t="shared" ref="T389:T452" si="68">(PI()*$D$10^2/4*S389)*10^-9</f>
        <v>1.0638218123218439E-3</v>
      </c>
      <c r="U389" s="15">
        <f t="shared" si="66"/>
        <v>2.357349671677254</v>
      </c>
      <c r="V389" s="60">
        <f t="shared" si="67"/>
        <v>7.3732938437228279</v>
      </c>
      <c r="W389" s="16">
        <f t="shared" si="63"/>
        <v>92.626706156277166</v>
      </c>
      <c r="X389" s="15">
        <f t="shared" ref="X389:X452" si="69">$D$15/$U$504*U389</f>
        <v>2.4380386910545937</v>
      </c>
      <c r="Y389" s="60">
        <f t="shared" si="61"/>
        <v>4.202801923198674</v>
      </c>
      <c r="Z389" s="16">
        <f t="shared" si="64"/>
        <v>95.797198076801322</v>
      </c>
      <c r="AA389" s="64">
        <f t="shared" si="65"/>
        <v>3.170491920524154</v>
      </c>
      <c r="AB389" s="108">
        <v>2.5865873046717551</v>
      </c>
      <c r="AC389" s="69">
        <f t="shared" si="62"/>
        <v>95.797198076801322</v>
      </c>
    </row>
    <row r="390" spans="18:29" x14ac:dyDescent="0.3">
      <c r="R390" s="87">
        <v>386</v>
      </c>
      <c r="S390" s="29">
        <v>60.2</v>
      </c>
      <c r="T390" s="78">
        <f t="shared" si="68"/>
        <v>1.0638218123218439E-3</v>
      </c>
      <c r="U390" s="15">
        <f t="shared" si="66"/>
        <v>2.357349671677254</v>
      </c>
      <c r="V390" s="60">
        <f t="shared" si="67"/>
        <v>7.3732938437228279</v>
      </c>
      <c r="W390" s="16">
        <f t="shared" si="63"/>
        <v>92.626706156277166</v>
      </c>
      <c r="X390" s="15">
        <f t="shared" si="69"/>
        <v>2.4380386910545937</v>
      </c>
      <c r="Y390" s="60">
        <f t="shared" si="61"/>
        <v>4.202801923198674</v>
      </c>
      <c r="Z390" s="16">
        <f t="shared" si="64"/>
        <v>95.797198076801322</v>
      </c>
      <c r="AA390" s="64">
        <f t="shared" si="65"/>
        <v>3.170491920524154</v>
      </c>
      <c r="AB390" s="108">
        <v>2.5877109650189114</v>
      </c>
      <c r="AC390" s="69">
        <f t="shared" si="62"/>
        <v>95.797198076801322</v>
      </c>
    </row>
    <row r="391" spans="18:29" x14ac:dyDescent="0.3">
      <c r="R391" s="87">
        <v>387</v>
      </c>
      <c r="S391" s="29">
        <v>60.2</v>
      </c>
      <c r="T391" s="78">
        <f t="shared" si="68"/>
        <v>1.0638218123218439E-3</v>
      </c>
      <c r="U391" s="15">
        <f t="shared" si="66"/>
        <v>2.357349671677254</v>
      </c>
      <c r="V391" s="60">
        <f t="shared" si="67"/>
        <v>7.3732938437228279</v>
      </c>
      <c r="W391" s="16">
        <f t="shared" si="63"/>
        <v>92.626706156277166</v>
      </c>
      <c r="X391" s="15">
        <f t="shared" si="69"/>
        <v>2.4380386910545937</v>
      </c>
      <c r="Y391" s="60">
        <f t="shared" si="61"/>
        <v>4.202801923198674</v>
      </c>
      <c r="Z391" s="16">
        <f t="shared" si="64"/>
        <v>95.797198076801322</v>
      </c>
      <c r="AA391" s="64">
        <f t="shared" si="65"/>
        <v>3.170491920524154</v>
      </c>
      <c r="AB391" s="108">
        <v>2.5888317255942073</v>
      </c>
      <c r="AC391" s="69">
        <f t="shared" si="62"/>
        <v>95.797198076801322</v>
      </c>
    </row>
    <row r="392" spans="18:29" x14ac:dyDescent="0.3">
      <c r="R392" s="87">
        <v>388</v>
      </c>
      <c r="S392" s="29">
        <v>60.2</v>
      </c>
      <c r="T392" s="78">
        <f t="shared" si="68"/>
        <v>1.0638218123218439E-3</v>
      </c>
      <c r="U392" s="15">
        <f t="shared" si="66"/>
        <v>2.357349671677254</v>
      </c>
      <c r="V392" s="60">
        <f t="shared" si="67"/>
        <v>7.3732938437228279</v>
      </c>
      <c r="W392" s="16">
        <f t="shared" si="63"/>
        <v>92.626706156277166</v>
      </c>
      <c r="X392" s="15">
        <f t="shared" si="69"/>
        <v>2.4380386910545937</v>
      </c>
      <c r="Y392" s="60">
        <f t="shared" si="61"/>
        <v>4.202801923198674</v>
      </c>
      <c r="Z392" s="16">
        <f t="shared" si="64"/>
        <v>95.797198076801322</v>
      </c>
      <c r="AA392" s="64">
        <f t="shared" si="65"/>
        <v>3.170491920524154</v>
      </c>
      <c r="AB392" s="108">
        <v>2.5899496013257077</v>
      </c>
      <c r="AC392" s="69">
        <f t="shared" si="62"/>
        <v>95.797198076801322</v>
      </c>
    </row>
    <row r="393" spans="18:29" x14ac:dyDescent="0.3">
      <c r="R393" s="87">
        <v>389</v>
      </c>
      <c r="S393" s="29">
        <v>60.2</v>
      </c>
      <c r="T393" s="78">
        <f t="shared" si="68"/>
        <v>1.0638218123218439E-3</v>
      </c>
      <c r="U393" s="15">
        <f t="shared" si="66"/>
        <v>2.357349671677254</v>
      </c>
      <c r="V393" s="60">
        <f t="shared" si="67"/>
        <v>7.3732938437228279</v>
      </c>
      <c r="W393" s="16">
        <f t="shared" si="63"/>
        <v>92.626706156277166</v>
      </c>
      <c r="X393" s="15">
        <f t="shared" si="69"/>
        <v>2.4380386910545937</v>
      </c>
      <c r="Y393" s="60">
        <f t="shared" si="61"/>
        <v>4.202801923198674</v>
      </c>
      <c r="Z393" s="16">
        <f t="shared" si="64"/>
        <v>95.797198076801322</v>
      </c>
      <c r="AA393" s="64">
        <f t="shared" si="65"/>
        <v>3.170491920524154</v>
      </c>
      <c r="AB393" s="108">
        <v>2.5910646070264991</v>
      </c>
      <c r="AC393" s="69">
        <f t="shared" si="62"/>
        <v>95.797198076801322</v>
      </c>
    </row>
    <row r="394" spans="18:29" x14ac:dyDescent="0.3">
      <c r="R394" s="87">
        <v>390</v>
      </c>
      <c r="S394" s="29">
        <v>60.2</v>
      </c>
      <c r="T394" s="78">
        <f t="shared" si="68"/>
        <v>1.0638218123218439E-3</v>
      </c>
      <c r="U394" s="15">
        <f t="shared" si="66"/>
        <v>2.357349671677254</v>
      </c>
      <c r="V394" s="60">
        <f t="shared" si="67"/>
        <v>7.3732938437228279</v>
      </c>
      <c r="W394" s="16">
        <f t="shared" si="63"/>
        <v>92.626706156277166</v>
      </c>
      <c r="X394" s="15">
        <f t="shared" si="69"/>
        <v>2.4380386910545937</v>
      </c>
      <c r="Y394" s="60">
        <f t="shared" si="61"/>
        <v>4.202801923198674</v>
      </c>
      <c r="Z394" s="16">
        <f t="shared" si="64"/>
        <v>95.797198076801322</v>
      </c>
      <c r="AA394" s="64">
        <f t="shared" si="65"/>
        <v>3.170491920524154</v>
      </c>
      <c r="AB394" s="108">
        <v>2.5921767573958667</v>
      </c>
      <c r="AC394" s="69">
        <f t="shared" si="62"/>
        <v>95.797198076801322</v>
      </c>
    </row>
    <row r="395" spans="18:29" x14ac:dyDescent="0.3">
      <c r="R395" s="87">
        <v>391</v>
      </c>
      <c r="S395" s="29">
        <v>60.2</v>
      </c>
      <c r="T395" s="78">
        <f t="shared" si="68"/>
        <v>1.0638218123218439E-3</v>
      </c>
      <c r="U395" s="15">
        <f t="shared" si="66"/>
        <v>2.357349671677254</v>
      </c>
      <c r="V395" s="60">
        <f t="shared" si="67"/>
        <v>7.3732938437228279</v>
      </c>
      <c r="W395" s="16">
        <f t="shared" si="63"/>
        <v>92.626706156277166</v>
      </c>
      <c r="X395" s="15">
        <f t="shared" si="69"/>
        <v>2.4380386910545937</v>
      </c>
      <c r="Y395" s="60">
        <f t="shared" si="61"/>
        <v>4.202801923198674</v>
      </c>
      <c r="Z395" s="16">
        <f t="shared" si="64"/>
        <v>95.797198076801322</v>
      </c>
      <c r="AA395" s="64">
        <f t="shared" si="65"/>
        <v>3.170491920524154</v>
      </c>
      <c r="AB395" s="108">
        <v>2.5932860670204572</v>
      </c>
      <c r="AC395" s="69">
        <f t="shared" si="62"/>
        <v>95.797198076801322</v>
      </c>
    </row>
    <row r="396" spans="18:29" x14ac:dyDescent="0.3">
      <c r="R396" s="87">
        <v>392</v>
      </c>
      <c r="S396" s="29">
        <v>60.2</v>
      </c>
      <c r="T396" s="78">
        <f t="shared" si="68"/>
        <v>1.0638218123218439E-3</v>
      </c>
      <c r="U396" s="15">
        <f t="shared" si="66"/>
        <v>2.357349671677254</v>
      </c>
      <c r="V396" s="60">
        <f t="shared" si="67"/>
        <v>7.3732938437228279</v>
      </c>
      <c r="W396" s="16">
        <f t="shared" si="63"/>
        <v>92.626706156277166</v>
      </c>
      <c r="X396" s="15">
        <f t="shared" si="69"/>
        <v>2.4380386910545937</v>
      </c>
      <c r="Y396" s="60">
        <f t="shared" si="61"/>
        <v>4.202801923198674</v>
      </c>
      <c r="Z396" s="16">
        <f t="shared" si="64"/>
        <v>95.797198076801322</v>
      </c>
      <c r="AA396" s="64">
        <f t="shared" si="65"/>
        <v>3.170491920524154</v>
      </c>
      <c r="AB396" s="108">
        <v>2.5943925503754266</v>
      </c>
      <c r="AC396" s="69">
        <f t="shared" si="62"/>
        <v>95.797198076801322</v>
      </c>
    </row>
    <row r="397" spans="18:29" x14ac:dyDescent="0.3">
      <c r="R397" s="87">
        <v>393</v>
      </c>
      <c r="S397" s="29">
        <v>60.2</v>
      </c>
      <c r="T397" s="78">
        <f t="shared" si="68"/>
        <v>1.0638218123218439E-3</v>
      </c>
      <c r="U397" s="15">
        <f t="shared" si="66"/>
        <v>2.357349671677254</v>
      </c>
      <c r="V397" s="60">
        <f t="shared" si="67"/>
        <v>7.3732938437228279</v>
      </c>
      <c r="W397" s="16">
        <f t="shared" si="63"/>
        <v>92.626706156277166</v>
      </c>
      <c r="X397" s="15">
        <f t="shared" si="69"/>
        <v>2.4380386910545937</v>
      </c>
      <c r="Y397" s="60">
        <f t="shared" si="61"/>
        <v>4.202801923198674</v>
      </c>
      <c r="Z397" s="16">
        <f t="shared" si="64"/>
        <v>95.797198076801322</v>
      </c>
      <c r="AA397" s="64">
        <f t="shared" si="65"/>
        <v>3.170491920524154</v>
      </c>
      <c r="AB397" s="108">
        <v>2.5954962218255742</v>
      </c>
      <c r="AC397" s="69">
        <f t="shared" si="62"/>
        <v>95.797198076801322</v>
      </c>
    </row>
    <row r="398" spans="18:29" x14ac:dyDescent="0.3">
      <c r="R398" s="87">
        <v>394</v>
      </c>
      <c r="S398" s="29">
        <v>60.2</v>
      </c>
      <c r="T398" s="78">
        <f t="shared" si="68"/>
        <v>1.0638218123218439E-3</v>
      </c>
      <c r="U398" s="15">
        <f t="shared" si="66"/>
        <v>2.357349671677254</v>
      </c>
      <c r="V398" s="60">
        <f t="shared" si="67"/>
        <v>7.3732938437228279</v>
      </c>
      <c r="W398" s="16">
        <f t="shared" si="63"/>
        <v>92.626706156277166</v>
      </c>
      <c r="X398" s="15">
        <f t="shared" si="69"/>
        <v>2.4380386910545937</v>
      </c>
      <c r="Y398" s="60">
        <f t="shared" si="61"/>
        <v>4.202801923198674</v>
      </c>
      <c r="Z398" s="16">
        <f t="shared" si="64"/>
        <v>95.797198076801322</v>
      </c>
      <c r="AA398" s="64">
        <f t="shared" si="65"/>
        <v>3.170491920524154</v>
      </c>
      <c r="AB398" s="108">
        <v>2.5965970956264601</v>
      </c>
      <c r="AC398" s="69">
        <f t="shared" si="62"/>
        <v>95.797198076801322</v>
      </c>
    </row>
    <row r="399" spans="18:29" x14ac:dyDescent="0.3">
      <c r="R399" s="87">
        <v>395</v>
      </c>
      <c r="S399" s="29">
        <v>60.2</v>
      </c>
      <c r="T399" s="78">
        <f t="shared" si="68"/>
        <v>1.0638218123218439E-3</v>
      </c>
      <c r="U399" s="15">
        <f t="shared" si="66"/>
        <v>2.357349671677254</v>
      </c>
      <c r="V399" s="60">
        <f t="shared" si="67"/>
        <v>7.3732938437228279</v>
      </c>
      <c r="W399" s="16">
        <f t="shared" si="63"/>
        <v>92.626706156277166</v>
      </c>
      <c r="X399" s="15">
        <f t="shared" si="69"/>
        <v>2.4380386910545937</v>
      </c>
      <c r="Y399" s="60">
        <f t="shared" si="61"/>
        <v>4.202801923198674</v>
      </c>
      <c r="Z399" s="16">
        <f t="shared" si="64"/>
        <v>95.797198076801322</v>
      </c>
      <c r="AA399" s="64">
        <f t="shared" si="65"/>
        <v>3.170491920524154</v>
      </c>
      <c r="AB399" s="108">
        <v>2.5976951859255122</v>
      </c>
      <c r="AC399" s="69">
        <f t="shared" si="62"/>
        <v>95.797198076801322</v>
      </c>
    </row>
    <row r="400" spans="18:29" x14ac:dyDescent="0.3">
      <c r="R400" s="87">
        <v>396</v>
      </c>
      <c r="S400" s="29">
        <v>60.2</v>
      </c>
      <c r="T400" s="78">
        <f t="shared" si="68"/>
        <v>1.0638218123218439E-3</v>
      </c>
      <c r="U400" s="15">
        <f t="shared" si="66"/>
        <v>2.357349671677254</v>
      </c>
      <c r="V400" s="60">
        <f t="shared" si="67"/>
        <v>7.3732938437228279</v>
      </c>
      <c r="W400" s="16">
        <f t="shared" si="63"/>
        <v>92.626706156277166</v>
      </c>
      <c r="X400" s="15">
        <f t="shared" si="69"/>
        <v>2.4380386910545937</v>
      </c>
      <c r="Y400" s="60">
        <f t="shared" si="61"/>
        <v>4.202801923198674</v>
      </c>
      <c r="Z400" s="16">
        <f t="shared" si="64"/>
        <v>95.797198076801322</v>
      </c>
      <c r="AA400" s="64">
        <f t="shared" si="65"/>
        <v>3.170491920524154</v>
      </c>
      <c r="AB400" s="108">
        <v>2.5987905067631152</v>
      </c>
      <c r="AC400" s="69">
        <f t="shared" si="62"/>
        <v>95.797198076801322</v>
      </c>
    </row>
    <row r="401" spans="18:29" x14ac:dyDescent="0.3">
      <c r="R401" s="87">
        <v>397</v>
      </c>
      <c r="S401" s="29">
        <v>60.2</v>
      </c>
      <c r="T401" s="78">
        <f t="shared" si="68"/>
        <v>1.0638218123218439E-3</v>
      </c>
      <c r="U401" s="15">
        <f t="shared" si="66"/>
        <v>2.357349671677254</v>
      </c>
      <c r="V401" s="60">
        <f t="shared" si="67"/>
        <v>7.3732938437228279</v>
      </c>
      <c r="W401" s="16">
        <f t="shared" si="63"/>
        <v>92.626706156277166</v>
      </c>
      <c r="X401" s="15">
        <f t="shared" si="69"/>
        <v>2.4380386910545937</v>
      </c>
      <c r="Y401" s="60">
        <f t="shared" si="61"/>
        <v>4.202801923198674</v>
      </c>
      <c r="Z401" s="16">
        <f t="shared" si="64"/>
        <v>95.797198076801322</v>
      </c>
      <c r="AA401" s="64">
        <f t="shared" si="65"/>
        <v>3.170491920524154</v>
      </c>
      <c r="AB401" s="108">
        <v>2.5998830720736876</v>
      </c>
      <c r="AC401" s="69">
        <f t="shared" si="62"/>
        <v>95.797198076801322</v>
      </c>
    </row>
    <row r="402" spans="18:29" x14ac:dyDescent="0.3">
      <c r="R402" s="87">
        <v>398</v>
      </c>
      <c r="S402" s="29">
        <v>60.2</v>
      </c>
      <c r="T402" s="78">
        <f t="shared" si="68"/>
        <v>1.0638218123218439E-3</v>
      </c>
      <c r="U402" s="15">
        <f t="shared" si="66"/>
        <v>2.357349671677254</v>
      </c>
      <c r="V402" s="60">
        <f t="shared" si="67"/>
        <v>7.3732938437228279</v>
      </c>
      <c r="W402" s="16">
        <f t="shared" si="63"/>
        <v>92.626706156277166</v>
      </c>
      <c r="X402" s="15">
        <f t="shared" si="69"/>
        <v>2.4380386910545937</v>
      </c>
      <c r="Y402" s="60">
        <f t="shared" si="61"/>
        <v>4.202801923198674</v>
      </c>
      <c r="Z402" s="16">
        <f t="shared" si="64"/>
        <v>95.797198076801322</v>
      </c>
      <c r="AA402" s="64">
        <f t="shared" si="65"/>
        <v>3.170491920524154</v>
      </c>
      <c r="AB402" s="108">
        <v>2.6009728956867484</v>
      </c>
      <c r="AC402" s="69">
        <f t="shared" si="62"/>
        <v>95.797198076801322</v>
      </c>
    </row>
    <row r="403" spans="18:29" x14ac:dyDescent="0.3">
      <c r="R403" s="87">
        <v>399</v>
      </c>
      <c r="S403" s="29">
        <v>60.2</v>
      </c>
      <c r="T403" s="78">
        <f t="shared" si="68"/>
        <v>1.0638218123218439E-3</v>
      </c>
      <c r="U403" s="15">
        <f t="shared" si="66"/>
        <v>2.357349671677254</v>
      </c>
      <c r="V403" s="60">
        <f t="shared" si="67"/>
        <v>7.3732938437228279</v>
      </c>
      <c r="W403" s="16">
        <f t="shared" si="63"/>
        <v>92.626706156277166</v>
      </c>
      <c r="X403" s="15">
        <f t="shared" si="69"/>
        <v>2.4380386910545937</v>
      </c>
      <c r="Y403" s="60">
        <f t="shared" si="61"/>
        <v>4.202801923198674</v>
      </c>
      <c r="Z403" s="16">
        <f t="shared" si="64"/>
        <v>95.797198076801322</v>
      </c>
      <c r="AA403" s="64">
        <f t="shared" si="65"/>
        <v>3.170491920524154</v>
      </c>
      <c r="AB403" s="108">
        <v>2.6020599913279625</v>
      </c>
      <c r="AC403" s="69">
        <f t="shared" si="62"/>
        <v>95.797198076801322</v>
      </c>
    </row>
    <row r="404" spans="18:29" x14ac:dyDescent="0.3">
      <c r="R404" s="87">
        <v>400</v>
      </c>
      <c r="S404" s="29">
        <v>60.2</v>
      </c>
      <c r="T404" s="78">
        <f t="shared" si="68"/>
        <v>1.0638218123218439E-3</v>
      </c>
      <c r="U404" s="15">
        <f t="shared" si="66"/>
        <v>2.357349671677254</v>
      </c>
      <c r="V404" s="60">
        <f t="shared" si="67"/>
        <v>7.3732938437228279</v>
      </c>
      <c r="W404" s="16">
        <f t="shared" si="63"/>
        <v>92.626706156277166</v>
      </c>
      <c r="X404" s="15">
        <f t="shared" si="69"/>
        <v>2.4380386910545937</v>
      </c>
      <c r="Y404" s="60">
        <f t="shared" si="61"/>
        <v>4.202801923198674</v>
      </c>
      <c r="Z404" s="16">
        <f t="shared" si="64"/>
        <v>95.797198076801322</v>
      </c>
      <c r="AA404" s="64">
        <f t="shared" si="65"/>
        <v>3.170491920524154</v>
      </c>
      <c r="AB404" s="108">
        <v>2.6031443726201822</v>
      </c>
      <c r="AC404" s="69">
        <f t="shared" si="62"/>
        <v>95.797198076801322</v>
      </c>
    </row>
    <row r="405" spans="18:29" x14ac:dyDescent="0.3">
      <c r="R405" s="87">
        <v>401</v>
      </c>
      <c r="S405" s="29">
        <v>60.2</v>
      </c>
      <c r="T405" s="78">
        <f t="shared" si="68"/>
        <v>1.0638218123218439E-3</v>
      </c>
      <c r="U405" s="15">
        <f t="shared" si="66"/>
        <v>2.357349671677254</v>
      </c>
      <c r="V405" s="60">
        <f t="shared" si="67"/>
        <v>7.3732938437228279</v>
      </c>
      <c r="W405" s="16">
        <f t="shared" si="63"/>
        <v>92.626706156277166</v>
      </c>
      <c r="X405" s="15">
        <f t="shared" si="69"/>
        <v>2.4380386910545937</v>
      </c>
      <c r="Y405" s="60">
        <f t="shared" si="61"/>
        <v>4.202801923198674</v>
      </c>
      <c r="Z405" s="16">
        <f t="shared" si="64"/>
        <v>95.797198076801322</v>
      </c>
      <c r="AA405" s="64">
        <f t="shared" si="65"/>
        <v>3.170491920524154</v>
      </c>
      <c r="AB405" s="108">
        <v>2.6042260530844699</v>
      </c>
      <c r="AC405" s="69">
        <f t="shared" si="62"/>
        <v>95.797198076801322</v>
      </c>
    </row>
    <row r="406" spans="18:29" x14ac:dyDescent="0.3">
      <c r="R406" s="87">
        <v>402</v>
      </c>
      <c r="S406" s="29">
        <v>60.2</v>
      </c>
      <c r="T406" s="78">
        <f t="shared" si="68"/>
        <v>1.0638218123218439E-3</v>
      </c>
      <c r="U406" s="15">
        <f t="shared" si="66"/>
        <v>2.357349671677254</v>
      </c>
      <c r="V406" s="60">
        <f t="shared" si="67"/>
        <v>7.3732938437228279</v>
      </c>
      <c r="W406" s="16">
        <f t="shared" si="63"/>
        <v>92.626706156277166</v>
      </c>
      <c r="X406" s="15">
        <f t="shared" si="69"/>
        <v>2.4380386910545937</v>
      </c>
      <c r="Y406" s="60">
        <f t="shared" si="61"/>
        <v>4.202801923198674</v>
      </c>
      <c r="Z406" s="16">
        <f t="shared" si="64"/>
        <v>95.797198076801322</v>
      </c>
      <c r="AA406" s="64">
        <f t="shared" si="65"/>
        <v>3.170491920524154</v>
      </c>
      <c r="AB406" s="108">
        <v>2.6053050461411096</v>
      </c>
      <c r="AC406" s="69">
        <f t="shared" si="62"/>
        <v>95.797198076801322</v>
      </c>
    </row>
    <row r="407" spans="18:29" x14ac:dyDescent="0.3">
      <c r="R407" s="87">
        <v>403</v>
      </c>
      <c r="S407" s="29">
        <v>60.2</v>
      </c>
      <c r="T407" s="78">
        <f t="shared" si="68"/>
        <v>1.0638218123218439E-3</v>
      </c>
      <c r="U407" s="15">
        <f t="shared" si="66"/>
        <v>2.357349671677254</v>
      </c>
      <c r="V407" s="60">
        <f t="shared" si="67"/>
        <v>7.3732938437228279</v>
      </c>
      <c r="W407" s="16">
        <f t="shared" si="63"/>
        <v>92.626706156277166</v>
      </c>
      <c r="X407" s="15">
        <f t="shared" si="69"/>
        <v>2.4380386910545937</v>
      </c>
      <c r="Y407" s="60">
        <f t="shared" si="61"/>
        <v>4.202801923198674</v>
      </c>
      <c r="Z407" s="16">
        <f t="shared" si="64"/>
        <v>95.797198076801322</v>
      </c>
      <c r="AA407" s="64">
        <f t="shared" si="65"/>
        <v>3.170491920524154</v>
      </c>
      <c r="AB407" s="108">
        <v>2.6063813651106051</v>
      </c>
      <c r="AC407" s="69">
        <f t="shared" si="62"/>
        <v>95.797198076801322</v>
      </c>
    </row>
    <row r="408" spans="18:29" x14ac:dyDescent="0.3">
      <c r="R408" s="87">
        <v>404</v>
      </c>
      <c r="S408" s="29">
        <v>60.2</v>
      </c>
      <c r="T408" s="78">
        <f t="shared" si="68"/>
        <v>1.0638218123218439E-3</v>
      </c>
      <c r="U408" s="15">
        <f t="shared" si="66"/>
        <v>2.357349671677254</v>
      </c>
      <c r="V408" s="60">
        <f t="shared" si="67"/>
        <v>7.3732938437228279</v>
      </c>
      <c r="W408" s="16">
        <f t="shared" si="63"/>
        <v>92.626706156277166</v>
      </c>
      <c r="X408" s="15">
        <f t="shared" si="69"/>
        <v>2.4380386910545937</v>
      </c>
      <c r="Y408" s="60">
        <f t="shared" si="61"/>
        <v>4.202801923198674</v>
      </c>
      <c r="Z408" s="16">
        <f t="shared" si="64"/>
        <v>95.797198076801322</v>
      </c>
      <c r="AA408" s="64">
        <f t="shared" si="65"/>
        <v>3.170491920524154</v>
      </c>
      <c r="AB408" s="108">
        <v>2.6074550232146687</v>
      </c>
      <c r="AC408" s="69">
        <f t="shared" si="62"/>
        <v>95.797198076801322</v>
      </c>
    </row>
    <row r="409" spans="18:29" x14ac:dyDescent="0.3">
      <c r="R409" s="87">
        <v>405</v>
      </c>
      <c r="S409" s="29">
        <v>60.2</v>
      </c>
      <c r="T409" s="78">
        <f t="shared" si="68"/>
        <v>1.0638218123218439E-3</v>
      </c>
      <c r="U409" s="15">
        <f t="shared" si="66"/>
        <v>2.357349671677254</v>
      </c>
      <c r="V409" s="60">
        <f t="shared" si="67"/>
        <v>7.3732938437228279</v>
      </c>
      <c r="W409" s="16">
        <f t="shared" si="63"/>
        <v>92.626706156277166</v>
      </c>
      <c r="X409" s="15">
        <f t="shared" si="69"/>
        <v>2.4380386910545937</v>
      </c>
      <c r="Y409" s="60">
        <f t="shared" si="61"/>
        <v>4.202801923198674</v>
      </c>
      <c r="Z409" s="16">
        <f t="shared" si="64"/>
        <v>95.797198076801322</v>
      </c>
      <c r="AA409" s="64">
        <f t="shared" si="65"/>
        <v>3.170491920524154</v>
      </c>
      <c r="AB409" s="108">
        <v>2.6085260335771943</v>
      </c>
      <c r="AC409" s="69">
        <f t="shared" si="62"/>
        <v>95.797198076801322</v>
      </c>
    </row>
    <row r="410" spans="18:29" x14ac:dyDescent="0.3">
      <c r="R410" s="87">
        <v>406</v>
      </c>
      <c r="S410" s="29">
        <v>60.2</v>
      </c>
      <c r="T410" s="78">
        <f t="shared" si="68"/>
        <v>1.0638218123218439E-3</v>
      </c>
      <c r="U410" s="15">
        <f t="shared" si="66"/>
        <v>2.357349671677254</v>
      </c>
      <c r="V410" s="60">
        <f t="shared" si="67"/>
        <v>7.3732938437228279</v>
      </c>
      <c r="W410" s="16">
        <f t="shared" si="63"/>
        <v>92.626706156277166</v>
      </c>
      <c r="X410" s="15">
        <f t="shared" si="69"/>
        <v>2.4380386910545937</v>
      </c>
      <c r="Y410" s="60">
        <f t="shared" si="61"/>
        <v>4.202801923198674</v>
      </c>
      <c r="Z410" s="16">
        <f t="shared" si="64"/>
        <v>95.797198076801322</v>
      </c>
      <c r="AA410" s="64">
        <f t="shared" si="65"/>
        <v>3.170491920524154</v>
      </c>
      <c r="AB410" s="108">
        <v>2.6095944092252199</v>
      </c>
      <c r="AC410" s="69">
        <f t="shared" si="62"/>
        <v>95.797198076801322</v>
      </c>
    </row>
    <row r="411" spans="18:29" x14ac:dyDescent="0.3">
      <c r="R411" s="87">
        <v>407</v>
      </c>
      <c r="S411" s="29">
        <v>60.2</v>
      </c>
      <c r="T411" s="78">
        <f t="shared" si="68"/>
        <v>1.0638218123218439E-3</v>
      </c>
      <c r="U411" s="15">
        <f t="shared" si="66"/>
        <v>2.357349671677254</v>
      </c>
      <c r="V411" s="60">
        <f t="shared" si="67"/>
        <v>7.3732938437228279</v>
      </c>
      <c r="W411" s="16">
        <f t="shared" si="63"/>
        <v>92.626706156277166</v>
      </c>
      <c r="X411" s="15">
        <f t="shared" si="69"/>
        <v>2.4380386910545937</v>
      </c>
      <c r="Y411" s="60">
        <f t="shared" si="61"/>
        <v>4.202801923198674</v>
      </c>
      <c r="Z411" s="16">
        <f t="shared" si="64"/>
        <v>95.797198076801322</v>
      </c>
      <c r="AA411" s="64">
        <f t="shared" si="65"/>
        <v>3.170491920524154</v>
      </c>
      <c r="AB411" s="108">
        <v>2.61066016308988</v>
      </c>
      <c r="AC411" s="69">
        <f t="shared" si="62"/>
        <v>95.797198076801322</v>
      </c>
    </row>
    <row r="412" spans="18:29" x14ac:dyDescent="0.3">
      <c r="R412" s="87">
        <v>408</v>
      </c>
      <c r="S412" s="29">
        <v>60.2</v>
      </c>
      <c r="T412" s="78">
        <f t="shared" si="68"/>
        <v>1.0638218123218439E-3</v>
      </c>
      <c r="U412" s="15">
        <f t="shared" si="66"/>
        <v>2.357349671677254</v>
      </c>
      <c r="V412" s="60">
        <f t="shared" si="67"/>
        <v>7.3732938437228279</v>
      </c>
      <c r="W412" s="16">
        <f t="shared" si="63"/>
        <v>92.626706156277166</v>
      </c>
      <c r="X412" s="15">
        <f t="shared" si="69"/>
        <v>2.4380386910545937</v>
      </c>
      <c r="Y412" s="60">
        <f t="shared" si="61"/>
        <v>4.202801923198674</v>
      </c>
      <c r="Z412" s="16">
        <f t="shared" si="64"/>
        <v>95.797198076801322</v>
      </c>
      <c r="AA412" s="64">
        <f t="shared" si="65"/>
        <v>3.170491920524154</v>
      </c>
      <c r="AB412" s="108">
        <v>2.6117233080073419</v>
      </c>
      <c r="AC412" s="69">
        <f t="shared" si="62"/>
        <v>95.797198076801322</v>
      </c>
    </row>
    <row r="413" spans="18:29" x14ac:dyDescent="0.3">
      <c r="R413" s="87">
        <v>409</v>
      </c>
      <c r="S413" s="29">
        <v>60.2</v>
      </c>
      <c r="T413" s="78">
        <f t="shared" si="68"/>
        <v>1.0638218123218439E-3</v>
      </c>
      <c r="U413" s="15">
        <f t="shared" si="66"/>
        <v>2.357349671677254</v>
      </c>
      <c r="V413" s="60">
        <f t="shared" si="67"/>
        <v>7.3732938437228279</v>
      </c>
      <c r="W413" s="16">
        <f t="shared" si="63"/>
        <v>92.626706156277166</v>
      </c>
      <c r="X413" s="15">
        <f t="shared" si="69"/>
        <v>2.4380386910545937</v>
      </c>
      <c r="Y413" s="60">
        <f t="shared" si="61"/>
        <v>4.202801923198674</v>
      </c>
      <c r="Z413" s="16">
        <f t="shared" si="64"/>
        <v>95.797198076801322</v>
      </c>
      <c r="AA413" s="64">
        <f t="shared" si="65"/>
        <v>3.170491920524154</v>
      </c>
      <c r="AB413" s="108">
        <v>2.6127838567197355</v>
      </c>
      <c r="AC413" s="69">
        <f t="shared" si="62"/>
        <v>95.797198076801322</v>
      </c>
    </row>
    <row r="414" spans="18:29" x14ac:dyDescent="0.3">
      <c r="R414" s="87">
        <v>410</v>
      </c>
      <c r="S414" s="29">
        <v>60.2</v>
      </c>
      <c r="T414" s="78">
        <f t="shared" si="68"/>
        <v>1.0638218123218439E-3</v>
      </c>
      <c r="U414" s="15">
        <f t="shared" si="66"/>
        <v>2.357349671677254</v>
      </c>
      <c r="V414" s="60">
        <f t="shared" si="67"/>
        <v>7.3732938437228279</v>
      </c>
      <c r="W414" s="16">
        <f t="shared" si="63"/>
        <v>92.626706156277166</v>
      </c>
      <c r="X414" s="15">
        <f t="shared" si="69"/>
        <v>2.4380386910545937</v>
      </c>
      <c r="Y414" s="60">
        <f t="shared" si="61"/>
        <v>4.202801923198674</v>
      </c>
      <c r="Z414" s="16">
        <f t="shared" si="64"/>
        <v>95.797198076801322</v>
      </c>
      <c r="AA414" s="64">
        <f t="shared" si="65"/>
        <v>3.170491920524154</v>
      </c>
      <c r="AB414" s="108">
        <v>2.6138418218760693</v>
      </c>
      <c r="AC414" s="69">
        <f t="shared" si="62"/>
        <v>95.797198076801322</v>
      </c>
    </row>
    <row r="415" spans="18:29" x14ac:dyDescent="0.3">
      <c r="R415" s="87">
        <v>411</v>
      </c>
      <c r="S415" s="29">
        <v>60.2</v>
      </c>
      <c r="T415" s="78">
        <f t="shared" si="68"/>
        <v>1.0638218123218439E-3</v>
      </c>
      <c r="U415" s="15">
        <f t="shared" si="66"/>
        <v>2.357349671677254</v>
      </c>
      <c r="V415" s="60">
        <f t="shared" si="67"/>
        <v>7.3732938437228279</v>
      </c>
      <c r="W415" s="16">
        <f t="shared" si="63"/>
        <v>92.626706156277166</v>
      </c>
      <c r="X415" s="15">
        <f t="shared" si="69"/>
        <v>2.4380386910545937</v>
      </c>
      <c r="Y415" s="60">
        <f t="shared" si="61"/>
        <v>4.202801923198674</v>
      </c>
      <c r="Z415" s="16">
        <f t="shared" si="64"/>
        <v>95.797198076801322</v>
      </c>
      <c r="AA415" s="64">
        <f t="shared" si="65"/>
        <v>3.170491920524154</v>
      </c>
      <c r="AB415" s="108">
        <v>2.6148972160331345</v>
      </c>
      <c r="AC415" s="69">
        <f t="shared" si="62"/>
        <v>95.797198076801322</v>
      </c>
    </row>
    <row r="416" spans="18:29" x14ac:dyDescent="0.3">
      <c r="R416" s="87">
        <v>412</v>
      </c>
      <c r="S416" s="29">
        <v>60.2</v>
      </c>
      <c r="T416" s="78">
        <f t="shared" si="68"/>
        <v>1.0638218123218439E-3</v>
      </c>
      <c r="U416" s="15">
        <f t="shared" si="66"/>
        <v>2.357349671677254</v>
      </c>
      <c r="V416" s="60">
        <f t="shared" si="67"/>
        <v>7.3732938437228279</v>
      </c>
      <c r="W416" s="16">
        <f t="shared" si="63"/>
        <v>92.626706156277166</v>
      </c>
      <c r="X416" s="15">
        <f t="shared" si="69"/>
        <v>2.4380386910545937</v>
      </c>
      <c r="Y416" s="60">
        <f t="shared" si="61"/>
        <v>4.202801923198674</v>
      </c>
      <c r="Z416" s="16">
        <f t="shared" si="64"/>
        <v>95.797198076801322</v>
      </c>
      <c r="AA416" s="64">
        <f t="shared" si="65"/>
        <v>3.170491920524154</v>
      </c>
      <c r="AB416" s="108">
        <v>2.6159500516564012</v>
      </c>
      <c r="AC416" s="69">
        <f t="shared" si="62"/>
        <v>95.797198076801322</v>
      </c>
    </row>
    <row r="417" spans="18:29" x14ac:dyDescent="0.3">
      <c r="R417" s="87">
        <v>413</v>
      </c>
      <c r="S417" s="29">
        <v>60.2</v>
      </c>
      <c r="T417" s="78">
        <f t="shared" si="68"/>
        <v>1.0638218123218439E-3</v>
      </c>
      <c r="U417" s="15">
        <f t="shared" si="66"/>
        <v>2.357349671677254</v>
      </c>
      <c r="V417" s="60">
        <f t="shared" si="67"/>
        <v>7.3732938437228279</v>
      </c>
      <c r="W417" s="16">
        <f t="shared" si="63"/>
        <v>92.626706156277166</v>
      </c>
      <c r="X417" s="15">
        <f t="shared" si="69"/>
        <v>2.4380386910545937</v>
      </c>
      <c r="Y417" s="60">
        <f t="shared" si="61"/>
        <v>4.202801923198674</v>
      </c>
      <c r="Z417" s="16">
        <f t="shared" si="64"/>
        <v>95.797198076801322</v>
      </c>
      <c r="AA417" s="64">
        <f t="shared" si="65"/>
        <v>3.170491920524154</v>
      </c>
      <c r="AB417" s="108">
        <v>2.6170003411208991</v>
      </c>
      <c r="AC417" s="69">
        <f t="shared" si="62"/>
        <v>95.797198076801322</v>
      </c>
    </row>
    <row r="418" spans="18:29" x14ac:dyDescent="0.3">
      <c r="R418" s="87">
        <v>414</v>
      </c>
      <c r="S418" s="29">
        <v>60.2</v>
      </c>
      <c r="T418" s="78">
        <f t="shared" si="68"/>
        <v>1.0638218123218439E-3</v>
      </c>
      <c r="U418" s="15">
        <f t="shared" si="66"/>
        <v>2.357349671677254</v>
      </c>
      <c r="V418" s="60">
        <f t="shared" si="67"/>
        <v>7.3732938437228279</v>
      </c>
      <c r="W418" s="16">
        <f t="shared" si="63"/>
        <v>92.626706156277166</v>
      </c>
      <c r="X418" s="15">
        <f t="shared" si="69"/>
        <v>2.4380386910545937</v>
      </c>
      <c r="Y418" s="60">
        <f t="shared" si="61"/>
        <v>4.202801923198674</v>
      </c>
      <c r="Z418" s="16">
        <f t="shared" si="64"/>
        <v>95.797198076801322</v>
      </c>
      <c r="AA418" s="64">
        <f t="shared" si="65"/>
        <v>3.170491920524154</v>
      </c>
      <c r="AB418" s="108">
        <v>2.6180480967120925</v>
      </c>
      <c r="AC418" s="69">
        <f t="shared" si="62"/>
        <v>95.797198076801322</v>
      </c>
    </row>
    <row r="419" spans="18:29" x14ac:dyDescent="0.3">
      <c r="R419" s="87">
        <v>415</v>
      </c>
      <c r="S419" s="29">
        <v>60.2</v>
      </c>
      <c r="T419" s="78">
        <f t="shared" si="68"/>
        <v>1.0638218123218439E-3</v>
      </c>
      <c r="U419" s="15">
        <f t="shared" si="66"/>
        <v>2.357349671677254</v>
      </c>
      <c r="V419" s="60">
        <f t="shared" si="67"/>
        <v>7.3732938437228279</v>
      </c>
      <c r="W419" s="16">
        <f t="shared" si="63"/>
        <v>92.626706156277166</v>
      </c>
      <c r="X419" s="15">
        <f t="shared" si="69"/>
        <v>2.4380386910545937</v>
      </c>
      <c r="Y419" s="60">
        <f t="shared" si="61"/>
        <v>4.202801923198674</v>
      </c>
      <c r="Z419" s="16">
        <f t="shared" si="64"/>
        <v>95.797198076801322</v>
      </c>
      <c r="AA419" s="64">
        <f t="shared" si="65"/>
        <v>3.170491920524154</v>
      </c>
      <c r="AB419" s="108">
        <v>2.6190933306267428</v>
      </c>
      <c r="AC419" s="69">
        <f t="shared" si="62"/>
        <v>95.797198076801322</v>
      </c>
    </row>
    <row r="420" spans="18:29" x14ac:dyDescent="0.3">
      <c r="R420" s="87">
        <v>416</v>
      </c>
      <c r="S420" s="29">
        <v>60.2</v>
      </c>
      <c r="T420" s="78">
        <f t="shared" si="68"/>
        <v>1.0638218123218439E-3</v>
      </c>
      <c r="U420" s="15">
        <f t="shared" si="66"/>
        <v>2.357349671677254</v>
      </c>
      <c r="V420" s="60">
        <f t="shared" si="67"/>
        <v>7.3732938437228279</v>
      </c>
      <c r="W420" s="16">
        <f t="shared" si="63"/>
        <v>92.626706156277166</v>
      </c>
      <c r="X420" s="15">
        <f t="shared" si="69"/>
        <v>2.4380386910545937</v>
      </c>
      <c r="Y420" s="60">
        <f t="shared" si="61"/>
        <v>4.202801923198674</v>
      </c>
      <c r="Z420" s="16">
        <f t="shared" si="64"/>
        <v>95.797198076801322</v>
      </c>
      <c r="AA420" s="64">
        <f t="shared" si="65"/>
        <v>3.170491920524154</v>
      </c>
      <c r="AB420" s="108">
        <v>2.6201360549737576</v>
      </c>
      <c r="AC420" s="69">
        <f t="shared" si="62"/>
        <v>95.797198076801322</v>
      </c>
    </row>
    <row r="421" spans="18:29" x14ac:dyDescent="0.3">
      <c r="R421" s="87">
        <v>417</v>
      </c>
      <c r="S421" s="29">
        <v>60.2</v>
      </c>
      <c r="T421" s="78">
        <f t="shared" si="68"/>
        <v>1.0638218123218439E-3</v>
      </c>
      <c r="U421" s="15">
        <f t="shared" si="66"/>
        <v>2.357349671677254</v>
      </c>
      <c r="V421" s="60">
        <f t="shared" si="67"/>
        <v>7.3732938437228279</v>
      </c>
      <c r="W421" s="16">
        <f t="shared" si="63"/>
        <v>92.626706156277166</v>
      </c>
      <c r="X421" s="15">
        <f t="shared" si="69"/>
        <v>2.4380386910545937</v>
      </c>
      <c r="Y421" s="60">
        <f t="shared" si="61"/>
        <v>4.202801923198674</v>
      </c>
      <c r="Z421" s="16">
        <f t="shared" si="64"/>
        <v>95.797198076801322</v>
      </c>
      <c r="AA421" s="64">
        <f t="shared" si="65"/>
        <v>3.170491920524154</v>
      </c>
      <c r="AB421" s="108">
        <v>2.621176281775035</v>
      </c>
      <c r="AC421" s="69">
        <f t="shared" si="62"/>
        <v>95.797198076801322</v>
      </c>
    </row>
    <row r="422" spans="18:29" x14ac:dyDescent="0.3">
      <c r="R422" s="87">
        <v>418</v>
      </c>
      <c r="S422" s="29">
        <v>60.2</v>
      </c>
      <c r="T422" s="78">
        <f t="shared" si="68"/>
        <v>1.0638218123218439E-3</v>
      </c>
      <c r="U422" s="15">
        <f t="shared" si="66"/>
        <v>2.357349671677254</v>
      </c>
      <c r="V422" s="60">
        <f t="shared" si="67"/>
        <v>7.3732938437228279</v>
      </c>
      <c r="W422" s="16">
        <f t="shared" si="63"/>
        <v>92.626706156277166</v>
      </c>
      <c r="X422" s="15">
        <f t="shared" si="69"/>
        <v>2.4380386910545937</v>
      </c>
      <c r="Y422" s="60">
        <f t="shared" si="61"/>
        <v>4.202801923198674</v>
      </c>
      <c r="Z422" s="16">
        <f t="shared" si="64"/>
        <v>95.797198076801322</v>
      </c>
      <c r="AA422" s="64">
        <f t="shared" si="65"/>
        <v>3.170491920524154</v>
      </c>
      <c r="AB422" s="108">
        <v>2.6222140229662951</v>
      </c>
      <c r="AC422" s="69">
        <f t="shared" si="62"/>
        <v>95.797198076801322</v>
      </c>
    </row>
    <row r="423" spans="18:29" x14ac:dyDescent="0.3">
      <c r="R423" s="87">
        <v>419</v>
      </c>
      <c r="S423" s="29">
        <v>60.2</v>
      </c>
      <c r="T423" s="78">
        <f t="shared" si="68"/>
        <v>1.0638218123218439E-3</v>
      </c>
      <c r="U423" s="15">
        <f t="shared" si="66"/>
        <v>2.357349671677254</v>
      </c>
      <c r="V423" s="60">
        <f t="shared" si="67"/>
        <v>7.3732938437228279</v>
      </c>
      <c r="W423" s="16">
        <f t="shared" si="63"/>
        <v>92.626706156277166</v>
      </c>
      <c r="X423" s="15">
        <f t="shared" si="69"/>
        <v>2.4380386910545937</v>
      </c>
      <c r="Y423" s="60">
        <f t="shared" si="61"/>
        <v>4.202801923198674</v>
      </c>
      <c r="Z423" s="16">
        <f t="shared" si="64"/>
        <v>95.797198076801322</v>
      </c>
      <c r="AA423" s="64">
        <f t="shared" si="65"/>
        <v>3.170491920524154</v>
      </c>
      <c r="AB423" s="108">
        <v>2.6232492903979003</v>
      </c>
      <c r="AC423" s="69">
        <f t="shared" si="62"/>
        <v>95.797198076801322</v>
      </c>
    </row>
    <row r="424" spans="18:29" x14ac:dyDescent="0.3">
      <c r="R424" s="87">
        <v>420</v>
      </c>
      <c r="S424" s="29">
        <v>60.2</v>
      </c>
      <c r="T424" s="78">
        <f t="shared" si="68"/>
        <v>1.0638218123218439E-3</v>
      </c>
      <c r="U424" s="15">
        <f t="shared" si="66"/>
        <v>2.357349671677254</v>
      </c>
      <c r="V424" s="60">
        <f t="shared" si="67"/>
        <v>7.3732938437228279</v>
      </c>
      <c r="W424" s="16">
        <f t="shared" si="63"/>
        <v>92.626706156277166</v>
      </c>
      <c r="X424" s="15">
        <f t="shared" si="69"/>
        <v>2.4380386910545937</v>
      </c>
      <c r="Y424" s="60">
        <f t="shared" si="61"/>
        <v>4.202801923198674</v>
      </c>
      <c r="Z424" s="16">
        <f t="shared" si="64"/>
        <v>95.797198076801322</v>
      </c>
      <c r="AA424" s="64">
        <f t="shared" si="65"/>
        <v>3.170491920524154</v>
      </c>
      <c r="AB424" s="108">
        <v>2.6242820958356683</v>
      </c>
      <c r="AC424" s="69">
        <f t="shared" si="62"/>
        <v>95.797198076801322</v>
      </c>
    </row>
    <row r="425" spans="18:29" x14ac:dyDescent="0.3">
      <c r="R425" s="87">
        <v>421</v>
      </c>
      <c r="S425" s="29">
        <v>60.2</v>
      </c>
      <c r="T425" s="78">
        <f t="shared" si="68"/>
        <v>1.0638218123218439E-3</v>
      </c>
      <c r="U425" s="15">
        <f t="shared" si="66"/>
        <v>2.357349671677254</v>
      </c>
      <c r="V425" s="60">
        <f t="shared" si="67"/>
        <v>7.3732938437228279</v>
      </c>
      <c r="W425" s="16">
        <f t="shared" si="63"/>
        <v>92.626706156277166</v>
      </c>
      <c r="X425" s="15">
        <f t="shared" si="69"/>
        <v>2.4380386910545937</v>
      </c>
      <c r="Y425" s="60">
        <f t="shared" si="61"/>
        <v>4.202801923198674</v>
      </c>
      <c r="Z425" s="16">
        <f t="shared" si="64"/>
        <v>95.797198076801322</v>
      </c>
      <c r="AA425" s="64">
        <f t="shared" si="65"/>
        <v>3.170491920524154</v>
      </c>
      <c r="AB425" s="108">
        <v>2.6253124509616739</v>
      </c>
      <c r="AC425" s="69">
        <f t="shared" si="62"/>
        <v>95.797198076801322</v>
      </c>
    </row>
    <row r="426" spans="18:29" x14ac:dyDescent="0.3">
      <c r="R426" s="87">
        <v>422</v>
      </c>
      <c r="S426" s="29">
        <v>60.2</v>
      </c>
      <c r="T426" s="78">
        <f t="shared" si="68"/>
        <v>1.0638218123218439E-3</v>
      </c>
      <c r="U426" s="15">
        <f t="shared" si="66"/>
        <v>2.357349671677254</v>
      </c>
      <c r="V426" s="60">
        <f t="shared" si="67"/>
        <v>7.3732938437228279</v>
      </c>
      <c r="W426" s="16">
        <f t="shared" si="63"/>
        <v>92.626706156277166</v>
      </c>
      <c r="X426" s="15">
        <f t="shared" si="69"/>
        <v>2.4380386910545937</v>
      </c>
      <c r="Y426" s="60">
        <f t="shared" ref="Y426:Y489" si="70">(1-(X426/$D$12))*100</f>
        <v>4.202801923198674</v>
      </c>
      <c r="Z426" s="16">
        <f t="shared" si="64"/>
        <v>95.797198076801322</v>
      </c>
      <c r="AA426" s="64">
        <f t="shared" si="65"/>
        <v>3.170491920524154</v>
      </c>
      <c r="AB426" s="108">
        <v>2.6263403673750423</v>
      </c>
      <c r="AC426" s="69">
        <f t="shared" si="62"/>
        <v>95.797198076801322</v>
      </c>
    </row>
    <row r="427" spans="18:29" x14ac:dyDescent="0.3">
      <c r="R427" s="87">
        <v>423</v>
      </c>
      <c r="S427" s="29">
        <v>60.2</v>
      </c>
      <c r="T427" s="78">
        <f t="shared" si="68"/>
        <v>1.0638218123218439E-3</v>
      </c>
      <c r="U427" s="15">
        <f t="shared" si="66"/>
        <v>2.357349671677254</v>
      </c>
      <c r="V427" s="60">
        <f t="shared" si="67"/>
        <v>7.3732938437228279</v>
      </c>
      <c r="W427" s="16">
        <f t="shared" si="63"/>
        <v>92.626706156277166</v>
      </c>
      <c r="X427" s="15">
        <f t="shared" si="69"/>
        <v>2.4380386910545937</v>
      </c>
      <c r="Y427" s="60">
        <f t="shared" si="70"/>
        <v>4.202801923198674</v>
      </c>
      <c r="Z427" s="16">
        <f t="shared" si="64"/>
        <v>95.797198076801322</v>
      </c>
      <c r="AA427" s="64">
        <f t="shared" si="65"/>
        <v>3.170491920524154</v>
      </c>
      <c r="AB427" s="108">
        <v>2.6273658565927325</v>
      </c>
      <c r="AC427" s="69">
        <f t="shared" si="62"/>
        <v>95.797198076801322</v>
      </c>
    </row>
    <row r="428" spans="18:29" x14ac:dyDescent="0.3">
      <c r="R428" s="87">
        <v>424</v>
      </c>
      <c r="S428" s="29">
        <v>60.2</v>
      </c>
      <c r="T428" s="78">
        <f t="shared" si="68"/>
        <v>1.0638218123218439E-3</v>
      </c>
      <c r="U428" s="15">
        <f t="shared" si="66"/>
        <v>2.357349671677254</v>
      </c>
      <c r="V428" s="60">
        <f t="shared" si="67"/>
        <v>7.3732938437228279</v>
      </c>
      <c r="W428" s="16">
        <f t="shared" si="63"/>
        <v>92.626706156277166</v>
      </c>
      <c r="X428" s="15">
        <f t="shared" si="69"/>
        <v>2.4380386910545937</v>
      </c>
      <c r="Y428" s="60">
        <f t="shared" si="70"/>
        <v>4.202801923198674</v>
      </c>
      <c r="Z428" s="16">
        <f t="shared" si="64"/>
        <v>95.797198076801322</v>
      </c>
      <c r="AA428" s="64">
        <f t="shared" si="65"/>
        <v>3.170491920524154</v>
      </c>
      <c r="AB428" s="108">
        <v>2.6283889300503116</v>
      </c>
      <c r="AC428" s="69">
        <f t="shared" si="62"/>
        <v>95.797198076801322</v>
      </c>
    </row>
    <row r="429" spans="18:29" x14ac:dyDescent="0.3">
      <c r="R429" s="87">
        <v>425</v>
      </c>
      <c r="S429" s="29">
        <v>60.2</v>
      </c>
      <c r="T429" s="78">
        <f t="shared" si="68"/>
        <v>1.0638218123218439E-3</v>
      </c>
      <c r="U429" s="15">
        <f t="shared" si="66"/>
        <v>2.357349671677254</v>
      </c>
      <c r="V429" s="60">
        <f t="shared" si="67"/>
        <v>7.3732938437228279</v>
      </c>
      <c r="W429" s="16">
        <f t="shared" si="63"/>
        <v>92.626706156277166</v>
      </c>
      <c r="X429" s="15">
        <f t="shared" si="69"/>
        <v>2.4380386910545937</v>
      </c>
      <c r="Y429" s="60">
        <f t="shared" si="70"/>
        <v>4.202801923198674</v>
      </c>
      <c r="Z429" s="16">
        <f t="shared" si="64"/>
        <v>95.797198076801322</v>
      </c>
      <c r="AA429" s="64">
        <f t="shared" si="65"/>
        <v>3.170491920524154</v>
      </c>
      <c r="AB429" s="108">
        <v>2.6294095991027189</v>
      </c>
      <c r="AC429" s="69">
        <f t="shared" si="62"/>
        <v>95.797198076801322</v>
      </c>
    </row>
    <row r="430" spans="18:29" x14ac:dyDescent="0.3">
      <c r="R430" s="87">
        <v>426</v>
      </c>
      <c r="S430" s="29">
        <v>60.2</v>
      </c>
      <c r="T430" s="78">
        <f t="shared" si="68"/>
        <v>1.0638218123218439E-3</v>
      </c>
      <c r="U430" s="15">
        <f t="shared" si="66"/>
        <v>2.357349671677254</v>
      </c>
      <c r="V430" s="60">
        <f t="shared" si="67"/>
        <v>7.3732938437228279</v>
      </c>
      <c r="W430" s="16">
        <f t="shared" si="63"/>
        <v>92.626706156277166</v>
      </c>
      <c r="X430" s="15">
        <f t="shared" si="69"/>
        <v>2.4380386910545937</v>
      </c>
      <c r="Y430" s="60">
        <f t="shared" si="70"/>
        <v>4.202801923198674</v>
      </c>
      <c r="Z430" s="16">
        <f t="shared" si="64"/>
        <v>95.797198076801322</v>
      </c>
      <c r="AA430" s="64">
        <f t="shared" si="65"/>
        <v>3.170491920524154</v>
      </c>
      <c r="AB430" s="108">
        <v>2.6304278750250241</v>
      </c>
      <c r="AC430" s="69">
        <f t="shared" si="62"/>
        <v>95.956594413035603</v>
      </c>
    </row>
    <row r="431" spans="18:29" x14ac:dyDescent="0.3">
      <c r="R431" s="87">
        <v>427</v>
      </c>
      <c r="S431" s="29">
        <v>60.1</v>
      </c>
      <c r="T431" s="78">
        <f t="shared" si="68"/>
        <v>1.0620546664541995E-3</v>
      </c>
      <c r="U431" s="15">
        <f t="shared" si="66"/>
        <v>2.3612720504986804</v>
      </c>
      <c r="V431" s="60">
        <f t="shared" si="67"/>
        <v>7.2191728684211975</v>
      </c>
      <c r="W431" s="16">
        <f t="shared" si="63"/>
        <v>92.780827131578803</v>
      </c>
      <c r="X431" s="15">
        <f t="shared" si="69"/>
        <v>2.4420953278117561</v>
      </c>
      <c r="Y431" s="60">
        <f t="shared" si="70"/>
        <v>4.0434055869643988</v>
      </c>
      <c r="Z431" s="16">
        <f t="shared" si="64"/>
        <v>95.956594413035603</v>
      </c>
      <c r="AA431" s="64">
        <f t="shared" si="65"/>
        <v>3.1757672814567988</v>
      </c>
      <c r="AB431" s="108">
        <v>2.6314437690131722</v>
      </c>
      <c r="AC431" s="69">
        <f t="shared" si="62"/>
        <v>95.956594413035603</v>
      </c>
    </row>
    <row r="432" spans="18:29" x14ac:dyDescent="0.3">
      <c r="R432" s="87">
        <v>428</v>
      </c>
      <c r="S432" s="29">
        <v>60.1</v>
      </c>
      <c r="T432" s="78">
        <f t="shared" si="68"/>
        <v>1.0620546664541995E-3</v>
      </c>
      <c r="U432" s="15">
        <f t="shared" si="66"/>
        <v>2.3612720504986804</v>
      </c>
      <c r="V432" s="60">
        <f t="shared" si="67"/>
        <v>7.2191728684211975</v>
      </c>
      <c r="W432" s="16">
        <f t="shared" si="63"/>
        <v>92.780827131578803</v>
      </c>
      <c r="X432" s="15">
        <f t="shared" si="69"/>
        <v>2.4420953278117561</v>
      </c>
      <c r="Y432" s="60">
        <f t="shared" si="70"/>
        <v>4.0434055869643988</v>
      </c>
      <c r="Z432" s="16">
        <f t="shared" si="64"/>
        <v>95.956594413035603</v>
      </c>
      <c r="AA432" s="64">
        <f t="shared" si="65"/>
        <v>3.1757672814567988</v>
      </c>
      <c r="AB432" s="108">
        <v>2.6324572921847245</v>
      </c>
      <c r="AC432" s="69">
        <f t="shared" ref="AC432:AC495" si="71">Z433</f>
        <v>95.956594413035603</v>
      </c>
    </row>
    <row r="433" spans="18:29" x14ac:dyDescent="0.3">
      <c r="R433" s="87">
        <v>429</v>
      </c>
      <c r="S433" s="29">
        <v>60.1</v>
      </c>
      <c r="T433" s="78">
        <f t="shared" si="68"/>
        <v>1.0620546664541995E-3</v>
      </c>
      <c r="U433" s="15">
        <f t="shared" si="66"/>
        <v>2.3612720504986804</v>
      </c>
      <c r="V433" s="60">
        <f t="shared" si="67"/>
        <v>7.2191728684211975</v>
      </c>
      <c r="W433" s="16">
        <f t="shared" ref="W433:W496" si="72">100-V433</f>
        <v>92.780827131578803</v>
      </c>
      <c r="X433" s="15">
        <f t="shared" si="69"/>
        <v>2.4420953278117561</v>
      </c>
      <c r="Y433" s="60">
        <f t="shared" si="70"/>
        <v>4.0434055869643988</v>
      </c>
      <c r="Z433" s="16">
        <f t="shared" ref="Z433:Z496" si="73">100-Y433</f>
        <v>95.956594413035603</v>
      </c>
      <c r="AA433" s="64">
        <f t="shared" ref="AA433:AA496" si="74">V433-Y433</f>
        <v>3.1757672814567988</v>
      </c>
      <c r="AB433" s="108">
        <v>2.6334684555795866</v>
      </c>
      <c r="AC433" s="69">
        <f t="shared" si="71"/>
        <v>95.956594413035603</v>
      </c>
    </row>
    <row r="434" spans="18:29" x14ac:dyDescent="0.3">
      <c r="R434" s="87">
        <v>430</v>
      </c>
      <c r="S434" s="29">
        <v>60.1</v>
      </c>
      <c r="T434" s="78">
        <f t="shared" si="68"/>
        <v>1.0620546664541995E-3</v>
      </c>
      <c r="U434" s="15">
        <f t="shared" si="66"/>
        <v>2.3612720504986804</v>
      </c>
      <c r="V434" s="60">
        <f t="shared" si="67"/>
        <v>7.2191728684211975</v>
      </c>
      <c r="W434" s="16">
        <f t="shared" si="72"/>
        <v>92.780827131578803</v>
      </c>
      <c r="X434" s="15">
        <f t="shared" si="69"/>
        <v>2.4420953278117561</v>
      </c>
      <c r="Y434" s="60">
        <f t="shared" si="70"/>
        <v>4.0434055869643988</v>
      </c>
      <c r="Z434" s="16">
        <f t="shared" si="73"/>
        <v>95.956594413035603</v>
      </c>
      <c r="AA434" s="64">
        <f t="shared" si="74"/>
        <v>3.1757672814567988</v>
      </c>
      <c r="AB434" s="108">
        <v>2.6344772701607315</v>
      </c>
      <c r="AC434" s="69">
        <f t="shared" si="71"/>
        <v>95.956594413035603</v>
      </c>
    </row>
    <row r="435" spans="18:29" x14ac:dyDescent="0.3">
      <c r="R435" s="87">
        <v>431</v>
      </c>
      <c r="S435" s="29">
        <v>60.1</v>
      </c>
      <c r="T435" s="78">
        <f t="shared" si="68"/>
        <v>1.0620546664541995E-3</v>
      </c>
      <c r="U435" s="15">
        <f t="shared" si="66"/>
        <v>2.3612720504986804</v>
      </c>
      <c r="V435" s="60">
        <f t="shared" si="67"/>
        <v>7.2191728684211975</v>
      </c>
      <c r="W435" s="16">
        <f t="shared" si="72"/>
        <v>92.780827131578803</v>
      </c>
      <c r="X435" s="15">
        <f t="shared" si="69"/>
        <v>2.4420953278117561</v>
      </c>
      <c r="Y435" s="60">
        <f t="shared" si="70"/>
        <v>4.0434055869643988</v>
      </c>
      <c r="Z435" s="16">
        <f t="shared" si="73"/>
        <v>95.956594413035603</v>
      </c>
      <c r="AA435" s="64">
        <f t="shared" si="74"/>
        <v>3.1757672814567988</v>
      </c>
      <c r="AB435" s="108">
        <v>2.6354837468149119</v>
      </c>
      <c r="AC435" s="69">
        <f t="shared" si="71"/>
        <v>95.956594413035603</v>
      </c>
    </row>
    <row r="436" spans="18:29" x14ac:dyDescent="0.3">
      <c r="R436" s="87">
        <v>432</v>
      </c>
      <c r="S436" s="29">
        <v>60.1</v>
      </c>
      <c r="T436" s="78">
        <f t="shared" si="68"/>
        <v>1.0620546664541995E-3</v>
      </c>
      <c r="U436" s="15">
        <f t="shared" si="66"/>
        <v>2.3612720504986804</v>
      </c>
      <c r="V436" s="60">
        <f t="shared" si="67"/>
        <v>7.2191728684211975</v>
      </c>
      <c r="W436" s="16">
        <f t="shared" si="72"/>
        <v>92.780827131578803</v>
      </c>
      <c r="X436" s="15">
        <f t="shared" si="69"/>
        <v>2.4420953278117561</v>
      </c>
      <c r="Y436" s="60">
        <f t="shared" si="70"/>
        <v>4.0434055869643988</v>
      </c>
      <c r="Z436" s="16">
        <f t="shared" si="73"/>
        <v>95.956594413035603</v>
      </c>
      <c r="AA436" s="64">
        <f t="shared" si="74"/>
        <v>3.1757672814567988</v>
      </c>
      <c r="AB436" s="108">
        <v>2.6364878963533656</v>
      </c>
      <c r="AC436" s="69">
        <f t="shared" si="71"/>
        <v>95.956594413035603</v>
      </c>
    </row>
    <row r="437" spans="18:29" x14ac:dyDescent="0.3">
      <c r="R437" s="87">
        <v>433</v>
      </c>
      <c r="S437" s="29">
        <v>60.1</v>
      </c>
      <c r="T437" s="78">
        <f t="shared" si="68"/>
        <v>1.0620546664541995E-3</v>
      </c>
      <c r="U437" s="15">
        <f t="shared" si="66"/>
        <v>2.3612720504986804</v>
      </c>
      <c r="V437" s="60">
        <f t="shared" si="67"/>
        <v>7.2191728684211975</v>
      </c>
      <c r="W437" s="16">
        <f t="shared" si="72"/>
        <v>92.780827131578803</v>
      </c>
      <c r="X437" s="15">
        <f t="shared" si="69"/>
        <v>2.4420953278117561</v>
      </c>
      <c r="Y437" s="60">
        <f t="shared" si="70"/>
        <v>4.0434055869643988</v>
      </c>
      <c r="Z437" s="16">
        <f t="shared" si="73"/>
        <v>95.956594413035603</v>
      </c>
      <c r="AA437" s="64">
        <f t="shared" si="74"/>
        <v>3.1757672814567988</v>
      </c>
      <c r="AB437" s="108">
        <v>2.6374897295125108</v>
      </c>
      <c r="AC437" s="69">
        <f t="shared" si="71"/>
        <v>95.956594413035603</v>
      </c>
    </row>
    <row r="438" spans="18:29" x14ac:dyDescent="0.3">
      <c r="R438" s="87">
        <v>434</v>
      </c>
      <c r="S438" s="29">
        <v>60.1</v>
      </c>
      <c r="T438" s="78">
        <f t="shared" si="68"/>
        <v>1.0620546664541995E-3</v>
      </c>
      <c r="U438" s="15">
        <f t="shared" si="66"/>
        <v>2.3612720504986804</v>
      </c>
      <c r="V438" s="60">
        <f t="shared" si="67"/>
        <v>7.2191728684211975</v>
      </c>
      <c r="W438" s="16">
        <f t="shared" si="72"/>
        <v>92.780827131578803</v>
      </c>
      <c r="X438" s="15">
        <f t="shared" si="69"/>
        <v>2.4420953278117561</v>
      </c>
      <c r="Y438" s="60">
        <f t="shared" si="70"/>
        <v>4.0434055869643988</v>
      </c>
      <c r="Z438" s="16">
        <f t="shared" si="73"/>
        <v>95.956594413035603</v>
      </c>
      <c r="AA438" s="64">
        <f t="shared" si="74"/>
        <v>3.1757672814567988</v>
      </c>
      <c r="AB438" s="108">
        <v>2.6384892569546374</v>
      </c>
      <c r="AC438" s="69">
        <f t="shared" si="71"/>
        <v>95.956594413035603</v>
      </c>
    </row>
    <row r="439" spans="18:29" x14ac:dyDescent="0.3">
      <c r="R439" s="87">
        <v>435</v>
      </c>
      <c r="S439" s="29">
        <v>60.1</v>
      </c>
      <c r="T439" s="78">
        <f t="shared" si="68"/>
        <v>1.0620546664541995E-3</v>
      </c>
      <c r="U439" s="15">
        <f t="shared" si="66"/>
        <v>2.3612720504986804</v>
      </c>
      <c r="V439" s="60">
        <f t="shared" si="67"/>
        <v>7.2191728684211975</v>
      </c>
      <c r="W439" s="16">
        <f t="shared" si="72"/>
        <v>92.780827131578803</v>
      </c>
      <c r="X439" s="15">
        <f t="shared" si="69"/>
        <v>2.4420953278117561</v>
      </c>
      <c r="Y439" s="60">
        <f t="shared" si="70"/>
        <v>4.0434055869643988</v>
      </c>
      <c r="Z439" s="16">
        <f t="shared" si="73"/>
        <v>95.956594413035603</v>
      </c>
      <c r="AA439" s="64">
        <f t="shared" si="74"/>
        <v>3.1757672814567988</v>
      </c>
      <c r="AB439" s="108">
        <v>2.6394864892685859</v>
      </c>
      <c r="AC439" s="69">
        <f t="shared" si="71"/>
        <v>95.956594413035603</v>
      </c>
    </row>
    <row r="440" spans="18:29" x14ac:dyDescent="0.3">
      <c r="R440" s="87">
        <v>436</v>
      </c>
      <c r="S440" s="29">
        <v>60.1</v>
      </c>
      <c r="T440" s="78">
        <f t="shared" si="68"/>
        <v>1.0620546664541995E-3</v>
      </c>
      <c r="U440" s="15">
        <f t="shared" si="66"/>
        <v>2.3612720504986804</v>
      </c>
      <c r="V440" s="60">
        <f t="shared" si="67"/>
        <v>7.2191728684211975</v>
      </c>
      <c r="W440" s="16">
        <f t="shared" si="72"/>
        <v>92.780827131578803</v>
      </c>
      <c r="X440" s="15">
        <f t="shared" si="69"/>
        <v>2.4420953278117561</v>
      </c>
      <c r="Y440" s="60">
        <f t="shared" si="70"/>
        <v>4.0434055869643988</v>
      </c>
      <c r="Z440" s="16">
        <f t="shared" si="73"/>
        <v>95.956594413035603</v>
      </c>
      <c r="AA440" s="64">
        <f t="shared" si="74"/>
        <v>3.1757672814567988</v>
      </c>
      <c r="AB440" s="108">
        <v>2.6404814369704219</v>
      </c>
      <c r="AC440" s="69">
        <f t="shared" si="71"/>
        <v>95.956594413035603</v>
      </c>
    </row>
    <row r="441" spans="18:29" x14ac:dyDescent="0.3">
      <c r="R441" s="87">
        <v>437</v>
      </c>
      <c r="S441" s="29">
        <v>60.1</v>
      </c>
      <c r="T441" s="78">
        <f t="shared" si="68"/>
        <v>1.0620546664541995E-3</v>
      </c>
      <c r="U441" s="15">
        <f t="shared" si="66"/>
        <v>2.3612720504986804</v>
      </c>
      <c r="V441" s="60">
        <f t="shared" si="67"/>
        <v>7.2191728684211975</v>
      </c>
      <c r="W441" s="16">
        <f t="shared" si="72"/>
        <v>92.780827131578803</v>
      </c>
      <c r="X441" s="15">
        <f t="shared" si="69"/>
        <v>2.4420953278117561</v>
      </c>
      <c r="Y441" s="60">
        <f t="shared" si="70"/>
        <v>4.0434055869643988</v>
      </c>
      <c r="Z441" s="16">
        <f t="shared" si="73"/>
        <v>95.956594413035603</v>
      </c>
      <c r="AA441" s="64">
        <f t="shared" si="74"/>
        <v>3.1757672814567988</v>
      </c>
      <c r="AB441" s="108">
        <v>2.6414741105040997</v>
      </c>
      <c r="AC441" s="69">
        <f t="shared" si="71"/>
        <v>95.956594413035603</v>
      </c>
    </row>
    <row r="442" spans="18:29" x14ac:dyDescent="0.3">
      <c r="R442" s="87">
        <v>438</v>
      </c>
      <c r="S442" s="29">
        <v>60.1</v>
      </c>
      <c r="T442" s="78">
        <f t="shared" si="68"/>
        <v>1.0620546664541995E-3</v>
      </c>
      <c r="U442" s="15">
        <f t="shared" si="66"/>
        <v>2.3612720504986804</v>
      </c>
      <c r="V442" s="60">
        <f t="shared" si="67"/>
        <v>7.2191728684211975</v>
      </c>
      <c r="W442" s="16">
        <f t="shared" si="72"/>
        <v>92.780827131578803</v>
      </c>
      <c r="X442" s="15">
        <f t="shared" si="69"/>
        <v>2.4420953278117561</v>
      </c>
      <c r="Y442" s="60">
        <f t="shared" si="70"/>
        <v>4.0434055869643988</v>
      </c>
      <c r="Z442" s="16">
        <f t="shared" si="73"/>
        <v>95.956594413035603</v>
      </c>
      <c r="AA442" s="64">
        <f t="shared" si="74"/>
        <v>3.1757672814567988</v>
      </c>
      <c r="AB442" s="108">
        <v>2.6424645202421213</v>
      </c>
      <c r="AC442" s="69">
        <f t="shared" si="71"/>
        <v>95.956594413035603</v>
      </c>
    </row>
    <row r="443" spans="18:29" x14ac:dyDescent="0.3">
      <c r="R443" s="87">
        <v>439</v>
      </c>
      <c r="S443" s="29">
        <v>60.1</v>
      </c>
      <c r="T443" s="78">
        <f t="shared" si="68"/>
        <v>1.0620546664541995E-3</v>
      </c>
      <c r="U443" s="15">
        <f t="shared" si="66"/>
        <v>2.3612720504986804</v>
      </c>
      <c r="V443" s="60">
        <f t="shared" si="67"/>
        <v>7.2191728684211975</v>
      </c>
      <c r="W443" s="16">
        <f t="shared" si="72"/>
        <v>92.780827131578803</v>
      </c>
      <c r="X443" s="15">
        <f t="shared" si="69"/>
        <v>2.4420953278117561</v>
      </c>
      <c r="Y443" s="60">
        <f t="shared" si="70"/>
        <v>4.0434055869643988</v>
      </c>
      <c r="Z443" s="16">
        <f t="shared" si="73"/>
        <v>95.956594413035603</v>
      </c>
      <c r="AA443" s="64">
        <f t="shared" si="74"/>
        <v>3.1757672814567988</v>
      </c>
      <c r="AB443" s="108">
        <v>2.6434526764861874</v>
      </c>
      <c r="AC443" s="69">
        <f t="shared" si="71"/>
        <v>95.956594413035603</v>
      </c>
    </row>
    <row r="444" spans="18:29" x14ac:dyDescent="0.3">
      <c r="R444" s="87">
        <v>440</v>
      </c>
      <c r="S444" s="29">
        <v>60.1</v>
      </c>
      <c r="T444" s="78">
        <f t="shared" si="68"/>
        <v>1.0620546664541995E-3</v>
      </c>
      <c r="U444" s="15">
        <f t="shared" si="66"/>
        <v>2.3612720504986804</v>
      </c>
      <c r="V444" s="60">
        <f t="shared" si="67"/>
        <v>7.2191728684211975</v>
      </c>
      <c r="W444" s="16">
        <f t="shared" si="72"/>
        <v>92.780827131578803</v>
      </c>
      <c r="X444" s="15">
        <f t="shared" si="69"/>
        <v>2.4420953278117561</v>
      </c>
      <c r="Y444" s="60">
        <f t="shared" si="70"/>
        <v>4.0434055869643988</v>
      </c>
      <c r="Z444" s="16">
        <f t="shared" si="73"/>
        <v>95.956594413035603</v>
      </c>
      <c r="AA444" s="64">
        <f t="shared" si="74"/>
        <v>3.1757672814567988</v>
      </c>
      <c r="AB444" s="108">
        <v>2.6444385894678386</v>
      </c>
      <c r="AC444" s="69">
        <f t="shared" si="71"/>
        <v>95.956594413035603</v>
      </c>
    </row>
    <row r="445" spans="18:29" x14ac:dyDescent="0.3">
      <c r="R445" s="87">
        <v>441</v>
      </c>
      <c r="S445" s="29">
        <v>60.1</v>
      </c>
      <c r="T445" s="78">
        <f t="shared" si="68"/>
        <v>1.0620546664541995E-3</v>
      </c>
      <c r="U445" s="15">
        <f t="shared" si="66"/>
        <v>2.3612720504986804</v>
      </c>
      <c r="V445" s="60">
        <f t="shared" si="67"/>
        <v>7.2191728684211975</v>
      </c>
      <c r="W445" s="16">
        <f t="shared" si="72"/>
        <v>92.780827131578803</v>
      </c>
      <c r="X445" s="15">
        <f t="shared" si="69"/>
        <v>2.4420953278117561</v>
      </c>
      <c r="Y445" s="60">
        <f t="shared" si="70"/>
        <v>4.0434055869643988</v>
      </c>
      <c r="Z445" s="16">
        <f t="shared" si="73"/>
        <v>95.956594413035603</v>
      </c>
      <c r="AA445" s="64">
        <f t="shared" si="74"/>
        <v>3.1757672814567988</v>
      </c>
      <c r="AB445" s="108">
        <v>2.6454222693490919</v>
      </c>
      <c r="AC445" s="69">
        <f t="shared" si="71"/>
        <v>95.956594413035603</v>
      </c>
    </row>
    <row r="446" spans="18:29" x14ac:dyDescent="0.3">
      <c r="R446" s="87">
        <v>442</v>
      </c>
      <c r="S446" s="29">
        <v>60.1</v>
      </c>
      <c r="T446" s="78">
        <f t="shared" si="68"/>
        <v>1.0620546664541995E-3</v>
      </c>
      <c r="U446" s="15">
        <f t="shared" si="66"/>
        <v>2.3612720504986804</v>
      </c>
      <c r="V446" s="60">
        <f t="shared" si="67"/>
        <v>7.2191728684211975</v>
      </c>
      <c r="W446" s="16">
        <f t="shared" si="72"/>
        <v>92.780827131578803</v>
      </c>
      <c r="X446" s="15">
        <f t="shared" si="69"/>
        <v>2.4420953278117561</v>
      </c>
      <c r="Y446" s="60">
        <f t="shared" si="70"/>
        <v>4.0434055869643988</v>
      </c>
      <c r="Z446" s="16">
        <f t="shared" si="73"/>
        <v>95.956594413035603</v>
      </c>
      <c r="AA446" s="64">
        <f t="shared" si="74"/>
        <v>3.1757672814567988</v>
      </c>
      <c r="AB446" s="108">
        <v>2.6464037262230695</v>
      </c>
      <c r="AC446" s="69">
        <f t="shared" si="71"/>
        <v>95.956594413035603</v>
      </c>
    </row>
    <row r="447" spans="18:29" x14ac:dyDescent="0.3">
      <c r="R447" s="87">
        <v>443</v>
      </c>
      <c r="S447" s="29">
        <v>60.1</v>
      </c>
      <c r="T447" s="78">
        <f t="shared" si="68"/>
        <v>1.0620546664541995E-3</v>
      </c>
      <c r="U447" s="15">
        <f t="shared" si="66"/>
        <v>2.3612720504986804</v>
      </c>
      <c r="V447" s="60">
        <f t="shared" si="67"/>
        <v>7.2191728684211975</v>
      </c>
      <c r="W447" s="16">
        <f t="shared" si="72"/>
        <v>92.780827131578803</v>
      </c>
      <c r="X447" s="15">
        <f t="shared" si="69"/>
        <v>2.4420953278117561</v>
      </c>
      <c r="Y447" s="60">
        <f t="shared" si="70"/>
        <v>4.0434055869643988</v>
      </c>
      <c r="Z447" s="16">
        <f t="shared" si="73"/>
        <v>95.956594413035603</v>
      </c>
      <c r="AA447" s="64">
        <f t="shared" si="74"/>
        <v>3.1757672814567988</v>
      </c>
      <c r="AB447" s="108">
        <v>2.6473829701146196</v>
      </c>
      <c r="AC447" s="69">
        <f t="shared" si="71"/>
        <v>95.956594413035603</v>
      </c>
    </row>
    <row r="448" spans="18:29" x14ac:dyDescent="0.3">
      <c r="R448" s="87">
        <v>444</v>
      </c>
      <c r="S448" s="29">
        <v>60.1</v>
      </c>
      <c r="T448" s="78">
        <f t="shared" si="68"/>
        <v>1.0620546664541995E-3</v>
      </c>
      <c r="U448" s="15">
        <f t="shared" si="66"/>
        <v>2.3612720504986804</v>
      </c>
      <c r="V448" s="60">
        <f t="shared" si="67"/>
        <v>7.2191728684211975</v>
      </c>
      <c r="W448" s="16">
        <f t="shared" si="72"/>
        <v>92.780827131578803</v>
      </c>
      <c r="X448" s="15">
        <f t="shared" si="69"/>
        <v>2.4420953278117561</v>
      </c>
      <c r="Y448" s="60">
        <f t="shared" si="70"/>
        <v>4.0434055869643988</v>
      </c>
      <c r="Z448" s="16">
        <f t="shared" si="73"/>
        <v>95.956594413035603</v>
      </c>
      <c r="AA448" s="64">
        <f t="shared" si="74"/>
        <v>3.1757672814567988</v>
      </c>
      <c r="AB448" s="108">
        <v>2.6483600109809315</v>
      </c>
      <c r="AC448" s="69">
        <f t="shared" si="71"/>
        <v>95.956594413035603</v>
      </c>
    </row>
    <row r="449" spans="18:29" x14ac:dyDescent="0.3">
      <c r="R449" s="87">
        <v>445</v>
      </c>
      <c r="S449" s="29">
        <v>60.1</v>
      </c>
      <c r="T449" s="78">
        <f t="shared" si="68"/>
        <v>1.0620546664541995E-3</v>
      </c>
      <c r="U449" s="15">
        <f t="shared" si="66"/>
        <v>2.3612720504986804</v>
      </c>
      <c r="V449" s="60">
        <f t="shared" si="67"/>
        <v>7.2191728684211975</v>
      </c>
      <c r="W449" s="16">
        <f t="shared" si="72"/>
        <v>92.780827131578803</v>
      </c>
      <c r="X449" s="15">
        <f t="shared" si="69"/>
        <v>2.4420953278117561</v>
      </c>
      <c r="Y449" s="60">
        <f t="shared" si="70"/>
        <v>4.0434055869643988</v>
      </c>
      <c r="Z449" s="16">
        <f t="shared" si="73"/>
        <v>95.956594413035603</v>
      </c>
      <c r="AA449" s="64">
        <f t="shared" si="74"/>
        <v>3.1757672814567988</v>
      </c>
      <c r="AB449" s="108">
        <v>2.6493348587121419</v>
      </c>
      <c r="AC449" s="69">
        <f t="shared" si="71"/>
        <v>95.956594413035603</v>
      </c>
    </row>
    <row r="450" spans="18:29" x14ac:dyDescent="0.3">
      <c r="R450" s="87">
        <v>446</v>
      </c>
      <c r="S450" s="29">
        <v>60.1</v>
      </c>
      <c r="T450" s="78">
        <f t="shared" si="68"/>
        <v>1.0620546664541995E-3</v>
      </c>
      <c r="U450" s="15">
        <f t="shared" si="66"/>
        <v>2.3612720504986804</v>
      </c>
      <c r="V450" s="60">
        <f t="shared" si="67"/>
        <v>7.2191728684211975</v>
      </c>
      <c r="W450" s="16">
        <f t="shared" si="72"/>
        <v>92.780827131578803</v>
      </c>
      <c r="X450" s="15">
        <f t="shared" si="69"/>
        <v>2.4420953278117561</v>
      </c>
      <c r="Y450" s="60">
        <f t="shared" si="70"/>
        <v>4.0434055869643988</v>
      </c>
      <c r="Z450" s="16">
        <f t="shared" si="73"/>
        <v>95.956594413035603</v>
      </c>
      <c r="AA450" s="64">
        <f t="shared" si="74"/>
        <v>3.1757672814567988</v>
      </c>
      <c r="AB450" s="108">
        <v>2.6503075231319366</v>
      </c>
      <c r="AC450" s="69">
        <f t="shared" si="71"/>
        <v>95.956594413035603</v>
      </c>
    </row>
    <row r="451" spans="18:29" x14ac:dyDescent="0.3">
      <c r="R451" s="87">
        <v>447</v>
      </c>
      <c r="S451" s="29">
        <v>60.1</v>
      </c>
      <c r="T451" s="78">
        <f t="shared" si="68"/>
        <v>1.0620546664541995E-3</v>
      </c>
      <c r="U451" s="15">
        <f t="shared" si="66"/>
        <v>2.3612720504986804</v>
      </c>
      <c r="V451" s="60">
        <f t="shared" si="67"/>
        <v>7.2191728684211975</v>
      </c>
      <c r="W451" s="16">
        <f t="shared" si="72"/>
        <v>92.780827131578803</v>
      </c>
      <c r="X451" s="15">
        <f t="shared" si="69"/>
        <v>2.4420953278117561</v>
      </c>
      <c r="Y451" s="60">
        <f t="shared" si="70"/>
        <v>4.0434055869643988</v>
      </c>
      <c r="Z451" s="16">
        <f t="shared" si="73"/>
        <v>95.956594413035603</v>
      </c>
      <c r="AA451" s="64">
        <f t="shared" si="74"/>
        <v>3.1757672814567988</v>
      </c>
      <c r="AB451" s="108">
        <v>2.651278013998144</v>
      </c>
      <c r="AC451" s="69">
        <f t="shared" si="71"/>
        <v>95.956594413035603</v>
      </c>
    </row>
    <row r="452" spans="18:29" x14ac:dyDescent="0.3">
      <c r="R452" s="87">
        <v>448</v>
      </c>
      <c r="S452" s="29">
        <v>60.1</v>
      </c>
      <c r="T452" s="78">
        <f t="shared" si="68"/>
        <v>1.0620546664541995E-3</v>
      </c>
      <c r="U452" s="15">
        <f t="shared" ref="U452:U504" si="75">$D$14/T452*10^-6</f>
        <v>2.3612720504986804</v>
      </c>
      <c r="V452" s="60">
        <f t="shared" ref="V452:V504" si="76">(1-(U452/$D$12))*100</f>
        <v>7.2191728684211975</v>
      </c>
      <c r="W452" s="16">
        <f t="shared" si="72"/>
        <v>92.780827131578803</v>
      </c>
      <c r="X452" s="15">
        <f t="shared" si="69"/>
        <v>2.4420953278117561</v>
      </c>
      <c r="Y452" s="60">
        <f t="shared" si="70"/>
        <v>4.0434055869643988</v>
      </c>
      <c r="Z452" s="16">
        <f t="shared" si="73"/>
        <v>95.956594413035603</v>
      </c>
      <c r="AA452" s="64">
        <f t="shared" si="74"/>
        <v>3.1757672814567988</v>
      </c>
      <c r="AB452" s="108">
        <v>2.6522463410033232</v>
      </c>
      <c r="AC452" s="69">
        <f t="shared" si="71"/>
        <v>95.956594413035603</v>
      </c>
    </row>
    <row r="453" spans="18:29" x14ac:dyDescent="0.3">
      <c r="R453" s="87">
        <v>449</v>
      </c>
      <c r="S453" s="29">
        <v>60.1</v>
      </c>
      <c r="T453" s="78">
        <f t="shared" ref="T453:T504" si="77">(PI()*$D$10^2/4*S453)*10^-9</f>
        <v>1.0620546664541995E-3</v>
      </c>
      <c r="U453" s="15">
        <f t="shared" si="75"/>
        <v>2.3612720504986804</v>
      </c>
      <c r="V453" s="60">
        <f t="shared" si="76"/>
        <v>7.2191728684211975</v>
      </c>
      <c r="W453" s="16">
        <f t="shared" si="72"/>
        <v>92.780827131578803</v>
      </c>
      <c r="X453" s="15">
        <f t="shared" ref="X453:X504" si="78">$D$15/$U$504*U453</f>
        <v>2.4420953278117561</v>
      </c>
      <c r="Y453" s="60">
        <f t="shared" si="70"/>
        <v>4.0434055869643988</v>
      </c>
      <c r="Z453" s="16">
        <f t="shared" si="73"/>
        <v>95.956594413035603</v>
      </c>
      <c r="AA453" s="64">
        <f t="shared" si="74"/>
        <v>3.1757672814567988</v>
      </c>
      <c r="AB453" s="108">
        <v>2.6532125137753435</v>
      </c>
      <c r="AC453" s="69">
        <f t="shared" si="71"/>
        <v>95.956594413035603</v>
      </c>
    </row>
    <row r="454" spans="18:29" x14ac:dyDescent="0.3">
      <c r="R454" s="87">
        <v>450</v>
      </c>
      <c r="S454" s="29">
        <v>60.1</v>
      </c>
      <c r="T454" s="78">
        <f t="shared" si="77"/>
        <v>1.0620546664541995E-3</v>
      </c>
      <c r="U454" s="15">
        <f t="shared" si="75"/>
        <v>2.3612720504986804</v>
      </c>
      <c r="V454" s="60">
        <f t="shared" si="76"/>
        <v>7.2191728684211975</v>
      </c>
      <c r="W454" s="16">
        <f t="shared" si="72"/>
        <v>92.780827131578803</v>
      </c>
      <c r="X454" s="15">
        <f t="shared" si="78"/>
        <v>2.4420953278117561</v>
      </c>
      <c r="Y454" s="60">
        <f t="shared" si="70"/>
        <v>4.0434055869643988</v>
      </c>
      <c r="Z454" s="16">
        <f t="shared" si="73"/>
        <v>95.956594413035603</v>
      </c>
      <c r="AA454" s="64">
        <f t="shared" si="74"/>
        <v>3.1757672814567988</v>
      </c>
      <c r="AB454" s="108">
        <v>2.6541765418779604</v>
      </c>
      <c r="AC454" s="69">
        <f t="shared" si="71"/>
        <v>95.956594413035603</v>
      </c>
    </row>
    <row r="455" spans="18:29" x14ac:dyDescent="0.3">
      <c r="R455" s="87">
        <v>451</v>
      </c>
      <c r="S455" s="29">
        <v>60.1</v>
      </c>
      <c r="T455" s="78">
        <f t="shared" si="77"/>
        <v>1.0620546664541995E-3</v>
      </c>
      <c r="U455" s="15">
        <f t="shared" si="75"/>
        <v>2.3612720504986804</v>
      </c>
      <c r="V455" s="60">
        <f t="shared" si="76"/>
        <v>7.2191728684211975</v>
      </c>
      <c r="W455" s="16">
        <f t="shared" si="72"/>
        <v>92.780827131578803</v>
      </c>
      <c r="X455" s="15">
        <f t="shared" si="78"/>
        <v>2.4420953278117561</v>
      </c>
      <c r="Y455" s="60">
        <f t="shared" si="70"/>
        <v>4.0434055869643988</v>
      </c>
      <c r="Z455" s="16">
        <f t="shared" si="73"/>
        <v>95.956594413035603</v>
      </c>
      <c r="AA455" s="64">
        <f t="shared" si="74"/>
        <v>3.1757672814567988</v>
      </c>
      <c r="AB455" s="108">
        <v>2.655138434811382</v>
      </c>
      <c r="AC455" s="69">
        <f t="shared" si="71"/>
        <v>95.956594413035603</v>
      </c>
    </row>
    <row r="456" spans="18:29" x14ac:dyDescent="0.3">
      <c r="R456" s="87">
        <v>452</v>
      </c>
      <c r="S456" s="29">
        <v>60.1</v>
      </c>
      <c r="T456" s="78">
        <f t="shared" si="77"/>
        <v>1.0620546664541995E-3</v>
      </c>
      <c r="U456" s="15">
        <f t="shared" si="75"/>
        <v>2.3612720504986804</v>
      </c>
      <c r="V456" s="60">
        <f t="shared" si="76"/>
        <v>7.2191728684211975</v>
      </c>
      <c r="W456" s="16">
        <f t="shared" si="72"/>
        <v>92.780827131578803</v>
      </c>
      <c r="X456" s="15">
        <f t="shared" si="78"/>
        <v>2.4420953278117561</v>
      </c>
      <c r="Y456" s="60">
        <f t="shared" si="70"/>
        <v>4.0434055869643988</v>
      </c>
      <c r="Z456" s="16">
        <f t="shared" si="73"/>
        <v>95.956594413035603</v>
      </c>
      <c r="AA456" s="64">
        <f t="shared" si="74"/>
        <v>3.1757672814567988</v>
      </c>
      <c r="AB456" s="108">
        <v>2.6560982020128319</v>
      </c>
      <c r="AC456" s="69">
        <f t="shared" si="71"/>
        <v>95.956594413035603</v>
      </c>
    </row>
    <row r="457" spans="18:29" x14ac:dyDescent="0.3">
      <c r="R457" s="87">
        <v>453</v>
      </c>
      <c r="S457" s="29">
        <v>60.1</v>
      </c>
      <c r="T457" s="78">
        <f t="shared" si="77"/>
        <v>1.0620546664541995E-3</v>
      </c>
      <c r="U457" s="15">
        <f t="shared" si="75"/>
        <v>2.3612720504986804</v>
      </c>
      <c r="V457" s="60">
        <f t="shared" si="76"/>
        <v>7.2191728684211975</v>
      </c>
      <c r="W457" s="16">
        <f t="shared" si="72"/>
        <v>92.780827131578803</v>
      </c>
      <c r="X457" s="15">
        <f t="shared" si="78"/>
        <v>2.4420953278117561</v>
      </c>
      <c r="Y457" s="60">
        <f t="shared" si="70"/>
        <v>4.0434055869643988</v>
      </c>
      <c r="Z457" s="16">
        <f t="shared" si="73"/>
        <v>95.956594413035603</v>
      </c>
      <c r="AA457" s="64">
        <f t="shared" si="74"/>
        <v>3.1757672814567988</v>
      </c>
      <c r="AB457" s="108">
        <v>2.6570558528571038</v>
      </c>
      <c r="AC457" s="69">
        <f t="shared" si="71"/>
        <v>95.956594413035603</v>
      </c>
    </row>
    <row r="458" spans="18:29" x14ac:dyDescent="0.3">
      <c r="R458" s="87">
        <v>454</v>
      </c>
      <c r="S458" s="29">
        <v>60.1</v>
      </c>
      <c r="T458" s="78">
        <f t="shared" si="77"/>
        <v>1.0620546664541995E-3</v>
      </c>
      <c r="U458" s="15">
        <f t="shared" si="75"/>
        <v>2.3612720504986804</v>
      </c>
      <c r="V458" s="60">
        <f t="shared" si="76"/>
        <v>7.2191728684211975</v>
      </c>
      <c r="W458" s="16">
        <f t="shared" si="72"/>
        <v>92.780827131578803</v>
      </c>
      <c r="X458" s="15">
        <f t="shared" si="78"/>
        <v>2.4420953278117561</v>
      </c>
      <c r="Y458" s="60">
        <f t="shared" si="70"/>
        <v>4.0434055869643988</v>
      </c>
      <c r="Z458" s="16">
        <f t="shared" si="73"/>
        <v>95.956594413035603</v>
      </c>
      <c r="AA458" s="64">
        <f t="shared" si="74"/>
        <v>3.1757672814567988</v>
      </c>
      <c r="AB458" s="108">
        <v>2.6580113966571126</v>
      </c>
      <c r="AC458" s="69">
        <f t="shared" si="71"/>
        <v>95.956594413035603</v>
      </c>
    </row>
    <row r="459" spans="18:29" x14ac:dyDescent="0.3">
      <c r="R459" s="87">
        <v>455</v>
      </c>
      <c r="S459" s="29">
        <v>60.1</v>
      </c>
      <c r="T459" s="78">
        <f t="shared" si="77"/>
        <v>1.0620546664541995E-3</v>
      </c>
      <c r="U459" s="15">
        <f t="shared" si="75"/>
        <v>2.3612720504986804</v>
      </c>
      <c r="V459" s="60">
        <f t="shared" si="76"/>
        <v>7.2191728684211975</v>
      </c>
      <c r="W459" s="16">
        <f t="shared" si="72"/>
        <v>92.780827131578803</v>
      </c>
      <c r="X459" s="15">
        <f t="shared" si="78"/>
        <v>2.4420953278117561</v>
      </c>
      <c r="Y459" s="60">
        <f t="shared" si="70"/>
        <v>4.0434055869643988</v>
      </c>
      <c r="Z459" s="16">
        <f t="shared" si="73"/>
        <v>95.956594413035603</v>
      </c>
      <c r="AA459" s="64">
        <f t="shared" si="74"/>
        <v>3.1757672814567988</v>
      </c>
      <c r="AB459" s="108">
        <v>2.6589648426644348</v>
      </c>
      <c r="AC459" s="69">
        <f t="shared" si="71"/>
        <v>95.956594413035603</v>
      </c>
    </row>
    <row r="460" spans="18:29" x14ac:dyDescent="0.3">
      <c r="R460" s="87">
        <v>456</v>
      </c>
      <c r="S460" s="29">
        <v>60.1</v>
      </c>
      <c r="T460" s="78">
        <f t="shared" si="77"/>
        <v>1.0620546664541995E-3</v>
      </c>
      <c r="U460" s="15">
        <f t="shared" si="75"/>
        <v>2.3612720504986804</v>
      </c>
      <c r="V460" s="60">
        <f t="shared" si="76"/>
        <v>7.2191728684211975</v>
      </c>
      <c r="W460" s="16">
        <f t="shared" si="72"/>
        <v>92.780827131578803</v>
      </c>
      <c r="X460" s="15">
        <f t="shared" si="78"/>
        <v>2.4420953278117561</v>
      </c>
      <c r="Y460" s="60">
        <f t="shared" si="70"/>
        <v>4.0434055869643988</v>
      </c>
      <c r="Z460" s="16">
        <f t="shared" si="73"/>
        <v>95.956594413035603</v>
      </c>
      <c r="AA460" s="64">
        <f t="shared" si="74"/>
        <v>3.1757672814567988</v>
      </c>
      <c r="AB460" s="108">
        <v>2.6599162000698504</v>
      </c>
      <c r="AC460" s="69">
        <f t="shared" si="71"/>
        <v>95.956594413035603</v>
      </c>
    </row>
    <row r="461" spans="18:29" x14ac:dyDescent="0.3">
      <c r="R461" s="87">
        <v>457</v>
      </c>
      <c r="S461" s="29">
        <v>60.1</v>
      </c>
      <c r="T461" s="78">
        <f t="shared" si="77"/>
        <v>1.0620546664541995E-3</v>
      </c>
      <c r="U461" s="15">
        <f t="shared" si="75"/>
        <v>2.3612720504986804</v>
      </c>
      <c r="V461" s="60">
        <f t="shared" si="76"/>
        <v>7.2191728684211975</v>
      </c>
      <c r="W461" s="16">
        <f t="shared" si="72"/>
        <v>92.780827131578803</v>
      </c>
      <c r="X461" s="15">
        <f t="shared" si="78"/>
        <v>2.4420953278117561</v>
      </c>
      <c r="Y461" s="60">
        <f t="shared" si="70"/>
        <v>4.0434055869643988</v>
      </c>
      <c r="Z461" s="16">
        <f t="shared" si="73"/>
        <v>95.956594413035603</v>
      </c>
      <c r="AA461" s="64">
        <f t="shared" si="74"/>
        <v>3.1757672814567988</v>
      </c>
      <c r="AB461" s="108">
        <v>2.6608654780038692</v>
      </c>
      <c r="AC461" s="69">
        <f t="shared" si="71"/>
        <v>95.956594413035603</v>
      </c>
    </row>
    <row r="462" spans="18:29" x14ac:dyDescent="0.3">
      <c r="R462" s="87">
        <v>458</v>
      </c>
      <c r="S462" s="29">
        <v>60.1</v>
      </c>
      <c r="T462" s="78">
        <f t="shared" si="77"/>
        <v>1.0620546664541995E-3</v>
      </c>
      <c r="U462" s="15">
        <f t="shared" si="75"/>
        <v>2.3612720504986804</v>
      </c>
      <c r="V462" s="60">
        <f t="shared" si="76"/>
        <v>7.2191728684211975</v>
      </c>
      <c r="W462" s="16">
        <f t="shared" si="72"/>
        <v>92.780827131578803</v>
      </c>
      <c r="X462" s="15">
        <f t="shared" si="78"/>
        <v>2.4420953278117561</v>
      </c>
      <c r="Y462" s="60">
        <f t="shared" si="70"/>
        <v>4.0434055869643988</v>
      </c>
      <c r="Z462" s="16">
        <f t="shared" si="73"/>
        <v>95.956594413035603</v>
      </c>
      <c r="AA462" s="64">
        <f t="shared" si="74"/>
        <v>3.1757672814567988</v>
      </c>
      <c r="AB462" s="108">
        <v>2.661812685537261</v>
      </c>
      <c r="AC462" s="69">
        <f t="shared" si="71"/>
        <v>95.956594413035603</v>
      </c>
    </row>
    <row r="463" spans="18:29" x14ac:dyDescent="0.3">
      <c r="R463" s="87">
        <v>459</v>
      </c>
      <c r="S463" s="29">
        <v>60.1</v>
      </c>
      <c r="T463" s="78">
        <f t="shared" si="77"/>
        <v>1.0620546664541995E-3</v>
      </c>
      <c r="U463" s="15">
        <f t="shared" si="75"/>
        <v>2.3612720504986804</v>
      </c>
      <c r="V463" s="60">
        <f t="shared" si="76"/>
        <v>7.2191728684211975</v>
      </c>
      <c r="W463" s="16">
        <f t="shared" si="72"/>
        <v>92.780827131578803</v>
      </c>
      <c r="X463" s="15">
        <f t="shared" si="78"/>
        <v>2.4420953278117561</v>
      </c>
      <c r="Y463" s="60">
        <f t="shared" si="70"/>
        <v>4.0434055869643988</v>
      </c>
      <c r="Z463" s="16">
        <f t="shared" si="73"/>
        <v>95.956594413035603</v>
      </c>
      <c r="AA463" s="64">
        <f t="shared" si="74"/>
        <v>3.1757672814567988</v>
      </c>
      <c r="AB463" s="108">
        <v>2.6627578316815739</v>
      </c>
      <c r="AC463" s="69">
        <f t="shared" si="71"/>
        <v>95.956594413035603</v>
      </c>
    </row>
    <row r="464" spans="18:29" x14ac:dyDescent="0.3">
      <c r="R464" s="87">
        <v>460</v>
      </c>
      <c r="S464" s="29">
        <v>60.1</v>
      </c>
      <c r="T464" s="78">
        <f t="shared" si="77"/>
        <v>1.0620546664541995E-3</v>
      </c>
      <c r="U464" s="15">
        <f t="shared" si="75"/>
        <v>2.3612720504986804</v>
      </c>
      <c r="V464" s="60">
        <f t="shared" si="76"/>
        <v>7.2191728684211975</v>
      </c>
      <c r="W464" s="16">
        <f t="shared" si="72"/>
        <v>92.780827131578803</v>
      </c>
      <c r="X464" s="15">
        <f t="shared" si="78"/>
        <v>2.4420953278117561</v>
      </c>
      <c r="Y464" s="60">
        <f t="shared" si="70"/>
        <v>4.0434055869643988</v>
      </c>
      <c r="Z464" s="16">
        <f t="shared" si="73"/>
        <v>95.956594413035603</v>
      </c>
      <c r="AA464" s="64">
        <f t="shared" si="74"/>
        <v>3.1757672814567988</v>
      </c>
      <c r="AB464" s="108">
        <v>2.663700925389648</v>
      </c>
      <c r="AC464" s="69">
        <f t="shared" si="71"/>
        <v>95.956594413035603</v>
      </c>
    </row>
    <row r="465" spans="18:29" x14ac:dyDescent="0.3">
      <c r="R465" s="87">
        <v>461</v>
      </c>
      <c r="S465" s="29">
        <v>60.1</v>
      </c>
      <c r="T465" s="78">
        <f t="shared" si="77"/>
        <v>1.0620546664541995E-3</v>
      </c>
      <c r="U465" s="15">
        <f t="shared" si="75"/>
        <v>2.3612720504986804</v>
      </c>
      <c r="V465" s="60">
        <f t="shared" si="76"/>
        <v>7.2191728684211975</v>
      </c>
      <c r="W465" s="16">
        <f t="shared" si="72"/>
        <v>92.780827131578803</v>
      </c>
      <c r="X465" s="15">
        <f t="shared" si="78"/>
        <v>2.4420953278117561</v>
      </c>
      <c r="Y465" s="60">
        <f t="shared" si="70"/>
        <v>4.0434055869643988</v>
      </c>
      <c r="Z465" s="16">
        <f t="shared" si="73"/>
        <v>95.956594413035603</v>
      </c>
      <c r="AA465" s="64">
        <f t="shared" si="74"/>
        <v>3.1757672814567988</v>
      </c>
      <c r="AB465" s="108">
        <v>2.6646419755561257</v>
      </c>
      <c r="AC465" s="69">
        <f t="shared" si="71"/>
        <v>95.956594413035603</v>
      </c>
    </row>
    <row r="466" spans="18:29" x14ac:dyDescent="0.3">
      <c r="R466" s="87">
        <v>462</v>
      </c>
      <c r="S466" s="29">
        <v>60.1</v>
      </c>
      <c r="T466" s="78">
        <f t="shared" si="77"/>
        <v>1.0620546664541995E-3</v>
      </c>
      <c r="U466" s="15">
        <f t="shared" si="75"/>
        <v>2.3612720504986804</v>
      </c>
      <c r="V466" s="60">
        <f t="shared" si="76"/>
        <v>7.2191728684211975</v>
      </c>
      <c r="W466" s="16">
        <f t="shared" si="72"/>
        <v>92.780827131578803</v>
      </c>
      <c r="X466" s="15">
        <f t="shared" si="78"/>
        <v>2.4420953278117561</v>
      </c>
      <c r="Y466" s="60">
        <f t="shared" si="70"/>
        <v>4.0434055869643988</v>
      </c>
      <c r="Z466" s="16">
        <f t="shared" si="73"/>
        <v>95.956594413035603</v>
      </c>
      <c r="AA466" s="64">
        <f t="shared" si="74"/>
        <v>3.1757672814567988</v>
      </c>
      <c r="AB466" s="108">
        <v>2.6655809910179533</v>
      </c>
      <c r="AC466" s="69">
        <f t="shared" si="71"/>
        <v>95.956594413035603</v>
      </c>
    </row>
    <row r="467" spans="18:29" x14ac:dyDescent="0.3">
      <c r="R467" s="87">
        <v>463</v>
      </c>
      <c r="S467" s="29">
        <v>60.1</v>
      </c>
      <c r="T467" s="78">
        <f t="shared" si="77"/>
        <v>1.0620546664541995E-3</v>
      </c>
      <c r="U467" s="15">
        <f t="shared" si="75"/>
        <v>2.3612720504986804</v>
      </c>
      <c r="V467" s="60">
        <f t="shared" si="76"/>
        <v>7.2191728684211975</v>
      </c>
      <c r="W467" s="16">
        <f t="shared" si="72"/>
        <v>92.780827131578803</v>
      </c>
      <c r="X467" s="15">
        <f t="shared" si="78"/>
        <v>2.4420953278117561</v>
      </c>
      <c r="Y467" s="60">
        <f t="shared" si="70"/>
        <v>4.0434055869643988</v>
      </c>
      <c r="Z467" s="16">
        <f t="shared" si="73"/>
        <v>95.956594413035603</v>
      </c>
      <c r="AA467" s="64">
        <f t="shared" si="74"/>
        <v>3.1757672814567988</v>
      </c>
      <c r="AB467" s="108">
        <v>2.6665179805548807</v>
      </c>
      <c r="AC467" s="69">
        <f t="shared" si="71"/>
        <v>95.956594413035603</v>
      </c>
    </row>
    <row r="468" spans="18:29" x14ac:dyDescent="0.3">
      <c r="R468" s="87">
        <v>464</v>
      </c>
      <c r="S468" s="29">
        <v>60.1</v>
      </c>
      <c r="T468" s="78">
        <f t="shared" si="77"/>
        <v>1.0620546664541995E-3</v>
      </c>
      <c r="U468" s="15">
        <f t="shared" si="75"/>
        <v>2.3612720504986804</v>
      </c>
      <c r="V468" s="60">
        <f t="shared" si="76"/>
        <v>7.2191728684211975</v>
      </c>
      <c r="W468" s="16">
        <f t="shared" si="72"/>
        <v>92.780827131578803</v>
      </c>
      <c r="X468" s="15">
        <f t="shared" si="78"/>
        <v>2.4420953278117561</v>
      </c>
      <c r="Y468" s="60">
        <f t="shared" si="70"/>
        <v>4.0434055869643988</v>
      </c>
      <c r="Z468" s="16">
        <f t="shared" si="73"/>
        <v>95.956594413035603</v>
      </c>
      <c r="AA468" s="64">
        <f t="shared" si="74"/>
        <v>3.1757672814567988</v>
      </c>
      <c r="AB468" s="108">
        <v>2.667452952889954</v>
      </c>
      <c r="AC468" s="69">
        <f t="shared" si="71"/>
        <v>95.956594413035603</v>
      </c>
    </row>
    <row r="469" spans="18:29" x14ac:dyDescent="0.3">
      <c r="R469" s="87">
        <v>465</v>
      </c>
      <c r="S469" s="29">
        <v>60.1</v>
      </c>
      <c r="T469" s="78">
        <f t="shared" si="77"/>
        <v>1.0620546664541995E-3</v>
      </c>
      <c r="U469" s="15">
        <f t="shared" si="75"/>
        <v>2.3612720504986804</v>
      </c>
      <c r="V469" s="60">
        <f t="shared" si="76"/>
        <v>7.2191728684211975</v>
      </c>
      <c r="W469" s="16">
        <f t="shared" si="72"/>
        <v>92.780827131578803</v>
      </c>
      <c r="X469" s="15">
        <f t="shared" si="78"/>
        <v>2.4420953278117561</v>
      </c>
      <c r="Y469" s="60">
        <f t="shared" si="70"/>
        <v>4.0434055869643988</v>
      </c>
      <c r="Z469" s="16">
        <f t="shared" si="73"/>
        <v>95.956594413035603</v>
      </c>
      <c r="AA469" s="64">
        <f t="shared" si="74"/>
        <v>3.1757672814567988</v>
      </c>
      <c r="AB469" s="108">
        <v>2.6683859166900001</v>
      </c>
      <c r="AC469" s="69">
        <f t="shared" si="71"/>
        <v>95.956594413035603</v>
      </c>
    </row>
    <row r="470" spans="18:29" x14ac:dyDescent="0.3">
      <c r="R470" s="87">
        <v>466</v>
      </c>
      <c r="S470" s="29">
        <v>60.1</v>
      </c>
      <c r="T470" s="78">
        <f t="shared" si="77"/>
        <v>1.0620546664541995E-3</v>
      </c>
      <c r="U470" s="15">
        <f t="shared" si="75"/>
        <v>2.3612720504986804</v>
      </c>
      <c r="V470" s="60">
        <f t="shared" si="76"/>
        <v>7.2191728684211975</v>
      </c>
      <c r="W470" s="16">
        <f t="shared" si="72"/>
        <v>92.780827131578803</v>
      </c>
      <c r="X470" s="15">
        <f t="shared" si="78"/>
        <v>2.4420953278117561</v>
      </c>
      <c r="Y470" s="60">
        <f t="shared" si="70"/>
        <v>4.0434055869643988</v>
      </c>
      <c r="Z470" s="16">
        <f t="shared" si="73"/>
        <v>95.956594413035603</v>
      </c>
      <c r="AA470" s="64">
        <f t="shared" si="74"/>
        <v>3.1757672814567988</v>
      </c>
      <c r="AB470" s="108">
        <v>2.6693168805661123</v>
      </c>
      <c r="AC470" s="69">
        <f t="shared" si="71"/>
        <v>95.956594413035603</v>
      </c>
    </row>
    <row r="471" spans="18:29" x14ac:dyDescent="0.3">
      <c r="R471" s="87">
        <v>467</v>
      </c>
      <c r="S471" s="29">
        <v>60.1</v>
      </c>
      <c r="T471" s="78">
        <f t="shared" si="77"/>
        <v>1.0620546664541995E-3</v>
      </c>
      <c r="U471" s="15">
        <f t="shared" si="75"/>
        <v>2.3612720504986804</v>
      </c>
      <c r="V471" s="60">
        <f t="shared" si="76"/>
        <v>7.2191728684211975</v>
      </c>
      <c r="W471" s="16">
        <f t="shared" si="72"/>
        <v>92.780827131578803</v>
      </c>
      <c r="X471" s="15">
        <f t="shared" si="78"/>
        <v>2.4420953278117561</v>
      </c>
      <c r="Y471" s="60">
        <f t="shared" si="70"/>
        <v>4.0434055869643988</v>
      </c>
      <c r="Z471" s="16">
        <f t="shared" si="73"/>
        <v>95.956594413035603</v>
      </c>
      <c r="AA471" s="64">
        <f t="shared" si="74"/>
        <v>3.1757672814567988</v>
      </c>
      <c r="AB471" s="108">
        <v>2.6702458530741242</v>
      </c>
      <c r="AC471" s="69">
        <f t="shared" si="71"/>
        <v>95.956594413035603</v>
      </c>
    </row>
    <row r="472" spans="18:29" x14ac:dyDescent="0.3">
      <c r="R472" s="87">
        <v>468</v>
      </c>
      <c r="S472" s="29">
        <v>60.1</v>
      </c>
      <c r="T472" s="78">
        <f t="shared" si="77"/>
        <v>1.0620546664541995E-3</v>
      </c>
      <c r="U472" s="15">
        <f t="shared" si="75"/>
        <v>2.3612720504986804</v>
      </c>
      <c r="V472" s="60">
        <f t="shared" si="76"/>
        <v>7.2191728684211975</v>
      </c>
      <c r="W472" s="16">
        <f t="shared" si="72"/>
        <v>92.780827131578803</v>
      </c>
      <c r="X472" s="15">
        <f t="shared" si="78"/>
        <v>2.4420953278117561</v>
      </c>
      <c r="Y472" s="60">
        <f t="shared" si="70"/>
        <v>4.0434055869643988</v>
      </c>
      <c r="Z472" s="16">
        <f t="shared" si="73"/>
        <v>95.956594413035603</v>
      </c>
      <c r="AA472" s="64">
        <f t="shared" si="74"/>
        <v>3.1757672814567988</v>
      </c>
      <c r="AB472" s="108">
        <v>2.6711728427150834</v>
      </c>
      <c r="AC472" s="69">
        <f t="shared" si="71"/>
        <v>95.956594413035603</v>
      </c>
    </row>
    <row r="473" spans="18:29" x14ac:dyDescent="0.3">
      <c r="R473" s="87">
        <v>469</v>
      </c>
      <c r="S473" s="29">
        <v>60.1</v>
      </c>
      <c r="T473" s="78">
        <f t="shared" si="77"/>
        <v>1.0620546664541995E-3</v>
      </c>
      <c r="U473" s="15">
        <f t="shared" si="75"/>
        <v>2.3612720504986804</v>
      </c>
      <c r="V473" s="60">
        <f t="shared" si="76"/>
        <v>7.2191728684211975</v>
      </c>
      <c r="W473" s="16">
        <f t="shared" si="72"/>
        <v>92.780827131578803</v>
      </c>
      <c r="X473" s="15">
        <f t="shared" si="78"/>
        <v>2.4420953278117561</v>
      </c>
      <c r="Y473" s="60">
        <f t="shared" si="70"/>
        <v>4.0434055869643988</v>
      </c>
      <c r="Z473" s="16">
        <f t="shared" si="73"/>
        <v>95.956594413035603</v>
      </c>
      <c r="AA473" s="64">
        <f t="shared" si="74"/>
        <v>3.1757672814567988</v>
      </c>
      <c r="AB473" s="108">
        <v>2.6720978579357175</v>
      </c>
      <c r="AC473" s="69">
        <f t="shared" si="71"/>
        <v>95.956594413035603</v>
      </c>
    </row>
    <row r="474" spans="18:29" x14ac:dyDescent="0.3">
      <c r="R474" s="87">
        <v>470</v>
      </c>
      <c r="S474" s="29">
        <v>60.1</v>
      </c>
      <c r="T474" s="78">
        <f t="shared" si="77"/>
        <v>1.0620546664541995E-3</v>
      </c>
      <c r="U474" s="15">
        <f t="shared" si="75"/>
        <v>2.3612720504986804</v>
      </c>
      <c r="V474" s="60">
        <f t="shared" si="76"/>
        <v>7.2191728684211975</v>
      </c>
      <c r="W474" s="16">
        <f t="shared" si="72"/>
        <v>92.780827131578803</v>
      </c>
      <c r="X474" s="15">
        <f t="shared" si="78"/>
        <v>2.4420953278117561</v>
      </c>
      <c r="Y474" s="60">
        <f t="shared" si="70"/>
        <v>4.0434055869643988</v>
      </c>
      <c r="Z474" s="16">
        <f t="shared" si="73"/>
        <v>95.956594413035603</v>
      </c>
      <c r="AA474" s="64">
        <f t="shared" si="74"/>
        <v>3.1757672814567988</v>
      </c>
      <c r="AB474" s="108">
        <v>2.6730209071288962</v>
      </c>
      <c r="AC474" s="69">
        <f t="shared" si="71"/>
        <v>95.956594413035603</v>
      </c>
    </row>
    <row r="475" spans="18:29" x14ac:dyDescent="0.3">
      <c r="R475" s="87">
        <v>471</v>
      </c>
      <c r="S475" s="29">
        <v>60.1</v>
      </c>
      <c r="T475" s="78">
        <f t="shared" si="77"/>
        <v>1.0620546664541995E-3</v>
      </c>
      <c r="U475" s="15">
        <f t="shared" si="75"/>
        <v>2.3612720504986804</v>
      </c>
      <c r="V475" s="60">
        <f t="shared" si="76"/>
        <v>7.2191728684211975</v>
      </c>
      <c r="W475" s="16">
        <f t="shared" si="72"/>
        <v>92.780827131578803</v>
      </c>
      <c r="X475" s="15">
        <f t="shared" si="78"/>
        <v>2.4420953278117561</v>
      </c>
      <c r="Y475" s="60">
        <f t="shared" si="70"/>
        <v>4.0434055869643988</v>
      </c>
      <c r="Z475" s="16">
        <f t="shared" si="73"/>
        <v>95.956594413035603</v>
      </c>
      <c r="AA475" s="64">
        <f t="shared" si="74"/>
        <v>3.1757672814567988</v>
      </c>
      <c r="AB475" s="108">
        <v>2.673941998634088</v>
      </c>
      <c r="AC475" s="69">
        <f t="shared" si="71"/>
        <v>95.956594413035603</v>
      </c>
    </row>
    <row r="476" spans="18:29" x14ac:dyDescent="0.3">
      <c r="R476" s="87">
        <v>472</v>
      </c>
      <c r="S476" s="29">
        <v>60.1</v>
      </c>
      <c r="T476" s="78">
        <f t="shared" si="77"/>
        <v>1.0620546664541995E-3</v>
      </c>
      <c r="U476" s="15">
        <f t="shared" si="75"/>
        <v>2.3612720504986804</v>
      </c>
      <c r="V476" s="60">
        <f t="shared" si="76"/>
        <v>7.2191728684211975</v>
      </c>
      <c r="W476" s="16">
        <f t="shared" si="72"/>
        <v>92.780827131578803</v>
      </c>
      <c r="X476" s="15">
        <f t="shared" si="78"/>
        <v>2.4420953278117561</v>
      </c>
      <c r="Y476" s="60">
        <f t="shared" si="70"/>
        <v>4.0434055869643988</v>
      </c>
      <c r="Z476" s="16">
        <f t="shared" si="73"/>
        <v>95.956594413035603</v>
      </c>
      <c r="AA476" s="64">
        <f t="shared" si="74"/>
        <v>3.1757672814567988</v>
      </c>
      <c r="AB476" s="108">
        <v>2.6748611407378116</v>
      </c>
      <c r="AC476" s="69">
        <f t="shared" si="71"/>
        <v>95.956594413035603</v>
      </c>
    </row>
    <row r="477" spans="18:29" x14ac:dyDescent="0.3">
      <c r="R477" s="87">
        <v>473</v>
      </c>
      <c r="S477" s="29">
        <v>60.1</v>
      </c>
      <c r="T477" s="78">
        <f t="shared" si="77"/>
        <v>1.0620546664541995E-3</v>
      </c>
      <c r="U477" s="15">
        <f t="shared" si="75"/>
        <v>2.3612720504986804</v>
      </c>
      <c r="V477" s="60">
        <f t="shared" si="76"/>
        <v>7.2191728684211975</v>
      </c>
      <c r="W477" s="16">
        <f t="shared" si="72"/>
        <v>92.780827131578803</v>
      </c>
      <c r="X477" s="15">
        <f t="shared" si="78"/>
        <v>2.4420953278117561</v>
      </c>
      <c r="Y477" s="60">
        <f t="shared" si="70"/>
        <v>4.0434055869643988</v>
      </c>
      <c r="Z477" s="16">
        <f t="shared" si="73"/>
        <v>95.956594413035603</v>
      </c>
      <c r="AA477" s="64">
        <f t="shared" si="74"/>
        <v>3.1757672814567988</v>
      </c>
      <c r="AB477" s="108">
        <v>2.6757783416740852</v>
      </c>
      <c r="AC477" s="69">
        <f t="shared" si="71"/>
        <v>95.956594413035603</v>
      </c>
    </row>
    <row r="478" spans="18:29" x14ac:dyDescent="0.3">
      <c r="R478" s="87">
        <v>474</v>
      </c>
      <c r="S478" s="29">
        <v>60.1</v>
      </c>
      <c r="T478" s="78">
        <f t="shared" si="77"/>
        <v>1.0620546664541995E-3</v>
      </c>
      <c r="U478" s="15">
        <f t="shared" si="75"/>
        <v>2.3612720504986804</v>
      </c>
      <c r="V478" s="60">
        <f t="shared" si="76"/>
        <v>7.2191728684211975</v>
      </c>
      <c r="W478" s="16">
        <f t="shared" si="72"/>
        <v>92.780827131578803</v>
      </c>
      <c r="X478" s="15">
        <f t="shared" si="78"/>
        <v>2.4420953278117561</v>
      </c>
      <c r="Y478" s="60">
        <f t="shared" si="70"/>
        <v>4.0434055869643988</v>
      </c>
      <c r="Z478" s="16">
        <f t="shared" si="73"/>
        <v>95.956594413035603</v>
      </c>
      <c r="AA478" s="64">
        <f t="shared" si="74"/>
        <v>3.1757672814567988</v>
      </c>
      <c r="AB478" s="108">
        <v>2.6766936096248664</v>
      </c>
      <c r="AC478" s="69">
        <f t="shared" si="71"/>
        <v>95.956594413035603</v>
      </c>
    </row>
    <row r="479" spans="18:29" x14ac:dyDescent="0.3">
      <c r="R479" s="87">
        <v>475</v>
      </c>
      <c r="S479" s="29">
        <v>60.1</v>
      </c>
      <c r="T479" s="78">
        <f t="shared" si="77"/>
        <v>1.0620546664541995E-3</v>
      </c>
      <c r="U479" s="15">
        <f t="shared" si="75"/>
        <v>2.3612720504986804</v>
      </c>
      <c r="V479" s="60">
        <f t="shared" si="76"/>
        <v>7.2191728684211975</v>
      </c>
      <c r="W479" s="16">
        <f t="shared" si="72"/>
        <v>92.780827131578803</v>
      </c>
      <c r="X479" s="15">
        <f t="shared" si="78"/>
        <v>2.4420953278117561</v>
      </c>
      <c r="Y479" s="60">
        <f t="shared" si="70"/>
        <v>4.0434055869643988</v>
      </c>
      <c r="Z479" s="16">
        <f t="shared" si="73"/>
        <v>95.956594413035603</v>
      </c>
      <c r="AA479" s="64">
        <f t="shared" si="74"/>
        <v>3.1757672814567988</v>
      </c>
      <c r="AB479" s="108">
        <v>2.6776069527204931</v>
      </c>
      <c r="AC479" s="69">
        <f t="shared" si="71"/>
        <v>95.956594413035603</v>
      </c>
    </row>
    <row r="480" spans="18:29" x14ac:dyDescent="0.3">
      <c r="R480" s="87">
        <v>476</v>
      </c>
      <c r="S480" s="29">
        <v>60.1</v>
      </c>
      <c r="T480" s="78">
        <f t="shared" si="77"/>
        <v>1.0620546664541995E-3</v>
      </c>
      <c r="U480" s="15">
        <f t="shared" si="75"/>
        <v>2.3612720504986804</v>
      </c>
      <c r="V480" s="60">
        <f t="shared" si="76"/>
        <v>7.2191728684211975</v>
      </c>
      <c r="W480" s="16">
        <f t="shared" si="72"/>
        <v>92.780827131578803</v>
      </c>
      <c r="X480" s="15">
        <f t="shared" si="78"/>
        <v>2.4420953278117561</v>
      </c>
      <c r="Y480" s="60">
        <f t="shared" si="70"/>
        <v>4.0434055869643988</v>
      </c>
      <c r="Z480" s="16">
        <f t="shared" si="73"/>
        <v>95.956594413035603</v>
      </c>
      <c r="AA480" s="64">
        <f t="shared" si="74"/>
        <v>3.1757672814567988</v>
      </c>
      <c r="AB480" s="108">
        <v>2.6785183790401139</v>
      </c>
      <c r="AC480" s="69">
        <f t="shared" si="71"/>
        <v>95.956594413035603</v>
      </c>
    </row>
    <row r="481" spans="18:29" x14ac:dyDescent="0.3">
      <c r="R481" s="87">
        <v>477</v>
      </c>
      <c r="S481" s="29">
        <v>60.1</v>
      </c>
      <c r="T481" s="78">
        <f t="shared" si="77"/>
        <v>1.0620546664541995E-3</v>
      </c>
      <c r="U481" s="15">
        <f t="shared" si="75"/>
        <v>2.3612720504986804</v>
      </c>
      <c r="V481" s="60">
        <f t="shared" si="76"/>
        <v>7.2191728684211975</v>
      </c>
      <c r="W481" s="16">
        <f t="shared" si="72"/>
        <v>92.780827131578803</v>
      </c>
      <c r="X481" s="15">
        <f t="shared" si="78"/>
        <v>2.4420953278117561</v>
      </c>
      <c r="Y481" s="60">
        <f t="shared" si="70"/>
        <v>4.0434055869643988</v>
      </c>
      <c r="Z481" s="16">
        <f t="shared" si="73"/>
        <v>95.956594413035603</v>
      </c>
      <c r="AA481" s="64">
        <f t="shared" si="74"/>
        <v>3.1757672814567988</v>
      </c>
      <c r="AB481" s="108">
        <v>2.6794278966121188</v>
      </c>
      <c r="AC481" s="69">
        <f t="shared" si="71"/>
        <v>95.956594413035603</v>
      </c>
    </row>
    <row r="482" spans="18:29" x14ac:dyDescent="0.3">
      <c r="R482" s="87">
        <v>478</v>
      </c>
      <c r="S482" s="29">
        <v>60.1</v>
      </c>
      <c r="T482" s="78">
        <f t="shared" si="77"/>
        <v>1.0620546664541995E-3</v>
      </c>
      <c r="U482" s="15">
        <f t="shared" si="75"/>
        <v>2.3612720504986804</v>
      </c>
      <c r="V482" s="60">
        <f t="shared" si="76"/>
        <v>7.2191728684211975</v>
      </c>
      <c r="W482" s="16">
        <f t="shared" si="72"/>
        <v>92.780827131578803</v>
      </c>
      <c r="X482" s="15">
        <f t="shared" si="78"/>
        <v>2.4420953278117561</v>
      </c>
      <c r="Y482" s="60">
        <f t="shared" si="70"/>
        <v>4.0434055869643988</v>
      </c>
      <c r="Z482" s="16">
        <f t="shared" si="73"/>
        <v>95.956594413035603</v>
      </c>
      <c r="AA482" s="64">
        <f t="shared" si="74"/>
        <v>3.1757672814567988</v>
      </c>
      <c r="AB482" s="108">
        <v>2.6803355134145632</v>
      </c>
      <c r="AC482" s="69">
        <f t="shared" si="71"/>
        <v>95.956594413035603</v>
      </c>
    </row>
    <row r="483" spans="18:29" x14ac:dyDescent="0.3">
      <c r="R483" s="87">
        <v>479</v>
      </c>
      <c r="S483" s="29">
        <v>60.1</v>
      </c>
      <c r="T483" s="78">
        <f t="shared" si="77"/>
        <v>1.0620546664541995E-3</v>
      </c>
      <c r="U483" s="15">
        <f t="shared" si="75"/>
        <v>2.3612720504986804</v>
      </c>
      <c r="V483" s="60">
        <f t="shared" si="76"/>
        <v>7.2191728684211975</v>
      </c>
      <c r="W483" s="16">
        <f t="shared" si="72"/>
        <v>92.780827131578803</v>
      </c>
      <c r="X483" s="15">
        <f t="shared" si="78"/>
        <v>2.4420953278117561</v>
      </c>
      <c r="Y483" s="60">
        <f t="shared" si="70"/>
        <v>4.0434055869643988</v>
      </c>
      <c r="Z483" s="16">
        <f t="shared" si="73"/>
        <v>95.956594413035603</v>
      </c>
      <c r="AA483" s="64">
        <f t="shared" si="74"/>
        <v>3.1757672814567988</v>
      </c>
      <c r="AB483" s="108">
        <v>2.6812412373755872</v>
      </c>
      <c r="AC483" s="69">
        <f t="shared" si="71"/>
        <v>95.956594413035603</v>
      </c>
    </row>
    <row r="484" spans="18:29" x14ac:dyDescent="0.3">
      <c r="R484" s="87">
        <v>480</v>
      </c>
      <c r="S484" s="29">
        <v>60.1</v>
      </c>
      <c r="T484" s="78">
        <f t="shared" si="77"/>
        <v>1.0620546664541995E-3</v>
      </c>
      <c r="U484" s="15">
        <f t="shared" si="75"/>
        <v>2.3612720504986804</v>
      </c>
      <c r="V484" s="60">
        <f t="shared" si="76"/>
        <v>7.2191728684211975</v>
      </c>
      <c r="W484" s="16">
        <f t="shared" si="72"/>
        <v>92.780827131578803</v>
      </c>
      <c r="X484" s="15">
        <f t="shared" si="78"/>
        <v>2.4420953278117561</v>
      </c>
      <c r="Y484" s="60">
        <f t="shared" si="70"/>
        <v>4.0434055869643988</v>
      </c>
      <c r="Z484" s="16">
        <f t="shared" si="73"/>
        <v>95.956594413035603</v>
      </c>
      <c r="AA484" s="64">
        <f t="shared" si="74"/>
        <v>3.1757672814567988</v>
      </c>
      <c r="AB484" s="108">
        <v>2.6821450763738319</v>
      </c>
      <c r="AC484" s="69">
        <f t="shared" si="71"/>
        <v>95.956594413035603</v>
      </c>
    </row>
    <row r="485" spans="18:29" x14ac:dyDescent="0.3">
      <c r="R485" s="87">
        <v>481</v>
      </c>
      <c r="S485" s="29">
        <v>60.1</v>
      </c>
      <c r="T485" s="78">
        <f t="shared" si="77"/>
        <v>1.0620546664541995E-3</v>
      </c>
      <c r="U485" s="15">
        <f t="shared" si="75"/>
        <v>2.3612720504986804</v>
      </c>
      <c r="V485" s="60">
        <f t="shared" si="76"/>
        <v>7.2191728684211975</v>
      </c>
      <c r="W485" s="16">
        <f t="shared" si="72"/>
        <v>92.780827131578803</v>
      </c>
      <c r="X485" s="15">
        <f t="shared" si="78"/>
        <v>2.4420953278117561</v>
      </c>
      <c r="Y485" s="60">
        <f t="shared" si="70"/>
        <v>4.0434055869643988</v>
      </c>
      <c r="Z485" s="16">
        <f t="shared" si="73"/>
        <v>95.956594413035603</v>
      </c>
      <c r="AA485" s="64">
        <f t="shared" si="74"/>
        <v>3.1757672814567988</v>
      </c>
      <c r="AB485" s="108">
        <v>2.6830470382388496</v>
      </c>
      <c r="AC485" s="69">
        <f t="shared" si="71"/>
        <v>95.956594413035603</v>
      </c>
    </row>
    <row r="486" spans="18:29" x14ac:dyDescent="0.3">
      <c r="R486" s="87">
        <v>482</v>
      </c>
      <c r="S486" s="29">
        <v>60.1</v>
      </c>
      <c r="T486" s="78">
        <f t="shared" si="77"/>
        <v>1.0620546664541995E-3</v>
      </c>
      <c r="U486" s="15">
        <f t="shared" si="75"/>
        <v>2.3612720504986804</v>
      </c>
      <c r="V486" s="60">
        <f t="shared" si="76"/>
        <v>7.2191728684211975</v>
      </c>
      <c r="W486" s="16">
        <f t="shared" si="72"/>
        <v>92.780827131578803</v>
      </c>
      <c r="X486" s="15">
        <f t="shared" si="78"/>
        <v>2.4420953278117561</v>
      </c>
      <c r="Y486" s="60">
        <f t="shared" si="70"/>
        <v>4.0434055869643988</v>
      </c>
      <c r="Z486" s="16">
        <f t="shared" si="73"/>
        <v>95.956594413035603</v>
      </c>
      <c r="AA486" s="64">
        <f t="shared" si="74"/>
        <v>3.1757672814567988</v>
      </c>
      <c r="AB486" s="108">
        <v>2.6839471307515121</v>
      </c>
      <c r="AC486" s="69">
        <f t="shared" si="71"/>
        <v>95.956594413035603</v>
      </c>
    </row>
    <row r="487" spans="18:29" x14ac:dyDescent="0.3">
      <c r="R487" s="87">
        <v>483</v>
      </c>
      <c r="S487" s="29">
        <v>60.1</v>
      </c>
      <c r="T487" s="78">
        <f t="shared" si="77"/>
        <v>1.0620546664541995E-3</v>
      </c>
      <c r="U487" s="15">
        <f t="shared" si="75"/>
        <v>2.3612720504986804</v>
      </c>
      <c r="V487" s="60">
        <f t="shared" si="76"/>
        <v>7.2191728684211975</v>
      </c>
      <c r="W487" s="16">
        <f t="shared" si="72"/>
        <v>92.780827131578803</v>
      </c>
      <c r="X487" s="15">
        <f t="shared" si="78"/>
        <v>2.4420953278117561</v>
      </c>
      <c r="Y487" s="60">
        <f t="shared" si="70"/>
        <v>4.0434055869643988</v>
      </c>
      <c r="Z487" s="16">
        <f t="shared" si="73"/>
        <v>95.956594413035603</v>
      </c>
      <c r="AA487" s="64">
        <f t="shared" si="74"/>
        <v>3.1757672814567988</v>
      </c>
      <c r="AB487" s="108">
        <v>2.6848453616444123</v>
      </c>
      <c r="AC487" s="69">
        <f t="shared" si="71"/>
        <v>95.956594413035603</v>
      </c>
    </row>
    <row r="488" spans="18:29" x14ac:dyDescent="0.3">
      <c r="R488" s="87">
        <v>484</v>
      </c>
      <c r="S488" s="29">
        <v>60.1</v>
      </c>
      <c r="T488" s="78">
        <f t="shared" si="77"/>
        <v>1.0620546664541995E-3</v>
      </c>
      <c r="U488" s="15">
        <f t="shared" si="75"/>
        <v>2.3612720504986804</v>
      </c>
      <c r="V488" s="60">
        <f t="shared" si="76"/>
        <v>7.2191728684211975</v>
      </c>
      <c r="W488" s="16">
        <f t="shared" si="72"/>
        <v>92.780827131578803</v>
      </c>
      <c r="X488" s="15">
        <f t="shared" si="78"/>
        <v>2.4420953278117561</v>
      </c>
      <c r="Y488" s="60">
        <f t="shared" si="70"/>
        <v>4.0434055869643988</v>
      </c>
      <c r="Z488" s="16">
        <f t="shared" si="73"/>
        <v>95.956594413035603</v>
      </c>
      <c r="AA488" s="64">
        <f t="shared" si="74"/>
        <v>3.1757672814567988</v>
      </c>
      <c r="AB488" s="108">
        <v>2.6857417386022635</v>
      </c>
      <c r="AC488" s="69">
        <f t="shared" si="71"/>
        <v>95.956594413035603</v>
      </c>
    </row>
    <row r="489" spans="18:29" x14ac:dyDescent="0.3">
      <c r="R489" s="87">
        <v>485</v>
      </c>
      <c r="S489" s="29">
        <v>60.1</v>
      </c>
      <c r="T489" s="78">
        <f t="shared" si="77"/>
        <v>1.0620546664541995E-3</v>
      </c>
      <c r="U489" s="15">
        <f t="shared" si="75"/>
        <v>2.3612720504986804</v>
      </c>
      <c r="V489" s="60">
        <f t="shared" si="76"/>
        <v>7.2191728684211975</v>
      </c>
      <c r="W489" s="16">
        <f t="shared" si="72"/>
        <v>92.780827131578803</v>
      </c>
      <c r="X489" s="15">
        <f t="shared" si="78"/>
        <v>2.4420953278117561</v>
      </c>
      <c r="Y489" s="60">
        <f t="shared" si="70"/>
        <v>4.0434055869643988</v>
      </c>
      <c r="Z489" s="16">
        <f t="shared" si="73"/>
        <v>95.956594413035603</v>
      </c>
      <c r="AA489" s="64">
        <f t="shared" si="74"/>
        <v>3.1757672814567988</v>
      </c>
      <c r="AB489" s="108">
        <v>2.6866362692622934</v>
      </c>
      <c r="AC489" s="69">
        <f t="shared" si="71"/>
        <v>95.956594413035603</v>
      </c>
    </row>
    <row r="490" spans="18:29" x14ac:dyDescent="0.3">
      <c r="R490" s="87">
        <v>486</v>
      </c>
      <c r="S490" s="29">
        <v>60.1</v>
      </c>
      <c r="T490" s="78">
        <f t="shared" si="77"/>
        <v>1.0620546664541995E-3</v>
      </c>
      <c r="U490" s="15">
        <f t="shared" si="75"/>
        <v>2.3612720504986804</v>
      </c>
      <c r="V490" s="60">
        <f t="shared" si="76"/>
        <v>7.2191728684211975</v>
      </c>
      <c r="W490" s="16">
        <f t="shared" si="72"/>
        <v>92.780827131578803</v>
      </c>
      <c r="X490" s="15">
        <f t="shared" si="78"/>
        <v>2.4420953278117561</v>
      </c>
      <c r="Y490" s="60">
        <f t="shared" ref="Y490:Y504" si="79">(1-(X490/$D$12))*100</f>
        <v>4.0434055869643988</v>
      </c>
      <c r="Z490" s="16">
        <f t="shared" si="73"/>
        <v>95.956594413035603</v>
      </c>
      <c r="AA490" s="64">
        <f t="shared" si="74"/>
        <v>3.1757672814567988</v>
      </c>
      <c r="AB490" s="108">
        <v>2.6875289612146345</v>
      </c>
      <c r="AC490" s="69">
        <f t="shared" si="71"/>
        <v>95.956594413035603</v>
      </c>
    </row>
    <row r="491" spans="18:29" x14ac:dyDescent="0.3">
      <c r="R491" s="87">
        <v>487</v>
      </c>
      <c r="S491" s="29">
        <v>60.1</v>
      </c>
      <c r="T491" s="78">
        <f t="shared" si="77"/>
        <v>1.0620546664541995E-3</v>
      </c>
      <c r="U491" s="15">
        <f t="shared" si="75"/>
        <v>2.3612720504986804</v>
      </c>
      <c r="V491" s="60">
        <f t="shared" si="76"/>
        <v>7.2191728684211975</v>
      </c>
      <c r="W491" s="16">
        <f t="shared" si="72"/>
        <v>92.780827131578803</v>
      </c>
      <c r="X491" s="15">
        <f t="shared" si="78"/>
        <v>2.4420953278117561</v>
      </c>
      <c r="Y491" s="60">
        <f t="shared" si="79"/>
        <v>4.0434055869643988</v>
      </c>
      <c r="Z491" s="16">
        <f t="shared" si="73"/>
        <v>95.956594413035603</v>
      </c>
      <c r="AA491" s="64">
        <f t="shared" si="74"/>
        <v>3.1757672814567988</v>
      </c>
      <c r="AB491" s="108">
        <v>2.6884198220027105</v>
      </c>
      <c r="AC491" s="69">
        <f t="shared" si="71"/>
        <v>95.956594413035603</v>
      </c>
    </row>
    <row r="492" spans="18:29" x14ac:dyDescent="0.3">
      <c r="R492" s="87">
        <v>488</v>
      </c>
      <c r="S492" s="29">
        <v>60.1</v>
      </c>
      <c r="T492" s="78">
        <f t="shared" si="77"/>
        <v>1.0620546664541995E-3</v>
      </c>
      <c r="U492" s="15">
        <f t="shared" si="75"/>
        <v>2.3612720504986804</v>
      </c>
      <c r="V492" s="60">
        <f t="shared" si="76"/>
        <v>7.2191728684211975</v>
      </c>
      <c r="W492" s="16">
        <f t="shared" si="72"/>
        <v>92.780827131578803</v>
      </c>
      <c r="X492" s="15">
        <f t="shared" si="78"/>
        <v>2.4420953278117561</v>
      </c>
      <c r="Y492" s="60">
        <f t="shared" si="79"/>
        <v>4.0434055869643988</v>
      </c>
      <c r="Z492" s="16">
        <f t="shared" si="73"/>
        <v>95.956594413035603</v>
      </c>
      <c r="AA492" s="64">
        <f t="shared" si="74"/>
        <v>3.1757672814567988</v>
      </c>
      <c r="AB492" s="108">
        <v>2.6893088591236203</v>
      </c>
      <c r="AC492" s="69">
        <f t="shared" si="71"/>
        <v>96.116522070390658</v>
      </c>
    </row>
    <row r="493" spans="18:29" x14ac:dyDescent="0.3">
      <c r="R493" s="87">
        <v>489</v>
      </c>
      <c r="S493" s="29">
        <v>60</v>
      </c>
      <c r="T493" s="78">
        <f t="shared" si="77"/>
        <v>1.0602875205865555E-3</v>
      </c>
      <c r="U493" s="15">
        <f t="shared" si="75"/>
        <v>2.3652075039161784</v>
      </c>
      <c r="V493" s="60">
        <f t="shared" si="76"/>
        <v>7.0645381565352272</v>
      </c>
      <c r="W493" s="16">
        <f t="shared" si="72"/>
        <v>92.935461843464779</v>
      </c>
      <c r="X493" s="15">
        <f t="shared" si="78"/>
        <v>2.4461654866914424</v>
      </c>
      <c r="Y493" s="60">
        <f t="shared" si="79"/>
        <v>3.8834779296093358</v>
      </c>
      <c r="Z493" s="16">
        <f t="shared" si="73"/>
        <v>96.116522070390658</v>
      </c>
      <c r="AA493" s="64">
        <f t="shared" si="74"/>
        <v>3.1810602269258914</v>
      </c>
      <c r="AB493" s="108">
        <v>2.6901960800285138</v>
      </c>
      <c r="AC493" s="69">
        <f t="shared" si="71"/>
        <v>96.116522070390658</v>
      </c>
    </row>
    <row r="494" spans="18:29" x14ac:dyDescent="0.3">
      <c r="R494" s="87">
        <v>490</v>
      </c>
      <c r="S494" s="29">
        <v>60</v>
      </c>
      <c r="T494" s="78">
        <f t="shared" si="77"/>
        <v>1.0602875205865555E-3</v>
      </c>
      <c r="U494" s="15">
        <f t="shared" si="75"/>
        <v>2.3652075039161784</v>
      </c>
      <c r="V494" s="60">
        <f t="shared" si="76"/>
        <v>7.0645381565352272</v>
      </c>
      <c r="W494" s="16">
        <f t="shared" si="72"/>
        <v>92.935461843464779</v>
      </c>
      <c r="X494" s="15">
        <f t="shared" si="78"/>
        <v>2.4461654866914424</v>
      </c>
      <c r="Y494" s="60">
        <f t="shared" si="79"/>
        <v>3.8834779296093358</v>
      </c>
      <c r="Z494" s="16">
        <f t="shared" si="73"/>
        <v>96.116522070390658</v>
      </c>
      <c r="AA494" s="64">
        <f t="shared" si="74"/>
        <v>3.1810602269258914</v>
      </c>
      <c r="AB494" s="108">
        <v>2.6910814921229687</v>
      </c>
      <c r="AC494" s="69">
        <f t="shared" si="71"/>
        <v>96.116522070390658</v>
      </c>
    </row>
    <row r="495" spans="18:29" x14ac:dyDescent="0.3">
      <c r="R495" s="87">
        <v>491</v>
      </c>
      <c r="S495" s="29">
        <v>60</v>
      </c>
      <c r="T495" s="78">
        <f t="shared" si="77"/>
        <v>1.0602875205865555E-3</v>
      </c>
      <c r="U495" s="15">
        <f t="shared" si="75"/>
        <v>2.3652075039161784</v>
      </c>
      <c r="V495" s="60">
        <f t="shared" si="76"/>
        <v>7.0645381565352272</v>
      </c>
      <c r="W495" s="16">
        <f t="shared" si="72"/>
        <v>92.935461843464779</v>
      </c>
      <c r="X495" s="15">
        <f t="shared" si="78"/>
        <v>2.4461654866914424</v>
      </c>
      <c r="Y495" s="60">
        <f t="shared" si="79"/>
        <v>3.8834779296093358</v>
      </c>
      <c r="Z495" s="16">
        <f t="shared" si="73"/>
        <v>96.116522070390658</v>
      </c>
      <c r="AA495" s="64">
        <f t="shared" si="74"/>
        <v>3.1810602269258914</v>
      </c>
      <c r="AB495" s="108">
        <v>2.6919651027673601</v>
      </c>
      <c r="AC495" s="69">
        <f t="shared" si="71"/>
        <v>96.116522070390658</v>
      </c>
    </row>
    <row r="496" spans="18:29" x14ac:dyDescent="0.3">
      <c r="R496" s="87">
        <v>492</v>
      </c>
      <c r="S496" s="29">
        <v>60</v>
      </c>
      <c r="T496" s="78">
        <f t="shared" si="77"/>
        <v>1.0602875205865555E-3</v>
      </c>
      <c r="U496" s="15">
        <f t="shared" si="75"/>
        <v>2.3652075039161784</v>
      </c>
      <c r="V496" s="60">
        <f t="shared" si="76"/>
        <v>7.0645381565352272</v>
      </c>
      <c r="W496" s="16">
        <f t="shared" si="72"/>
        <v>92.935461843464779</v>
      </c>
      <c r="X496" s="15">
        <f t="shared" si="78"/>
        <v>2.4461654866914424</v>
      </c>
      <c r="Y496" s="60">
        <f t="shared" si="79"/>
        <v>3.8834779296093358</v>
      </c>
      <c r="Z496" s="16">
        <f t="shared" si="73"/>
        <v>96.116522070390658</v>
      </c>
      <c r="AA496" s="64">
        <f t="shared" si="74"/>
        <v>3.1810602269258914</v>
      </c>
      <c r="AB496" s="108">
        <v>2.6928469192772302</v>
      </c>
      <c r="AC496" s="69">
        <f t="shared" ref="AC496:AC503" si="80">Z497</f>
        <v>96.116522070390658</v>
      </c>
    </row>
    <row r="497" spans="18:29" x14ac:dyDescent="0.3">
      <c r="R497" s="87">
        <v>493</v>
      </c>
      <c r="S497" s="29">
        <v>60</v>
      </c>
      <c r="T497" s="78">
        <f t="shared" si="77"/>
        <v>1.0602875205865555E-3</v>
      </c>
      <c r="U497" s="15">
        <f t="shared" si="75"/>
        <v>2.3652075039161784</v>
      </c>
      <c r="V497" s="60">
        <f t="shared" si="76"/>
        <v>7.0645381565352272</v>
      </c>
      <c r="W497" s="16">
        <f t="shared" ref="W497:W504" si="81">100-V497</f>
        <v>92.935461843464779</v>
      </c>
      <c r="X497" s="15">
        <f t="shared" si="78"/>
        <v>2.4461654866914424</v>
      </c>
      <c r="Y497" s="60">
        <f t="shared" si="79"/>
        <v>3.8834779296093358</v>
      </c>
      <c r="Z497" s="16">
        <f t="shared" ref="Z497:Z504" si="82">100-Y497</f>
        <v>96.116522070390658</v>
      </c>
      <c r="AA497" s="64">
        <f t="shared" ref="AA497:AA504" si="83">V497-Y497</f>
        <v>3.1810602269258914</v>
      </c>
      <c r="AB497" s="108">
        <v>2.6937269489236471</v>
      </c>
      <c r="AC497" s="69">
        <f t="shared" si="80"/>
        <v>96.116522070390658</v>
      </c>
    </row>
    <row r="498" spans="18:29" x14ac:dyDescent="0.3">
      <c r="R498" s="87">
        <v>494</v>
      </c>
      <c r="S498" s="29">
        <v>60</v>
      </c>
      <c r="T498" s="78">
        <f t="shared" si="77"/>
        <v>1.0602875205865555E-3</v>
      </c>
      <c r="U498" s="15">
        <f t="shared" si="75"/>
        <v>2.3652075039161784</v>
      </c>
      <c r="V498" s="60">
        <f t="shared" si="76"/>
        <v>7.0645381565352272</v>
      </c>
      <c r="W498" s="16">
        <f t="shared" si="81"/>
        <v>92.935461843464779</v>
      </c>
      <c r="X498" s="15">
        <f t="shared" si="78"/>
        <v>2.4461654866914424</v>
      </c>
      <c r="Y498" s="60">
        <f t="shared" si="79"/>
        <v>3.8834779296093358</v>
      </c>
      <c r="Z498" s="16">
        <f t="shared" si="82"/>
        <v>96.116522070390658</v>
      </c>
      <c r="AA498" s="64">
        <f t="shared" si="83"/>
        <v>3.1810602269258914</v>
      </c>
      <c r="AB498" s="108">
        <v>2.6946051989335689</v>
      </c>
      <c r="AC498" s="69">
        <f t="shared" si="80"/>
        <v>96.116522070390658</v>
      </c>
    </row>
    <row r="499" spans="18:29" x14ac:dyDescent="0.3">
      <c r="R499" s="87">
        <v>495</v>
      </c>
      <c r="S499" s="29">
        <v>60</v>
      </c>
      <c r="T499" s="78">
        <f t="shared" si="77"/>
        <v>1.0602875205865555E-3</v>
      </c>
      <c r="U499" s="15">
        <f t="shared" si="75"/>
        <v>2.3652075039161784</v>
      </c>
      <c r="V499" s="60">
        <f t="shared" si="76"/>
        <v>7.0645381565352272</v>
      </c>
      <c r="W499" s="16">
        <f t="shared" si="81"/>
        <v>92.935461843464779</v>
      </c>
      <c r="X499" s="15">
        <f t="shared" si="78"/>
        <v>2.4461654866914424</v>
      </c>
      <c r="Y499" s="60">
        <f t="shared" si="79"/>
        <v>3.8834779296093358</v>
      </c>
      <c r="Z499" s="16">
        <f t="shared" si="82"/>
        <v>96.116522070390658</v>
      </c>
      <c r="AA499" s="64">
        <f t="shared" si="83"/>
        <v>3.1810602269258914</v>
      </c>
      <c r="AB499" s="108">
        <v>2.6954816764901977</v>
      </c>
      <c r="AC499" s="69">
        <f t="shared" si="80"/>
        <v>96.116522070390658</v>
      </c>
    </row>
    <row r="500" spans="18:29" x14ac:dyDescent="0.3">
      <c r="R500" s="87">
        <v>496</v>
      </c>
      <c r="S500" s="29">
        <v>60</v>
      </c>
      <c r="T500" s="78">
        <f t="shared" si="77"/>
        <v>1.0602875205865555E-3</v>
      </c>
      <c r="U500" s="15">
        <f t="shared" si="75"/>
        <v>2.3652075039161784</v>
      </c>
      <c r="V500" s="60">
        <f t="shared" si="76"/>
        <v>7.0645381565352272</v>
      </c>
      <c r="W500" s="16">
        <f t="shared" si="81"/>
        <v>92.935461843464779</v>
      </c>
      <c r="X500" s="15">
        <f t="shared" si="78"/>
        <v>2.4461654866914424</v>
      </c>
      <c r="Y500" s="60">
        <f t="shared" si="79"/>
        <v>3.8834779296093358</v>
      </c>
      <c r="Z500" s="16">
        <f t="shared" si="82"/>
        <v>96.116522070390658</v>
      </c>
      <c r="AA500" s="64">
        <f t="shared" si="83"/>
        <v>3.1810602269258914</v>
      </c>
      <c r="AB500" s="108">
        <v>2.6963563887333319</v>
      </c>
      <c r="AC500" s="69">
        <f t="shared" si="80"/>
        <v>96.116522070390658</v>
      </c>
    </row>
    <row r="501" spans="18:29" x14ac:dyDescent="0.3">
      <c r="R501" s="87">
        <v>497</v>
      </c>
      <c r="S501" s="29">
        <v>60</v>
      </c>
      <c r="T501" s="78">
        <f t="shared" si="77"/>
        <v>1.0602875205865555E-3</v>
      </c>
      <c r="U501" s="15">
        <f t="shared" si="75"/>
        <v>2.3652075039161784</v>
      </c>
      <c r="V501" s="60">
        <f t="shared" si="76"/>
        <v>7.0645381565352272</v>
      </c>
      <c r="W501" s="16">
        <f t="shared" si="81"/>
        <v>92.935461843464779</v>
      </c>
      <c r="X501" s="15">
        <f t="shared" si="78"/>
        <v>2.4461654866914424</v>
      </c>
      <c r="Y501" s="60">
        <f t="shared" si="79"/>
        <v>3.8834779296093358</v>
      </c>
      <c r="Z501" s="16">
        <f t="shared" si="82"/>
        <v>96.116522070390658</v>
      </c>
      <c r="AA501" s="64">
        <f t="shared" si="83"/>
        <v>3.1810602269258914</v>
      </c>
      <c r="AB501" s="108">
        <v>2.6972293427597176</v>
      </c>
      <c r="AC501" s="69">
        <f t="shared" si="80"/>
        <v>96.116522070390658</v>
      </c>
    </row>
    <row r="502" spans="18:29" x14ac:dyDescent="0.3">
      <c r="R502" s="87">
        <v>498</v>
      </c>
      <c r="S502" s="29">
        <v>60</v>
      </c>
      <c r="T502" s="78">
        <f t="shared" si="77"/>
        <v>1.0602875205865555E-3</v>
      </c>
      <c r="U502" s="15">
        <f t="shared" si="75"/>
        <v>2.3652075039161784</v>
      </c>
      <c r="V502" s="60">
        <f t="shared" si="76"/>
        <v>7.0645381565352272</v>
      </c>
      <c r="W502" s="16">
        <f t="shared" si="81"/>
        <v>92.935461843464779</v>
      </c>
      <c r="X502" s="15">
        <f t="shared" si="78"/>
        <v>2.4461654866914424</v>
      </c>
      <c r="Y502" s="60">
        <f t="shared" si="79"/>
        <v>3.8834779296093358</v>
      </c>
      <c r="Z502" s="16">
        <f t="shared" si="82"/>
        <v>96.116522070390658</v>
      </c>
      <c r="AA502" s="64">
        <f t="shared" si="83"/>
        <v>3.1810602269258914</v>
      </c>
      <c r="AB502" s="108">
        <v>2.6981005456233897</v>
      </c>
      <c r="AC502" s="69">
        <f t="shared" si="80"/>
        <v>96.116522070390658</v>
      </c>
    </row>
    <row r="503" spans="18:29" ht="15" thickBot="1" x14ac:dyDescent="0.35">
      <c r="R503" s="87">
        <v>499</v>
      </c>
      <c r="S503" s="29">
        <v>60</v>
      </c>
      <c r="T503" s="78">
        <f t="shared" si="77"/>
        <v>1.0602875205865555E-3</v>
      </c>
      <c r="U503" s="15">
        <f t="shared" si="75"/>
        <v>2.3652075039161784</v>
      </c>
      <c r="V503" s="60">
        <f t="shared" si="76"/>
        <v>7.0645381565352272</v>
      </c>
      <c r="W503" s="16">
        <f t="shared" si="81"/>
        <v>92.935461843464779</v>
      </c>
      <c r="X503" s="15">
        <f t="shared" si="78"/>
        <v>2.4461654866914424</v>
      </c>
      <c r="Y503" s="60">
        <f t="shared" si="79"/>
        <v>3.8834779296093358</v>
      </c>
      <c r="Z503" s="16">
        <f t="shared" si="82"/>
        <v>96.116522070390658</v>
      </c>
      <c r="AA503" s="64">
        <f t="shared" si="83"/>
        <v>3.1810602269258914</v>
      </c>
      <c r="AB503" s="109">
        <v>2.6989700043360187</v>
      </c>
      <c r="AC503" s="71">
        <f t="shared" si="80"/>
        <v>96.116522070390658</v>
      </c>
    </row>
    <row r="504" spans="18:29" ht="15" thickBot="1" x14ac:dyDescent="0.35">
      <c r="R504" s="88">
        <v>500</v>
      </c>
      <c r="S504" s="31">
        <v>60</v>
      </c>
      <c r="T504" s="79">
        <f t="shared" si="77"/>
        <v>1.0602875205865555E-3</v>
      </c>
      <c r="U504" s="47">
        <f t="shared" si="75"/>
        <v>2.3652075039161784</v>
      </c>
      <c r="V504" s="61">
        <f t="shared" si="76"/>
        <v>7.0645381565352272</v>
      </c>
      <c r="W504" s="48">
        <f t="shared" si="81"/>
        <v>92.935461843464779</v>
      </c>
      <c r="X504" s="47">
        <f t="shared" si="78"/>
        <v>2.4461654866914424</v>
      </c>
      <c r="Y504" s="61">
        <f t="shared" si="79"/>
        <v>3.8834779296093358</v>
      </c>
      <c r="Z504" s="48">
        <f t="shared" si="82"/>
        <v>96.116522070390658</v>
      </c>
      <c r="AA504" s="49">
        <f t="shared" si="83"/>
        <v>3.1810602269258914</v>
      </c>
      <c r="AC504" s="107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7F5242-8015-4413-BE1D-A141026F30B1}">
  <dimension ref="B2:AC504"/>
  <sheetViews>
    <sheetView topLeftCell="A18" zoomScale="90" zoomScaleNormal="90" workbookViewId="0">
      <selection activeCell="C32" sqref="C32:C34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.33203125" bestFit="1" customWidth="1"/>
    <col min="29" max="29" width="10.4414062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74.400000000000006</v>
      </c>
      <c r="T4" s="77">
        <f>(PI()*$D$10^2/4*S4)*10^-9</f>
        <v>1.3147565255273287E-3</v>
      </c>
      <c r="U4" s="57">
        <f t="shared" ref="U4:U67" si="0">$D$14/T4*10^-6</f>
        <v>1.9066648092844118</v>
      </c>
      <c r="V4" s="59">
        <f t="shared" ref="V4:V67" si="1">(1-(U4/$D$12))*100</f>
        <v>25.081932837547672</v>
      </c>
      <c r="W4" s="58">
        <f>100-V4</f>
        <v>74.918067162452331</v>
      </c>
      <c r="X4" s="57">
        <f>$D$15/$U$504*U4</f>
        <v>1.982378074515055</v>
      </c>
      <c r="Y4" s="59">
        <f t="shared" ref="Y4:Y67" si="2">(1-(X4/$D$12))*100</f>
        <v>22.106951885459523</v>
      </c>
      <c r="Z4" s="58">
        <f>100-Y4</f>
        <v>77.893048114540477</v>
      </c>
      <c r="AA4" s="63">
        <f>V4-Y4</f>
        <v>2.9749809520881492</v>
      </c>
      <c r="AB4" s="66" cm="1">
        <f t="array" ref="AB4:AB503">LOG10(R5:R504)</f>
        <v>0</v>
      </c>
      <c r="AC4" s="83">
        <f>Z5</f>
        <v>80.826259131406019</v>
      </c>
    </row>
    <row r="5" spans="2:29" ht="15" thickBot="1" x14ac:dyDescent="0.35">
      <c r="R5" s="87">
        <v>1</v>
      </c>
      <c r="S5" s="13">
        <v>71.7</v>
      </c>
      <c r="T5" s="78">
        <f t="shared" ref="T5:T68" si="3">(PI()*$D$10^2/4*S5)*10^-9</f>
        <v>1.2670435871009337E-3</v>
      </c>
      <c r="U5" s="15">
        <f t="shared" si="0"/>
        <v>1.9784639025210635</v>
      </c>
      <c r="V5" s="60">
        <f t="shared" si="1"/>
        <v>22.260750392099659</v>
      </c>
      <c r="W5" s="16">
        <f t="shared" ref="W5:W68" si="4">100-V5</f>
        <v>77.739249607900348</v>
      </c>
      <c r="X5" s="15">
        <f t="shared" ref="X5:X68" si="5">$D$15/$U$504*U5</f>
        <v>2.0570282948942831</v>
      </c>
      <c r="Y5" s="60">
        <f t="shared" si="2"/>
        <v>19.173740868593981</v>
      </c>
      <c r="Z5" s="16">
        <f t="shared" ref="Z5:Z68" si="6">100-Y5</f>
        <v>80.826259131406019</v>
      </c>
      <c r="AA5" s="64">
        <f t="shared" ref="AA5:AA68" si="7">V5-Y5</f>
        <v>3.087009523505678</v>
      </c>
      <c r="AB5" s="68">
        <v>0.3010299956639812</v>
      </c>
      <c r="AC5" s="84">
        <f t="shared" ref="AC5:AC68" si="8">Z6</f>
        <v>82.202025244281018</v>
      </c>
    </row>
    <row r="6" spans="2:29" x14ac:dyDescent="0.3">
      <c r="B6" s="20" t="s">
        <v>12</v>
      </c>
      <c r="C6" s="21" t="s">
        <v>64</v>
      </c>
      <c r="R6" s="87">
        <v>2</v>
      </c>
      <c r="S6" s="13">
        <v>70.5</v>
      </c>
      <c r="T6" s="78">
        <f t="shared" si="3"/>
        <v>1.2458378366892024E-3</v>
      </c>
      <c r="U6" s="15">
        <f t="shared" si="0"/>
        <v>2.0121398838405709</v>
      </c>
      <c r="V6" s="60">
        <f t="shared" si="1"/>
        <v>20.937529122177956</v>
      </c>
      <c r="W6" s="16">
        <f t="shared" si="4"/>
        <v>79.062470877822051</v>
      </c>
      <c r="X6" s="15">
        <f t="shared" si="5"/>
        <v>2.0920415424669518</v>
      </c>
      <c r="Y6" s="60">
        <f t="shared" si="2"/>
        <v>17.797974755718982</v>
      </c>
      <c r="Z6" s="16">
        <f t="shared" si="6"/>
        <v>82.202025244281018</v>
      </c>
      <c r="AA6" s="64">
        <f t="shared" si="7"/>
        <v>3.1395543664589738</v>
      </c>
      <c r="AB6" s="68">
        <v>0.47712125471966244</v>
      </c>
      <c r="AC6" s="84">
        <f t="shared" si="8"/>
        <v>83.264982467267416</v>
      </c>
    </row>
    <row r="7" spans="2:29" x14ac:dyDescent="0.3">
      <c r="B7" s="24" t="s">
        <v>14</v>
      </c>
      <c r="C7" s="25">
        <v>45922</v>
      </c>
      <c r="R7" s="87">
        <v>3</v>
      </c>
      <c r="S7" s="13">
        <v>69.599999999999994</v>
      </c>
      <c r="T7" s="78">
        <f t="shared" si="3"/>
        <v>1.229933523880404E-3</v>
      </c>
      <c r="U7" s="15">
        <f t="shared" si="0"/>
        <v>2.0381589340626474</v>
      </c>
      <c r="V7" s="60">
        <f t="shared" si="1"/>
        <v>19.915169584964744</v>
      </c>
      <c r="W7" s="16">
        <f t="shared" si="4"/>
        <v>80.084830415035256</v>
      </c>
      <c r="X7" s="15">
        <f t="shared" si="5"/>
        <v>2.1190938037919556</v>
      </c>
      <c r="Y7" s="60">
        <f t="shared" si="2"/>
        <v>16.735017532732588</v>
      </c>
      <c r="Z7" s="16">
        <f t="shared" si="6"/>
        <v>83.264982467267416</v>
      </c>
      <c r="AA7" s="64">
        <f t="shared" si="7"/>
        <v>3.180152052232156</v>
      </c>
      <c r="AB7" s="68">
        <v>0.6020599913279624</v>
      </c>
      <c r="AC7" s="84">
        <f t="shared" si="8"/>
        <v>83.989025793069743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69</v>
      </c>
      <c r="T8" s="78">
        <f t="shared" si="3"/>
        <v>1.2193306486745386E-3</v>
      </c>
      <c r="U8" s="15">
        <f t="shared" si="0"/>
        <v>2.0558820552284094</v>
      </c>
      <c r="V8" s="60">
        <f t="shared" si="1"/>
        <v>19.218779755268788</v>
      </c>
      <c r="W8" s="16">
        <f t="shared" si="4"/>
        <v>80.781220244731216</v>
      </c>
      <c r="X8" s="15">
        <f t="shared" si="5"/>
        <v>2.1375207064336248</v>
      </c>
      <c r="Y8" s="60">
        <f t="shared" si="2"/>
        <v>16.010974206930261</v>
      </c>
      <c r="Z8" s="16">
        <f t="shared" si="6"/>
        <v>83.989025793069743</v>
      </c>
      <c r="AA8" s="64">
        <f t="shared" si="7"/>
        <v>3.207805548338527</v>
      </c>
      <c r="AB8" s="68">
        <v>0.69897000433601886</v>
      </c>
      <c r="AC8" s="84">
        <f t="shared" si="8"/>
        <v>84.725771633359798</v>
      </c>
    </row>
    <row r="9" spans="2:29" ht="15" thickBot="1" x14ac:dyDescent="0.35">
      <c r="R9" s="87">
        <v>5</v>
      </c>
      <c r="S9" s="13">
        <v>68.400000000000006</v>
      </c>
      <c r="T9" s="78">
        <f t="shared" si="3"/>
        <v>1.2087277734686732E-3</v>
      </c>
      <c r="U9" s="15">
        <f t="shared" si="0"/>
        <v>2.0739161083444477</v>
      </c>
      <c r="V9" s="60">
        <f t="shared" si="1"/>
        <v>18.51017256013958</v>
      </c>
      <c r="W9" s="16">
        <f t="shared" si="4"/>
        <v>81.48982743986042</v>
      </c>
      <c r="X9" s="15">
        <f t="shared" si="5"/>
        <v>2.1562708880690069</v>
      </c>
      <c r="Y9" s="60">
        <f t="shared" si="2"/>
        <v>15.274228366640196</v>
      </c>
      <c r="Z9" s="16">
        <f t="shared" si="6"/>
        <v>84.725771633359798</v>
      </c>
      <c r="AA9" s="64">
        <f t="shared" si="7"/>
        <v>3.2359441934993836</v>
      </c>
      <c r="AB9" s="68">
        <v>0.77815125038364363</v>
      </c>
      <c r="AC9" s="84">
        <f t="shared" si="8"/>
        <v>85.224158525320775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68</v>
      </c>
      <c r="T10" s="78">
        <f t="shared" si="3"/>
        <v>1.2016591899980959E-3</v>
      </c>
      <c r="U10" s="15">
        <f t="shared" si="0"/>
        <v>2.0861156148641218</v>
      </c>
      <c r="V10" s="60">
        <f t="shared" si="1"/>
        <v>18.030820634022714</v>
      </c>
      <c r="W10" s="16">
        <f t="shared" si="4"/>
        <v>81.969179365977283</v>
      </c>
      <c r="X10" s="15">
        <f t="shared" si="5"/>
        <v>2.1689548344694138</v>
      </c>
      <c r="Y10" s="60">
        <f t="shared" si="2"/>
        <v>14.775841474679218</v>
      </c>
      <c r="Z10" s="16">
        <f t="shared" si="6"/>
        <v>85.224158525320775</v>
      </c>
      <c r="AA10" s="64">
        <f t="shared" si="7"/>
        <v>3.2549791593434954</v>
      </c>
      <c r="AB10" s="68">
        <v>0.84509804001425681</v>
      </c>
      <c r="AC10" s="84">
        <f t="shared" si="8"/>
        <v>85.601813585255698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67.7</v>
      </c>
      <c r="T11" s="78">
        <f t="shared" si="3"/>
        <v>1.1963577523951634E-3</v>
      </c>
      <c r="U11" s="15">
        <f t="shared" si="0"/>
        <v>2.0953598494942427</v>
      </c>
      <c r="V11" s="60">
        <f t="shared" si="1"/>
        <v>17.667589410835262</v>
      </c>
      <c r="W11" s="16">
        <f t="shared" si="4"/>
        <v>82.332410589164738</v>
      </c>
      <c r="X11" s="15">
        <f t="shared" si="5"/>
        <v>2.1785661557447575</v>
      </c>
      <c r="Y11" s="60">
        <f t="shared" si="2"/>
        <v>14.398186414744297</v>
      </c>
      <c r="Z11" s="16">
        <f t="shared" si="6"/>
        <v>85.601813585255698</v>
      </c>
      <c r="AA11" s="64">
        <f t="shared" si="7"/>
        <v>3.2694029960909656</v>
      </c>
      <c r="AB11" s="68">
        <v>0.90308998699194354</v>
      </c>
      <c r="AC11" s="84">
        <f t="shared" si="8"/>
        <v>86.110591080561832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67.3</v>
      </c>
      <c r="T12" s="78">
        <f t="shared" si="3"/>
        <v>1.1892891689245862E-3</v>
      </c>
      <c r="U12" s="15">
        <f t="shared" si="0"/>
        <v>2.107813697039528</v>
      </c>
      <c r="V12" s="60">
        <f t="shared" si="1"/>
        <v>17.178243731256259</v>
      </c>
      <c r="W12" s="16">
        <f t="shared" si="4"/>
        <v>82.821756268743741</v>
      </c>
      <c r="X12" s="15">
        <f t="shared" si="5"/>
        <v>2.1915145430002987</v>
      </c>
      <c r="Y12" s="60">
        <f t="shared" si="2"/>
        <v>13.889408919438162</v>
      </c>
      <c r="Z12" s="16">
        <f t="shared" si="6"/>
        <v>86.110591080561832</v>
      </c>
      <c r="AA12" s="64">
        <f t="shared" si="7"/>
        <v>3.2888348118180968</v>
      </c>
      <c r="AB12" s="68">
        <v>0.95424250943932487</v>
      </c>
      <c r="AC12" s="84">
        <f t="shared" si="8"/>
        <v>86.496160891370309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67</v>
      </c>
      <c r="T13" s="78">
        <f t="shared" si="3"/>
        <v>1.1839877313216535E-3</v>
      </c>
      <c r="U13" s="15">
        <f t="shared" si="0"/>
        <v>2.1172516688173171</v>
      </c>
      <c r="V13" s="60">
        <f t="shared" si="1"/>
        <v>16.807400046470843</v>
      </c>
      <c r="W13" s="16">
        <f t="shared" si="4"/>
        <v>83.192599953529154</v>
      </c>
      <c r="X13" s="15">
        <f t="shared" si="5"/>
        <v>2.2013272946853744</v>
      </c>
      <c r="Y13" s="60">
        <f t="shared" si="2"/>
        <v>13.503839108629689</v>
      </c>
      <c r="Z13" s="16">
        <f t="shared" si="6"/>
        <v>86.496160891370309</v>
      </c>
      <c r="AA13" s="64">
        <f t="shared" si="7"/>
        <v>3.3035609378411532</v>
      </c>
      <c r="AB13" s="68">
        <v>1</v>
      </c>
      <c r="AC13" s="84">
        <f t="shared" si="8"/>
        <v>86.755131432961235</v>
      </c>
    </row>
    <row r="14" spans="2:29" x14ac:dyDescent="0.3">
      <c r="B14" s="39" t="s">
        <v>22</v>
      </c>
      <c r="C14" s="37" t="s">
        <v>23</v>
      </c>
      <c r="D14" s="41">
        <v>2506.8000000000002</v>
      </c>
      <c r="R14" s="87">
        <v>10</v>
      </c>
      <c r="S14" s="13">
        <v>66.8</v>
      </c>
      <c r="T14" s="78">
        <f t="shared" si="3"/>
        <v>1.1804534395863651E-3</v>
      </c>
      <c r="U14" s="15">
        <f t="shared" si="0"/>
        <v>2.1235907456700631</v>
      </c>
      <c r="V14" s="60">
        <f t="shared" si="1"/>
        <v>16.558320405891426</v>
      </c>
      <c r="W14" s="16">
        <f t="shared" si="4"/>
        <v>83.441679594108578</v>
      </c>
      <c r="X14" s="15">
        <f t="shared" si="5"/>
        <v>2.2079180949688633</v>
      </c>
      <c r="Y14" s="60">
        <f t="shared" si="2"/>
        <v>13.24486856703877</v>
      </c>
      <c r="Z14" s="16">
        <f t="shared" si="6"/>
        <v>86.755131432961235</v>
      </c>
      <c r="AA14" s="64">
        <f t="shared" si="7"/>
        <v>3.3134518388526555</v>
      </c>
      <c r="AB14" s="68">
        <v>1.0413926851582251</v>
      </c>
      <c r="AC14" s="84">
        <f t="shared" si="8"/>
        <v>87.146507965741534</v>
      </c>
    </row>
    <row r="15" spans="2:29" ht="16.8" thickBot="1" x14ac:dyDescent="0.35">
      <c r="B15" s="42" t="s">
        <v>24</v>
      </c>
      <c r="C15" s="43" t="s">
        <v>19</v>
      </c>
      <c r="D15" s="44">
        <v>2.4499822050485065</v>
      </c>
      <c r="R15" s="87">
        <v>11</v>
      </c>
      <c r="S15" s="13">
        <v>66.5</v>
      </c>
      <c r="T15" s="78">
        <f t="shared" si="3"/>
        <v>1.1751520019834321E-3</v>
      </c>
      <c r="U15" s="15">
        <f t="shared" si="0"/>
        <v>2.1331708542971466</v>
      </c>
      <c r="V15" s="60">
        <f t="shared" si="1"/>
        <v>16.181891776143551</v>
      </c>
      <c r="W15" s="16">
        <f t="shared" si="4"/>
        <v>83.818108223856456</v>
      </c>
      <c r="X15" s="15">
        <f t="shared" si="5"/>
        <v>2.2178786277281217</v>
      </c>
      <c r="Y15" s="60">
        <f t="shared" si="2"/>
        <v>12.853492034258473</v>
      </c>
      <c r="Z15" s="16">
        <f t="shared" si="6"/>
        <v>87.146507965741534</v>
      </c>
      <c r="AA15" s="64">
        <f t="shared" si="7"/>
        <v>3.3283997418850788</v>
      </c>
      <c r="AB15" s="68">
        <v>1.0791812460476249</v>
      </c>
      <c r="AC15" s="84">
        <f t="shared" si="8"/>
        <v>87.409393359303351</v>
      </c>
    </row>
    <row r="16" spans="2:29" x14ac:dyDescent="0.3">
      <c r="R16" s="87">
        <v>12</v>
      </c>
      <c r="S16" s="13">
        <v>66.3</v>
      </c>
      <c r="T16" s="78">
        <f t="shared" si="3"/>
        <v>1.1716177102481435E-3</v>
      </c>
      <c r="U16" s="15">
        <f t="shared" si="0"/>
        <v>2.1396057588349966</v>
      </c>
      <c r="V16" s="60">
        <f t="shared" si="1"/>
        <v>15.929046804125868</v>
      </c>
      <c r="W16" s="16">
        <f t="shared" si="4"/>
        <v>84.070953195874125</v>
      </c>
      <c r="X16" s="15">
        <f t="shared" si="5"/>
        <v>2.2245690609942703</v>
      </c>
      <c r="Y16" s="60">
        <f t="shared" si="2"/>
        <v>12.590606640696645</v>
      </c>
      <c r="Z16" s="16">
        <f t="shared" si="6"/>
        <v>87.409393359303351</v>
      </c>
      <c r="AA16" s="64">
        <f t="shared" si="7"/>
        <v>3.3384401634292225</v>
      </c>
      <c r="AB16" s="68">
        <v>1.1139433523068367</v>
      </c>
      <c r="AC16" s="84">
        <f t="shared" si="8"/>
        <v>87.541431717852134</v>
      </c>
    </row>
    <row r="17" spans="2:29" x14ac:dyDescent="0.3">
      <c r="R17" s="87">
        <v>13</v>
      </c>
      <c r="S17" s="13">
        <v>66.2</v>
      </c>
      <c r="T17" s="78">
        <f t="shared" si="3"/>
        <v>1.1698505643804994E-3</v>
      </c>
      <c r="U17" s="15">
        <f t="shared" si="0"/>
        <v>2.142837791703327</v>
      </c>
      <c r="V17" s="60">
        <f t="shared" si="1"/>
        <v>15.802051406549033</v>
      </c>
      <c r="W17" s="16">
        <f t="shared" si="4"/>
        <v>84.197948593450974</v>
      </c>
      <c r="X17" s="15">
        <f t="shared" si="5"/>
        <v>2.2279294372193368</v>
      </c>
      <c r="Y17" s="60">
        <f t="shared" si="2"/>
        <v>12.458568282147864</v>
      </c>
      <c r="Z17" s="16">
        <f t="shared" si="6"/>
        <v>87.541431717852134</v>
      </c>
      <c r="AA17" s="64">
        <f t="shared" si="7"/>
        <v>3.3434831244011693</v>
      </c>
      <c r="AB17" s="68">
        <v>1.146128035678238</v>
      </c>
      <c r="AC17" s="84">
        <f t="shared" si="8"/>
        <v>87.806708783663794</v>
      </c>
    </row>
    <row r="18" spans="2:29" x14ac:dyDescent="0.3">
      <c r="B18" s="6" t="s">
        <v>10</v>
      </c>
      <c r="R18" s="87">
        <v>14</v>
      </c>
      <c r="S18" s="13">
        <v>66</v>
      </c>
      <c r="T18" s="78">
        <f t="shared" si="3"/>
        <v>1.166316272645211E-3</v>
      </c>
      <c r="U18" s="15">
        <f t="shared" si="0"/>
        <v>2.149331239556973</v>
      </c>
      <c r="V18" s="60">
        <f t="shared" si="1"/>
        <v>15.546906107781023</v>
      </c>
      <c r="W18" s="16">
        <f t="shared" si="4"/>
        <v>84.453093892218973</v>
      </c>
      <c r="X18" s="15">
        <f t="shared" si="5"/>
        <v>2.2346807385442435</v>
      </c>
      <c r="Y18" s="60">
        <f t="shared" si="2"/>
        <v>12.193291216336199</v>
      </c>
      <c r="Z18" s="16">
        <f t="shared" si="6"/>
        <v>87.806708783663794</v>
      </c>
      <c r="AA18" s="64">
        <f t="shared" si="7"/>
        <v>3.3536148914448241</v>
      </c>
      <c r="AB18" s="68">
        <v>1.1760912590556813</v>
      </c>
      <c r="AC18" s="84">
        <f t="shared" si="8"/>
        <v>88.073598476015391</v>
      </c>
    </row>
    <row r="19" spans="2:29" x14ac:dyDescent="0.3">
      <c r="R19" s="87">
        <v>15</v>
      </c>
      <c r="S19" s="13">
        <v>65.8</v>
      </c>
      <c r="T19" s="78">
        <f t="shared" si="3"/>
        <v>1.1627819809099222E-3</v>
      </c>
      <c r="U19" s="15">
        <f t="shared" si="0"/>
        <v>2.1558641612577549</v>
      </c>
      <c r="V19" s="60">
        <f t="shared" si="1"/>
        <v>15.290209773762086</v>
      </c>
      <c r="W19" s="16">
        <f t="shared" si="4"/>
        <v>84.709790226237914</v>
      </c>
      <c r="X19" s="15">
        <f t="shared" si="5"/>
        <v>2.2414730812145915</v>
      </c>
      <c r="Y19" s="60">
        <f t="shared" si="2"/>
        <v>11.926401523984609</v>
      </c>
      <c r="Z19" s="16">
        <f t="shared" si="6"/>
        <v>88.073598476015391</v>
      </c>
      <c r="AA19" s="64">
        <f t="shared" si="7"/>
        <v>3.3638082497774775</v>
      </c>
      <c r="AB19" s="68">
        <v>1.2041199826559248</v>
      </c>
      <c r="AC19" s="84">
        <f t="shared" si="8"/>
        <v>88.207652659388302</v>
      </c>
    </row>
    <row r="20" spans="2:29" ht="15" thickBot="1" x14ac:dyDescent="0.35">
      <c r="R20" s="87">
        <v>16</v>
      </c>
      <c r="S20" s="13">
        <v>65.7</v>
      </c>
      <c r="T20" s="78">
        <f t="shared" si="3"/>
        <v>1.1610148350422781E-3</v>
      </c>
      <c r="U20" s="15">
        <f t="shared" si="0"/>
        <v>2.1591455374544939</v>
      </c>
      <c r="V20" s="60">
        <f t="shared" si="1"/>
        <v>15.161275542063102</v>
      </c>
      <c r="W20" s="16">
        <f t="shared" si="4"/>
        <v>84.838724457936905</v>
      </c>
      <c r="X20" s="15">
        <f t="shared" si="5"/>
        <v>2.2448847601814323</v>
      </c>
      <c r="Y20" s="60">
        <f t="shared" si="2"/>
        <v>11.792347340611698</v>
      </c>
      <c r="Z20" s="16">
        <f t="shared" si="6"/>
        <v>88.207652659388302</v>
      </c>
      <c r="AA20" s="64">
        <f t="shared" si="7"/>
        <v>3.3689282014514035</v>
      </c>
      <c r="AB20" s="68">
        <v>1.2304489213782739</v>
      </c>
      <c r="AC20" s="84">
        <f t="shared" si="8"/>
        <v>88.476989003386436</v>
      </c>
    </row>
    <row r="21" spans="2:29" ht="15" thickBot="1" x14ac:dyDescent="0.35">
      <c r="E21" s="19" t="s">
        <v>11</v>
      </c>
      <c r="R21" s="87">
        <v>17</v>
      </c>
      <c r="S21" s="13">
        <v>65.5</v>
      </c>
      <c r="T21" s="78">
        <f t="shared" si="3"/>
        <v>1.1574805433069897E-3</v>
      </c>
      <c r="U21" s="15">
        <f t="shared" si="0"/>
        <v>2.1657383482558816</v>
      </c>
      <c r="V21" s="60">
        <f t="shared" si="1"/>
        <v>14.902226001733531</v>
      </c>
      <c r="W21" s="16">
        <f t="shared" si="4"/>
        <v>85.097773998266462</v>
      </c>
      <c r="X21" s="15">
        <f t="shared" si="5"/>
        <v>2.2517393701361845</v>
      </c>
      <c r="Y21" s="60">
        <f t="shared" si="2"/>
        <v>11.52301099661357</v>
      </c>
      <c r="Z21" s="16">
        <f t="shared" si="6"/>
        <v>88.476989003386436</v>
      </c>
      <c r="AA21" s="64">
        <f t="shared" si="7"/>
        <v>3.3792150051199616</v>
      </c>
      <c r="AB21" s="68">
        <v>1.255272505103306</v>
      </c>
      <c r="AC21" s="84">
        <f t="shared" si="8"/>
        <v>88.612274919293725</v>
      </c>
    </row>
    <row r="22" spans="2:29" x14ac:dyDescent="0.3">
      <c r="B22" s="112" t="s">
        <v>13</v>
      </c>
      <c r="C22" s="22">
        <v>1</v>
      </c>
      <c r="D22" s="23">
        <v>59.3</v>
      </c>
      <c r="E22" s="115">
        <f>AVERAGE(D22:D25)</f>
        <v>59.4</v>
      </c>
      <c r="R22" s="87">
        <v>18</v>
      </c>
      <c r="S22" s="13">
        <v>65.400000000000006</v>
      </c>
      <c r="T22" s="78">
        <f t="shared" si="3"/>
        <v>1.1557133974393454E-3</v>
      </c>
      <c r="U22" s="15">
        <f t="shared" si="0"/>
        <v>2.1690498747822664</v>
      </c>
      <c r="V22" s="60">
        <f t="shared" si="1"/>
        <v>14.772107081246899</v>
      </c>
      <c r="W22" s="16">
        <f t="shared" si="4"/>
        <v>85.227892918753099</v>
      </c>
      <c r="X22" s="15">
        <f t="shared" si="5"/>
        <v>2.2551823966960254</v>
      </c>
      <c r="Y22" s="60">
        <f t="shared" si="2"/>
        <v>11.387725080706268</v>
      </c>
      <c r="Z22" s="16">
        <f t="shared" si="6"/>
        <v>88.612274919293725</v>
      </c>
      <c r="AA22" s="64">
        <f t="shared" si="7"/>
        <v>3.3843820005406311</v>
      </c>
      <c r="AB22" s="68">
        <v>1.2787536009528289</v>
      </c>
      <c r="AC22" s="84">
        <f t="shared" si="8"/>
        <v>88.74797518716403</v>
      </c>
    </row>
    <row r="23" spans="2:29" x14ac:dyDescent="0.3">
      <c r="B23" s="113"/>
      <c r="C23" s="26">
        <v>2</v>
      </c>
      <c r="D23" s="14">
        <v>59.5</v>
      </c>
      <c r="E23" s="116"/>
      <c r="R23" s="87">
        <v>19</v>
      </c>
      <c r="S23" s="13">
        <v>65.3</v>
      </c>
      <c r="T23" s="78">
        <f t="shared" si="3"/>
        <v>1.1539462515717011E-3</v>
      </c>
      <c r="U23" s="15">
        <f t="shared" si="0"/>
        <v>2.1723715438094984</v>
      </c>
      <c r="V23" s="60">
        <f t="shared" si="1"/>
        <v>14.641589634204388</v>
      </c>
      <c r="W23" s="16">
        <f t="shared" si="4"/>
        <v>85.358410365795606</v>
      </c>
      <c r="X23" s="15">
        <f t="shared" si="5"/>
        <v>2.2586359685133246</v>
      </c>
      <c r="Y23" s="60">
        <f t="shared" si="2"/>
        <v>11.25202481283597</v>
      </c>
      <c r="Z23" s="16">
        <f t="shared" si="6"/>
        <v>88.74797518716403</v>
      </c>
      <c r="AA23" s="64">
        <f t="shared" si="7"/>
        <v>3.3895648213684186</v>
      </c>
      <c r="AB23" s="68">
        <v>1.3010299956639813</v>
      </c>
      <c r="AC23" s="84">
        <f t="shared" si="8"/>
        <v>88.884091713524697</v>
      </c>
    </row>
    <row r="24" spans="2:29" x14ac:dyDescent="0.3">
      <c r="B24" s="113"/>
      <c r="C24" s="26">
        <v>3</v>
      </c>
      <c r="D24" s="29">
        <v>59.3</v>
      </c>
      <c r="E24" s="116"/>
      <c r="R24" s="87">
        <v>20</v>
      </c>
      <c r="S24" s="13">
        <v>65.2</v>
      </c>
      <c r="T24" s="78">
        <f t="shared" si="3"/>
        <v>1.152179105704057E-3</v>
      </c>
      <c r="U24" s="15">
        <f t="shared" si="0"/>
        <v>2.1757034020055248</v>
      </c>
      <c r="V24" s="60">
        <f t="shared" si="1"/>
        <v>14.510671826894894</v>
      </c>
      <c r="W24" s="16">
        <f t="shared" si="4"/>
        <v>85.489328173105108</v>
      </c>
      <c r="X24" s="15">
        <f t="shared" si="5"/>
        <v>2.2621001341092035</v>
      </c>
      <c r="Y24" s="60">
        <f t="shared" si="2"/>
        <v>11.115908286475307</v>
      </c>
      <c r="Z24" s="16">
        <f t="shared" si="6"/>
        <v>88.884091713524697</v>
      </c>
      <c r="AA24" s="64">
        <f t="shared" si="7"/>
        <v>3.3947635404195875</v>
      </c>
      <c r="AB24" s="68">
        <v>1.3222192947339193</v>
      </c>
      <c r="AC24" s="84">
        <f t="shared" si="8"/>
        <v>89.020626416617688</v>
      </c>
    </row>
    <row r="25" spans="2:29" ht="15" thickBot="1" x14ac:dyDescent="0.35">
      <c r="B25" s="114"/>
      <c r="C25" s="30">
        <v>4</v>
      </c>
      <c r="D25" s="31">
        <v>59.5</v>
      </c>
      <c r="E25" s="117"/>
      <c r="R25" s="87">
        <v>21</v>
      </c>
      <c r="S25" s="13">
        <v>65.099999999999994</v>
      </c>
      <c r="T25" s="78">
        <f t="shared" si="3"/>
        <v>1.1504119598364124E-3</v>
      </c>
      <c r="U25" s="15">
        <f t="shared" si="0"/>
        <v>2.1790454963250423</v>
      </c>
      <c r="V25" s="60">
        <f t="shared" si="1"/>
        <v>14.379351814340179</v>
      </c>
      <c r="W25" s="16">
        <f t="shared" si="4"/>
        <v>85.620648185659817</v>
      </c>
      <c r="X25" s="15">
        <f t="shared" si="5"/>
        <v>2.2655749423029201</v>
      </c>
      <c r="Y25" s="60">
        <f t="shared" si="2"/>
        <v>10.979373583382312</v>
      </c>
      <c r="Z25" s="16">
        <f t="shared" si="6"/>
        <v>89.020626416617688</v>
      </c>
      <c r="AA25" s="64">
        <f t="shared" si="7"/>
        <v>3.399978230957867</v>
      </c>
      <c r="AB25" s="68">
        <v>1.3424226808222062</v>
      </c>
      <c r="AC25" s="84">
        <f t="shared" si="8"/>
        <v>89.157581226489413</v>
      </c>
    </row>
    <row r="26" spans="2:29" ht="15" thickBot="1" x14ac:dyDescent="0.35">
      <c r="C26" s="34"/>
      <c r="D26" s="34"/>
      <c r="E26" s="35"/>
      <c r="R26" s="87">
        <v>22</v>
      </c>
      <c r="S26" s="13">
        <v>65</v>
      </c>
      <c r="T26" s="78">
        <f t="shared" si="3"/>
        <v>1.1486448139687681E-3</v>
      </c>
      <c r="U26" s="15">
        <f t="shared" si="0"/>
        <v>2.1823978740116963</v>
      </c>
      <c r="V26" s="60">
        <f t="shared" si="1"/>
        <v>14.24762774020839</v>
      </c>
      <c r="W26" s="16">
        <f t="shared" si="4"/>
        <v>85.752372259791613</v>
      </c>
      <c r="X26" s="15">
        <f t="shared" si="5"/>
        <v>2.2690604422141556</v>
      </c>
      <c r="Y26" s="60">
        <f t="shared" si="2"/>
        <v>10.842418773510587</v>
      </c>
      <c r="Z26" s="16">
        <f t="shared" si="6"/>
        <v>89.157581226489413</v>
      </c>
      <c r="AA26" s="64">
        <f t="shared" si="7"/>
        <v>3.4052089666978027</v>
      </c>
      <c r="AB26" s="68">
        <v>1.3617278360175928</v>
      </c>
      <c r="AC26" s="84">
        <f t="shared" si="8"/>
        <v>89.294958085081831</v>
      </c>
    </row>
    <row r="27" spans="2:29" x14ac:dyDescent="0.3">
      <c r="B27" s="112" t="s">
        <v>16</v>
      </c>
      <c r="C27" s="22">
        <v>1</v>
      </c>
      <c r="D27" s="23">
        <v>149.6</v>
      </c>
      <c r="E27" s="115">
        <f>AVERAGE(D27:D28)</f>
        <v>149.6</v>
      </c>
      <c r="R27" s="87">
        <v>23</v>
      </c>
      <c r="S27" s="13">
        <v>64.900000000000006</v>
      </c>
      <c r="T27" s="78">
        <f t="shared" si="3"/>
        <v>1.146877668101124E-3</v>
      </c>
      <c r="U27" s="15">
        <f t="shared" si="0"/>
        <v>2.1857605826003117</v>
      </c>
      <c r="V27" s="60">
        <f t="shared" si="1"/>
        <v>14.115497736726457</v>
      </c>
      <c r="W27" s="16">
        <f t="shared" si="4"/>
        <v>85.884502263273546</v>
      </c>
      <c r="X27" s="15">
        <f t="shared" si="5"/>
        <v>2.2725566832653326</v>
      </c>
      <c r="Y27" s="60">
        <f t="shared" si="2"/>
        <v>10.705041914918167</v>
      </c>
      <c r="Z27" s="16">
        <f t="shared" si="6"/>
        <v>89.294958085081831</v>
      </c>
      <c r="AA27" s="64">
        <f t="shared" si="7"/>
        <v>3.4104558218082897</v>
      </c>
      <c r="AB27" s="68">
        <v>1.3802112417116059</v>
      </c>
      <c r="AC27" s="84">
        <f t="shared" si="8"/>
        <v>89.432758946324256</v>
      </c>
    </row>
    <row r="28" spans="2:29" ht="15" thickBot="1" x14ac:dyDescent="0.35">
      <c r="B28" s="114"/>
      <c r="C28" s="30">
        <v>2</v>
      </c>
      <c r="D28" s="31">
        <v>149.6</v>
      </c>
      <c r="E28" s="117"/>
      <c r="R28" s="87">
        <v>24</v>
      </c>
      <c r="S28" s="13">
        <v>64.8</v>
      </c>
      <c r="T28" s="78">
        <f t="shared" si="3"/>
        <v>1.1451105222334797E-3</v>
      </c>
      <c r="U28" s="15">
        <f t="shared" si="0"/>
        <v>2.1891336699191397</v>
      </c>
      <c r="V28" s="60">
        <f t="shared" si="1"/>
        <v>13.982959924591754</v>
      </c>
      <c r="W28" s="16">
        <f t="shared" si="4"/>
        <v>86.017040075408246</v>
      </c>
      <c r="X28" s="15">
        <f t="shared" si="5"/>
        <v>2.2760637151839522</v>
      </c>
      <c r="Y28" s="60">
        <f t="shared" si="2"/>
        <v>10.567241053675748</v>
      </c>
      <c r="Z28" s="16">
        <f t="shared" si="6"/>
        <v>89.432758946324256</v>
      </c>
      <c r="AA28" s="64">
        <f t="shared" si="7"/>
        <v>3.415718870916006</v>
      </c>
      <c r="AB28" s="68">
        <v>1.3979400086720377</v>
      </c>
      <c r="AC28" s="84">
        <f t="shared" si="8"/>
        <v>89.570985776225825</v>
      </c>
    </row>
    <row r="29" spans="2:29" x14ac:dyDescent="0.3">
      <c r="R29" s="87">
        <v>25</v>
      </c>
      <c r="S29" s="13">
        <v>64.7</v>
      </c>
      <c r="T29" s="78">
        <f t="shared" si="3"/>
        <v>1.1433433763658356E-3</v>
      </c>
      <c r="U29" s="15">
        <f t="shared" si="0"/>
        <v>2.1925171840921212</v>
      </c>
      <c r="V29" s="60">
        <f t="shared" si="1"/>
        <v>13.850012412883251</v>
      </c>
      <c r="W29" s="16">
        <f t="shared" si="4"/>
        <v>86.149987587116755</v>
      </c>
      <c r="X29" s="15">
        <f t="shared" si="5"/>
        <v>2.2795815880049473</v>
      </c>
      <c r="Y29" s="60">
        <f t="shared" si="2"/>
        <v>10.429014223774169</v>
      </c>
      <c r="Z29" s="16">
        <f t="shared" si="6"/>
        <v>89.570985776225825</v>
      </c>
      <c r="AA29" s="64">
        <f t="shared" si="7"/>
        <v>3.4209981891090813</v>
      </c>
      <c r="AB29" s="68">
        <v>1.414973347970818</v>
      </c>
      <c r="AC29" s="84">
        <f t="shared" si="8"/>
        <v>89.709640552969233</v>
      </c>
    </row>
    <row r="30" spans="2:29" x14ac:dyDescent="0.3">
      <c r="B30" s="6" t="s">
        <v>50</v>
      </c>
      <c r="R30" s="87">
        <v>26</v>
      </c>
      <c r="S30" s="13">
        <v>64.599999999999994</v>
      </c>
      <c r="T30" s="78">
        <f t="shared" si="3"/>
        <v>1.1415762304981911E-3</v>
      </c>
      <c r="U30" s="15">
        <f t="shared" si="0"/>
        <v>2.1959111735411807</v>
      </c>
      <c r="V30" s="60">
        <f t="shared" si="1"/>
        <v>13.716653298971282</v>
      </c>
      <c r="W30" s="16">
        <f t="shared" si="4"/>
        <v>86.283346701028719</v>
      </c>
      <c r="X30" s="15">
        <f t="shared" si="5"/>
        <v>2.2831103520730669</v>
      </c>
      <c r="Y30" s="60">
        <f t="shared" si="2"/>
        <v>10.290359447030772</v>
      </c>
      <c r="Z30" s="16">
        <f t="shared" si="6"/>
        <v>89.709640552969233</v>
      </c>
      <c r="AA30" s="64">
        <f t="shared" si="7"/>
        <v>3.4262938519405104</v>
      </c>
      <c r="AB30" s="68">
        <v>1.4313637641589874</v>
      </c>
      <c r="AC30" s="84">
        <f t="shared" si="8"/>
        <v>89.709640552969233</v>
      </c>
    </row>
    <row r="31" spans="2:29" ht="15" thickBot="1" x14ac:dyDescent="0.35">
      <c r="R31" s="87">
        <v>27</v>
      </c>
      <c r="S31" s="13">
        <v>64.599999999999994</v>
      </c>
      <c r="T31" s="78">
        <f t="shared" si="3"/>
        <v>1.1415762304981911E-3</v>
      </c>
      <c r="U31" s="15">
        <f t="shared" si="0"/>
        <v>2.1959111735411807</v>
      </c>
      <c r="V31" s="60">
        <f t="shared" si="1"/>
        <v>13.716653298971282</v>
      </c>
      <c r="W31" s="16">
        <f t="shared" si="4"/>
        <v>86.283346701028719</v>
      </c>
      <c r="X31" s="15">
        <f t="shared" si="5"/>
        <v>2.2831103520730669</v>
      </c>
      <c r="Y31" s="60">
        <f t="shared" si="2"/>
        <v>10.290359447030772</v>
      </c>
      <c r="Z31" s="16">
        <f t="shared" si="6"/>
        <v>89.709640552969233</v>
      </c>
      <c r="AA31" s="64">
        <f t="shared" si="7"/>
        <v>3.4262938519405104</v>
      </c>
      <c r="AB31" s="68">
        <v>1.4471580313422192</v>
      </c>
      <c r="AC31" s="84">
        <f t="shared" si="8"/>
        <v>89.848725267004838</v>
      </c>
    </row>
    <row r="32" spans="2:29" x14ac:dyDescent="0.3">
      <c r="B32" s="89" t="s">
        <v>29</v>
      </c>
      <c r="C32" s="90">
        <f>INTERCEPT(AC4:AC503,_xlfn.ANCHORARRAY(AB4))</f>
        <v>82.190069789475302</v>
      </c>
      <c r="R32" s="87">
        <v>28</v>
      </c>
      <c r="S32" s="13">
        <v>64.5</v>
      </c>
      <c r="T32" s="78">
        <f t="shared" si="3"/>
        <v>1.139809084630547E-3</v>
      </c>
      <c r="U32" s="15">
        <f t="shared" si="0"/>
        <v>2.1993156869885309</v>
      </c>
      <c r="V32" s="60">
        <f t="shared" si="1"/>
        <v>13.582880668427077</v>
      </c>
      <c r="W32" s="16">
        <f t="shared" si="4"/>
        <v>86.41711933157292</v>
      </c>
      <c r="X32" s="15">
        <f t="shared" si="5"/>
        <v>2.2866500580452729</v>
      </c>
      <c r="Y32" s="60">
        <f t="shared" si="2"/>
        <v>10.151274732995164</v>
      </c>
      <c r="Z32" s="16">
        <f t="shared" si="6"/>
        <v>89.848725267004838</v>
      </c>
      <c r="AA32" s="64">
        <f t="shared" si="7"/>
        <v>3.4316059354319126</v>
      </c>
      <c r="AB32" s="68">
        <v>1.4623979978989561</v>
      </c>
      <c r="AC32" s="84">
        <f t="shared" si="8"/>
        <v>89.988241921146113</v>
      </c>
    </row>
    <row r="33" spans="2:29" x14ac:dyDescent="0.3">
      <c r="B33" s="91" t="s">
        <v>51</v>
      </c>
      <c r="C33" s="92">
        <f>SLOPE(AC4:AC503,_xlfn.ANCHORARRAY(AB4))</f>
        <v>5.3527833950933195</v>
      </c>
      <c r="R33" s="87">
        <v>29</v>
      </c>
      <c r="S33" s="13">
        <v>64.400000000000006</v>
      </c>
      <c r="T33" s="78">
        <f t="shared" si="3"/>
        <v>1.1380419387629029E-3</v>
      </c>
      <c r="U33" s="15">
        <f t="shared" si="0"/>
        <v>2.2027307734590096</v>
      </c>
      <c r="V33" s="60">
        <f t="shared" si="1"/>
        <v>13.448692594930856</v>
      </c>
      <c r="W33" s="16">
        <f t="shared" si="4"/>
        <v>86.551307405069139</v>
      </c>
      <c r="X33" s="15">
        <f t="shared" si="5"/>
        <v>2.2902007568931686</v>
      </c>
      <c r="Y33" s="60">
        <f t="shared" si="2"/>
        <v>10.011758078853884</v>
      </c>
      <c r="Z33" s="16">
        <f t="shared" si="6"/>
        <v>89.988241921146113</v>
      </c>
      <c r="AA33" s="64">
        <f t="shared" si="7"/>
        <v>3.4369345160769722</v>
      </c>
      <c r="AB33" s="68">
        <v>1.4771212547196624</v>
      </c>
      <c r="AC33" s="84">
        <f t="shared" si="8"/>
        <v>90.128192530665814</v>
      </c>
    </row>
    <row r="34" spans="2:29" ht="15" thickBot="1" x14ac:dyDescent="0.35">
      <c r="B34" s="93" t="s">
        <v>52</v>
      </c>
      <c r="C34" s="94">
        <f>(SUMIF(Z12:Z504,"&lt;=92",Z12:Z504)-(Z12*COUNTIF(Z12:Z504,"&lt;=92")))</f>
        <v>219.29969270812489</v>
      </c>
      <c r="R34" s="87">
        <v>30</v>
      </c>
      <c r="S34" s="13">
        <v>64.3</v>
      </c>
      <c r="T34" s="78">
        <f t="shared" si="3"/>
        <v>1.1362747928952584E-3</v>
      </c>
      <c r="U34" s="15">
        <f t="shared" si="0"/>
        <v>2.2061564822824304</v>
      </c>
      <c r="V34" s="60">
        <f t="shared" si="1"/>
        <v>13.314087140179554</v>
      </c>
      <c r="W34" s="16">
        <f t="shared" si="4"/>
        <v>86.685912859820448</v>
      </c>
      <c r="X34" s="15">
        <f t="shared" si="5"/>
        <v>2.2937624999054451</v>
      </c>
      <c r="Y34" s="60">
        <f t="shared" si="2"/>
        <v>9.8718074693341826</v>
      </c>
      <c r="Z34" s="16">
        <f t="shared" si="6"/>
        <v>90.128192530665814</v>
      </c>
      <c r="AA34" s="64">
        <f t="shared" si="7"/>
        <v>3.4422796708453713</v>
      </c>
      <c r="AB34" s="68">
        <v>1.4913616938342726</v>
      </c>
      <c r="AC34" s="84">
        <f t="shared" si="8"/>
        <v>90.128192530665814</v>
      </c>
    </row>
    <row r="35" spans="2:29" x14ac:dyDescent="0.3">
      <c r="R35" s="87">
        <v>31</v>
      </c>
      <c r="S35" s="13">
        <v>64.3</v>
      </c>
      <c r="T35" s="78">
        <f t="shared" si="3"/>
        <v>1.1362747928952584E-3</v>
      </c>
      <c r="U35" s="15">
        <f t="shared" si="0"/>
        <v>2.2061564822824304</v>
      </c>
      <c r="V35" s="60">
        <f t="shared" si="1"/>
        <v>13.314087140179554</v>
      </c>
      <c r="W35" s="16">
        <f t="shared" si="4"/>
        <v>86.685912859820448</v>
      </c>
      <c r="X35" s="15">
        <f t="shared" si="5"/>
        <v>2.2937624999054451</v>
      </c>
      <c r="Y35" s="60">
        <f t="shared" si="2"/>
        <v>9.8718074693341826</v>
      </c>
      <c r="Z35" s="16">
        <f t="shared" si="6"/>
        <v>90.128192530665814</v>
      </c>
      <c r="AA35" s="64">
        <f t="shared" si="7"/>
        <v>3.4422796708453713</v>
      </c>
      <c r="AB35" s="68">
        <v>1.505149978319906</v>
      </c>
      <c r="AC35" s="84">
        <f t="shared" si="8"/>
        <v>90.268579123392712</v>
      </c>
    </row>
    <row r="36" spans="2:29" x14ac:dyDescent="0.3">
      <c r="R36" s="87">
        <v>32</v>
      </c>
      <c r="S36" s="13">
        <v>64.2</v>
      </c>
      <c r="T36" s="78">
        <f t="shared" si="3"/>
        <v>1.1345076470276141E-3</v>
      </c>
      <c r="U36" s="15">
        <f t="shared" si="0"/>
        <v>2.2095928630959545</v>
      </c>
      <c r="V36" s="60">
        <f t="shared" si="1"/>
        <v>13.179062353793537</v>
      </c>
      <c r="W36" s="16">
        <f t="shared" si="4"/>
        <v>86.82093764620646</v>
      </c>
      <c r="X36" s="15">
        <f t="shared" si="5"/>
        <v>2.2973353386903446</v>
      </c>
      <c r="Y36" s="60">
        <f t="shared" si="2"/>
        <v>9.7314208766072881</v>
      </c>
      <c r="Z36" s="16">
        <f t="shared" si="6"/>
        <v>90.268579123392712</v>
      </c>
      <c r="AA36" s="64">
        <f t="shared" si="7"/>
        <v>3.4476414771862487</v>
      </c>
      <c r="AB36" s="68">
        <v>1.5185139398778875</v>
      </c>
      <c r="AC36" s="84">
        <f t="shared" si="8"/>
        <v>90.409403739809875</v>
      </c>
    </row>
    <row r="37" spans="2:29" x14ac:dyDescent="0.3">
      <c r="R37" s="87">
        <v>33</v>
      </c>
      <c r="S37" s="13">
        <v>64.099999999999994</v>
      </c>
      <c r="T37" s="78">
        <f t="shared" si="3"/>
        <v>1.1327405011599698E-3</v>
      </c>
      <c r="U37" s="15">
        <f t="shared" si="0"/>
        <v>2.2130399658464941</v>
      </c>
      <c r="V37" s="60">
        <f t="shared" si="1"/>
        <v>13.043616273222236</v>
      </c>
      <c r="W37" s="16">
        <f t="shared" si="4"/>
        <v>86.956383726777759</v>
      </c>
      <c r="X37" s="15">
        <f t="shared" si="5"/>
        <v>2.3009193251781612</v>
      </c>
      <c r="Y37" s="60">
        <f t="shared" si="2"/>
        <v>9.5905962601901216</v>
      </c>
      <c r="Z37" s="16">
        <f t="shared" si="6"/>
        <v>90.409403739809875</v>
      </c>
      <c r="AA37" s="64">
        <f t="shared" si="7"/>
        <v>3.4530200130321145</v>
      </c>
      <c r="AB37" s="68">
        <v>1.5314789170422551</v>
      </c>
      <c r="AC37" s="84">
        <f t="shared" si="8"/>
        <v>90.409403739809875</v>
      </c>
    </row>
    <row r="38" spans="2:29" x14ac:dyDescent="0.3">
      <c r="R38" s="87">
        <v>34</v>
      </c>
      <c r="S38" s="13">
        <v>64.099999999999994</v>
      </c>
      <c r="T38" s="78">
        <f t="shared" si="3"/>
        <v>1.1327405011599698E-3</v>
      </c>
      <c r="U38" s="15">
        <f t="shared" si="0"/>
        <v>2.2130399658464941</v>
      </c>
      <c r="V38" s="60">
        <f t="shared" si="1"/>
        <v>13.043616273222236</v>
      </c>
      <c r="W38" s="16">
        <f t="shared" si="4"/>
        <v>86.956383726777759</v>
      </c>
      <c r="X38" s="15">
        <f t="shared" si="5"/>
        <v>2.3009193251781612</v>
      </c>
      <c r="Y38" s="60">
        <f t="shared" si="2"/>
        <v>9.5905962601901216</v>
      </c>
      <c r="Z38" s="16">
        <f t="shared" si="6"/>
        <v>90.409403739809875</v>
      </c>
      <c r="AA38" s="64">
        <f t="shared" si="7"/>
        <v>3.4530200130321145</v>
      </c>
      <c r="AB38" s="68">
        <v>1.5440680443502757</v>
      </c>
      <c r="AC38" s="84">
        <f t="shared" si="8"/>
        <v>90.550668433153305</v>
      </c>
    </row>
    <row r="39" spans="2:29" x14ac:dyDescent="0.3">
      <c r="R39" s="87">
        <v>35</v>
      </c>
      <c r="S39" s="13">
        <v>64</v>
      </c>
      <c r="T39" s="78">
        <f t="shared" si="3"/>
        <v>1.1309733552923257E-3</v>
      </c>
      <c r="U39" s="15">
        <f t="shared" si="0"/>
        <v>2.2164978407931288</v>
      </c>
      <c r="V39" s="60">
        <f t="shared" si="1"/>
        <v>12.907746923649155</v>
      </c>
      <c r="W39" s="16">
        <f t="shared" si="4"/>
        <v>87.092253076350843</v>
      </c>
      <c r="X39" s="15">
        <f t="shared" si="5"/>
        <v>2.3045145116237515</v>
      </c>
      <c r="Y39" s="60">
        <f t="shared" si="2"/>
        <v>9.4493315668466966</v>
      </c>
      <c r="Z39" s="16">
        <f t="shared" si="6"/>
        <v>90.550668433153305</v>
      </c>
      <c r="AA39" s="64">
        <f t="shared" si="7"/>
        <v>3.4584153568024583</v>
      </c>
      <c r="AB39" s="68">
        <v>1.5563025007672873</v>
      </c>
      <c r="AC39" s="84">
        <f t="shared" si="8"/>
        <v>90.550668433153305</v>
      </c>
    </row>
    <row r="40" spans="2:29" x14ac:dyDescent="0.3">
      <c r="R40" s="87">
        <v>36</v>
      </c>
      <c r="S40" s="13">
        <v>64</v>
      </c>
      <c r="T40" s="78">
        <f t="shared" si="3"/>
        <v>1.1309733552923257E-3</v>
      </c>
      <c r="U40" s="15">
        <f t="shared" si="0"/>
        <v>2.2164978407931288</v>
      </c>
      <c r="V40" s="60">
        <f t="shared" si="1"/>
        <v>12.907746923649155</v>
      </c>
      <c r="W40" s="16">
        <f t="shared" si="4"/>
        <v>87.092253076350843</v>
      </c>
      <c r="X40" s="15">
        <f t="shared" si="5"/>
        <v>2.3045145116237515</v>
      </c>
      <c r="Y40" s="60">
        <f t="shared" si="2"/>
        <v>9.4493315668466966</v>
      </c>
      <c r="Z40" s="16">
        <f t="shared" si="6"/>
        <v>90.550668433153305</v>
      </c>
      <c r="AA40" s="64">
        <f t="shared" si="7"/>
        <v>3.4584153568024583</v>
      </c>
      <c r="AB40" s="68">
        <v>1.568201724066995</v>
      </c>
      <c r="AC40" s="84">
        <f t="shared" si="8"/>
        <v>90.692375269511899</v>
      </c>
    </row>
    <row r="41" spans="2:29" x14ac:dyDescent="0.3">
      <c r="R41" s="87">
        <v>37</v>
      </c>
      <c r="S41" s="13">
        <v>63.9</v>
      </c>
      <c r="T41" s="78">
        <f t="shared" si="3"/>
        <v>1.1292062094246814E-3</v>
      </c>
      <c r="U41" s="15">
        <f t="shared" si="0"/>
        <v>2.2199665385095497</v>
      </c>
      <c r="V41" s="60">
        <f t="shared" si="1"/>
        <v>12.771452317895882</v>
      </c>
      <c r="W41" s="16">
        <f t="shared" si="4"/>
        <v>87.228547682104121</v>
      </c>
      <c r="X41" s="15">
        <f t="shared" si="5"/>
        <v>2.3081209506090778</v>
      </c>
      <c r="Y41" s="60">
        <f t="shared" si="2"/>
        <v>9.3076247304880955</v>
      </c>
      <c r="Z41" s="16">
        <f t="shared" si="6"/>
        <v>90.692375269511899</v>
      </c>
      <c r="AA41" s="64">
        <f t="shared" si="7"/>
        <v>3.4638275874077866</v>
      </c>
      <c r="AB41" s="68">
        <v>1.5797835966168101</v>
      </c>
      <c r="AC41" s="84">
        <f t="shared" si="8"/>
        <v>90.692375269511899</v>
      </c>
    </row>
    <row r="42" spans="2:29" x14ac:dyDescent="0.3">
      <c r="R42" s="87">
        <v>38</v>
      </c>
      <c r="S42" s="13">
        <v>63.9</v>
      </c>
      <c r="T42" s="78">
        <f t="shared" si="3"/>
        <v>1.1292062094246814E-3</v>
      </c>
      <c r="U42" s="15">
        <f t="shared" si="0"/>
        <v>2.2199665385095497</v>
      </c>
      <c r="V42" s="60">
        <f t="shared" si="1"/>
        <v>12.771452317895882</v>
      </c>
      <c r="W42" s="16">
        <f t="shared" si="4"/>
        <v>87.228547682104121</v>
      </c>
      <c r="X42" s="15">
        <f t="shared" si="5"/>
        <v>2.3081209506090778</v>
      </c>
      <c r="Y42" s="60">
        <f t="shared" si="2"/>
        <v>9.3076247304880955</v>
      </c>
      <c r="Z42" s="16">
        <f t="shared" si="6"/>
        <v>90.692375269511899</v>
      </c>
      <c r="AA42" s="64">
        <f t="shared" si="7"/>
        <v>3.4638275874077866</v>
      </c>
      <c r="AB42" s="68">
        <v>1.5910646070264991</v>
      </c>
      <c r="AC42" s="84">
        <f t="shared" si="8"/>
        <v>90.834526327928089</v>
      </c>
    </row>
    <row r="43" spans="2:29" x14ac:dyDescent="0.3">
      <c r="R43" s="87">
        <v>39</v>
      </c>
      <c r="S43" s="13">
        <v>63.8</v>
      </c>
      <c r="T43" s="78">
        <f t="shared" si="3"/>
        <v>1.1274390635570373E-3</v>
      </c>
      <c r="U43" s="15">
        <f t="shared" si="0"/>
        <v>2.2234461098865244</v>
      </c>
      <c r="V43" s="60">
        <f t="shared" si="1"/>
        <v>12.634730456325173</v>
      </c>
      <c r="W43" s="16">
        <f t="shared" si="4"/>
        <v>87.365269543674827</v>
      </c>
      <c r="X43" s="15">
        <f t="shared" si="5"/>
        <v>2.3117386950457699</v>
      </c>
      <c r="Y43" s="60">
        <f t="shared" si="2"/>
        <v>9.1654736720719114</v>
      </c>
      <c r="Z43" s="16">
        <f t="shared" si="6"/>
        <v>90.834526327928089</v>
      </c>
      <c r="AA43" s="64">
        <f t="shared" si="7"/>
        <v>3.4692567842532611</v>
      </c>
      <c r="AB43" s="68">
        <v>1.6020599913279623</v>
      </c>
      <c r="AC43" s="84">
        <f t="shared" si="8"/>
        <v>90.834526327928089</v>
      </c>
    </row>
    <row r="44" spans="2:29" x14ac:dyDescent="0.3">
      <c r="R44" s="87">
        <v>40</v>
      </c>
      <c r="S44" s="13">
        <v>63.8</v>
      </c>
      <c r="T44" s="78">
        <f t="shared" si="3"/>
        <v>1.1274390635570373E-3</v>
      </c>
      <c r="U44" s="15">
        <f t="shared" si="0"/>
        <v>2.2234461098865244</v>
      </c>
      <c r="V44" s="60">
        <f t="shared" si="1"/>
        <v>12.634730456325173</v>
      </c>
      <c r="W44" s="16">
        <f t="shared" si="4"/>
        <v>87.365269543674827</v>
      </c>
      <c r="X44" s="15">
        <f t="shared" si="5"/>
        <v>2.3117386950457699</v>
      </c>
      <c r="Y44" s="60">
        <f t="shared" si="2"/>
        <v>9.1654736720719114</v>
      </c>
      <c r="Z44" s="16">
        <f t="shared" si="6"/>
        <v>90.834526327928089</v>
      </c>
      <c r="AA44" s="64">
        <f t="shared" si="7"/>
        <v>3.4692567842532611</v>
      </c>
      <c r="AB44" s="68">
        <v>1.6127838567197355</v>
      </c>
      <c r="AC44" s="84">
        <f t="shared" si="8"/>
        <v>90.977123700499391</v>
      </c>
    </row>
    <row r="45" spans="2:29" x14ac:dyDescent="0.3">
      <c r="R45" s="87">
        <v>41</v>
      </c>
      <c r="S45" s="13">
        <v>63.7</v>
      </c>
      <c r="T45" s="78">
        <f t="shared" si="3"/>
        <v>1.125671917689393E-3</v>
      </c>
      <c r="U45" s="15">
        <f t="shared" si="0"/>
        <v>2.2269366061343838</v>
      </c>
      <c r="V45" s="60">
        <f t="shared" si="1"/>
        <v>12.497579326743269</v>
      </c>
      <c r="W45" s="16">
        <f t="shared" si="4"/>
        <v>87.502420673256736</v>
      </c>
      <c r="X45" s="15">
        <f t="shared" si="5"/>
        <v>2.3153677981777094</v>
      </c>
      <c r="Y45" s="60">
        <f t="shared" si="2"/>
        <v>9.022876299500604</v>
      </c>
      <c r="Z45" s="16">
        <f t="shared" si="6"/>
        <v>90.977123700499391</v>
      </c>
      <c r="AA45" s="64">
        <f t="shared" si="7"/>
        <v>3.4747030272426649</v>
      </c>
      <c r="AB45" s="68">
        <v>1.6232492903979006</v>
      </c>
      <c r="AC45" s="84">
        <f t="shared" si="8"/>
        <v>90.977123700499391</v>
      </c>
    </row>
    <row r="46" spans="2:29" x14ac:dyDescent="0.3">
      <c r="R46" s="87">
        <v>42</v>
      </c>
      <c r="S46" s="13">
        <v>63.7</v>
      </c>
      <c r="T46" s="78">
        <f t="shared" si="3"/>
        <v>1.125671917689393E-3</v>
      </c>
      <c r="U46" s="15">
        <f t="shared" si="0"/>
        <v>2.2269366061343838</v>
      </c>
      <c r="V46" s="60">
        <f t="shared" si="1"/>
        <v>12.497579326743269</v>
      </c>
      <c r="W46" s="16">
        <f t="shared" si="4"/>
        <v>87.502420673256736</v>
      </c>
      <c r="X46" s="15">
        <f t="shared" si="5"/>
        <v>2.3153677981777094</v>
      </c>
      <c r="Y46" s="60">
        <f t="shared" si="2"/>
        <v>9.022876299500604</v>
      </c>
      <c r="Z46" s="16">
        <f t="shared" si="6"/>
        <v>90.977123700499391</v>
      </c>
      <c r="AA46" s="64">
        <f t="shared" si="7"/>
        <v>3.4747030272426649</v>
      </c>
      <c r="AB46" s="68">
        <v>1.6334684555795864</v>
      </c>
      <c r="AC46" s="84">
        <f t="shared" si="8"/>
        <v>91.120169492481324</v>
      </c>
    </row>
    <row r="47" spans="2:29" x14ac:dyDescent="0.3">
      <c r="R47" s="87">
        <v>43</v>
      </c>
      <c r="S47" s="13">
        <v>63.6</v>
      </c>
      <c r="T47" s="78">
        <f t="shared" si="3"/>
        <v>1.1239047718217487E-3</v>
      </c>
      <c r="U47" s="15">
        <f t="shared" si="0"/>
        <v>2.2304380787855385</v>
      </c>
      <c r="V47" s="60">
        <f t="shared" si="1"/>
        <v>12.35999690430104</v>
      </c>
      <c r="W47" s="16">
        <f t="shared" si="4"/>
        <v>87.640003095698958</v>
      </c>
      <c r="X47" s="15">
        <f t="shared" si="5"/>
        <v>2.3190083135836494</v>
      </c>
      <c r="Y47" s="60">
        <f t="shared" si="2"/>
        <v>8.8798305075186832</v>
      </c>
      <c r="Z47" s="16">
        <f t="shared" si="6"/>
        <v>91.120169492481324</v>
      </c>
      <c r="AA47" s="64">
        <f t="shared" si="7"/>
        <v>3.4801663967823568</v>
      </c>
      <c r="AB47" s="68">
        <v>1.6434526764861874</v>
      </c>
      <c r="AC47" s="84">
        <f t="shared" si="8"/>
        <v>91.120169492481324</v>
      </c>
    </row>
    <row r="48" spans="2:29" x14ac:dyDescent="0.3">
      <c r="R48" s="87">
        <v>44</v>
      </c>
      <c r="S48" s="13">
        <v>63.6</v>
      </c>
      <c r="T48" s="78">
        <f t="shared" si="3"/>
        <v>1.1239047718217487E-3</v>
      </c>
      <c r="U48" s="15">
        <f t="shared" si="0"/>
        <v>2.2304380787855385</v>
      </c>
      <c r="V48" s="60">
        <f t="shared" si="1"/>
        <v>12.35999690430104</v>
      </c>
      <c r="W48" s="16">
        <f t="shared" si="4"/>
        <v>87.640003095698958</v>
      </c>
      <c r="X48" s="15">
        <f t="shared" si="5"/>
        <v>2.3190083135836494</v>
      </c>
      <c r="Y48" s="60">
        <f t="shared" si="2"/>
        <v>8.8798305075186832</v>
      </c>
      <c r="Z48" s="16">
        <f t="shared" si="6"/>
        <v>91.120169492481324</v>
      </c>
      <c r="AA48" s="64">
        <f t="shared" si="7"/>
        <v>3.4801663967823568</v>
      </c>
      <c r="AB48" s="68">
        <v>1.6532125137753437</v>
      </c>
      <c r="AC48" s="84">
        <f t="shared" si="8"/>
        <v>91.26366582239072</v>
      </c>
    </row>
    <row r="49" spans="16:29" x14ac:dyDescent="0.3">
      <c r="R49" s="87">
        <v>45</v>
      </c>
      <c r="S49" s="13">
        <v>63.5</v>
      </c>
      <c r="T49" s="78">
        <f t="shared" si="3"/>
        <v>1.1221376259541044E-3</v>
      </c>
      <c r="U49" s="15">
        <f t="shared" si="0"/>
        <v>2.2339505796970118</v>
      </c>
      <c r="V49" s="60">
        <f t="shared" si="1"/>
        <v>12.221981151394424</v>
      </c>
      <c r="W49" s="16">
        <f t="shared" si="4"/>
        <v>87.778018848605569</v>
      </c>
      <c r="X49" s="15">
        <f t="shared" si="5"/>
        <v>2.3226602951798441</v>
      </c>
      <c r="Y49" s="60">
        <f t="shared" si="2"/>
        <v>8.7363341776092724</v>
      </c>
      <c r="Z49" s="16">
        <f t="shared" si="6"/>
        <v>91.26366582239072</v>
      </c>
      <c r="AA49" s="64">
        <f t="shared" si="7"/>
        <v>3.4856469737851512</v>
      </c>
      <c r="AB49" s="68">
        <v>1.6627578316815741</v>
      </c>
      <c r="AC49" s="84">
        <f t="shared" si="8"/>
        <v>91.26366582239072</v>
      </c>
    </row>
    <row r="50" spans="16:29" x14ac:dyDescent="0.3">
      <c r="R50" s="87">
        <v>46</v>
      </c>
      <c r="S50" s="13">
        <v>63.5</v>
      </c>
      <c r="T50" s="78">
        <f t="shared" si="3"/>
        <v>1.1221376259541044E-3</v>
      </c>
      <c r="U50" s="15">
        <f t="shared" si="0"/>
        <v>2.2339505796970118</v>
      </c>
      <c r="V50" s="60">
        <f t="shared" si="1"/>
        <v>12.221981151394424</v>
      </c>
      <c r="W50" s="16">
        <f t="shared" si="4"/>
        <v>87.778018848605569</v>
      </c>
      <c r="X50" s="15">
        <f t="shared" si="5"/>
        <v>2.3226602951798441</v>
      </c>
      <c r="Y50" s="60">
        <f t="shared" si="2"/>
        <v>8.7363341776092724</v>
      </c>
      <c r="Z50" s="16">
        <f t="shared" si="6"/>
        <v>91.26366582239072</v>
      </c>
      <c r="AA50" s="64">
        <f t="shared" si="7"/>
        <v>3.4856469737851512</v>
      </c>
      <c r="AB50" s="68">
        <v>1.6720978579357175</v>
      </c>
      <c r="AC50" s="84">
        <f t="shared" si="8"/>
        <v>91.26366582239072</v>
      </c>
    </row>
    <row r="51" spans="16:29" x14ac:dyDescent="0.3">
      <c r="R51" s="87">
        <v>47</v>
      </c>
      <c r="S51" s="13">
        <v>63.5</v>
      </c>
      <c r="T51" s="78">
        <f t="shared" si="3"/>
        <v>1.1221376259541044E-3</v>
      </c>
      <c r="U51" s="15">
        <f t="shared" si="0"/>
        <v>2.2339505796970118</v>
      </c>
      <c r="V51" s="60">
        <f t="shared" si="1"/>
        <v>12.221981151394424</v>
      </c>
      <c r="W51" s="16">
        <f t="shared" si="4"/>
        <v>87.778018848605569</v>
      </c>
      <c r="X51" s="15">
        <f t="shared" si="5"/>
        <v>2.3226602951798441</v>
      </c>
      <c r="Y51" s="60">
        <f t="shared" si="2"/>
        <v>8.7363341776092724</v>
      </c>
      <c r="Z51" s="16">
        <f t="shared" si="6"/>
        <v>91.26366582239072</v>
      </c>
      <c r="AA51" s="64">
        <f t="shared" si="7"/>
        <v>3.4856469737851512</v>
      </c>
      <c r="AB51" s="68">
        <v>1.6812412373755872</v>
      </c>
      <c r="AC51" s="84">
        <f t="shared" si="8"/>
        <v>91.407614822110602</v>
      </c>
    </row>
    <row r="52" spans="16:29" x14ac:dyDescent="0.3">
      <c r="R52" s="87">
        <v>48</v>
      </c>
      <c r="S52" s="13">
        <v>63.4</v>
      </c>
      <c r="T52" s="78">
        <f t="shared" si="3"/>
        <v>1.12037048008646E-3</v>
      </c>
      <c r="U52" s="15">
        <f t="shared" si="0"/>
        <v>2.2374741610530009</v>
      </c>
      <c r="V52" s="60">
        <f t="shared" si="1"/>
        <v>12.083530017563815</v>
      </c>
      <c r="W52" s="16">
        <f t="shared" si="4"/>
        <v>87.916469982436183</v>
      </c>
      <c r="X52" s="15">
        <f t="shared" si="5"/>
        <v>2.3263237972227149</v>
      </c>
      <c r="Y52" s="60">
        <f t="shared" si="2"/>
        <v>8.592385177889394</v>
      </c>
      <c r="Z52" s="16">
        <f t="shared" si="6"/>
        <v>91.407614822110602</v>
      </c>
      <c r="AA52" s="64">
        <f t="shared" si="7"/>
        <v>3.4911448396744209</v>
      </c>
      <c r="AB52" s="68">
        <v>1.6901960800285136</v>
      </c>
      <c r="AC52" s="84">
        <f t="shared" si="8"/>
        <v>91.407614822110602</v>
      </c>
    </row>
    <row r="53" spans="16:29" x14ac:dyDescent="0.3">
      <c r="R53" s="87">
        <v>49</v>
      </c>
      <c r="S53" s="13">
        <v>63.4</v>
      </c>
      <c r="T53" s="78">
        <f t="shared" si="3"/>
        <v>1.12037048008646E-3</v>
      </c>
      <c r="U53" s="15">
        <f t="shared" si="0"/>
        <v>2.2374741610530009</v>
      </c>
      <c r="V53" s="60">
        <f t="shared" si="1"/>
        <v>12.083530017563815</v>
      </c>
      <c r="W53" s="16">
        <f t="shared" si="4"/>
        <v>87.916469982436183</v>
      </c>
      <c r="X53" s="15">
        <f t="shared" si="5"/>
        <v>2.3263237972227149</v>
      </c>
      <c r="Y53" s="60">
        <f t="shared" si="2"/>
        <v>8.592385177889394</v>
      </c>
      <c r="Z53" s="16">
        <f t="shared" si="6"/>
        <v>91.407614822110602</v>
      </c>
      <c r="AA53" s="64">
        <f t="shared" si="7"/>
        <v>3.4911448396744209</v>
      </c>
      <c r="AB53" s="68">
        <v>1.6989700043360187</v>
      </c>
      <c r="AC53" s="84">
        <f t="shared" si="8"/>
        <v>91.407614822110602</v>
      </c>
    </row>
    <row r="54" spans="16:29" x14ac:dyDescent="0.3">
      <c r="P54" s="50"/>
      <c r="R54" s="87">
        <v>50</v>
      </c>
      <c r="S54" s="13">
        <v>63.4</v>
      </c>
      <c r="T54" s="78">
        <f t="shared" si="3"/>
        <v>1.12037048008646E-3</v>
      </c>
      <c r="U54" s="15">
        <f t="shared" si="0"/>
        <v>2.2374741610530009</v>
      </c>
      <c r="V54" s="60">
        <f t="shared" si="1"/>
        <v>12.083530017563815</v>
      </c>
      <c r="W54" s="16">
        <f t="shared" si="4"/>
        <v>87.916469982436183</v>
      </c>
      <c r="X54" s="15">
        <f t="shared" si="5"/>
        <v>2.3263237972227149</v>
      </c>
      <c r="Y54" s="60">
        <f t="shared" si="2"/>
        <v>8.592385177889394</v>
      </c>
      <c r="Z54" s="16">
        <f t="shared" si="6"/>
        <v>91.407614822110602</v>
      </c>
      <c r="AA54" s="64">
        <f t="shared" si="7"/>
        <v>3.4911448396744209</v>
      </c>
      <c r="AB54" s="68">
        <v>1.7075701760979363</v>
      </c>
      <c r="AC54" s="84">
        <f t="shared" si="8"/>
        <v>91.552018636995442</v>
      </c>
    </row>
    <row r="55" spans="16:29" x14ac:dyDescent="0.3">
      <c r="R55" s="87">
        <v>51</v>
      </c>
      <c r="S55" s="13">
        <v>63.3</v>
      </c>
      <c r="T55" s="78">
        <f t="shared" si="3"/>
        <v>1.1186033342188157E-3</v>
      </c>
      <c r="U55" s="15">
        <f t="shared" si="0"/>
        <v>2.2410088753674606</v>
      </c>
      <c r="V55" s="60">
        <f t="shared" si="1"/>
        <v>11.944641439392512</v>
      </c>
      <c r="W55" s="16">
        <f t="shared" si="4"/>
        <v>88.055358560607488</v>
      </c>
      <c r="X55" s="15">
        <f t="shared" si="5"/>
        <v>2.3299988743115341</v>
      </c>
      <c r="Y55" s="60">
        <f t="shared" si="2"/>
        <v>8.447981363004553</v>
      </c>
      <c r="Z55" s="16">
        <f t="shared" si="6"/>
        <v>91.552018636995442</v>
      </c>
      <c r="AA55" s="64">
        <f t="shared" si="7"/>
        <v>3.4966600763879594</v>
      </c>
      <c r="AB55" s="68">
        <v>1.7160033436347992</v>
      </c>
      <c r="AC55" s="84">
        <f t="shared" si="8"/>
        <v>91.552018636995442</v>
      </c>
    </row>
    <row r="56" spans="16:29" x14ac:dyDescent="0.3">
      <c r="R56" s="87">
        <v>52</v>
      </c>
      <c r="S56" s="13">
        <v>63.3</v>
      </c>
      <c r="T56" s="78">
        <f t="shared" si="3"/>
        <v>1.1186033342188157E-3</v>
      </c>
      <c r="U56" s="15">
        <f t="shared" si="0"/>
        <v>2.2410088753674606</v>
      </c>
      <c r="V56" s="60">
        <f t="shared" si="1"/>
        <v>11.944641439392512</v>
      </c>
      <c r="W56" s="16">
        <f t="shared" si="4"/>
        <v>88.055358560607488</v>
      </c>
      <c r="X56" s="15">
        <f t="shared" si="5"/>
        <v>2.3299988743115341</v>
      </c>
      <c r="Y56" s="60">
        <f t="shared" si="2"/>
        <v>8.447981363004553</v>
      </c>
      <c r="Z56" s="16">
        <f t="shared" si="6"/>
        <v>91.552018636995442</v>
      </c>
      <c r="AA56" s="64">
        <f t="shared" si="7"/>
        <v>3.4966600763879594</v>
      </c>
      <c r="AB56" s="68">
        <v>1.7242758696007889</v>
      </c>
      <c r="AC56" s="84">
        <f t="shared" si="8"/>
        <v>91.696879425978011</v>
      </c>
    </row>
    <row r="57" spans="16:29" x14ac:dyDescent="0.3">
      <c r="R57" s="87">
        <v>53</v>
      </c>
      <c r="S57" s="13">
        <v>63.2</v>
      </c>
      <c r="T57" s="78">
        <f t="shared" si="3"/>
        <v>1.1168361883511716E-3</v>
      </c>
      <c r="U57" s="15">
        <f t="shared" si="0"/>
        <v>2.2445547754867126</v>
      </c>
      <c r="V57" s="60">
        <f t="shared" si="1"/>
        <v>11.805313340404222</v>
      </c>
      <c r="W57" s="16">
        <f t="shared" si="4"/>
        <v>88.194686659595774</v>
      </c>
      <c r="X57" s="15">
        <f t="shared" si="5"/>
        <v>2.3336855813911406</v>
      </c>
      <c r="Y57" s="60">
        <f t="shared" si="2"/>
        <v>8.3031205740219818</v>
      </c>
      <c r="Z57" s="16">
        <f t="shared" si="6"/>
        <v>91.696879425978011</v>
      </c>
      <c r="AA57" s="64">
        <f t="shared" si="7"/>
        <v>3.5021927663822403</v>
      </c>
      <c r="AB57" s="68">
        <v>1.7323937598229686</v>
      </c>
      <c r="AC57" s="84">
        <f t="shared" si="8"/>
        <v>91.696879425978011</v>
      </c>
    </row>
    <row r="58" spans="16:29" x14ac:dyDescent="0.3">
      <c r="R58" s="87">
        <v>54</v>
      </c>
      <c r="S58" s="13">
        <v>63.2</v>
      </c>
      <c r="T58" s="78">
        <f t="shared" si="3"/>
        <v>1.1168361883511716E-3</v>
      </c>
      <c r="U58" s="15">
        <f t="shared" si="0"/>
        <v>2.2445547754867126</v>
      </c>
      <c r="V58" s="60">
        <f t="shared" si="1"/>
        <v>11.805313340404222</v>
      </c>
      <c r="W58" s="16">
        <f t="shared" si="4"/>
        <v>88.194686659595774</v>
      </c>
      <c r="X58" s="15">
        <f t="shared" si="5"/>
        <v>2.3336855813911406</v>
      </c>
      <c r="Y58" s="60">
        <f t="shared" si="2"/>
        <v>8.3031205740219818</v>
      </c>
      <c r="Z58" s="16">
        <f t="shared" si="6"/>
        <v>91.696879425978011</v>
      </c>
      <c r="AA58" s="64">
        <f t="shared" si="7"/>
        <v>3.5021927663822403</v>
      </c>
      <c r="AB58" s="68">
        <v>1.7403626894942439</v>
      </c>
      <c r="AC58" s="84">
        <f t="shared" si="8"/>
        <v>91.696879425978011</v>
      </c>
    </row>
    <row r="59" spans="16:29" x14ac:dyDescent="0.3">
      <c r="R59" s="87">
        <v>55</v>
      </c>
      <c r="S59" s="13">
        <v>63.2</v>
      </c>
      <c r="T59" s="78">
        <f t="shared" si="3"/>
        <v>1.1168361883511716E-3</v>
      </c>
      <c r="U59" s="15">
        <f t="shared" si="0"/>
        <v>2.2445547754867126</v>
      </c>
      <c r="V59" s="60">
        <f t="shared" si="1"/>
        <v>11.805313340404222</v>
      </c>
      <c r="W59" s="16">
        <f t="shared" si="4"/>
        <v>88.194686659595774</v>
      </c>
      <c r="X59" s="15">
        <f t="shared" si="5"/>
        <v>2.3336855813911406</v>
      </c>
      <c r="Y59" s="60">
        <f t="shared" si="2"/>
        <v>8.3031205740219818</v>
      </c>
      <c r="Z59" s="16">
        <f t="shared" si="6"/>
        <v>91.696879425978011</v>
      </c>
      <c r="AA59" s="64">
        <f t="shared" si="7"/>
        <v>3.5021927663822403</v>
      </c>
      <c r="AB59" s="68">
        <v>1.7481880270062005</v>
      </c>
      <c r="AC59" s="84">
        <f t="shared" si="8"/>
        <v>91.84219936167689</v>
      </c>
    </row>
    <row r="60" spans="16:29" x14ac:dyDescent="0.3">
      <c r="R60" s="87">
        <v>56</v>
      </c>
      <c r="S60" s="13">
        <v>63.1</v>
      </c>
      <c r="T60" s="78">
        <f t="shared" si="3"/>
        <v>1.1150690424835273E-3</v>
      </c>
      <c r="U60" s="15">
        <f t="shared" si="0"/>
        <v>2.24811191459208</v>
      </c>
      <c r="V60" s="60">
        <f t="shared" si="1"/>
        <v>11.66554363095953</v>
      </c>
      <c r="W60" s="16">
        <f t="shared" si="4"/>
        <v>88.334456369040467</v>
      </c>
      <c r="X60" s="15">
        <f t="shared" si="5"/>
        <v>2.3373839737546769</v>
      </c>
      <c r="Y60" s="60">
        <f t="shared" si="2"/>
        <v>8.1578006383231099</v>
      </c>
      <c r="Z60" s="16">
        <f t="shared" si="6"/>
        <v>91.84219936167689</v>
      </c>
      <c r="AA60" s="64">
        <f t="shared" si="7"/>
        <v>3.5077429926364196</v>
      </c>
      <c r="AB60" s="68">
        <v>1.7558748556724915</v>
      </c>
      <c r="AC60" s="84">
        <f t="shared" si="8"/>
        <v>91.84219936167689</v>
      </c>
    </row>
    <row r="61" spans="16:29" x14ac:dyDescent="0.3">
      <c r="R61" s="87">
        <v>57</v>
      </c>
      <c r="S61" s="13">
        <v>63.1</v>
      </c>
      <c r="T61" s="78">
        <f t="shared" si="3"/>
        <v>1.1150690424835273E-3</v>
      </c>
      <c r="U61" s="15">
        <f t="shared" si="0"/>
        <v>2.24811191459208</v>
      </c>
      <c r="V61" s="60">
        <f t="shared" si="1"/>
        <v>11.66554363095953</v>
      </c>
      <c r="W61" s="16">
        <f t="shared" si="4"/>
        <v>88.334456369040467</v>
      </c>
      <c r="X61" s="15">
        <f t="shared" si="5"/>
        <v>2.3373839737546769</v>
      </c>
      <c r="Y61" s="60">
        <f t="shared" si="2"/>
        <v>8.1578006383231099</v>
      </c>
      <c r="Z61" s="16">
        <f t="shared" si="6"/>
        <v>91.84219936167689</v>
      </c>
      <c r="AA61" s="64">
        <f t="shared" si="7"/>
        <v>3.5077429926364196</v>
      </c>
      <c r="AB61" s="68">
        <v>1.7634279935629373</v>
      </c>
      <c r="AC61" s="84">
        <f t="shared" si="8"/>
        <v>91.84219936167689</v>
      </c>
    </row>
    <row r="62" spans="16:29" x14ac:dyDescent="0.3">
      <c r="R62" s="87">
        <v>58</v>
      </c>
      <c r="S62" s="13">
        <v>63.1</v>
      </c>
      <c r="T62" s="78">
        <f t="shared" si="3"/>
        <v>1.1150690424835273E-3</v>
      </c>
      <c r="U62" s="15">
        <f t="shared" si="0"/>
        <v>2.24811191459208</v>
      </c>
      <c r="V62" s="60">
        <f t="shared" si="1"/>
        <v>11.66554363095953</v>
      </c>
      <c r="W62" s="16">
        <f t="shared" si="4"/>
        <v>88.334456369040467</v>
      </c>
      <c r="X62" s="15">
        <f t="shared" si="5"/>
        <v>2.3373839737546769</v>
      </c>
      <c r="Y62" s="60">
        <f t="shared" si="2"/>
        <v>8.1578006383231099</v>
      </c>
      <c r="Z62" s="16">
        <f t="shared" si="6"/>
        <v>91.84219936167689</v>
      </c>
      <c r="AA62" s="64">
        <f t="shared" si="7"/>
        <v>3.5077429926364196</v>
      </c>
      <c r="AB62" s="68">
        <v>1.7708520116421442</v>
      </c>
      <c r="AC62" s="84">
        <f t="shared" si="8"/>
        <v>91.987980630504921</v>
      </c>
    </row>
    <row r="63" spans="16:29" x14ac:dyDescent="0.3">
      <c r="R63" s="87">
        <v>59</v>
      </c>
      <c r="S63" s="13">
        <v>63</v>
      </c>
      <c r="T63" s="78">
        <f t="shared" si="3"/>
        <v>1.1133018966158832E-3</v>
      </c>
      <c r="U63" s="15">
        <f t="shared" si="0"/>
        <v>2.2516803462025434</v>
      </c>
      <c r="V63" s="60">
        <f t="shared" si="1"/>
        <v>11.52533020815153</v>
      </c>
      <c r="W63" s="16">
        <f t="shared" si="4"/>
        <v>88.47466979184847</v>
      </c>
      <c r="X63" s="15">
        <f t="shared" si="5"/>
        <v>2.3410941070463505</v>
      </c>
      <c r="Y63" s="60">
        <f t="shared" si="2"/>
        <v>8.0120193694950714</v>
      </c>
      <c r="Z63" s="16">
        <f t="shared" si="6"/>
        <v>91.987980630504921</v>
      </c>
      <c r="AA63" s="64">
        <f t="shared" si="7"/>
        <v>3.5133108386564587</v>
      </c>
      <c r="AB63" s="68">
        <v>1.7781512503836436</v>
      </c>
      <c r="AC63" s="84">
        <f t="shared" si="8"/>
        <v>91.987980630504921</v>
      </c>
    </row>
    <row r="64" spans="16:29" x14ac:dyDescent="0.3">
      <c r="R64" s="87">
        <v>60</v>
      </c>
      <c r="S64" s="13">
        <v>63</v>
      </c>
      <c r="T64" s="78">
        <f t="shared" si="3"/>
        <v>1.1133018966158832E-3</v>
      </c>
      <c r="U64" s="15">
        <f t="shared" si="0"/>
        <v>2.2516803462025434</v>
      </c>
      <c r="V64" s="60">
        <f t="shared" si="1"/>
        <v>11.52533020815153</v>
      </c>
      <c r="W64" s="16">
        <f t="shared" si="4"/>
        <v>88.47466979184847</v>
      </c>
      <c r="X64" s="15">
        <f t="shared" si="5"/>
        <v>2.3410941070463505</v>
      </c>
      <c r="Y64" s="60">
        <f t="shared" si="2"/>
        <v>8.0120193694950714</v>
      </c>
      <c r="Z64" s="16">
        <f t="shared" si="6"/>
        <v>91.987980630504921</v>
      </c>
      <c r="AA64" s="64">
        <f t="shared" si="7"/>
        <v>3.5133108386564587</v>
      </c>
      <c r="AB64" s="68">
        <v>1.7853298350107671</v>
      </c>
      <c r="AC64" s="84">
        <f t="shared" si="8"/>
        <v>91.987980630504921</v>
      </c>
    </row>
    <row r="65" spans="18:29" x14ac:dyDescent="0.3">
      <c r="R65" s="87">
        <v>61</v>
      </c>
      <c r="S65" s="13">
        <v>63</v>
      </c>
      <c r="T65" s="78">
        <f t="shared" si="3"/>
        <v>1.1133018966158832E-3</v>
      </c>
      <c r="U65" s="15">
        <f t="shared" si="0"/>
        <v>2.2516803462025434</v>
      </c>
      <c r="V65" s="60">
        <f t="shared" si="1"/>
        <v>11.52533020815153</v>
      </c>
      <c r="W65" s="16">
        <f t="shared" si="4"/>
        <v>88.47466979184847</v>
      </c>
      <c r="X65" s="15">
        <f t="shared" si="5"/>
        <v>2.3410941070463505</v>
      </c>
      <c r="Y65" s="60">
        <f t="shared" si="2"/>
        <v>8.0120193694950714</v>
      </c>
      <c r="Z65" s="16">
        <f t="shared" si="6"/>
        <v>91.987980630504921</v>
      </c>
      <c r="AA65" s="64">
        <f t="shared" si="7"/>
        <v>3.5133108386564587</v>
      </c>
      <c r="AB65" s="68">
        <v>1.7923916894982539</v>
      </c>
      <c r="AC65" s="84">
        <f t="shared" si="8"/>
        <v>91.987980630504921</v>
      </c>
    </row>
    <row r="66" spans="18:29" x14ac:dyDescent="0.3">
      <c r="R66" s="87">
        <v>62</v>
      </c>
      <c r="S66" s="13">
        <v>63</v>
      </c>
      <c r="T66" s="78">
        <f t="shared" si="3"/>
        <v>1.1133018966158832E-3</v>
      </c>
      <c r="U66" s="15">
        <f t="shared" si="0"/>
        <v>2.2516803462025434</v>
      </c>
      <c r="V66" s="60">
        <f t="shared" si="1"/>
        <v>11.52533020815153</v>
      </c>
      <c r="W66" s="16">
        <f t="shared" si="4"/>
        <v>88.47466979184847</v>
      </c>
      <c r="X66" s="15">
        <f t="shared" si="5"/>
        <v>2.3410941070463505</v>
      </c>
      <c r="Y66" s="60">
        <f t="shared" si="2"/>
        <v>8.0120193694950714</v>
      </c>
      <c r="Z66" s="16">
        <f t="shared" si="6"/>
        <v>91.987980630504921</v>
      </c>
      <c r="AA66" s="64">
        <f t="shared" si="7"/>
        <v>3.5133108386564587</v>
      </c>
      <c r="AB66" s="68">
        <v>1.7993405494535817</v>
      </c>
      <c r="AC66" s="84">
        <f t="shared" si="8"/>
        <v>92.134225432779175</v>
      </c>
    </row>
    <row r="67" spans="18:29" x14ac:dyDescent="0.3">
      <c r="R67" s="87">
        <v>63</v>
      </c>
      <c r="S67" s="13">
        <v>62.9</v>
      </c>
      <c r="T67" s="78">
        <f t="shared" si="3"/>
        <v>1.1115347507482389E-3</v>
      </c>
      <c r="U67" s="15">
        <f t="shared" si="0"/>
        <v>2.2552601241774282</v>
      </c>
      <c r="V67" s="60">
        <f t="shared" si="1"/>
        <v>11.384670955700271</v>
      </c>
      <c r="W67" s="16">
        <f t="shared" si="4"/>
        <v>88.615329044299727</v>
      </c>
      <c r="X67" s="15">
        <f t="shared" si="5"/>
        <v>2.3448160372642302</v>
      </c>
      <c r="Y67" s="60">
        <f t="shared" si="2"/>
        <v>7.8657745672208179</v>
      </c>
      <c r="Z67" s="16">
        <f t="shared" si="6"/>
        <v>92.134225432779175</v>
      </c>
      <c r="AA67" s="64">
        <f t="shared" si="7"/>
        <v>3.5188963884794529</v>
      </c>
      <c r="AB67" s="68">
        <v>1.8061799739838871</v>
      </c>
      <c r="AC67" s="84">
        <f t="shared" si="8"/>
        <v>92.134225432779175</v>
      </c>
    </row>
    <row r="68" spans="18:29" x14ac:dyDescent="0.3">
      <c r="R68" s="87">
        <v>64</v>
      </c>
      <c r="S68" s="13">
        <v>62.9</v>
      </c>
      <c r="T68" s="78">
        <f t="shared" si="3"/>
        <v>1.1115347507482389E-3</v>
      </c>
      <c r="U68" s="15">
        <f t="shared" ref="U68:U131" si="9">$D$14/T68*10^-6</f>
        <v>2.2552601241774282</v>
      </c>
      <c r="V68" s="60">
        <f t="shared" ref="V68:V131" si="10">(1-(U68/$D$12))*100</f>
        <v>11.384670955700271</v>
      </c>
      <c r="W68" s="16">
        <f t="shared" si="4"/>
        <v>88.615329044299727</v>
      </c>
      <c r="X68" s="15">
        <f t="shared" si="5"/>
        <v>2.3448160372642302</v>
      </c>
      <c r="Y68" s="60">
        <f t="shared" ref="Y68:Y104" si="11">(1-(X68/$D$12))*100</f>
        <v>7.8657745672208179</v>
      </c>
      <c r="Z68" s="16">
        <f t="shared" si="6"/>
        <v>92.134225432779175</v>
      </c>
      <c r="AA68" s="64">
        <f t="shared" si="7"/>
        <v>3.5188963884794529</v>
      </c>
      <c r="AB68" s="68">
        <v>1.8129133566428555</v>
      </c>
      <c r="AC68" s="84">
        <f t="shared" si="8"/>
        <v>92.134225432779175</v>
      </c>
    </row>
    <row r="69" spans="18:29" x14ac:dyDescent="0.3">
      <c r="R69" s="87">
        <v>65</v>
      </c>
      <c r="S69" s="13">
        <v>62.9</v>
      </c>
      <c r="T69" s="78">
        <f t="shared" ref="T69:T132" si="12">(PI()*$D$10^2/4*S69)*10^-9</f>
        <v>1.1115347507482389E-3</v>
      </c>
      <c r="U69" s="15">
        <f t="shared" si="9"/>
        <v>2.2552601241774282</v>
      </c>
      <c r="V69" s="60">
        <f t="shared" si="10"/>
        <v>11.384670955700271</v>
      </c>
      <c r="W69" s="16">
        <f t="shared" ref="W69:W105" si="13">100-V69</f>
        <v>88.615329044299727</v>
      </c>
      <c r="X69" s="15">
        <f t="shared" ref="X69:X132" si="14">$D$15/$U$504*U69</f>
        <v>2.3448160372642302</v>
      </c>
      <c r="Y69" s="60">
        <f t="shared" si="11"/>
        <v>7.8657745672208179</v>
      </c>
      <c r="Z69" s="16">
        <f t="shared" ref="Z69:Z105" si="15">100-Y69</f>
        <v>92.134225432779175</v>
      </c>
      <c r="AA69" s="64">
        <f t="shared" ref="AA69:AA130" si="16">V69-Y69</f>
        <v>3.5188963884794529</v>
      </c>
      <c r="AB69" s="68">
        <v>1.8195439355418688</v>
      </c>
      <c r="AC69" s="84">
        <f t="shared" ref="AC69:AC104" si="17">Z70</f>
        <v>92.280935982831409</v>
      </c>
    </row>
    <row r="70" spans="18:29" x14ac:dyDescent="0.3">
      <c r="R70" s="87">
        <v>66</v>
      </c>
      <c r="S70" s="13">
        <v>62.8</v>
      </c>
      <c r="T70" s="78">
        <f t="shared" si="12"/>
        <v>1.1097676048805944E-3</v>
      </c>
      <c r="U70" s="15">
        <f t="shared" si="9"/>
        <v>2.2588513027191124</v>
      </c>
      <c r="V70" s="60">
        <f t="shared" si="10"/>
        <v>11.243563743846273</v>
      </c>
      <c r="W70" s="16">
        <f t="shared" si="13"/>
        <v>88.756436256153734</v>
      </c>
      <c r="X70" s="15">
        <f t="shared" si="14"/>
        <v>2.3485498207630591</v>
      </c>
      <c r="Y70" s="60">
        <f t="shared" si="11"/>
        <v>7.7190640171685976</v>
      </c>
      <c r="Z70" s="16">
        <f t="shared" si="15"/>
        <v>92.280935982831409</v>
      </c>
      <c r="AA70" s="64">
        <f t="shared" si="16"/>
        <v>3.5244997266776759</v>
      </c>
      <c r="AB70" s="68">
        <v>1.8260748027008264</v>
      </c>
      <c r="AC70" s="84">
        <f t="shared" si="17"/>
        <v>92.280935982831409</v>
      </c>
    </row>
    <row r="71" spans="18:29" x14ac:dyDescent="0.3">
      <c r="R71" s="87">
        <v>67</v>
      </c>
      <c r="S71" s="13">
        <v>62.8</v>
      </c>
      <c r="T71" s="78">
        <f t="shared" si="12"/>
        <v>1.1097676048805944E-3</v>
      </c>
      <c r="U71" s="15">
        <f t="shared" si="9"/>
        <v>2.2588513027191124</v>
      </c>
      <c r="V71" s="60">
        <f t="shared" si="10"/>
        <v>11.243563743846273</v>
      </c>
      <c r="W71" s="16">
        <f t="shared" si="13"/>
        <v>88.756436256153734</v>
      </c>
      <c r="X71" s="15">
        <f t="shared" si="14"/>
        <v>2.3485498207630591</v>
      </c>
      <c r="Y71" s="60">
        <f t="shared" si="11"/>
        <v>7.7190640171685976</v>
      </c>
      <c r="Z71" s="16">
        <f t="shared" si="15"/>
        <v>92.280935982831409</v>
      </c>
      <c r="AA71" s="64">
        <f t="shared" si="16"/>
        <v>3.5244997266776759</v>
      </c>
      <c r="AB71" s="68">
        <v>1.8325089127062364</v>
      </c>
      <c r="AC71" s="84">
        <f t="shared" si="17"/>
        <v>92.280935982831409</v>
      </c>
    </row>
    <row r="72" spans="18:29" x14ac:dyDescent="0.3">
      <c r="R72" s="87">
        <v>68</v>
      </c>
      <c r="S72" s="13">
        <v>62.8</v>
      </c>
      <c r="T72" s="78">
        <f t="shared" si="12"/>
        <v>1.1097676048805944E-3</v>
      </c>
      <c r="U72" s="15">
        <f t="shared" si="9"/>
        <v>2.2588513027191124</v>
      </c>
      <c r="V72" s="60">
        <f t="shared" si="10"/>
        <v>11.243563743846273</v>
      </c>
      <c r="W72" s="16">
        <f t="shared" si="13"/>
        <v>88.756436256153734</v>
      </c>
      <c r="X72" s="15">
        <f t="shared" si="14"/>
        <v>2.3485498207630591</v>
      </c>
      <c r="Y72" s="60">
        <f t="shared" si="11"/>
        <v>7.7190640171685976</v>
      </c>
      <c r="Z72" s="16">
        <f t="shared" si="15"/>
        <v>92.280935982831409</v>
      </c>
      <c r="AA72" s="64">
        <f t="shared" si="16"/>
        <v>3.5244997266776759</v>
      </c>
      <c r="AB72" s="68">
        <v>1.8388490907372552</v>
      </c>
      <c r="AC72" s="84">
        <f t="shared" si="17"/>
        <v>92.280935982831409</v>
      </c>
    </row>
    <row r="73" spans="18:29" x14ac:dyDescent="0.3">
      <c r="R73" s="87">
        <v>69</v>
      </c>
      <c r="S73" s="13">
        <v>62.8</v>
      </c>
      <c r="T73" s="78">
        <f t="shared" si="12"/>
        <v>1.1097676048805944E-3</v>
      </c>
      <c r="U73" s="15">
        <f t="shared" si="9"/>
        <v>2.2588513027191124</v>
      </c>
      <c r="V73" s="60">
        <f t="shared" si="10"/>
        <v>11.243563743846273</v>
      </c>
      <c r="W73" s="16">
        <f t="shared" si="13"/>
        <v>88.756436256153734</v>
      </c>
      <c r="X73" s="15">
        <f t="shared" si="14"/>
        <v>2.3485498207630591</v>
      </c>
      <c r="Y73" s="60">
        <f t="shared" si="11"/>
        <v>7.7190640171685976</v>
      </c>
      <c r="Z73" s="16">
        <f t="shared" si="15"/>
        <v>92.280935982831409</v>
      </c>
      <c r="AA73" s="64">
        <f t="shared" si="16"/>
        <v>3.5244997266776759</v>
      </c>
      <c r="AB73" s="68">
        <v>1.8450980400142569</v>
      </c>
      <c r="AC73" s="84">
        <f t="shared" si="17"/>
        <v>92.428114509119808</v>
      </c>
    </row>
    <row r="74" spans="18:29" x14ac:dyDescent="0.3">
      <c r="R74" s="87">
        <v>70</v>
      </c>
      <c r="S74" s="13">
        <v>62.7</v>
      </c>
      <c r="T74" s="78">
        <f t="shared" si="12"/>
        <v>1.1080004590129503E-3</v>
      </c>
      <c r="U74" s="15">
        <f t="shared" si="9"/>
        <v>2.2624539363757616</v>
      </c>
      <c r="V74" s="60">
        <f t="shared" si="10"/>
        <v>11.102006429243151</v>
      </c>
      <c r="W74" s="16">
        <f t="shared" si="13"/>
        <v>88.897993570756853</v>
      </c>
      <c r="X74" s="15">
        <f t="shared" si="14"/>
        <v>2.3522955142570989</v>
      </c>
      <c r="Y74" s="60">
        <f t="shared" si="11"/>
        <v>7.5718854908801925</v>
      </c>
      <c r="Z74" s="16">
        <f t="shared" si="15"/>
        <v>92.428114509119808</v>
      </c>
      <c r="AA74" s="64">
        <f t="shared" si="16"/>
        <v>3.5301209383629581</v>
      </c>
      <c r="AB74" s="68">
        <v>1.8512583487190752</v>
      </c>
      <c r="AC74" s="84">
        <f t="shared" si="17"/>
        <v>92.428114509119808</v>
      </c>
    </row>
    <row r="75" spans="18:29" x14ac:dyDescent="0.3">
      <c r="R75" s="87">
        <v>71</v>
      </c>
      <c r="S75" s="13">
        <v>62.7</v>
      </c>
      <c r="T75" s="78">
        <f t="shared" si="12"/>
        <v>1.1080004590129503E-3</v>
      </c>
      <c r="U75" s="15">
        <f t="shared" si="9"/>
        <v>2.2624539363757616</v>
      </c>
      <c r="V75" s="60">
        <f t="shared" si="10"/>
        <v>11.102006429243151</v>
      </c>
      <c r="W75" s="16">
        <f t="shared" si="13"/>
        <v>88.897993570756853</v>
      </c>
      <c r="X75" s="15">
        <f t="shared" si="14"/>
        <v>2.3522955142570989</v>
      </c>
      <c r="Y75" s="60">
        <f t="shared" si="11"/>
        <v>7.5718854908801925</v>
      </c>
      <c r="Z75" s="16">
        <f t="shared" si="15"/>
        <v>92.428114509119808</v>
      </c>
      <c r="AA75" s="64">
        <f t="shared" si="16"/>
        <v>3.5301209383629581</v>
      </c>
      <c r="AB75" s="68">
        <v>1.8573324964312685</v>
      </c>
      <c r="AC75" s="84">
        <f t="shared" si="17"/>
        <v>92.428114509119808</v>
      </c>
    </row>
    <row r="76" spans="18:29" x14ac:dyDescent="0.3">
      <c r="R76" s="87">
        <v>72</v>
      </c>
      <c r="S76" s="13">
        <v>62.7</v>
      </c>
      <c r="T76" s="78">
        <f t="shared" si="12"/>
        <v>1.1080004590129503E-3</v>
      </c>
      <c r="U76" s="15">
        <f t="shared" si="9"/>
        <v>2.2624539363757616</v>
      </c>
      <c r="V76" s="60">
        <f t="shared" si="10"/>
        <v>11.102006429243151</v>
      </c>
      <c r="W76" s="16">
        <f t="shared" si="13"/>
        <v>88.897993570756853</v>
      </c>
      <c r="X76" s="15">
        <f t="shared" si="14"/>
        <v>2.3522955142570989</v>
      </c>
      <c r="Y76" s="60">
        <f t="shared" si="11"/>
        <v>7.5718854908801925</v>
      </c>
      <c r="Z76" s="16">
        <f t="shared" si="15"/>
        <v>92.428114509119808</v>
      </c>
      <c r="AA76" s="64">
        <f t="shared" si="16"/>
        <v>3.5301209383629581</v>
      </c>
      <c r="AB76" s="68">
        <v>1.8633228601204559</v>
      </c>
      <c r="AC76" s="84">
        <f t="shared" si="17"/>
        <v>92.428114509119808</v>
      </c>
    </row>
    <row r="77" spans="18:29" x14ac:dyDescent="0.3">
      <c r="R77" s="87">
        <v>73</v>
      </c>
      <c r="S77" s="13">
        <v>62.7</v>
      </c>
      <c r="T77" s="78">
        <f t="shared" si="12"/>
        <v>1.1080004590129503E-3</v>
      </c>
      <c r="U77" s="15">
        <f t="shared" si="9"/>
        <v>2.2624539363757616</v>
      </c>
      <c r="V77" s="60">
        <f t="shared" si="10"/>
        <v>11.102006429243151</v>
      </c>
      <c r="W77" s="16">
        <f t="shared" si="13"/>
        <v>88.897993570756853</v>
      </c>
      <c r="X77" s="15">
        <f t="shared" si="14"/>
        <v>2.3522955142570989</v>
      </c>
      <c r="Y77" s="60">
        <f t="shared" si="11"/>
        <v>7.5718854908801925</v>
      </c>
      <c r="Z77" s="16">
        <f t="shared" si="15"/>
        <v>92.428114509119808</v>
      </c>
      <c r="AA77" s="64">
        <f t="shared" si="16"/>
        <v>3.5301209383629581</v>
      </c>
      <c r="AB77" s="68">
        <v>1.8692317197309762</v>
      </c>
      <c r="AC77" s="84">
        <f t="shared" si="17"/>
        <v>92.575763254342036</v>
      </c>
    </row>
    <row r="78" spans="18:29" x14ac:dyDescent="0.3">
      <c r="R78" s="87">
        <v>74</v>
      </c>
      <c r="S78" s="13">
        <v>62.6</v>
      </c>
      <c r="T78" s="78">
        <f t="shared" si="12"/>
        <v>1.106233313145306E-3</v>
      </c>
      <c r="U78" s="15">
        <f t="shared" si="9"/>
        <v>2.2660680800440933</v>
      </c>
      <c r="V78" s="60">
        <f t="shared" si="10"/>
        <v>10.959996854848985</v>
      </c>
      <c r="W78" s="16">
        <f t="shared" si="13"/>
        <v>89.040003145151019</v>
      </c>
      <c r="X78" s="15">
        <f t="shared" si="14"/>
        <v>2.3560531748230047</v>
      </c>
      <c r="Y78" s="60">
        <f t="shared" si="11"/>
        <v>7.4242367456579643</v>
      </c>
      <c r="Z78" s="16">
        <f t="shared" si="15"/>
        <v>92.575763254342036</v>
      </c>
      <c r="AA78" s="64">
        <f t="shared" si="16"/>
        <v>3.5357601091910205</v>
      </c>
      <c r="AB78" s="68">
        <v>1.8750612633917001</v>
      </c>
      <c r="AC78" s="84">
        <f t="shared" si="17"/>
        <v>92.575763254342036</v>
      </c>
    </row>
    <row r="79" spans="18:29" x14ac:dyDescent="0.3">
      <c r="R79" s="87">
        <v>75</v>
      </c>
      <c r="S79" s="13">
        <v>62.6</v>
      </c>
      <c r="T79" s="78">
        <f t="shared" si="12"/>
        <v>1.106233313145306E-3</v>
      </c>
      <c r="U79" s="15">
        <f t="shared" si="9"/>
        <v>2.2660680800440933</v>
      </c>
      <c r="V79" s="60">
        <f t="shared" si="10"/>
        <v>10.959996854848985</v>
      </c>
      <c r="W79" s="16">
        <f t="shared" si="13"/>
        <v>89.040003145151019</v>
      </c>
      <c r="X79" s="15">
        <f t="shared" si="14"/>
        <v>2.3560531748230047</v>
      </c>
      <c r="Y79" s="60">
        <f t="shared" si="11"/>
        <v>7.4242367456579643</v>
      </c>
      <c r="Z79" s="16">
        <f t="shared" si="15"/>
        <v>92.575763254342036</v>
      </c>
      <c r="AA79" s="64">
        <f t="shared" si="16"/>
        <v>3.5357601091910205</v>
      </c>
      <c r="AB79" s="68">
        <v>1.8808135922807914</v>
      </c>
      <c r="AC79" s="84">
        <f t="shared" si="17"/>
        <v>92.575763254342036</v>
      </c>
    </row>
    <row r="80" spans="18:29" x14ac:dyDescent="0.3">
      <c r="R80" s="87">
        <v>76</v>
      </c>
      <c r="S80" s="13">
        <v>62.6</v>
      </c>
      <c r="T80" s="78">
        <f t="shared" si="12"/>
        <v>1.106233313145306E-3</v>
      </c>
      <c r="U80" s="15">
        <f t="shared" si="9"/>
        <v>2.2660680800440933</v>
      </c>
      <c r="V80" s="60">
        <f t="shared" si="10"/>
        <v>10.959996854848985</v>
      </c>
      <c r="W80" s="16">
        <f t="shared" si="13"/>
        <v>89.040003145151019</v>
      </c>
      <c r="X80" s="15">
        <f t="shared" si="14"/>
        <v>2.3560531748230047</v>
      </c>
      <c r="Y80" s="60">
        <f t="shared" si="11"/>
        <v>7.4242367456579643</v>
      </c>
      <c r="Z80" s="16">
        <f t="shared" si="15"/>
        <v>92.575763254342036</v>
      </c>
      <c r="AA80" s="64">
        <f t="shared" si="16"/>
        <v>3.5357601091910205</v>
      </c>
      <c r="AB80" s="68">
        <v>1.8864907251724818</v>
      </c>
      <c r="AC80" s="84">
        <f t="shared" si="17"/>
        <v>92.575763254342036</v>
      </c>
    </row>
    <row r="81" spans="18:29" x14ac:dyDescent="0.3">
      <c r="R81" s="87">
        <v>77</v>
      </c>
      <c r="S81" s="13">
        <v>62.6</v>
      </c>
      <c r="T81" s="78">
        <f t="shared" si="12"/>
        <v>1.106233313145306E-3</v>
      </c>
      <c r="U81" s="15">
        <f t="shared" si="9"/>
        <v>2.2660680800440933</v>
      </c>
      <c r="V81" s="60">
        <f t="shared" si="10"/>
        <v>10.959996854848985</v>
      </c>
      <c r="W81" s="16">
        <f t="shared" si="13"/>
        <v>89.040003145151019</v>
      </c>
      <c r="X81" s="15">
        <f t="shared" si="14"/>
        <v>2.3560531748230047</v>
      </c>
      <c r="Y81" s="60">
        <f t="shared" si="11"/>
        <v>7.4242367456579643</v>
      </c>
      <c r="Z81" s="16">
        <f t="shared" si="15"/>
        <v>92.575763254342036</v>
      </c>
      <c r="AA81" s="64">
        <f t="shared" si="16"/>
        <v>3.5357601091910205</v>
      </c>
      <c r="AB81" s="68">
        <v>1.8920946026904804</v>
      </c>
      <c r="AC81" s="84">
        <f t="shared" si="17"/>
        <v>92.575763254342036</v>
      </c>
    </row>
    <row r="82" spans="18:29" x14ac:dyDescent="0.3">
      <c r="R82" s="87">
        <v>78</v>
      </c>
      <c r="S82" s="13">
        <v>62.6</v>
      </c>
      <c r="T82" s="78">
        <f t="shared" si="12"/>
        <v>1.106233313145306E-3</v>
      </c>
      <c r="U82" s="15">
        <f t="shared" si="9"/>
        <v>2.2660680800440933</v>
      </c>
      <c r="V82" s="60">
        <f t="shared" si="10"/>
        <v>10.959996854848985</v>
      </c>
      <c r="W82" s="16">
        <f t="shared" si="13"/>
        <v>89.040003145151019</v>
      </c>
      <c r="X82" s="15">
        <f t="shared" si="14"/>
        <v>2.3560531748230047</v>
      </c>
      <c r="Y82" s="60">
        <f t="shared" si="11"/>
        <v>7.4242367456579643</v>
      </c>
      <c r="Z82" s="16">
        <f t="shared" si="15"/>
        <v>92.575763254342036</v>
      </c>
      <c r="AA82" s="64">
        <f t="shared" si="16"/>
        <v>3.5357601091910205</v>
      </c>
      <c r="AB82" s="68">
        <v>1.8976270912904414</v>
      </c>
      <c r="AC82" s="84">
        <f t="shared" si="17"/>
        <v>92.723884475548985</v>
      </c>
    </row>
    <row r="83" spans="18:29" x14ac:dyDescent="0.3">
      <c r="R83" s="87">
        <v>79</v>
      </c>
      <c r="S83" s="13">
        <v>62.5</v>
      </c>
      <c r="T83" s="78">
        <f t="shared" si="12"/>
        <v>1.1044661672776617E-3</v>
      </c>
      <c r="U83" s="15">
        <f t="shared" si="9"/>
        <v>2.2696937889721642</v>
      </c>
      <c r="V83" s="60">
        <f t="shared" si="10"/>
        <v>10.817532849816725</v>
      </c>
      <c r="W83" s="16">
        <f t="shared" si="13"/>
        <v>89.182467150183271</v>
      </c>
      <c r="X83" s="15">
        <f t="shared" si="14"/>
        <v>2.3598228599027218</v>
      </c>
      <c r="Y83" s="60">
        <f t="shared" si="11"/>
        <v>7.2761155244510096</v>
      </c>
      <c r="Z83" s="16">
        <f t="shared" si="15"/>
        <v>92.723884475548985</v>
      </c>
      <c r="AA83" s="64">
        <f t="shared" si="16"/>
        <v>3.5414173253657157</v>
      </c>
      <c r="AB83" s="68">
        <v>1.9030899869919435</v>
      </c>
      <c r="AC83" s="84">
        <f t="shared" si="17"/>
        <v>92.723884475548985</v>
      </c>
    </row>
    <row r="84" spans="18:29" x14ac:dyDescent="0.3">
      <c r="R84" s="87">
        <v>80</v>
      </c>
      <c r="S84" s="13">
        <v>62.5</v>
      </c>
      <c r="T84" s="78">
        <f t="shared" si="12"/>
        <v>1.1044661672776617E-3</v>
      </c>
      <c r="U84" s="15">
        <f t="shared" si="9"/>
        <v>2.2696937889721642</v>
      </c>
      <c r="V84" s="60">
        <f t="shared" si="10"/>
        <v>10.817532849816725</v>
      </c>
      <c r="W84" s="16">
        <f t="shared" si="13"/>
        <v>89.182467150183271</v>
      </c>
      <c r="X84" s="15">
        <f t="shared" si="14"/>
        <v>2.3598228599027218</v>
      </c>
      <c r="Y84" s="60">
        <f t="shared" si="11"/>
        <v>7.2761155244510096</v>
      </c>
      <c r="Z84" s="16">
        <f t="shared" si="15"/>
        <v>92.723884475548985</v>
      </c>
      <c r="AA84" s="64">
        <f t="shared" si="16"/>
        <v>3.5414173253657157</v>
      </c>
      <c r="AB84" s="68">
        <v>1.9084850188786497</v>
      </c>
      <c r="AC84" s="84">
        <f t="shared" si="17"/>
        <v>92.723884475548985</v>
      </c>
    </row>
    <row r="85" spans="18:29" x14ac:dyDescent="0.3">
      <c r="R85" s="87">
        <v>81</v>
      </c>
      <c r="S85" s="13">
        <v>62.5</v>
      </c>
      <c r="T85" s="78">
        <f t="shared" si="12"/>
        <v>1.1044661672776617E-3</v>
      </c>
      <c r="U85" s="15">
        <f t="shared" si="9"/>
        <v>2.2696937889721642</v>
      </c>
      <c r="V85" s="60">
        <f t="shared" si="10"/>
        <v>10.817532849816725</v>
      </c>
      <c r="W85" s="16">
        <f t="shared" si="13"/>
        <v>89.182467150183271</v>
      </c>
      <c r="X85" s="15">
        <f t="shared" si="14"/>
        <v>2.3598228599027218</v>
      </c>
      <c r="Y85" s="60">
        <f t="shared" si="11"/>
        <v>7.2761155244510096</v>
      </c>
      <c r="Z85" s="16">
        <f t="shared" si="15"/>
        <v>92.723884475548985</v>
      </c>
      <c r="AA85" s="64">
        <f t="shared" si="16"/>
        <v>3.5414173253657157</v>
      </c>
      <c r="AB85" s="68">
        <v>1.9138138523837167</v>
      </c>
      <c r="AC85" s="84">
        <f t="shared" si="17"/>
        <v>92.723884475548985</v>
      </c>
    </row>
    <row r="86" spans="18:29" x14ac:dyDescent="0.3">
      <c r="R86" s="87">
        <v>82</v>
      </c>
      <c r="S86" s="13">
        <v>62.5</v>
      </c>
      <c r="T86" s="78">
        <f t="shared" si="12"/>
        <v>1.1044661672776617E-3</v>
      </c>
      <c r="U86" s="15">
        <f t="shared" si="9"/>
        <v>2.2696937889721642</v>
      </c>
      <c r="V86" s="60">
        <f t="shared" si="10"/>
        <v>10.817532849816725</v>
      </c>
      <c r="W86" s="16">
        <f t="shared" si="13"/>
        <v>89.182467150183271</v>
      </c>
      <c r="X86" s="15">
        <f t="shared" si="14"/>
        <v>2.3598228599027218</v>
      </c>
      <c r="Y86" s="60">
        <f t="shared" si="11"/>
        <v>7.2761155244510096</v>
      </c>
      <c r="Z86" s="16">
        <f t="shared" si="15"/>
        <v>92.723884475548985</v>
      </c>
      <c r="AA86" s="64">
        <f t="shared" si="16"/>
        <v>3.5414173253657157</v>
      </c>
      <c r="AB86" s="68">
        <v>1.919078092376074</v>
      </c>
      <c r="AC86" s="84">
        <f t="shared" si="17"/>
        <v>92.872480444259793</v>
      </c>
    </row>
    <row r="87" spans="18:29" x14ac:dyDescent="0.3">
      <c r="R87" s="87">
        <v>83</v>
      </c>
      <c r="S87" s="13">
        <v>62.4</v>
      </c>
      <c r="T87" s="78">
        <f t="shared" si="12"/>
        <v>1.1026990214100176E-3</v>
      </c>
      <c r="U87" s="15">
        <f t="shared" si="9"/>
        <v>2.2733311187621834</v>
      </c>
      <c r="V87" s="60">
        <f t="shared" si="10"/>
        <v>10.674612229383751</v>
      </c>
      <c r="W87" s="16">
        <f t="shared" si="13"/>
        <v>89.325387770616246</v>
      </c>
      <c r="X87" s="15">
        <f t="shared" si="14"/>
        <v>2.3636046273064117</v>
      </c>
      <c r="Y87" s="60">
        <f t="shared" si="11"/>
        <v>7.1275195557402027</v>
      </c>
      <c r="Z87" s="16">
        <f t="shared" si="15"/>
        <v>92.872480444259793</v>
      </c>
      <c r="AA87" s="64">
        <f t="shared" si="16"/>
        <v>3.5470926736435482</v>
      </c>
      <c r="AB87" s="68">
        <v>1.9242792860618816</v>
      </c>
      <c r="AC87" s="84">
        <f t="shared" si="17"/>
        <v>92.872480444259793</v>
      </c>
    </row>
    <row r="88" spans="18:29" x14ac:dyDescent="0.3">
      <c r="R88" s="87">
        <v>84</v>
      </c>
      <c r="S88" s="13">
        <v>62.4</v>
      </c>
      <c r="T88" s="78">
        <f t="shared" si="12"/>
        <v>1.1026990214100176E-3</v>
      </c>
      <c r="U88" s="15">
        <f t="shared" si="9"/>
        <v>2.2733311187621834</v>
      </c>
      <c r="V88" s="60">
        <f t="shared" si="10"/>
        <v>10.674612229383751</v>
      </c>
      <c r="W88" s="16">
        <f t="shared" si="13"/>
        <v>89.325387770616246</v>
      </c>
      <c r="X88" s="15">
        <f t="shared" si="14"/>
        <v>2.3636046273064117</v>
      </c>
      <c r="Y88" s="60">
        <f t="shared" si="11"/>
        <v>7.1275195557402027</v>
      </c>
      <c r="Z88" s="16">
        <f t="shared" si="15"/>
        <v>92.872480444259793</v>
      </c>
      <c r="AA88" s="64">
        <f t="shared" si="16"/>
        <v>3.5470926736435482</v>
      </c>
      <c r="AB88" s="68">
        <v>1.9294189257142926</v>
      </c>
      <c r="AC88" s="84">
        <f t="shared" si="17"/>
        <v>92.872480444259793</v>
      </c>
    </row>
    <row r="89" spans="18:29" x14ac:dyDescent="0.3">
      <c r="R89" s="87">
        <v>85</v>
      </c>
      <c r="S89" s="13">
        <v>62.4</v>
      </c>
      <c r="T89" s="78">
        <f t="shared" si="12"/>
        <v>1.1026990214100176E-3</v>
      </c>
      <c r="U89" s="15">
        <f t="shared" si="9"/>
        <v>2.2733311187621834</v>
      </c>
      <c r="V89" s="60">
        <f t="shared" si="10"/>
        <v>10.674612229383751</v>
      </c>
      <c r="W89" s="16">
        <f t="shared" si="13"/>
        <v>89.325387770616246</v>
      </c>
      <c r="X89" s="15">
        <f t="shared" si="14"/>
        <v>2.3636046273064117</v>
      </c>
      <c r="Y89" s="60">
        <f t="shared" si="11"/>
        <v>7.1275195557402027</v>
      </c>
      <c r="Z89" s="16">
        <f t="shared" si="15"/>
        <v>92.872480444259793</v>
      </c>
      <c r="AA89" s="64">
        <f t="shared" si="16"/>
        <v>3.5470926736435482</v>
      </c>
      <c r="AB89" s="68">
        <v>1.9344984512435677</v>
      </c>
      <c r="AC89" s="84">
        <f t="shared" si="17"/>
        <v>92.872480444259793</v>
      </c>
    </row>
    <row r="90" spans="18:29" x14ac:dyDescent="0.3">
      <c r="R90" s="87">
        <v>86</v>
      </c>
      <c r="S90" s="13">
        <v>62.4</v>
      </c>
      <c r="T90" s="78">
        <f t="shared" si="12"/>
        <v>1.1026990214100176E-3</v>
      </c>
      <c r="U90" s="15">
        <f t="shared" si="9"/>
        <v>2.2733311187621834</v>
      </c>
      <c r="V90" s="60">
        <f t="shared" si="10"/>
        <v>10.674612229383751</v>
      </c>
      <c r="W90" s="16">
        <f t="shared" si="13"/>
        <v>89.325387770616246</v>
      </c>
      <c r="X90" s="15">
        <f t="shared" si="14"/>
        <v>2.3636046273064117</v>
      </c>
      <c r="Y90" s="60">
        <f t="shared" si="11"/>
        <v>7.1275195557402027</v>
      </c>
      <c r="Z90" s="16">
        <f t="shared" si="15"/>
        <v>92.872480444259793</v>
      </c>
      <c r="AA90" s="64">
        <f t="shared" si="16"/>
        <v>3.5470926736435482</v>
      </c>
      <c r="AB90" s="68">
        <v>1.9395192526186185</v>
      </c>
      <c r="AC90" s="84">
        <f t="shared" si="17"/>
        <v>92.872480444259793</v>
      </c>
    </row>
    <row r="91" spans="18:29" x14ac:dyDescent="0.3">
      <c r="R91" s="87">
        <v>87</v>
      </c>
      <c r="S91" s="13">
        <v>62.4</v>
      </c>
      <c r="T91" s="78">
        <f t="shared" si="12"/>
        <v>1.1026990214100176E-3</v>
      </c>
      <c r="U91" s="15">
        <f t="shared" si="9"/>
        <v>2.2733311187621834</v>
      </c>
      <c r="V91" s="60">
        <f t="shared" si="10"/>
        <v>10.674612229383751</v>
      </c>
      <c r="W91" s="16">
        <f t="shared" si="13"/>
        <v>89.325387770616246</v>
      </c>
      <c r="X91" s="15">
        <f t="shared" si="14"/>
        <v>2.3636046273064117</v>
      </c>
      <c r="Y91" s="60">
        <f t="shared" si="11"/>
        <v>7.1275195557402027</v>
      </c>
      <c r="Z91" s="16">
        <f t="shared" si="15"/>
        <v>92.872480444259793</v>
      </c>
      <c r="AA91" s="64">
        <f t="shared" si="16"/>
        <v>3.5470926736435482</v>
      </c>
      <c r="AB91" s="68">
        <v>1.9444826721501687</v>
      </c>
      <c r="AC91" s="84">
        <f t="shared" si="17"/>
        <v>92.872480444259793</v>
      </c>
    </row>
    <row r="92" spans="18:29" x14ac:dyDescent="0.3">
      <c r="R92" s="87">
        <v>88</v>
      </c>
      <c r="S92" s="13">
        <v>62.4</v>
      </c>
      <c r="T92" s="78">
        <f t="shared" si="12"/>
        <v>1.1026990214100176E-3</v>
      </c>
      <c r="U92" s="15">
        <f t="shared" si="9"/>
        <v>2.2733311187621834</v>
      </c>
      <c r="V92" s="60">
        <f t="shared" si="10"/>
        <v>10.674612229383751</v>
      </c>
      <c r="W92" s="16">
        <f t="shared" si="13"/>
        <v>89.325387770616246</v>
      </c>
      <c r="X92" s="15">
        <f t="shared" si="14"/>
        <v>2.3636046273064117</v>
      </c>
      <c r="Y92" s="60">
        <f t="shared" si="11"/>
        <v>7.1275195557402027</v>
      </c>
      <c r="Z92" s="16">
        <f t="shared" si="15"/>
        <v>92.872480444259793</v>
      </c>
      <c r="AA92" s="64">
        <f t="shared" si="16"/>
        <v>3.5470926736435482</v>
      </c>
      <c r="AB92" s="68">
        <v>1.9493900066449128</v>
      </c>
      <c r="AC92" s="84">
        <f t="shared" si="17"/>
        <v>93.021553446578039</v>
      </c>
    </row>
    <row r="93" spans="18:29" x14ac:dyDescent="0.3">
      <c r="R93" s="87">
        <v>89</v>
      </c>
      <c r="S93" s="13">
        <v>62.3</v>
      </c>
      <c r="T93" s="78">
        <f t="shared" si="12"/>
        <v>1.1009318755423733E-3</v>
      </c>
      <c r="U93" s="15">
        <f t="shared" si="9"/>
        <v>2.2769801253733588</v>
      </c>
      <c r="V93" s="60">
        <f t="shared" si="10"/>
        <v>10.531232794759971</v>
      </c>
      <c r="W93" s="16">
        <f t="shared" si="13"/>
        <v>89.468767205240027</v>
      </c>
      <c r="X93" s="15">
        <f t="shared" si="14"/>
        <v>2.3673985352154112</v>
      </c>
      <c r="Y93" s="60">
        <f t="shared" si="11"/>
        <v>6.9784465534219571</v>
      </c>
      <c r="Z93" s="16">
        <f t="shared" si="15"/>
        <v>93.021553446578039</v>
      </c>
      <c r="AA93" s="64">
        <f t="shared" si="16"/>
        <v>3.5527862413380138</v>
      </c>
      <c r="AB93" s="68">
        <v>1.954242509439325</v>
      </c>
      <c r="AC93" s="84">
        <f t="shared" si="17"/>
        <v>93.021553446578039</v>
      </c>
    </row>
    <row r="94" spans="18:29" x14ac:dyDescent="0.3">
      <c r="R94" s="87">
        <v>90</v>
      </c>
      <c r="S94" s="13">
        <v>62.3</v>
      </c>
      <c r="T94" s="78">
        <f t="shared" si="12"/>
        <v>1.1009318755423733E-3</v>
      </c>
      <c r="U94" s="15">
        <f t="shared" si="9"/>
        <v>2.2769801253733588</v>
      </c>
      <c r="V94" s="60">
        <f t="shared" si="10"/>
        <v>10.531232794759971</v>
      </c>
      <c r="W94" s="16">
        <f t="shared" si="13"/>
        <v>89.468767205240027</v>
      </c>
      <c r="X94" s="15">
        <f t="shared" si="14"/>
        <v>2.3673985352154112</v>
      </c>
      <c r="Y94" s="60">
        <f t="shared" si="11"/>
        <v>6.9784465534219571</v>
      </c>
      <c r="Z94" s="16">
        <f t="shared" si="15"/>
        <v>93.021553446578039</v>
      </c>
      <c r="AA94" s="64">
        <f t="shared" si="16"/>
        <v>3.5527862413380138</v>
      </c>
      <c r="AB94" s="68">
        <v>1.9590413923210936</v>
      </c>
      <c r="AC94" s="84">
        <f t="shared" si="17"/>
        <v>93.021553446578039</v>
      </c>
    </row>
    <row r="95" spans="18:29" x14ac:dyDescent="0.3">
      <c r="R95" s="87">
        <v>91</v>
      </c>
      <c r="S95" s="13">
        <v>62.3</v>
      </c>
      <c r="T95" s="78">
        <f t="shared" si="12"/>
        <v>1.1009318755423733E-3</v>
      </c>
      <c r="U95" s="15">
        <f t="shared" si="9"/>
        <v>2.2769801253733588</v>
      </c>
      <c r="V95" s="60">
        <f t="shared" si="10"/>
        <v>10.531232794759971</v>
      </c>
      <c r="W95" s="16">
        <f t="shared" si="13"/>
        <v>89.468767205240027</v>
      </c>
      <c r="X95" s="15">
        <f t="shared" si="14"/>
        <v>2.3673985352154112</v>
      </c>
      <c r="Y95" s="60">
        <f t="shared" si="11"/>
        <v>6.9784465534219571</v>
      </c>
      <c r="Z95" s="16">
        <f t="shared" si="15"/>
        <v>93.021553446578039</v>
      </c>
      <c r="AA95" s="64">
        <f t="shared" si="16"/>
        <v>3.5527862413380138</v>
      </c>
      <c r="AB95" s="68">
        <v>1.9637878273455553</v>
      </c>
      <c r="AC95" s="84">
        <f t="shared" si="17"/>
        <v>93.021553446578039</v>
      </c>
    </row>
    <row r="96" spans="18:29" x14ac:dyDescent="0.3">
      <c r="R96" s="87">
        <v>92</v>
      </c>
      <c r="S96" s="13">
        <v>62.3</v>
      </c>
      <c r="T96" s="78">
        <f t="shared" si="12"/>
        <v>1.1009318755423733E-3</v>
      </c>
      <c r="U96" s="15">
        <f t="shared" si="9"/>
        <v>2.2769801253733588</v>
      </c>
      <c r="V96" s="60">
        <f t="shared" si="10"/>
        <v>10.531232794759971</v>
      </c>
      <c r="W96" s="16">
        <f t="shared" si="13"/>
        <v>89.468767205240027</v>
      </c>
      <c r="X96" s="15">
        <f t="shared" si="14"/>
        <v>2.3673985352154112</v>
      </c>
      <c r="Y96" s="60">
        <f t="shared" si="11"/>
        <v>6.9784465534219571</v>
      </c>
      <c r="Z96" s="16">
        <f t="shared" si="15"/>
        <v>93.021553446578039</v>
      </c>
      <c r="AA96" s="64">
        <f t="shared" si="16"/>
        <v>3.5527862413380138</v>
      </c>
      <c r="AB96" s="68">
        <v>1.968482948553935</v>
      </c>
      <c r="AC96" s="84">
        <f t="shared" si="17"/>
        <v>93.021553446578039</v>
      </c>
    </row>
    <row r="97" spans="18:29" x14ac:dyDescent="0.3">
      <c r="R97" s="87">
        <v>93</v>
      </c>
      <c r="S97" s="13">
        <v>62.3</v>
      </c>
      <c r="T97" s="78">
        <f t="shared" si="12"/>
        <v>1.1009318755423733E-3</v>
      </c>
      <c r="U97" s="15">
        <f t="shared" si="9"/>
        <v>2.2769801253733588</v>
      </c>
      <c r="V97" s="60">
        <f t="shared" si="10"/>
        <v>10.531232794759971</v>
      </c>
      <c r="W97" s="16">
        <f t="shared" si="13"/>
        <v>89.468767205240027</v>
      </c>
      <c r="X97" s="15">
        <f t="shared" si="14"/>
        <v>2.3673985352154112</v>
      </c>
      <c r="Y97" s="60">
        <f t="shared" si="11"/>
        <v>6.9784465534219571</v>
      </c>
      <c r="Z97" s="16">
        <f t="shared" si="15"/>
        <v>93.021553446578039</v>
      </c>
      <c r="AA97" s="64">
        <f t="shared" si="16"/>
        <v>3.5527862413380138</v>
      </c>
      <c r="AB97" s="68">
        <v>1.9731278535996986</v>
      </c>
      <c r="AC97" s="84">
        <f t="shared" si="17"/>
        <v>93.17110578330886</v>
      </c>
    </row>
    <row r="98" spans="18:29" x14ac:dyDescent="0.3">
      <c r="R98" s="87">
        <v>94</v>
      </c>
      <c r="S98" s="13">
        <v>62.2</v>
      </c>
      <c r="T98" s="78">
        <f t="shared" si="12"/>
        <v>1.0991647296747292E-3</v>
      </c>
      <c r="U98" s="15">
        <f t="shared" si="9"/>
        <v>2.2806408651247625</v>
      </c>
      <c r="V98" s="60">
        <f t="shared" si="10"/>
        <v>10.387392333015221</v>
      </c>
      <c r="W98" s="16">
        <f t="shared" si="13"/>
        <v>89.612607666984786</v>
      </c>
      <c r="X98" s="15">
        <f t="shared" si="14"/>
        <v>2.3712046421852104</v>
      </c>
      <c r="Y98" s="60">
        <f t="shared" si="11"/>
        <v>6.8288942166911397</v>
      </c>
      <c r="Z98" s="16">
        <f t="shared" si="15"/>
        <v>93.17110578330886</v>
      </c>
      <c r="AA98" s="64">
        <f t="shared" si="16"/>
        <v>3.5584981163240812</v>
      </c>
      <c r="AB98" s="68">
        <v>1.9777236052888478</v>
      </c>
      <c r="AC98" s="84">
        <f t="shared" si="17"/>
        <v>93.17110578330886</v>
      </c>
    </row>
    <row r="99" spans="18:29" x14ac:dyDescent="0.3">
      <c r="R99" s="87">
        <v>95</v>
      </c>
      <c r="S99" s="13">
        <v>62.2</v>
      </c>
      <c r="T99" s="78">
        <f t="shared" si="12"/>
        <v>1.0991647296747292E-3</v>
      </c>
      <c r="U99" s="15">
        <f t="shared" si="9"/>
        <v>2.2806408651247625</v>
      </c>
      <c r="V99" s="60">
        <f t="shared" si="10"/>
        <v>10.387392333015221</v>
      </c>
      <c r="W99" s="16">
        <f t="shared" si="13"/>
        <v>89.612607666984786</v>
      </c>
      <c r="X99" s="15">
        <f t="shared" si="14"/>
        <v>2.3712046421852104</v>
      </c>
      <c r="Y99" s="60">
        <f t="shared" si="11"/>
        <v>6.8288942166911397</v>
      </c>
      <c r="Z99" s="16">
        <f t="shared" si="15"/>
        <v>93.17110578330886</v>
      </c>
      <c r="AA99" s="64">
        <f t="shared" si="16"/>
        <v>3.5584981163240812</v>
      </c>
      <c r="AB99" s="68">
        <v>1.9822712330395684</v>
      </c>
      <c r="AC99" s="84">
        <f t="shared" si="17"/>
        <v>93.17110578330886</v>
      </c>
    </row>
    <row r="100" spans="18:29" x14ac:dyDescent="0.3">
      <c r="R100" s="87">
        <v>96</v>
      </c>
      <c r="S100" s="13">
        <v>62.2</v>
      </c>
      <c r="T100" s="78">
        <f t="shared" si="12"/>
        <v>1.0991647296747292E-3</v>
      </c>
      <c r="U100" s="15">
        <f t="shared" si="9"/>
        <v>2.2806408651247625</v>
      </c>
      <c r="V100" s="60">
        <f t="shared" si="10"/>
        <v>10.387392333015221</v>
      </c>
      <c r="W100" s="16">
        <f t="shared" si="13"/>
        <v>89.612607666984786</v>
      </c>
      <c r="X100" s="15">
        <f t="shared" si="14"/>
        <v>2.3712046421852104</v>
      </c>
      <c r="Y100" s="60">
        <f t="shared" si="11"/>
        <v>6.8288942166911397</v>
      </c>
      <c r="Z100" s="16">
        <f t="shared" si="15"/>
        <v>93.17110578330886</v>
      </c>
      <c r="AA100" s="64">
        <f t="shared" si="16"/>
        <v>3.5584981163240812</v>
      </c>
      <c r="AB100" s="68">
        <v>1.9867717342662448</v>
      </c>
      <c r="AC100" s="84">
        <f t="shared" si="17"/>
        <v>93.17110578330886</v>
      </c>
    </row>
    <row r="101" spans="18:29" x14ac:dyDescent="0.3">
      <c r="R101" s="87">
        <v>97</v>
      </c>
      <c r="S101" s="13">
        <v>62.2</v>
      </c>
      <c r="T101" s="78">
        <f t="shared" si="12"/>
        <v>1.0991647296747292E-3</v>
      </c>
      <c r="U101" s="15">
        <f t="shared" si="9"/>
        <v>2.2806408651247625</v>
      </c>
      <c r="V101" s="60">
        <f t="shared" si="10"/>
        <v>10.387392333015221</v>
      </c>
      <c r="W101" s="16">
        <f t="shared" si="13"/>
        <v>89.612607666984786</v>
      </c>
      <c r="X101" s="15">
        <f t="shared" si="14"/>
        <v>2.3712046421852104</v>
      </c>
      <c r="Y101" s="60">
        <f t="shared" si="11"/>
        <v>6.8288942166911397</v>
      </c>
      <c r="Z101" s="16">
        <f t="shared" si="15"/>
        <v>93.17110578330886</v>
      </c>
      <c r="AA101" s="64">
        <f t="shared" si="16"/>
        <v>3.5584981163240812</v>
      </c>
      <c r="AB101" s="68">
        <v>1.9912260756924949</v>
      </c>
      <c r="AC101" s="84">
        <f t="shared" si="17"/>
        <v>93.17110578330886</v>
      </c>
    </row>
    <row r="102" spans="18:29" x14ac:dyDescent="0.3">
      <c r="R102" s="87">
        <v>98</v>
      </c>
      <c r="S102" s="13">
        <v>62.2</v>
      </c>
      <c r="T102" s="78">
        <f t="shared" si="12"/>
        <v>1.0991647296747292E-3</v>
      </c>
      <c r="U102" s="15">
        <f t="shared" si="9"/>
        <v>2.2806408651247625</v>
      </c>
      <c r="V102" s="60">
        <f t="shared" si="10"/>
        <v>10.387392333015221</v>
      </c>
      <c r="W102" s="16">
        <f t="shared" si="13"/>
        <v>89.612607666984786</v>
      </c>
      <c r="X102" s="15">
        <f t="shared" si="14"/>
        <v>2.3712046421852104</v>
      </c>
      <c r="Y102" s="60">
        <f t="shared" si="11"/>
        <v>6.8288942166911397</v>
      </c>
      <c r="Z102" s="16">
        <f t="shared" si="15"/>
        <v>93.17110578330886</v>
      </c>
      <c r="AA102" s="64">
        <f t="shared" si="16"/>
        <v>3.5584981163240812</v>
      </c>
      <c r="AB102" s="68">
        <v>1.9956351945975499</v>
      </c>
      <c r="AC102" s="84">
        <f t="shared" si="17"/>
        <v>93.17110578330886</v>
      </c>
    </row>
    <row r="103" spans="18:29" x14ac:dyDescent="0.3">
      <c r="R103" s="87">
        <v>99</v>
      </c>
      <c r="S103" s="13">
        <v>62.2</v>
      </c>
      <c r="T103" s="78">
        <f t="shared" si="12"/>
        <v>1.0991647296747292E-3</v>
      </c>
      <c r="U103" s="15">
        <f t="shared" si="9"/>
        <v>2.2806408651247625</v>
      </c>
      <c r="V103" s="60">
        <f t="shared" si="10"/>
        <v>10.387392333015221</v>
      </c>
      <c r="W103" s="16">
        <f t="shared" si="13"/>
        <v>89.612607666984786</v>
      </c>
      <c r="X103" s="15">
        <f t="shared" si="14"/>
        <v>2.3712046421852104</v>
      </c>
      <c r="Y103" s="60">
        <f t="shared" si="11"/>
        <v>6.8288942166911397</v>
      </c>
      <c r="Z103" s="16">
        <f t="shared" si="15"/>
        <v>93.17110578330886</v>
      </c>
      <c r="AA103" s="64">
        <f t="shared" si="16"/>
        <v>3.5584981163240812</v>
      </c>
      <c r="AB103" s="68">
        <v>2</v>
      </c>
      <c r="AC103" s="84">
        <f t="shared" si="17"/>
        <v>93.32113977007748</v>
      </c>
    </row>
    <row r="104" spans="18:29" x14ac:dyDescent="0.3">
      <c r="R104" s="87">
        <v>100</v>
      </c>
      <c r="S104" s="13">
        <v>62.1</v>
      </c>
      <c r="T104" s="78">
        <f t="shared" si="12"/>
        <v>1.0973975838070849E-3</v>
      </c>
      <c r="U104" s="15">
        <f t="shared" si="9"/>
        <v>2.2843133946982324</v>
      </c>
      <c r="V104" s="60">
        <f t="shared" si="10"/>
        <v>10.243088616965323</v>
      </c>
      <c r="W104" s="16">
        <f t="shared" si="13"/>
        <v>89.756911383034677</v>
      </c>
      <c r="X104" s="15">
        <f t="shared" si="14"/>
        <v>2.3750230071484717</v>
      </c>
      <c r="Y104" s="60">
        <f t="shared" si="11"/>
        <v>6.678860229922523</v>
      </c>
      <c r="Z104" s="16">
        <f t="shared" si="15"/>
        <v>93.32113977007748</v>
      </c>
      <c r="AA104" s="64">
        <f t="shared" si="16"/>
        <v>3.5642283870428004</v>
      </c>
      <c r="AB104" s="68">
        <v>2.0043213737826426</v>
      </c>
      <c r="AC104" s="84">
        <f t="shared" si="17"/>
        <v>93.32113977007748</v>
      </c>
    </row>
    <row r="105" spans="18:29" x14ac:dyDescent="0.3">
      <c r="R105" s="87">
        <v>101</v>
      </c>
      <c r="S105" s="13">
        <v>62.1</v>
      </c>
      <c r="T105" s="78">
        <f t="shared" si="12"/>
        <v>1.0973975838070849E-3</v>
      </c>
      <c r="U105" s="15">
        <f t="shared" si="9"/>
        <v>2.2843133946982324</v>
      </c>
      <c r="V105" s="60">
        <f t="shared" si="10"/>
        <v>10.243088616965323</v>
      </c>
      <c r="W105" s="16">
        <f t="shared" si="13"/>
        <v>89.756911383034677</v>
      </c>
      <c r="X105" s="15">
        <f t="shared" si="14"/>
        <v>2.3750230071484717</v>
      </c>
      <c r="Y105" s="60">
        <f>(1-(X105/$D$12))*100</f>
        <v>6.678860229922523</v>
      </c>
      <c r="Z105" s="16">
        <f t="shared" si="15"/>
        <v>93.32113977007748</v>
      </c>
      <c r="AA105" s="64">
        <f t="shared" si="16"/>
        <v>3.5642283870428004</v>
      </c>
      <c r="AB105" s="68">
        <v>2.0086001717619175</v>
      </c>
      <c r="AC105" s="84">
        <f>Z106</f>
        <v>93.32113977007748</v>
      </c>
    </row>
    <row r="106" spans="18:29" x14ac:dyDescent="0.3">
      <c r="R106" s="87">
        <v>102</v>
      </c>
      <c r="S106" s="29">
        <v>62.1</v>
      </c>
      <c r="T106" s="78">
        <f t="shared" si="12"/>
        <v>1.0973975838070849E-3</v>
      </c>
      <c r="U106" s="15">
        <f t="shared" si="9"/>
        <v>2.2843133946982324</v>
      </c>
      <c r="V106" s="60">
        <f t="shared" si="10"/>
        <v>10.243088616965323</v>
      </c>
      <c r="W106" s="16">
        <f>100-V106</f>
        <v>89.756911383034677</v>
      </c>
      <c r="X106" s="15">
        <f t="shared" si="14"/>
        <v>2.3750230071484717</v>
      </c>
      <c r="Y106" s="60">
        <f t="shared" ref="Y106:Y169" si="18">(1-(X106/$D$12))*100</f>
        <v>6.678860229922523</v>
      </c>
      <c r="Z106" s="16">
        <f>100-Y106</f>
        <v>93.32113977007748</v>
      </c>
      <c r="AA106" s="64">
        <f t="shared" si="16"/>
        <v>3.5642283870428004</v>
      </c>
      <c r="AB106" s="68">
        <v>2.012837224705172</v>
      </c>
      <c r="AC106" s="84">
        <f t="shared" ref="AC106:AC129" si="19">Z107</f>
        <v>93.32113977007748</v>
      </c>
    </row>
    <row r="107" spans="18:29" x14ac:dyDescent="0.3">
      <c r="R107" s="87">
        <v>103</v>
      </c>
      <c r="S107" s="29">
        <v>62.1</v>
      </c>
      <c r="T107" s="78">
        <f t="shared" si="12"/>
        <v>1.0973975838070849E-3</v>
      </c>
      <c r="U107" s="15">
        <f t="shared" si="9"/>
        <v>2.2843133946982324</v>
      </c>
      <c r="V107" s="60">
        <f t="shared" si="10"/>
        <v>10.243088616965323</v>
      </c>
      <c r="W107" s="16">
        <f t="shared" ref="W107:W130" si="20">100-V107</f>
        <v>89.756911383034677</v>
      </c>
      <c r="X107" s="15">
        <f t="shared" si="14"/>
        <v>2.3750230071484717</v>
      </c>
      <c r="Y107" s="60">
        <f t="shared" si="18"/>
        <v>6.678860229922523</v>
      </c>
      <c r="Z107" s="16">
        <f t="shared" ref="Z107:Z130" si="21">100-Y107</f>
        <v>93.32113977007748</v>
      </c>
      <c r="AA107" s="64">
        <f t="shared" si="16"/>
        <v>3.5642283870428004</v>
      </c>
      <c r="AB107" s="68">
        <v>2.0170333392987803</v>
      </c>
      <c r="AC107" s="84">
        <f t="shared" si="19"/>
        <v>93.32113977007748</v>
      </c>
    </row>
    <row r="108" spans="18:29" x14ac:dyDescent="0.3">
      <c r="R108" s="87">
        <v>104</v>
      </c>
      <c r="S108" s="29">
        <v>62.1</v>
      </c>
      <c r="T108" s="78">
        <f t="shared" si="12"/>
        <v>1.0973975838070849E-3</v>
      </c>
      <c r="U108" s="15">
        <f t="shared" si="9"/>
        <v>2.2843133946982324</v>
      </c>
      <c r="V108" s="60">
        <f t="shared" si="10"/>
        <v>10.243088616965323</v>
      </c>
      <c r="W108" s="16">
        <f t="shared" si="20"/>
        <v>89.756911383034677</v>
      </c>
      <c r="X108" s="15">
        <f t="shared" si="14"/>
        <v>2.3750230071484717</v>
      </c>
      <c r="Y108" s="60">
        <f t="shared" si="18"/>
        <v>6.678860229922523</v>
      </c>
      <c r="Z108" s="16">
        <f t="shared" si="21"/>
        <v>93.32113977007748</v>
      </c>
      <c r="AA108" s="64">
        <f t="shared" si="16"/>
        <v>3.5642283870428004</v>
      </c>
      <c r="AB108" s="68">
        <v>2.0211892990699383</v>
      </c>
      <c r="AC108" s="84">
        <f t="shared" si="19"/>
        <v>93.32113977007748</v>
      </c>
    </row>
    <row r="109" spans="18:29" x14ac:dyDescent="0.3">
      <c r="R109" s="87">
        <v>105</v>
      </c>
      <c r="S109" s="29">
        <v>62.1</v>
      </c>
      <c r="T109" s="78">
        <f t="shared" si="12"/>
        <v>1.0973975838070849E-3</v>
      </c>
      <c r="U109" s="15">
        <f t="shared" si="9"/>
        <v>2.2843133946982324</v>
      </c>
      <c r="V109" s="60">
        <f t="shared" si="10"/>
        <v>10.243088616965323</v>
      </c>
      <c r="W109" s="16">
        <f t="shared" si="20"/>
        <v>89.756911383034677</v>
      </c>
      <c r="X109" s="15">
        <f t="shared" si="14"/>
        <v>2.3750230071484717</v>
      </c>
      <c r="Y109" s="60">
        <f t="shared" si="18"/>
        <v>6.678860229922523</v>
      </c>
      <c r="Z109" s="16">
        <f t="shared" si="21"/>
        <v>93.32113977007748</v>
      </c>
      <c r="AA109" s="64">
        <f t="shared" si="16"/>
        <v>3.5642283870428004</v>
      </c>
      <c r="AB109" s="68">
        <v>2.0253058652647704</v>
      </c>
      <c r="AC109" s="84">
        <f t="shared" si="19"/>
        <v>93.32113977007748</v>
      </c>
    </row>
    <row r="110" spans="18:29" x14ac:dyDescent="0.3">
      <c r="R110" s="87">
        <v>106</v>
      </c>
      <c r="S110" s="29">
        <v>62.1</v>
      </c>
      <c r="T110" s="78">
        <f t="shared" si="12"/>
        <v>1.0973975838070849E-3</v>
      </c>
      <c r="U110" s="15">
        <f t="shared" si="9"/>
        <v>2.2843133946982324</v>
      </c>
      <c r="V110" s="60">
        <f t="shared" si="10"/>
        <v>10.243088616965323</v>
      </c>
      <c r="W110" s="16">
        <f t="shared" si="20"/>
        <v>89.756911383034677</v>
      </c>
      <c r="X110" s="15">
        <f t="shared" si="14"/>
        <v>2.3750230071484717</v>
      </c>
      <c r="Y110" s="60">
        <f t="shared" si="18"/>
        <v>6.678860229922523</v>
      </c>
      <c r="Z110" s="16">
        <f t="shared" si="21"/>
        <v>93.32113977007748</v>
      </c>
      <c r="AA110" s="64">
        <f t="shared" si="16"/>
        <v>3.5642283870428004</v>
      </c>
      <c r="AB110" s="68">
        <v>2.0293837776852097</v>
      </c>
      <c r="AC110" s="84">
        <f t="shared" si="19"/>
        <v>93.471657737448595</v>
      </c>
    </row>
    <row r="111" spans="18:29" x14ac:dyDescent="0.3">
      <c r="R111" s="87">
        <v>107</v>
      </c>
      <c r="S111" s="29">
        <v>62</v>
      </c>
      <c r="T111" s="78">
        <f t="shared" si="12"/>
        <v>1.0956304379394404E-3</v>
      </c>
      <c r="U111" s="15">
        <f t="shared" si="9"/>
        <v>2.2879977711412947</v>
      </c>
      <c r="V111" s="60">
        <f t="shared" si="10"/>
        <v>10.098319405057177</v>
      </c>
      <c r="W111" s="16">
        <f t="shared" si="20"/>
        <v>89.901680594942817</v>
      </c>
      <c r="X111" s="15">
        <f t="shared" si="14"/>
        <v>2.3788536894180665</v>
      </c>
      <c r="Y111" s="60">
        <f t="shared" si="18"/>
        <v>6.528342262551412</v>
      </c>
      <c r="Z111" s="16">
        <f t="shared" si="21"/>
        <v>93.471657737448595</v>
      </c>
      <c r="AA111" s="64">
        <f t="shared" si="16"/>
        <v>3.5699771425057651</v>
      </c>
      <c r="AB111" s="68">
        <v>2.0334237554869499</v>
      </c>
      <c r="AC111" s="84">
        <f t="shared" si="19"/>
        <v>93.471657737448595</v>
      </c>
    </row>
    <row r="112" spans="18:29" x14ac:dyDescent="0.3">
      <c r="R112" s="87">
        <v>108</v>
      </c>
      <c r="S112" s="29">
        <v>62</v>
      </c>
      <c r="T112" s="78">
        <f t="shared" si="12"/>
        <v>1.0956304379394404E-3</v>
      </c>
      <c r="U112" s="15">
        <f t="shared" si="9"/>
        <v>2.2879977711412947</v>
      </c>
      <c r="V112" s="60">
        <f t="shared" si="10"/>
        <v>10.098319405057177</v>
      </c>
      <c r="W112" s="16">
        <f t="shared" si="20"/>
        <v>89.901680594942817</v>
      </c>
      <c r="X112" s="15">
        <f t="shared" si="14"/>
        <v>2.3788536894180665</v>
      </c>
      <c r="Y112" s="60">
        <f t="shared" si="18"/>
        <v>6.528342262551412</v>
      </c>
      <c r="Z112" s="16">
        <f t="shared" si="21"/>
        <v>93.471657737448595</v>
      </c>
      <c r="AA112" s="64">
        <f t="shared" si="16"/>
        <v>3.5699771425057651</v>
      </c>
      <c r="AB112" s="68">
        <v>2.0374264979406238</v>
      </c>
      <c r="AC112" s="84">
        <f t="shared" si="19"/>
        <v>93.471657737448595</v>
      </c>
    </row>
    <row r="113" spans="18:29" x14ac:dyDescent="0.3">
      <c r="R113" s="87">
        <v>109</v>
      </c>
      <c r="S113" s="29">
        <v>62</v>
      </c>
      <c r="T113" s="78">
        <f t="shared" si="12"/>
        <v>1.0956304379394404E-3</v>
      </c>
      <c r="U113" s="15">
        <f t="shared" si="9"/>
        <v>2.2879977711412947</v>
      </c>
      <c r="V113" s="60">
        <f t="shared" si="10"/>
        <v>10.098319405057177</v>
      </c>
      <c r="W113" s="16">
        <f t="shared" si="20"/>
        <v>89.901680594942817</v>
      </c>
      <c r="X113" s="15">
        <f t="shared" si="14"/>
        <v>2.3788536894180665</v>
      </c>
      <c r="Y113" s="60">
        <f t="shared" si="18"/>
        <v>6.528342262551412</v>
      </c>
      <c r="Z113" s="16">
        <f t="shared" si="21"/>
        <v>93.471657737448595</v>
      </c>
      <c r="AA113" s="64">
        <f t="shared" si="16"/>
        <v>3.5699771425057651</v>
      </c>
      <c r="AB113" s="68">
        <v>2.0413926851582249</v>
      </c>
      <c r="AC113" s="84">
        <f t="shared" si="19"/>
        <v>93.471657737448595</v>
      </c>
    </row>
    <row r="114" spans="18:29" x14ac:dyDescent="0.3">
      <c r="R114" s="87">
        <v>110</v>
      </c>
      <c r="S114" s="29">
        <v>62</v>
      </c>
      <c r="T114" s="78">
        <f t="shared" si="12"/>
        <v>1.0956304379394404E-3</v>
      </c>
      <c r="U114" s="15">
        <f t="shared" si="9"/>
        <v>2.2879977711412947</v>
      </c>
      <c r="V114" s="60">
        <f t="shared" si="10"/>
        <v>10.098319405057177</v>
      </c>
      <c r="W114" s="16">
        <f t="shared" si="20"/>
        <v>89.901680594942817</v>
      </c>
      <c r="X114" s="15">
        <f t="shared" si="14"/>
        <v>2.3788536894180665</v>
      </c>
      <c r="Y114" s="60">
        <f t="shared" si="18"/>
        <v>6.528342262551412</v>
      </c>
      <c r="Z114" s="16">
        <f t="shared" si="21"/>
        <v>93.471657737448595</v>
      </c>
      <c r="AA114" s="64">
        <f t="shared" si="16"/>
        <v>3.5699771425057651</v>
      </c>
      <c r="AB114" s="68">
        <v>2.0453229787866576</v>
      </c>
      <c r="AC114" s="84">
        <f t="shared" si="19"/>
        <v>93.471657737448595</v>
      </c>
    </row>
    <row r="115" spans="18:29" x14ac:dyDescent="0.3">
      <c r="R115" s="87">
        <v>111</v>
      </c>
      <c r="S115" s="29">
        <v>62</v>
      </c>
      <c r="T115" s="78">
        <f t="shared" si="12"/>
        <v>1.0956304379394404E-3</v>
      </c>
      <c r="U115" s="15">
        <f t="shared" si="9"/>
        <v>2.2879977711412947</v>
      </c>
      <c r="V115" s="60">
        <f t="shared" si="10"/>
        <v>10.098319405057177</v>
      </c>
      <c r="W115" s="16">
        <f t="shared" si="20"/>
        <v>89.901680594942817</v>
      </c>
      <c r="X115" s="15">
        <f t="shared" si="14"/>
        <v>2.3788536894180665</v>
      </c>
      <c r="Y115" s="60">
        <f t="shared" si="18"/>
        <v>6.528342262551412</v>
      </c>
      <c r="Z115" s="16">
        <f t="shared" si="21"/>
        <v>93.471657737448595</v>
      </c>
      <c r="AA115" s="64">
        <f t="shared" si="16"/>
        <v>3.5699771425057651</v>
      </c>
      <c r="AB115" s="68">
        <v>2.0492180226701815</v>
      </c>
      <c r="AC115" s="84">
        <f t="shared" si="19"/>
        <v>93.471657737448595</v>
      </c>
    </row>
    <row r="116" spans="18:29" x14ac:dyDescent="0.3">
      <c r="R116" s="87">
        <v>112</v>
      </c>
      <c r="S116" s="29">
        <v>62</v>
      </c>
      <c r="T116" s="78">
        <f t="shared" si="12"/>
        <v>1.0956304379394404E-3</v>
      </c>
      <c r="U116" s="15">
        <f t="shared" si="9"/>
        <v>2.2879977711412947</v>
      </c>
      <c r="V116" s="60">
        <f t="shared" si="10"/>
        <v>10.098319405057177</v>
      </c>
      <c r="W116" s="16">
        <f t="shared" si="20"/>
        <v>89.901680594942817</v>
      </c>
      <c r="X116" s="15">
        <f t="shared" si="14"/>
        <v>2.3788536894180665</v>
      </c>
      <c r="Y116" s="60">
        <f t="shared" si="18"/>
        <v>6.528342262551412</v>
      </c>
      <c r="Z116" s="16">
        <f t="shared" si="21"/>
        <v>93.471657737448595</v>
      </c>
      <c r="AA116" s="64">
        <f t="shared" si="16"/>
        <v>3.5699771425057651</v>
      </c>
      <c r="AB116" s="68">
        <v>2.0530784434834195</v>
      </c>
      <c r="AC116" s="84">
        <f t="shared" si="19"/>
        <v>93.471657737448595</v>
      </c>
    </row>
    <row r="117" spans="18:29" x14ac:dyDescent="0.3">
      <c r="R117" s="87">
        <v>113</v>
      </c>
      <c r="S117" s="29">
        <v>62</v>
      </c>
      <c r="T117" s="78">
        <f t="shared" si="12"/>
        <v>1.0956304379394404E-3</v>
      </c>
      <c r="U117" s="15">
        <f t="shared" si="9"/>
        <v>2.2879977711412947</v>
      </c>
      <c r="V117" s="60">
        <f t="shared" si="10"/>
        <v>10.098319405057177</v>
      </c>
      <c r="W117" s="16">
        <f t="shared" si="20"/>
        <v>89.901680594942817</v>
      </c>
      <c r="X117" s="15">
        <f t="shared" si="14"/>
        <v>2.3788536894180665</v>
      </c>
      <c r="Y117" s="60">
        <f t="shared" si="18"/>
        <v>6.528342262551412</v>
      </c>
      <c r="Z117" s="16">
        <f t="shared" si="21"/>
        <v>93.471657737448595</v>
      </c>
      <c r="AA117" s="64">
        <f t="shared" si="16"/>
        <v>3.5699771425057651</v>
      </c>
      <c r="AB117" s="68">
        <v>2.0569048513364727</v>
      </c>
      <c r="AC117" s="84">
        <f t="shared" si="19"/>
        <v>93.622662031047014</v>
      </c>
    </row>
    <row r="118" spans="18:29" x14ac:dyDescent="0.3">
      <c r="R118" s="87">
        <v>114</v>
      </c>
      <c r="S118" s="29">
        <v>61.9</v>
      </c>
      <c r="T118" s="78">
        <f t="shared" si="12"/>
        <v>1.0938632920717963E-3</v>
      </c>
      <c r="U118" s="15">
        <f t="shared" si="9"/>
        <v>2.2916940518701168</v>
      </c>
      <c r="V118" s="60">
        <f t="shared" si="10"/>
        <v>9.9530824412527803</v>
      </c>
      <c r="W118" s="16">
        <f t="shared" si="20"/>
        <v>90.046917558747225</v>
      </c>
      <c r="X118" s="15">
        <f t="shared" si="14"/>
        <v>2.3826967486901465</v>
      </c>
      <c r="Y118" s="60">
        <f t="shared" si="18"/>
        <v>6.3773379689529897</v>
      </c>
      <c r="Z118" s="16">
        <f t="shared" si="21"/>
        <v>93.622662031047014</v>
      </c>
      <c r="AA118" s="64">
        <f t="shared" si="16"/>
        <v>3.5757444722997906</v>
      </c>
      <c r="AB118" s="68">
        <v>2.0606978403536118</v>
      </c>
      <c r="AC118" s="84">
        <f t="shared" si="19"/>
        <v>93.622662031047014</v>
      </c>
    </row>
    <row r="119" spans="18:29" x14ac:dyDescent="0.3">
      <c r="R119" s="87">
        <v>115</v>
      </c>
      <c r="S119" s="29">
        <v>61.9</v>
      </c>
      <c r="T119" s="78">
        <f t="shared" si="12"/>
        <v>1.0938632920717963E-3</v>
      </c>
      <c r="U119" s="15">
        <f t="shared" si="9"/>
        <v>2.2916940518701168</v>
      </c>
      <c r="V119" s="60">
        <f t="shared" si="10"/>
        <v>9.9530824412527803</v>
      </c>
      <c r="W119" s="16">
        <f t="shared" si="20"/>
        <v>90.046917558747225</v>
      </c>
      <c r="X119" s="15">
        <f t="shared" si="14"/>
        <v>2.3826967486901465</v>
      </c>
      <c r="Y119" s="60">
        <f t="shared" si="18"/>
        <v>6.3773379689529897</v>
      </c>
      <c r="Z119" s="16">
        <f t="shared" si="21"/>
        <v>93.622662031047014</v>
      </c>
      <c r="AA119" s="64">
        <f t="shared" si="16"/>
        <v>3.5757444722997906</v>
      </c>
      <c r="AB119" s="68">
        <v>2.0644579892269186</v>
      </c>
      <c r="AC119" s="84">
        <f t="shared" si="19"/>
        <v>93.622662031047014</v>
      </c>
    </row>
    <row r="120" spans="18:29" x14ac:dyDescent="0.3">
      <c r="R120" s="87">
        <v>116</v>
      </c>
      <c r="S120" s="29">
        <v>61.9</v>
      </c>
      <c r="T120" s="78">
        <f t="shared" si="12"/>
        <v>1.0938632920717963E-3</v>
      </c>
      <c r="U120" s="15">
        <f t="shared" si="9"/>
        <v>2.2916940518701168</v>
      </c>
      <c r="V120" s="60">
        <f t="shared" si="10"/>
        <v>9.9530824412527803</v>
      </c>
      <c r="W120" s="16">
        <f t="shared" si="20"/>
        <v>90.046917558747225</v>
      </c>
      <c r="X120" s="15">
        <f t="shared" si="14"/>
        <v>2.3826967486901465</v>
      </c>
      <c r="Y120" s="60">
        <f t="shared" si="18"/>
        <v>6.3773379689529897</v>
      </c>
      <c r="Z120" s="16">
        <f t="shared" si="21"/>
        <v>93.622662031047014</v>
      </c>
      <c r="AA120" s="64">
        <f t="shared" si="16"/>
        <v>3.5757444722997906</v>
      </c>
      <c r="AB120" s="68">
        <v>2.0681858617461617</v>
      </c>
      <c r="AC120" s="84">
        <f t="shared" si="19"/>
        <v>93.622662031047014</v>
      </c>
    </row>
    <row r="121" spans="18:29" x14ac:dyDescent="0.3">
      <c r="R121" s="87">
        <v>117</v>
      </c>
      <c r="S121" s="29">
        <v>61.9</v>
      </c>
      <c r="T121" s="78">
        <f t="shared" si="12"/>
        <v>1.0938632920717963E-3</v>
      </c>
      <c r="U121" s="15">
        <f t="shared" si="9"/>
        <v>2.2916940518701168</v>
      </c>
      <c r="V121" s="60">
        <f t="shared" si="10"/>
        <v>9.9530824412527803</v>
      </c>
      <c r="W121" s="16">
        <f t="shared" si="20"/>
        <v>90.046917558747225</v>
      </c>
      <c r="X121" s="15">
        <f t="shared" si="14"/>
        <v>2.3826967486901465</v>
      </c>
      <c r="Y121" s="60">
        <f t="shared" si="18"/>
        <v>6.3773379689529897</v>
      </c>
      <c r="Z121" s="16">
        <f t="shared" si="21"/>
        <v>93.622662031047014</v>
      </c>
      <c r="AA121" s="64">
        <f t="shared" si="16"/>
        <v>3.5757444722997906</v>
      </c>
      <c r="AB121" s="68">
        <v>2.0718820073061255</v>
      </c>
      <c r="AC121" s="84">
        <f t="shared" si="19"/>
        <v>93.622662031047014</v>
      </c>
    </row>
    <row r="122" spans="18:29" x14ac:dyDescent="0.3">
      <c r="R122" s="87">
        <v>118</v>
      </c>
      <c r="S122" s="29">
        <v>61.9</v>
      </c>
      <c r="T122" s="78">
        <f t="shared" si="12"/>
        <v>1.0938632920717963E-3</v>
      </c>
      <c r="U122" s="15">
        <f t="shared" si="9"/>
        <v>2.2916940518701168</v>
      </c>
      <c r="V122" s="60">
        <f t="shared" si="10"/>
        <v>9.9530824412527803</v>
      </c>
      <c r="W122" s="16">
        <f t="shared" si="20"/>
        <v>90.046917558747225</v>
      </c>
      <c r="X122" s="15">
        <f t="shared" si="14"/>
        <v>2.3826967486901465</v>
      </c>
      <c r="Y122" s="60">
        <f t="shared" si="18"/>
        <v>6.3773379689529897</v>
      </c>
      <c r="Z122" s="16">
        <f t="shared" si="21"/>
        <v>93.622662031047014</v>
      </c>
      <c r="AA122" s="64">
        <f t="shared" si="16"/>
        <v>3.5757444722997906</v>
      </c>
      <c r="AB122" s="68">
        <v>2.0755469613925306</v>
      </c>
      <c r="AC122" s="84">
        <f t="shared" si="19"/>
        <v>93.622662031047014</v>
      </c>
    </row>
    <row r="123" spans="18:29" x14ac:dyDescent="0.3">
      <c r="R123" s="87">
        <v>119</v>
      </c>
      <c r="S123" s="29">
        <v>61.9</v>
      </c>
      <c r="T123" s="78">
        <f t="shared" si="12"/>
        <v>1.0938632920717963E-3</v>
      </c>
      <c r="U123" s="15">
        <f t="shared" si="9"/>
        <v>2.2916940518701168</v>
      </c>
      <c r="V123" s="60">
        <f t="shared" si="10"/>
        <v>9.9530824412527803</v>
      </c>
      <c r="W123" s="16">
        <f t="shared" si="20"/>
        <v>90.046917558747225</v>
      </c>
      <c r="X123" s="15">
        <f t="shared" si="14"/>
        <v>2.3826967486901465</v>
      </c>
      <c r="Y123" s="60">
        <f t="shared" si="18"/>
        <v>6.3773379689529897</v>
      </c>
      <c r="Z123" s="16">
        <f t="shared" si="21"/>
        <v>93.622662031047014</v>
      </c>
      <c r="AA123" s="64">
        <f t="shared" si="16"/>
        <v>3.5757444722997906</v>
      </c>
      <c r="AB123" s="68">
        <v>2.0791812460476247</v>
      </c>
      <c r="AC123" s="84">
        <f t="shared" si="19"/>
        <v>93.622662031047014</v>
      </c>
    </row>
    <row r="124" spans="18:29" x14ac:dyDescent="0.3">
      <c r="R124" s="87">
        <v>120</v>
      </c>
      <c r="S124" s="29">
        <v>61.9</v>
      </c>
      <c r="T124" s="78">
        <f t="shared" si="12"/>
        <v>1.0938632920717963E-3</v>
      </c>
      <c r="U124" s="15">
        <f t="shared" si="9"/>
        <v>2.2916940518701168</v>
      </c>
      <c r="V124" s="60">
        <f t="shared" si="10"/>
        <v>9.9530824412527803</v>
      </c>
      <c r="W124" s="16">
        <f t="shared" si="20"/>
        <v>90.046917558747225</v>
      </c>
      <c r="X124" s="15">
        <f t="shared" si="14"/>
        <v>2.3826967486901465</v>
      </c>
      <c r="Y124" s="60">
        <f t="shared" si="18"/>
        <v>6.3773379689529897</v>
      </c>
      <c r="Z124" s="16">
        <f t="shared" si="21"/>
        <v>93.622662031047014</v>
      </c>
      <c r="AA124" s="64">
        <f t="shared" si="16"/>
        <v>3.5757444722997906</v>
      </c>
      <c r="AB124" s="68">
        <v>2.0827853703164503</v>
      </c>
      <c r="AC124" s="84">
        <f t="shared" si="19"/>
        <v>93.622662031047014</v>
      </c>
    </row>
    <row r="125" spans="18:29" x14ac:dyDescent="0.3">
      <c r="R125" s="87">
        <v>121</v>
      </c>
      <c r="S125" s="29">
        <v>61.9</v>
      </c>
      <c r="T125" s="78">
        <f t="shared" si="12"/>
        <v>1.0938632920717963E-3</v>
      </c>
      <c r="U125" s="15">
        <f t="shared" si="9"/>
        <v>2.2916940518701168</v>
      </c>
      <c r="V125" s="60">
        <f t="shared" si="10"/>
        <v>9.9530824412527803</v>
      </c>
      <c r="W125" s="16">
        <f t="shared" si="20"/>
        <v>90.046917558747225</v>
      </c>
      <c r="X125" s="15">
        <f t="shared" si="14"/>
        <v>2.3826967486901465</v>
      </c>
      <c r="Y125" s="60">
        <f t="shared" si="18"/>
        <v>6.3773379689529897</v>
      </c>
      <c r="Z125" s="16">
        <f t="shared" si="21"/>
        <v>93.622662031047014</v>
      </c>
      <c r="AA125" s="64">
        <f t="shared" si="16"/>
        <v>3.5757444722997906</v>
      </c>
      <c r="AB125" s="68">
        <v>2.0863598306747484</v>
      </c>
      <c r="AC125" s="84">
        <f t="shared" si="19"/>
        <v>93.774155011679809</v>
      </c>
    </row>
    <row r="126" spans="18:29" x14ac:dyDescent="0.3">
      <c r="R126" s="87">
        <v>122</v>
      </c>
      <c r="S126" s="29">
        <v>61.8</v>
      </c>
      <c r="T126" s="78">
        <f t="shared" si="12"/>
        <v>1.0920961462041519E-3</v>
      </c>
      <c r="U126" s="15">
        <f t="shared" si="9"/>
        <v>2.2954022946724959</v>
      </c>
      <c r="V126" s="60">
        <f t="shared" si="10"/>
        <v>9.8073754549117496</v>
      </c>
      <c r="W126" s="16">
        <f t="shared" si="20"/>
        <v>90.19262454508825</v>
      </c>
      <c r="X126" s="15">
        <f t="shared" si="14"/>
        <v>2.3865522450472509</v>
      </c>
      <c r="Y126" s="60">
        <f t="shared" si="18"/>
        <v>6.225844988320195</v>
      </c>
      <c r="Z126" s="16">
        <f t="shared" si="21"/>
        <v>93.774155011679809</v>
      </c>
      <c r="AA126" s="64">
        <f t="shared" si="16"/>
        <v>3.5815304665915546</v>
      </c>
      <c r="AB126" s="68">
        <v>2.0899051114393981</v>
      </c>
      <c r="AC126" s="84">
        <f t="shared" si="19"/>
        <v>93.774155011679809</v>
      </c>
    </row>
    <row r="127" spans="18:29" x14ac:dyDescent="0.3">
      <c r="R127" s="87">
        <v>123</v>
      </c>
      <c r="S127" s="29">
        <v>61.8</v>
      </c>
      <c r="T127" s="78">
        <f t="shared" si="12"/>
        <v>1.0920961462041519E-3</v>
      </c>
      <c r="U127" s="15">
        <f t="shared" si="9"/>
        <v>2.2954022946724959</v>
      </c>
      <c r="V127" s="60">
        <f t="shared" si="10"/>
        <v>9.8073754549117496</v>
      </c>
      <c r="W127" s="16">
        <f t="shared" si="20"/>
        <v>90.19262454508825</v>
      </c>
      <c r="X127" s="15">
        <f t="shared" si="14"/>
        <v>2.3865522450472509</v>
      </c>
      <c r="Y127" s="60">
        <f t="shared" si="18"/>
        <v>6.225844988320195</v>
      </c>
      <c r="Z127" s="16">
        <f t="shared" si="21"/>
        <v>93.774155011679809</v>
      </c>
      <c r="AA127" s="64">
        <f t="shared" si="16"/>
        <v>3.5815304665915546</v>
      </c>
      <c r="AB127" s="68">
        <v>2.0934216851622351</v>
      </c>
      <c r="AC127" s="84">
        <f t="shared" si="19"/>
        <v>93.774155011679809</v>
      </c>
    </row>
    <row r="128" spans="18:29" x14ac:dyDescent="0.3">
      <c r="R128" s="87">
        <v>124</v>
      </c>
      <c r="S128" s="29">
        <v>61.8</v>
      </c>
      <c r="T128" s="78">
        <f t="shared" si="12"/>
        <v>1.0920961462041519E-3</v>
      </c>
      <c r="U128" s="15">
        <f t="shared" si="9"/>
        <v>2.2954022946724959</v>
      </c>
      <c r="V128" s="60">
        <f t="shared" si="10"/>
        <v>9.8073754549117496</v>
      </c>
      <c r="W128" s="16">
        <f t="shared" si="20"/>
        <v>90.19262454508825</v>
      </c>
      <c r="X128" s="15">
        <f t="shared" si="14"/>
        <v>2.3865522450472509</v>
      </c>
      <c r="Y128" s="60">
        <f t="shared" si="18"/>
        <v>6.225844988320195</v>
      </c>
      <c r="Z128" s="16">
        <f t="shared" si="21"/>
        <v>93.774155011679809</v>
      </c>
      <c r="AA128" s="64">
        <f t="shared" si="16"/>
        <v>3.5815304665915546</v>
      </c>
      <c r="AB128" s="68">
        <v>2.0969100130080562</v>
      </c>
      <c r="AC128" s="84">
        <f t="shared" si="19"/>
        <v>93.774155011679809</v>
      </c>
    </row>
    <row r="129" spans="18:29" x14ac:dyDescent="0.3">
      <c r="R129" s="87">
        <v>125</v>
      </c>
      <c r="S129" s="29">
        <v>61.8</v>
      </c>
      <c r="T129" s="78">
        <f t="shared" si="12"/>
        <v>1.0920961462041519E-3</v>
      </c>
      <c r="U129" s="15">
        <f t="shared" si="9"/>
        <v>2.2954022946724959</v>
      </c>
      <c r="V129" s="60">
        <f t="shared" si="10"/>
        <v>9.8073754549117496</v>
      </c>
      <c r="W129" s="16">
        <f t="shared" si="20"/>
        <v>90.19262454508825</v>
      </c>
      <c r="X129" s="15">
        <f t="shared" si="14"/>
        <v>2.3865522450472509</v>
      </c>
      <c r="Y129" s="60">
        <f t="shared" si="18"/>
        <v>6.225844988320195</v>
      </c>
      <c r="Z129" s="16">
        <f t="shared" si="21"/>
        <v>93.774155011679809</v>
      </c>
      <c r="AA129" s="64">
        <f t="shared" si="16"/>
        <v>3.5815304665915546</v>
      </c>
      <c r="AB129" s="68">
        <v>2.1003705451175629</v>
      </c>
      <c r="AC129" s="84">
        <f t="shared" si="19"/>
        <v>93.774155011679809</v>
      </c>
    </row>
    <row r="130" spans="18:29" x14ac:dyDescent="0.3">
      <c r="R130" s="87">
        <v>126</v>
      </c>
      <c r="S130" s="29">
        <v>61.8</v>
      </c>
      <c r="T130" s="78">
        <f t="shared" si="12"/>
        <v>1.0920961462041519E-3</v>
      </c>
      <c r="U130" s="15">
        <f t="shared" si="9"/>
        <v>2.2954022946724959</v>
      </c>
      <c r="V130" s="60">
        <f t="shared" si="10"/>
        <v>9.8073754549117496</v>
      </c>
      <c r="W130" s="16">
        <f t="shared" si="20"/>
        <v>90.19262454508825</v>
      </c>
      <c r="X130" s="15">
        <f t="shared" si="14"/>
        <v>2.3865522450472509</v>
      </c>
      <c r="Y130" s="60">
        <f t="shared" si="18"/>
        <v>6.225844988320195</v>
      </c>
      <c r="Z130" s="16">
        <f t="shared" si="21"/>
        <v>93.774155011679809</v>
      </c>
      <c r="AA130" s="64">
        <f t="shared" si="16"/>
        <v>3.5815304665915546</v>
      </c>
      <c r="AB130" s="68">
        <v>2.1038037209559568</v>
      </c>
      <c r="AC130" s="84">
        <f>Z131</f>
        <v>93.774155011679809</v>
      </c>
    </row>
    <row r="131" spans="18:29" x14ac:dyDescent="0.3">
      <c r="R131" s="87">
        <v>127</v>
      </c>
      <c r="S131" s="29">
        <v>61.8</v>
      </c>
      <c r="T131" s="78">
        <f t="shared" si="12"/>
        <v>1.0920961462041519E-3</v>
      </c>
      <c r="U131" s="15">
        <f t="shared" si="9"/>
        <v>2.2954022946724959</v>
      </c>
      <c r="V131" s="60">
        <f t="shared" si="10"/>
        <v>9.8073754549117496</v>
      </c>
      <c r="W131" s="16">
        <f>100-V131</f>
        <v>90.19262454508825</v>
      </c>
      <c r="X131" s="15">
        <f t="shared" si="14"/>
        <v>2.3865522450472509</v>
      </c>
      <c r="Y131" s="60">
        <f t="shared" si="18"/>
        <v>6.225844988320195</v>
      </c>
      <c r="Z131" s="16">
        <f>100-Y131</f>
        <v>93.774155011679809</v>
      </c>
      <c r="AA131" s="64">
        <f>V131-Y131</f>
        <v>3.5815304665915546</v>
      </c>
      <c r="AB131" s="68">
        <v>2.1072099696478683</v>
      </c>
      <c r="AC131" s="84">
        <f t="shared" ref="AC131:AC144" si="22">Z132</f>
        <v>93.774155011679809</v>
      </c>
    </row>
    <row r="132" spans="18:29" x14ac:dyDescent="0.3">
      <c r="R132" s="87">
        <v>128</v>
      </c>
      <c r="S132" s="29">
        <v>61.8</v>
      </c>
      <c r="T132" s="78">
        <f t="shared" si="12"/>
        <v>1.0920961462041519E-3</v>
      </c>
      <c r="U132" s="15">
        <f t="shared" ref="U132:U195" si="23">$D$14/T132*10^-6</f>
        <v>2.2954022946724959</v>
      </c>
      <c r="V132" s="60">
        <f t="shared" ref="V132:V195" si="24">(1-(U132/$D$12))*100</f>
        <v>9.8073754549117496</v>
      </c>
      <c r="W132" s="16">
        <f t="shared" ref="W132:W145" si="25">100-V132</f>
        <v>90.19262454508825</v>
      </c>
      <c r="X132" s="15">
        <f t="shared" si="14"/>
        <v>2.3865522450472509</v>
      </c>
      <c r="Y132" s="60">
        <f t="shared" si="18"/>
        <v>6.225844988320195</v>
      </c>
      <c r="Z132" s="16">
        <f t="shared" ref="Z132:Z145" si="26">100-Y132</f>
        <v>93.774155011679809</v>
      </c>
      <c r="AA132" s="64">
        <f t="shared" ref="AA132:AA145" si="27">V132-Y132</f>
        <v>3.5815304665915546</v>
      </c>
      <c r="AB132" s="68">
        <v>2.1105897102992488</v>
      </c>
      <c r="AC132" s="84">
        <f t="shared" si="22"/>
        <v>93.774155011679809</v>
      </c>
    </row>
    <row r="133" spans="18:29" x14ac:dyDescent="0.3">
      <c r="R133" s="87">
        <v>129</v>
      </c>
      <c r="S133" s="29">
        <v>61.8</v>
      </c>
      <c r="T133" s="78">
        <f t="shared" ref="T133:T196" si="28">(PI()*$D$10^2/4*S133)*10^-9</f>
        <v>1.0920961462041519E-3</v>
      </c>
      <c r="U133" s="15">
        <f t="shared" si="23"/>
        <v>2.2954022946724959</v>
      </c>
      <c r="V133" s="60">
        <f t="shared" si="24"/>
        <v>9.8073754549117496</v>
      </c>
      <c r="W133" s="16">
        <f t="shared" si="25"/>
        <v>90.19262454508825</v>
      </c>
      <c r="X133" s="15">
        <f t="shared" ref="X133:X196" si="29">$D$15/$U$504*U133</f>
        <v>2.3865522450472509</v>
      </c>
      <c r="Y133" s="60">
        <f t="shared" si="18"/>
        <v>6.225844988320195</v>
      </c>
      <c r="Z133" s="16">
        <f t="shared" si="26"/>
        <v>93.774155011679809</v>
      </c>
      <c r="AA133" s="64">
        <f t="shared" si="27"/>
        <v>3.5815304665915546</v>
      </c>
      <c r="AB133" s="68">
        <v>2.1139433523068369</v>
      </c>
      <c r="AC133" s="84">
        <f t="shared" si="22"/>
        <v>93.926139055458833</v>
      </c>
    </row>
    <row r="134" spans="18:29" x14ac:dyDescent="0.3">
      <c r="R134" s="87">
        <v>130</v>
      </c>
      <c r="S134" s="29">
        <v>61.7</v>
      </c>
      <c r="T134" s="78">
        <f t="shared" si="28"/>
        <v>1.0903290003365079E-3</v>
      </c>
      <c r="U134" s="15">
        <f t="shared" si="23"/>
        <v>2.2991225577108625</v>
      </c>
      <c r="V134" s="60">
        <f t="shared" si="24"/>
        <v>9.6611961606733807</v>
      </c>
      <c r="W134" s="16">
        <f t="shared" si="25"/>
        <v>90.338803839326616</v>
      </c>
      <c r="X134" s="15">
        <f t="shared" si="29"/>
        <v>2.3904202389614273</v>
      </c>
      <c r="Y134" s="60">
        <f t="shared" si="18"/>
        <v>6.0738609445411651</v>
      </c>
      <c r="Z134" s="16">
        <f t="shared" si="26"/>
        <v>93.926139055458833</v>
      </c>
      <c r="AA134" s="64">
        <f t="shared" si="27"/>
        <v>3.5873352161322156</v>
      </c>
      <c r="AB134" s="68">
        <v>2.1172712956557644</v>
      </c>
      <c r="AC134" s="84">
        <f t="shared" si="22"/>
        <v>93.926139055458833</v>
      </c>
    </row>
    <row r="135" spans="18:29" x14ac:dyDescent="0.3">
      <c r="R135" s="87">
        <v>131</v>
      </c>
      <c r="S135" s="29">
        <v>61.7</v>
      </c>
      <c r="T135" s="78">
        <f t="shared" si="28"/>
        <v>1.0903290003365079E-3</v>
      </c>
      <c r="U135" s="15">
        <f t="shared" si="23"/>
        <v>2.2991225577108625</v>
      </c>
      <c r="V135" s="60">
        <f t="shared" si="24"/>
        <v>9.6611961606733807</v>
      </c>
      <c r="W135" s="16">
        <f t="shared" si="25"/>
        <v>90.338803839326616</v>
      </c>
      <c r="X135" s="15">
        <f t="shared" si="29"/>
        <v>2.3904202389614273</v>
      </c>
      <c r="Y135" s="60">
        <f t="shared" si="18"/>
        <v>6.0738609445411651</v>
      </c>
      <c r="Z135" s="16">
        <f t="shared" si="26"/>
        <v>93.926139055458833</v>
      </c>
      <c r="AA135" s="64">
        <f t="shared" si="27"/>
        <v>3.5873352161322156</v>
      </c>
      <c r="AB135" s="68">
        <v>2.12057393120585</v>
      </c>
      <c r="AC135" s="84">
        <f t="shared" si="22"/>
        <v>93.926139055458833</v>
      </c>
    </row>
    <row r="136" spans="18:29" x14ac:dyDescent="0.3">
      <c r="R136" s="87">
        <v>132</v>
      </c>
      <c r="S136" s="29">
        <v>61.7</v>
      </c>
      <c r="T136" s="78">
        <f t="shared" si="28"/>
        <v>1.0903290003365079E-3</v>
      </c>
      <c r="U136" s="15">
        <f t="shared" si="23"/>
        <v>2.2991225577108625</v>
      </c>
      <c r="V136" s="60">
        <f t="shared" si="24"/>
        <v>9.6611961606733807</v>
      </c>
      <c r="W136" s="16">
        <f t="shared" si="25"/>
        <v>90.338803839326616</v>
      </c>
      <c r="X136" s="15">
        <f t="shared" si="29"/>
        <v>2.3904202389614273</v>
      </c>
      <c r="Y136" s="60">
        <f t="shared" si="18"/>
        <v>6.0738609445411651</v>
      </c>
      <c r="Z136" s="16">
        <f t="shared" si="26"/>
        <v>93.926139055458833</v>
      </c>
      <c r="AA136" s="64">
        <f t="shared" si="27"/>
        <v>3.5873352161322156</v>
      </c>
      <c r="AB136" s="68">
        <v>2.1238516409670858</v>
      </c>
      <c r="AC136" s="84">
        <f t="shared" si="22"/>
        <v>93.926139055458833</v>
      </c>
    </row>
    <row r="137" spans="18:29" x14ac:dyDescent="0.3">
      <c r="R137" s="87">
        <v>133</v>
      </c>
      <c r="S137" s="29">
        <v>61.7</v>
      </c>
      <c r="T137" s="78">
        <f t="shared" si="28"/>
        <v>1.0903290003365079E-3</v>
      </c>
      <c r="U137" s="15">
        <f t="shared" si="23"/>
        <v>2.2991225577108625</v>
      </c>
      <c r="V137" s="60">
        <f t="shared" si="24"/>
        <v>9.6611961606733807</v>
      </c>
      <c r="W137" s="16">
        <f t="shared" si="25"/>
        <v>90.338803839326616</v>
      </c>
      <c r="X137" s="15">
        <f t="shared" si="29"/>
        <v>2.3904202389614273</v>
      </c>
      <c r="Y137" s="60">
        <f t="shared" si="18"/>
        <v>6.0738609445411651</v>
      </c>
      <c r="Z137" s="16">
        <f t="shared" si="26"/>
        <v>93.926139055458833</v>
      </c>
      <c r="AA137" s="64">
        <f t="shared" si="27"/>
        <v>3.5873352161322156</v>
      </c>
      <c r="AB137" s="68">
        <v>2.1271047983648077</v>
      </c>
      <c r="AC137" s="84">
        <f t="shared" si="22"/>
        <v>93.926139055458833</v>
      </c>
    </row>
    <row r="138" spans="18:29" x14ac:dyDescent="0.3">
      <c r="R138" s="87">
        <v>134</v>
      </c>
      <c r="S138" s="29">
        <v>61.7</v>
      </c>
      <c r="T138" s="78">
        <f t="shared" si="28"/>
        <v>1.0903290003365079E-3</v>
      </c>
      <c r="U138" s="15">
        <f t="shared" si="23"/>
        <v>2.2991225577108625</v>
      </c>
      <c r="V138" s="60">
        <f t="shared" si="24"/>
        <v>9.6611961606733807</v>
      </c>
      <c r="W138" s="16">
        <f t="shared" si="25"/>
        <v>90.338803839326616</v>
      </c>
      <c r="X138" s="15">
        <f t="shared" si="29"/>
        <v>2.3904202389614273</v>
      </c>
      <c r="Y138" s="60">
        <f t="shared" si="18"/>
        <v>6.0738609445411651</v>
      </c>
      <c r="Z138" s="16">
        <f t="shared" si="26"/>
        <v>93.926139055458833</v>
      </c>
      <c r="AA138" s="64">
        <f t="shared" si="27"/>
        <v>3.5873352161322156</v>
      </c>
      <c r="AB138" s="68">
        <v>2.1303337684950061</v>
      </c>
      <c r="AC138" s="84">
        <f t="shared" si="22"/>
        <v>93.926139055458833</v>
      </c>
    </row>
    <row r="139" spans="18:29" x14ac:dyDescent="0.3">
      <c r="R139" s="87">
        <v>135</v>
      </c>
      <c r="S139" s="29">
        <v>61.7</v>
      </c>
      <c r="T139" s="78">
        <f t="shared" si="28"/>
        <v>1.0903290003365079E-3</v>
      </c>
      <c r="U139" s="15">
        <f t="shared" si="23"/>
        <v>2.2991225577108625</v>
      </c>
      <c r="V139" s="60">
        <f t="shared" si="24"/>
        <v>9.6611961606733807</v>
      </c>
      <c r="W139" s="16">
        <f t="shared" si="25"/>
        <v>90.338803839326616</v>
      </c>
      <c r="X139" s="15">
        <f t="shared" si="29"/>
        <v>2.3904202389614273</v>
      </c>
      <c r="Y139" s="60">
        <f t="shared" si="18"/>
        <v>6.0738609445411651</v>
      </c>
      <c r="Z139" s="16">
        <f t="shared" si="26"/>
        <v>93.926139055458833</v>
      </c>
      <c r="AA139" s="64">
        <f t="shared" si="27"/>
        <v>3.5873352161322156</v>
      </c>
      <c r="AB139" s="68">
        <v>2.1335389083702174</v>
      </c>
      <c r="AC139" s="84">
        <f t="shared" si="22"/>
        <v>93.926139055458833</v>
      </c>
    </row>
    <row r="140" spans="18:29" x14ac:dyDescent="0.3">
      <c r="R140" s="87">
        <v>136</v>
      </c>
      <c r="S140" s="29">
        <v>61.7</v>
      </c>
      <c r="T140" s="78">
        <f t="shared" si="28"/>
        <v>1.0903290003365079E-3</v>
      </c>
      <c r="U140" s="15">
        <f t="shared" si="23"/>
        <v>2.2991225577108625</v>
      </c>
      <c r="V140" s="60">
        <f t="shared" si="24"/>
        <v>9.6611961606733807</v>
      </c>
      <c r="W140" s="16">
        <f t="shared" si="25"/>
        <v>90.338803839326616</v>
      </c>
      <c r="X140" s="15">
        <f t="shared" si="29"/>
        <v>2.3904202389614273</v>
      </c>
      <c r="Y140" s="60">
        <f t="shared" si="18"/>
        <v>6.0738609445411651</v>
      </c>
      <c r="Z140" s="16">
        <f t="shared" si="26"/>
        <v>93.926139055458833</v>
      </c>
      <c r="AA140" s="64">
        <f t="shared" si="27"/>
        <v>3.5873352161322156</v>
      </c>
      <c r="AB140" s="68">
        <v>2.1367205671564067</v>
      </c>
      <c r="AC140" s="84">
        <f t="shared" si="22"/>
        <v>93.926139055458833</v>
      </c>
    </row>
    <row r="141" spans="18:29" x14ac:dyDescent="0.3">
      <c r="R141" s="87">
        <v>137</v>
      </c>
      <c r="S141" s="29">
        <v>61.7</v>
      </c>
      <c r="T141" s="78">
        <f t="shared" si="28"/>
        <v>1.0903290003365079E-3</v>
      </c>
      <c r="U141" s="15">
        <f t="shared" si="23"/>
        <v>2.2991225577108625</v>
      </c>
      <c r="V141" s="60">
        <f t="shared" si="24"/>
        <v>9.6611961606733807</v>
      </c>
      <c r="W141" s="16">
        <f t="shared" si="25"/>
        <v>90.338803839326616</v>
      </c>
      <c r="X141" s="15">
        <f t="shared" si="29"/>
        <v>2.3904202389614273</v>
      </c>
      <c r="Y141" s="60">
        <f t="shared" si="18"/>
        <v>6.0738609445411651</v>
      </c>
      <c r="Z141" s="16">
        <f t="shared" si="26"/>
        <v>93.926139055458833</v>
      </c>
      <c r="AA141" s="64">
        <f t="shared" si="27"/>
        <v>3.5873352161322156</v>
      </c>
      <c r="AB141" s="68">
        <v>2.1398790864012365</v>
      </c>
      <c r="AC141" s="84">
        <f t="shared" si="22"/>
        <v>93.926139055458833</v>
      </c>
    </row>
    <row r="142" spans="18:29" x14ac:dyDescent="0.3">
      <c r="R142" s="87">
        <v>138</v>
      </c>
      <c r="S142" s="29">
        <v>61.7</v>
      </c>
      <c r="T142" s="78">
        <f t="shared" si="28"/>
        <v>1.0903290003365079E-3</v>
      </c>
      <c r="U142" s="15">
        <f t="shared" si="23"/>
        <v>2.2991225577108625</v>
      </c>
      <c r="V142" s="60">
        <f t="shared" si="24"/>
        <v>9.6611961606733807</v>
      </c>
      <c r="W142" s="16">
        <f t="shared" si="25"/>
        <v>90.338803839326616</v>
      </c>
      <c r="X142" s="15">
        <f t="shared" si="29"/>
        <v>2.3904202389614273</v>
      </c>
      <c r="Y142" s="60">
        <f t="shared" si="18"/>
        <v>6.0738609445411651</v>
      </c>
      <c r="Z142" s="16">
        <f t="shared" si="26"/>
        <v>93.926139055458833</v>
      </c>
      <c r="AA142" s="64">
        <f t="shared" si="27"/>
        <v>3.5873352161322156</v>
      </c>
      <c r="AB142" s="68">
        <v>2.143014800254095</v>
      </c>
      <c r="AC142" s="84">
        <f t="shared" si="22"/>
        <v>94.078616553925499</v>
      </c>
    </row>
    <row r="143" spans="18:29" x14ac:dyDescent="0.3">
      <c r="R143" s="87">
        <v>139</v>
      </c>
      <c r="S143" s="29">
        <v>61.6</v>
      </c>
      <c r="T143" s="78">
        <f t="shared" si="28"/>
        <v>1.0885618544688635E-3</v>
      </c>
      <c r="U143" s="15">
        <f t="shared" si="23"/>
        <v>2.3028548995253284</v>
      </c>
      <c r="V143" s="60">
        <f t="shared" si="24"/>
        <v>9.5145422583367996</v>
      </c>
      <c r="W143" s="16">
        <f t="shared" si="25"/>
        <v>90.485457741663197</v>
      </c>
      <c r="X143" s="15">
        <f t="shared" si="29"/>
        <v>2.3943007912974039</v>
      </c>
      <c r="Y143" s="60">
        <f t="shared" si="18"/>
        <v>5.9213834460745023</v>
      </c>
      <c r="Z143" s="16">
        <f t="shared" si="26"/>
        <v>94.078616553925499</v>
      </c>
      <c r="AA143" s="64">
        <f t="shared" si="27"/>
        <v>3.5931588122622973</v>
      </c>
      <c r="AB143" s="68">
        <v>2.1461280356782382</v>
      </c>
      <c r="AC143" s="84">
        <f t="shared" si="22"/>
        <v>94.078616553925499</v>
      </c>
    </row>
    <row r="144" spans="18:29" x14ac:dyDescent="0.3">
      <c r="R144" s="87">
        <v>140</v>
      </c>
      <c r="S144" s="29">
        <v>61.6</v>
      </c>
      <c r="T144" s="78">
        <f t="shared" si="28"/>
        <v>1.0885618544688635E-3</v>
      </c>
      <c r="U144" s="15">
        <f t="shared" si="23"/>
        <v>2.3028548995253284</v>
      </c>
      <c r="V144" s="60">
        <f t="shared" si="24"/>
        <v>9.5145422583367996</v>
      </c>
      <c r="W144" s="16">
        <f t="shared" si="25"/>
        <v>90.485457741663197</v>
      </c>
      <c r="X144" s="15">
        <f t="shared" si="29"/>
        <v>2.3943007912974039</v>
      </c>
      <c r="Y144" s="60">
        <f t="shared" si="18"/>
        <v>5.9213834460745023</v>
      </c>
      <c r="Z144" s="16">
        <f t="shared" si="26"/>
        <v>94.078616553925499</v>
      </c>
      <c r="AA144" s="64">
        <f t="shared" si="27"/>
        <v>3.5931588122622973</v>
      </c>
      <c r="AB144" s="68">
        <v>2.1492191126553797</v>
      </c>
      <c r="AC144" s="84">
        <f t="shared" si="22"/>
        <v>94.078616553925499</v>
      </c>
    </row>
    <row r="145" spans="18:29" x14ac:dyDescent="0.3">
      <c r="R145" s="87">
        <v>141</v>
      </c>
      <c r="S145" s="29">
        <v>61.6</v>
      </c>
      <c r="T145" s="78">
        <f t="shared" si="28"/>
        <v>1.0885618544688635E-3</v>
      </c>
      <c r="U145" s="15">
        <f t="shared" si="23"/>
        <v>2.3028548995253284</v>
      </c>
      <c r="V145" s="60">
        <f t="shared" si="24"/>
        <v>9.5145422583367996</v>
      </c>
      <c r="W145" s="16">
        <f t="shared" si="25"/>
        <v>90.485457741663197</v>
      </c>
      <c r="X145" s="15">
        <f t="shared" si="29"/>
        <v>2.3943007912974039</v>
      </c>
      <c r="Y145" s="60">
        <f t="shared" si="18"/>
        <v>5.9213834460745023</v>
      </c>
      <c r="Z145" s="16">
        <f t="shared" si="26"/>
        <v>94.078616553925499</v>
      </c>
      <c r="AA145" s="64">
        <f t="shared" si="27"/>
        <v>3.5931588122622973</v>
      </c>
      <c r="AB145" s="68">
        <v>2.1522883443830563</v>
      </c>
      <c r="AC145" s="84">
        <f>Z146</f>
        <v>94.078616553925499</v>
      </c>
    </row>
    <row r="146" spans="18:29" x14ac:dyDescent="0.3">
      <c r="R146" s="87">
        <v>142</v>
      </c>
      <c r="S146" s="29">
        <v>61.6</v>
      </c>
      <c r="T146" s="78">
        <f t="shared" si="28"/>
        <v>1.0885618544688635E-3</v>
      </c>
      <c r="U146" s="15">
        <f t="shared" si="23"/>
        <v>2.3028548995253284</v>
      </c>
      <c r="V146" s="60">
        <f t="shared" si="24"/>
        <v>9.5145422583367996</v>
      </c>
      <c r="W146" s="16">
        <f>100-V146</f>
        <v>90.485457741663197</v>
      </c>
      <c r="X146" s="15">
        <f t="shared" si="29"/>
        <v>2.3943007912974039</v>
      </c>
      <c r="Y146" s="60">
        <f t="shared" si="18"/>
        <v>5.9213834460745023</v>
      </c>
      <c r="Z146" s="16">
        <f>100-Y146</f>
        <v>94.078616553925499</v>
      </c>
      <c r="AA146" s="64">
        <f>V146-Y146</f>
        <v>3.5931588122622973</v>
      </c>
      <c r="AB146" s="68">
        <v>2.1553360374650619</v>
      </c>
      <c r="AC146" s="84">
        <f t="shared" ref="AC146:AC174" si="30">Z147</f>
        <v>94.078616553925499</v>
      </c>
    </row>
    <row r="147" spans="18:29" x14ac:dyDescent="0.3">
      <c r="R147" s="87">
        <v>143</v>
      </c>
      <c r="S147" s="29">
        <v>61.6</v>
      </c>
      <c r="T147" s="78">
        <f t="shared" si="28"/>
        <v>1.0885618544688635E-3</v>
      </c>
      <c r="U147" s="15">
        <f t="shared" si="23"/>
        <v>2.3028548995253284</v>
      </c>
      <c r="V147" s="60">
        <f t="shared" si="24"/>
        <v>9.5145422583367996</v>
      </c>
      <c r="W147" s="16">
        <f t="shared" ref="W147:W175" si="31">100-V147</f>
        <v>90.485457741663197</v>
      </c>
      <c r="X147" s="15">
        <f t="shared" si="29"/>
        <v>2.3943007912974039</v>
      </c>
      <c r="Y147" s="60">
        <f t="shared" si="18"/>
        <v>5.9213834460745023</v>
      </c>
      <c r="Z147" s="16">
        <f t="shared" ref="Z147:Z175" si="32">100-Y147</f>
        <v>94.078616553925499</v>
      </c>
      <c r="AA147" s="64">
        <f t="shared" ref="AA147:AA175" si="33">V147-Y147</f>
        <v>3.5931588122622973</v>
      </c>
      <c r="AB147" s="68">
        <v>2.1583624920952498</v>
      </c>
      <c r="AC147" s="84">
        <f t="shared" si="30"/>
        <v>94.078616553925499</v>
      </c>
    </row>
    <row r="148" spans="18:29" x14ac:dyDescent="0.3">
      <c r="R148" s="87">
        <v>144</v>
      </c>
      <c r="S148" s="29">
        <v>61.6</v>
      </c>
      <c r="T148" s="78">
        <f t="shared" si="28"/>
        <v>1.0885618544688635E-3</v>
      </c>
      <c r="U148" s="15">
        <f t="shared" si="23"/>
        <v>2.3028548995253284</v>
      </c>
      <c r="V148" s="60">
        <f t="shared" si="24"/>
        <v>9.5145422583367996</v>
      </c>
      <c r="W148" s="16">
        <f t="shared" si="31"/>
        <v>90.485457741663197</v>
      </c>
      <c r="X148" s="15">
        <f t="shared" si="29"/>
        <v>2.3943007912974039</v>
      </c>
      <c r="Y148" s="60">
        <f t="shared" si="18"/>
        <v>5.9213834460745023</v>
      </c>
      <c r="Z148" s="16">
        <f t="shared" si="32"/>
        <v>94.078616553925499</v>
      </c>
      <c r="AA148" s="64">
        <f t="shared" si="33"/>
        <v>3.5931588122622973</v>
      </c>
      <c r="AB148" s="68">
        <v>2.1613680022349748</v>
      </c>
      <c r="AC148" s="84">
        <f t="shared" si="30"/>
        <v>94.078616553925499</v>
      </c>
    </row>
    <row r="149" spans="18:29" x14ac:dyDescent="0.3">
      <c r="R149" s="87">
        <v>145</v>
      </c>
      <c r="S149" s="29">
        <v>61.6</v>
      </c>
      <c r="T149" s="78">
        <f t="shared" si="28"/>
        <v>1.0885618544688635E-3</v>
      </c>
      <c r="U149" s="15">
        <f t="shared" si="23"/>
        <v>2.3028548995253284</v>
      </c>
      <c r="V149" s="60">
        <f t="shared" si="24"/>
        <v>9.5145422583367996</v>
      </c>
      <c r="W149" s="16">
        <f t="shared" si="31"/>
        <v>90.485457741663197</v>
      </c>
      <c r="X149" s="15">
        <f t="shared" si="29"/>
        <v>2.3943007912974039</v>
      </c>
      <c r="Y149" s="60">
        <f t="shared" si="18"/>
        <v>5.9213834460745023</v>
      </c>
      <c r="Z149" s="16">
        <f t="shared" si="32"/>
        <v>94.078616553925499</v>
      </c>
      <c r="AA149" s="64">
        <f t="shared" si="33"/>
        <v>3.5931588122622973</v>
      </c>
      <c r="AB149" s="68">
        <v>2.1643528557844371</v>
      </c>
      <c r="AC149" s="84">
        <f t="shared" si="30"/>
        <v>94.078616553925499</v>
      </c>
    </row>
    <row r="150" spans="18:29" x14ac:dyDescent="0.3">
      <c r="R150" s="87">
        <v>146</v>
      </c>
      <c r="S150" s="29">
        <v>61.6</v>
      </c>
      <c r="T150" s="78">
        <f t="shared" si="28"/>
        <v>1.0885618544688635E-3</v>
      </c>
      <c r="U150" s="15">
        <f t="shared" si="23"/>
        <v>2.3028548995253284</v>
      </c>
      <c r="V150" s="60">
        <f t="shared" si="24"/>
        <v>9.5145422583367996</v>
      </c>
      <c r="W150" s="16">
        <f t="shared" si="31"/>
        <v>90.485457741663197</v>
      </c>
      <c r="X150" s="15">
        <f t="shared" si="29"/>
        <v>2.3943007912974039</v>
      </c>
      <c r="Y150" s="60">
        <f t="shared" si="18"/>
        <v>5.9213834460745023</v>
      </c>
      <c r="Z150" s="16">
        <f t="shared" si="32"/>
        <v>94.078616553925499</v>
      </c>
      <c r="AA150" s="64">
        <f t="shared" si="33"/>
        <v>3.5931588122622973</v>
      </c>
      <c r="AB150" s="68">
        <v>2.167317334748176</v>
      </c>
      <c r="AC150" s="84">
        <f t="shared" si="30"/>
        <v>94.078616553925499</v>
      </c>
    </row>
    <row r="151" spans="18:29" x14ac:dyDescent="0.3">
      <c r="R151" s="87">
        <v>147</v>
      </c>
      <c r="S151" s="29">
        <v>61.6</v>
      </c>
      <c r="T151" s="78">
        <f t="shared" si="28"/>
        <v>1.0885618544688635E-3</v>
      </c>
      <c r="U151" s="15">
        <f t="shared" si="23"/>
        <v>2.3028548995253284</v>
      </c>
      <c r="V151" s="60">
        <f t="shared" si="24"/>
        <v>9.5145422583367996</v>
      </c>
      <c r="W151" s="16">
        <f t="shared" si="31"/>
        <v>90.485457741663197</v>
      </c>
      <c r="X151" s="15">
        <f t="shared" si="29"/>
        <v>2.3943007912974039</v>
      </c>
      <c r="Y151" s="60">
        <f t="shared" si="18"/>
        <v>5.9213834460745023</v>
      </c>
      <c r="Z151" s="16">
        <f t="shared" si="32"/>
        <v>94.078616553925499</v>
      </c>
      <c r="AA151" s="64">
        <f t="shared" si="33"/>
        <v>3.5931588122622973</v>
      </c>
      <c r="AB151" s="68">
        <v>2.1702617153949575</v>
      </c>
      <c r="AC151" s="84">
        <f t="shared" si="30"/>
        <v>94.078616553925499</v>
      </c>
    </row>
    <row r="152" spans="18:29" x14ac:dyDescent="0.3">
      <c r="R152" s="87">
        <v>148</v>
      </c>
      <c r="S152" s="29">
        <v>61.6</v>
      </c>
      <c r="T152" s="78">
        <f t="shared" si="28"/>
        <v>1.0885618544688635E-3</v>
      </c>
      <c r="U152" s="15">
        <f t="shared" si="23"/>
        <v>2.3028548995253284</v>
      </c>
      <c r="V152" s="60">
        <f t="shared" si="24"/>
        <v>9.5145422583367996</v>
      </c>
      <c r="W152" s="16">
        <f t="shared" si="31"/>
        <v>90.485457741663197</v>
      </c>
      <c r="X152" s="15">
        <f t="shared" si="29"/>
        <v>2.3943007912974039</v>
      </c>
      <c r="Y152" s="60">
        <f t="shared" si="18"/>
        <v>5.9213834460745023</v>
      </c>
      <c r="Z152" s="16">
        <f t="shared" si="32"/>
        <v>94.078616553925499</v>
      </c>
      <c r="AA152" s="64">
        <f t="shared" si="33"/>
        <v>3.5931588122622973</v>
      </c>
      <c r="AB152" s="68">
        <v>2.173186268412274</v>
      </c>
      <c r="AC152" s="84">
        <f t="shared" si="30"/>
        <v>94.078616553925499</v>
      </c>
    </row>
    <row r="153" spans="18:29" x14ac:dyDescent="0.3">
      <c r="R153" s="87">
        <v>149</v>
      </c>
      <c r="S153" s="29">
        <v>61.6</v>
      </c>
      <c r="T153" s="78">
        <f t="shared" si="28"/>
        <v>1.0885618544688635E-3</v>
      </c>
      <c r="U153" s="15">
        <f t="shared" si="23"/>
        <v>2.3028548995253284</v>
      </c>
      <c r="V153" s="60">
        <f t="shared" si="24"/>
        <v>9.5145422583367996</v>
      </c>
      <c r="W153" s="16">
        <f t="shared" si="31"/>
        <v>90.485457741663197</v>
      </c>
      <c r="X153" s="15">
        <f t="shared" si="29"/>
        <v>2.3943007912974039</v>
      </c>
      <c r="Y153" s="60">
        <f t="shared" si="18"/>
        <v>5.9213834460745023</v>
      </c>
      <c r="Z153" s="16">
        <f t="shared" si="32"/>
        <v>94.078616553925499</v>
      </c>
      <c r="AA153" s="64">
        <f t="shared" si="33"/>
        <v>3.5931588122622973</v>
      </c>
      <c r="AB153" s="68">
        <v>2.1760912590556813</v>
      </c>
      <c r="AC153" s="84">
        <f t="shared" si="30"/>
        <v>94.2315899141758</v>
      </c>
    </row>
    <row r="154" spans="18:29" x14ac:dyDescent="0.3">
      <c r="R154" s="87">
        <v>150</v>
      </c>
      <c r="S154" s="29">
        <v>61.5</v>
      </c>
      <c r="T154" s="78">
        <f t="shared" si="28"/>
        <v>1.0867947086012192E-3</v>
      </c>
      <c r="U154" s="15">
        <f t="shared" si="23"/>
        <v>2.3065993790367521</v>
      </c>
      <c r="V154" s="60">
        <f t="shared" si="24"/>
        <v>9.36741143274058</v>
      </c>
      <c r="W154" s="16">
        <f t="shared" si="31"/>
        <v>90.632588567259418</v>
      </c>
      <c r="X154" s="15">
        <f t="shared" si="29"/>
        <v>2.3981939633157738</v>
      </c>
      <c r="Y154" s="60">
        <f t="shared" si="18"/>
        <v>5.7684100858242049</v>
      </c>
      <c r="Z154" s="16">
        <f t="shared" si="32"/>
        <v>94.2315899141758</v>
      </c>
      <c r="AA154" s="64">
        <f t="shared" si="33"/>
        <v>3.5990013469163751</v>
      </c>
      <c r="AB154" s="68">
        <v>2.1789769472931693</v>
      </c>
      <c r="AC154" s="84">
        <f t="shared" si="30"/>
        <v>94.2315899141758</v>
      </c>
    </row>
    <row r="155" spans="18:29" x14ac:dyDescent="0.3">
      <c r="R155" s="87">
        <v>151</v>
      </c>
      <c r="S155" s="29">
        <v>61.5</v>
      </c>
      <c r="T155" s="78">
        <f t="shared" si="28"/>
        <v>1.0867947086012192E-3</v>
      </c>
      <c r="U155" s="15">
        <f t="shared" si="23"/>
        <v>2.3065993790367521</v>
      </c>
      <c r="V155" s="60">
        <f t="shared" si="24"/>
        <v>9.36741143274058</v>
      </c>
      <c r="W155" s="16">
        <f t="shared" si="31"/>
        <v>90.632588567259418</v>
      </c>
      <c r="X155" s="15">
        <f t="shared" si="29"/>
        <v>2.3981939633157738</v>
      </c>
      <c r="Y155" s="60">
        <f t="shared" si="18"/>
        <v>5.7684100858242049</v>
      </c>
      <c r="Z155" s="16">
        <f t="shared" si="32"/>
        <v>94.2315899141758</v>
      </c>
      <c r="AA155" s="64">
        <f t="shared" si="33"/>
        <v>3.5990013469163751</v>
      </c>
      <c r="AB155" s="68">
        <v>2.1818435879447726</v>
      </c>
      <c r="AC155" s="84">
        <f t="shared" si="30"/>
        <v>94.2315899141758</v>
      </c>
    </row>
    <row r="156" spans="18:29" x14ac:dyDescent="0.3">
      <c r="R156" s="87">
        <v>152</v>
      </c>
      <c r="S156" s="29">
        <v>61.5</v>
      </c>
      <c r="T156" s="78">
        <f t="shared" si="28"/>
        <v>1.0867947086012192E-3</v>
      </c>
      <c r="U156" s="15">
        <f t="shared" si="23"/>
        <v>2.3065993790367521</v>
      </c>
      <c r="V156" s="60">
        <f t="shared" si="24"/>
        <v>9.36741143274058</v>
      </c>
      <c r="W156" s="16">
        <f t="shared" si="31"/>
        <v>90.632588567259418</v>
      </c>
      <c r="X156" s="15">
        <f t="shared" si="29"/>
        <v>2.3981939633157738</v>
      </c>
      <c r="Y156" s="60">
        <f t="shared" si="18"/>
        <v>5.7684100858242049</v>
      </c>
      <c r="Z156" s="16">
        <f t="shared" si="32"/>
        <v>94.2315899141758</v>
      </c>
      <c r="AA156" s="64">
        <f t="shared" si="33"/>
        <v>3.5990013469163751</v>
      </c>
      <c r="AB156" s="68">
        <v>2.1846914308175989</v>
      </c>
      <c r="AC156" s="84">
        <f t="shared" si="30"/>
        <v>94.2315899141758</v>
      </c>
    </row>
    <row r="157" spans="18:29" x14ac:dyDescent="0.3">
      <c r="R157" s="87">
        <v>153</v>
      </c>
      <c r="S157" s="29">
        <v>61.5</v>
      </c>
      <c r="T157" s="78">
        <f t="shared" si="28"/>
        <v>1.0867947086012192E-3</v>
      </c>
      <c r="U157" s="15">
        <f t="shared" si="23"/>
        <v>2.3065993790367521</v>
      </c>
      <c r="V157" s="60">
        <f t="shared" si="24"/>
        <v>9.36741143274058</v>
      </c>
      <c r="W157" s="16">
        <f t="shared" si="31"/>
        <v>90.632588567259418</v>
      </c>
      <c r="X157" s="15">
        <f t="shared" si="29"/>
        <v>2.3981939633157738</v>
      </c>
      <c r="Y157" s="60">
        <f t="shared" si="18"/>
        <v>5.7684100858242049</v>
      </c>
      <c r="Z157" s="16">
        <f t="shared" si="32"/>
        <v>94.2315899141758</v>
      </c>
      <c r="AA157" s="64">
        <f t="shared" si="33"/>
        <v>3.5990013469163751</v>
      </c>
      <c r="AB157" s="68">
        <v>2.1875207208364631</v>
      </c>
      <c r="AC157" s="84">
        <f t="shared" si="30"/>
        <v>94.2315899141758</v>
      </c>
    </row>
    <row r="158" spans="18:29" x14ac:dyDescent="0.3">
      <c r="R158" s="87">
        <v>154</v>
      </c>
      <c r="S158" s="29">
        <v>61.5</v>
      </c>
      <c r="T158" s="78">
        <f t="shared" si="28"/>
        <v>1.0867947086012192E-3</v>
      </c>
      <c r="U158" s="15">
        <f t="shared" si="23"/>
        <v>2.3065993790367521</v>
      </c>
      <c r="V158" s="60">
        <f t="shared" si="24"/>
        <v>9.36741143274058</v>
      </c>
      <c r="W158" s="16">
        <f t="shared" si="31"/>
        <v>90.632588567259418</v>
      </c>
      <c r="X158" s="15">
        <f t="shared" si="29"/>
        <v>2.3981939633157738</v>
      </c>
      <c r="Y158" s="60">
        <f t="shared" si="18"/>
        <v>5.7684100858242049</v>
      </c>
      <c r="Z158" s="16">
        <f t="shared" si="32"/>
        <v>94.2315899141758</v>
      </c>
      <c r="AA158" s="64">
        <f t="shared" si="33"/>
        <v>3.5990013469163751</v>
      </c>
      <c r="AB158" s="68">
        <v>2.1903316981702914</v>
      </c>
      <c r="AC158" s="84">
        <f t="shared" si="30"/>
        <v>94.2315899141758</v>
      </c>
    </row>
    <row r="159" spans="18:29" x14ac:dyDescent="0.3">
      <c r="R159" s="87">
        <v>155</v>
      </c>
      <c r="S159" s="29">
        <v>61.5</v>
      </c>
      <c r="T159" s="78">
        <f t="shared" si="28"/>
        <v>1.0867947086012192E-3</v>
      </c>
      <c r="U159" s="15">
        <f t="shared" si="23"/>
        <v>2.3065993790367521</v>
      </c>
      <c r="V159" s="60">
        <f t="shared" si="24"/>
        <v>9.36741143274058</v>
      </c>
      <c r="W159" s="16">
        <f t="shared" si="31"/>
        <v>90.632588567259418</v>
      </c>
      <c r="X159" s="15">
        <f t="shared" si="29"/>
        <v>2.3981939633157738</v>
      </c>
      <c r="Y159" s="60">
        <f t="shared" si="18"/>
        <v>5.7684100858242049</v>
      </c>
      <c r="Z159" s="16">
        <f t="shared" si="32"/>
        <v>94.2315899141758</v>
      </c>
      <c r="AA159" s="64">
        <f t="shared" si="33"/>
        <v>3.5990013469163751</v>
      </c>
      <c r="AB159" s="68">
        <v>2.1931245983544616</v>
      </c>
      <c r="AC159" s="84">
        <f t="shared" si="30"/>
        <v>94.2315899141758</v>
      </c>
    </row>
    <row r="160" spans="18:29" x14ac:dyDescent="0.3">
      <c r="R160" s="87">
        <v>156</v>
      </c>
      <c r="S160" s="29">
        <v>61.5</v>
      </c>
      <c r="T160" s="78">
        <f t="shared" si="28"/>
        <v>1.0867947086012192E-3</v>
      </c>
      <c r="U160" s="15">
        <f t="shared" si="23"/>
        <v>2.3065993790367521</v>
      </c>
      <c r="V160" s="60">
        <f t="shared" si="24"/>
        <v>9.36741143274058</v>
      </c>
      <c r="W160" s="16">
        <f t="shared" si="31"/>
        <v>90.632588567259418</v>
      </c>
      <c r="X160" s="15">
        <f t="shared" si="29"/>
        <v>2.3981939633157738</v>
      </c>
      <c r="Y160" s="60">
        <f t="shared" si="18"/>
        <v>5.7684100858242049</v>
      </c>
      <c r="Z160" s="16">
        <f t="shared" si="32"/>
        <v>94.2315899141758</v>
      </c>
      <c r="AA160" s="64">
        <f t="shared" si="33"/>
        <v>3.5990013469163751</v>
      </c>
      <c r="AB160" s="68">
        <v>2.1958996524092336</v>
      </c>
      <c r="AC160" s="84">
        <f t="shared" si="30"/>
        <v>94.2315899141758</v>
      </c>
    </row>
    <row r="161" spans="18:29" x14ac:dyDescent="0.3">
      <c r="R161" s="87">
        <v>157</v>
      </c>
      <c r="S161" s="29">
        <v>61.5</v>
      </c>
      <c r="T161" s="78">
        <f t="shared" si="28"/>
        <v>1.0867947086012192E-3</v>
      </c>
      <c r="U161" s="15">
        <f t="shared" si="23"/>
        <v>2.3065993790367521</v>
      </c>
      <c r="V161" s="60">
        <f t="shared" si="24"/>
        <v>9.36741143274058</v>
      </c>
      <c r="W161" s="16">
        <f t="shared" si="31"/>
        <v>90.632588567259418</v>
      </c>
      <c r="X161" s="15">
        <f t="shared" si="29"/>
        <v>2.3981939633157738</v>
      </c>
      <c r="Y161" s="60">
        <f t="shared" si="18"/>
        <v>5.7684100858242049</v>
      </c>
      <c r="Z161" s="16">
        <f t="shared" si="32"/>
        <v>94.2315899141758</v>
      </c>
      <c r="AA161" s="64">
        <f t="shared" si="33"/>
        <v>3.5990013469163751</v>
      </c>
      <c r="AB161" s="68">
        <v>2.1986570869544226</v>
      </c>
      <c r="AC161" s="84">
        <f t="shared" si="30"/>
        <v>94.2315899141758</v>
      </c>
    </row>
    <row r="162" spans="18:29" x14ac:dyDescent="0.3">
      <c r="R162" s="87">
        <v>158</v>
      </c>
      <c r="S162" s="29">
        <v>61.5</v>
      </c>
      <c r="T162" s="78">
        <f t="shared" si="28"/>
        <v>1.0867947086012192E-3</v>
      </c>
      <c r="U162" s="15">
        <f t="shared" si="23"/>
        <v>2.3065993790367521</v>
      </c>
      <c r="V162" s="60">
        <f t="shared" si="24"/>
        <v>9.36741143274058</v>
      </c>
      <c r="W162" s="16">
        <f t="shared" si="31"/>
        <v>90.632588567259418</v>
      </c>
      <c r="X162" s="15">
        <f t="shared" si="29"/>
        <v>2.3981939633157738</v>
      </c>
      <c r="Y162" s="60">
        <f t="shared" si="18"/>
        <v>5.7684100858242049</v>
      </c>
      <c r="Z162" s="16">
        <f t="shared" si="32"/>
        <v>94.2315899141758</v>
      </c>
      <c r="AA162" s="64">
        <f t="shared" si="33"/>
        <v>3.5990013469163751</v>
      </c>
      <c r="AB162" s="68">
        <v>2.2013971243204513</v>
      </c>
      <c r="AC162" s="84">
        <f t="shared" si="30"/>
        <v>94.2315899141758</v>
      </c>
    </row>
    <row r="163" spans="18:29" x14ac:dyDescent="0.3">
      <c r="R163" s="87">
        <v>159</v>
      </c>
      <c r="S163" s="29">
        <v>61.5</v>
      </c>
      <c r="T163" s="78">
        <f t="shared" si="28"/>
        <v>1.0867947086012192E-3</v>
      </c>
      <c r="U163" s="15">
        <f t="shared" si="23"/>
        <v>2.3065993790367521</v>
      </c>
      <c r="V163" s="60">
        <f t="shared" si="24"/>
        <v>9.36741143274058</v>
      </c>
      <c r="W163" s="16">
        <f t="shared" si="31"/>
        <v>90.632588567259418</v>
      </c>
      <c r="X163" s="15">
        <f t="shared" si="29"/>
        <v>2.3981939633157738</v>
      </c>
      <c r="Y163" s="60">
        <f t="shared" si="18"/>
        <v>5.7684100858242049</v>
      </c>
      <c r="Z163" s="16">
        <f t="shared" si="32"/>
        <v>94.2315899141758</v>
      </c>
      <c r="AA163" s="64">
        <f t="shared" si="33"/>
        <v>3.5990013469163751</v>
      </c>
      <c r="AB163" s="68">
        <v>2.2041199826559246</v>
      </c>
      <c r="AC163" s="84">
        <f t="shared" si="30"/>
        <v>94.2315899141758</v>
      </c>
    </row>
    <row r="164" spans="18:29" x14ac:dyDescent="0.3">
      <c r="R164" s="87">
        <v>160</v>
      </c>
      <c r="S164" s="29">
        <v>61.5</v>
      </c>
      <c r="T164" s="78">
        <f t="shared" si="28"/>
        <v>1.0867947086012192E-3</v>
      </c>
      <c r="U164" s="15">
        <f t="shared" si="23"/>
        <v>2.3065993790367521</v>
      </c>
      <c r="V164" s="60">
        <f t="shared" si="24"/>
        <v>9.36741143274058</v>
      </c>
      <c r="W164" s="16">
        <f t="shared" si="31"/>
        <v>90.632588567259418</v>
      </c>
      <c r="X164" s="15">
        <f t="shared" si="29"/>
        <v>2.3981939633157738</v>
      </c>
      <c r="Y164" s="60">
        <f t="shared" si="18"/>
        <v>5.7684100858242049</v>
      </c>
      <c r="Z164" s="16">
        <f t="shared" si="32"/>
        <v>94.2315899141758</v>
      </c>
      <c r="AA164" s="64">
        <f t="shared" si="33"/>
        <v>3.5990013469163751</v>
      </c>
      <c r="AB164" s="68">
        <v>2.2068258760318495</v>
      </c>
      <c r="AC164" s="84">
        <f t="shared" si="30"/>
        <v>94.385061558987175</v>
      </c>
    </row>
    <row r="165" spans="18:29" x14ac:dyDescent="0.3">
      <c r="R165" s="87">
        <v>161</v>
      </c>
      <c r="S165" s="29">
        <v>61.4</v>
      </c>
      <c r="T165" s="78">
        <f t="shared" si="28"/>
        <v>1.0850275627335749E-3</v>
      </c>
      <c r="U165" s="15">
        <f t="shared" si="23"/>
        <v>2.3103560555498412</v>
      </c>
      <c r="V165" s="60">
        <f t="shared" si="24"/>
        <v>9.2198013536408112</v>
      </c>
      <c r="W165" s="16">
        <f t="shared" si="31"/>
        <v>90.780198646359196</v>
      </c>
      <c r="X165" s="15">
        <f t="shared" si="29"/>
        <v>2.4020998166762233</v>
      </c>
      <c r="Y165" s="60">
        <f t="shared" si="18"/>
        <v>5.6149384410128285</v>
      </c>
      <c r="Z165" s="16">
        <f t="shared" si="32"/>
        <v>94.385061558987175</v>
      </c>
      <c r="AA165" s="64">
        <f t="shared" si="33"/>
        <v>3.6048629126279828</v>
      </c>
      <c r="AB165" s="68">
        <v>2.2095150145426308</v>
      </c>
      <c r="AC165" s="84">
        <f t="shared" si="30"/>
        <v>94.385061558987175</v>
      </c>
    </row>
    <row r="166" spans="18:29" x14ac:dyDescent="0.3">
      <c r="R166" s="87">
        <v>162</v>
      </c>
      <c r="S166" s="29">
        <v>61.4</v>
      </c>
      <c r="T166" s="78">
        <f t="shared" si="28"/>
        <v>1.0850275627335749E-3</v>
      </c>
      <c r="U166" s="15">
        <f t="shared" si="23"/>
        <v>2.3103560555498412</v>
      </c>
      <c r="V166" s="60">
        <f t="shared" si="24"/>
        <v>9.2198013536408112</v>
      </c>
      <c r="W166" s="16">
        <f t="shared" si="31"/>
        <v>90.780198646359196</v>
      </c>
      <c r="X166" s="15">
        <f t="shared" si="29"/>
        <v>2.4020998166762233</v>
      </c>
      <c r="Y166" s="60">
        <f t="shared" si="18"/>
        <v>5.6149384410128285</v>
      </c>
      <c r="Z166" s="16">
        <f t="shared" si="32"/>
        <v>94.385061558987175</v>
      </c>
      <c r="AA166" s="64">
        <f t="shared" si="33"/>
        <v>3.6048629126279828</v>
      </c>
      <c r="AB166" s="68">
        <v>2.2121876044039577</v>
      </c>
      <c r="AC166" s="84">
        <f t="shared" si="30"/>
        <v>94.385061558987175</v>
      </c>
    </row>
    <row r="167" spans="18:29" x14ac:dyDescent="0.3">
      <c r="R167" s="87">
        <v>163</v>
      </c>
      <c r="S167" s="29">
        <v>61.4</v>
      </c>
      <c r="T167" s="78">
        <f t="shared" si="28"/>
        <v>1.0850275627335749E-3</v>
      </c>
      <c r="U167" s="15">
        <f t="shared" si="23"/>
        <v>2.3103560555498412</v>
      </c>
      <c r="V167" s="60">
        <f t="shared" si="24"/>
        <v>9.2198013536408112</v>
      </c>
      <c r="W167" s="16">
        <f t="shared" si="31"/>
        <v>90.780198646359196</v>
      </c>
      <c r="X167" s="15">
        <f t="shared" si="29"/>
        <v>2.4020998166762233</v>
      </c>
      <c r="Y167" s="60">
        <f t="shared" si="18"/>
        <v>5.6149384410128285</v>
      </c>
      <c r="Z167" s="16">
        <f t="shared" si="32"/>
        <v>94.385061558987175</v>
      </c>
      <c r="AA167" s="64">
        <f t="shared" si="33"/>
        <v>3.6048629126279828</v>
      </c>
      <c r="AB167" s="68">
        <v>2.214843848047698</v>
      </c>
      <c r="AC167" s="84">
        <f t="shared" si="30"/>
        <v>94.385061558987175</v>
      </c>
    </row>
    <row r="168" spans="18:29" x14ac:dyDescent="0.3">
      <c r="R168" s="87">
        <v>164</v>
      </c>
      <c r="S168" s="29">
        <v>61.4</v>
      </c>
      <c r="T168" s="78">
        <f t="shared" si="28"/>
        <v>1.0850275627335749E-3</v>
      </c>
      <c r="U168" s="15">
        <f t="shared" si="23"/>
        <v>2.3103560555498412</v>
      </c>
      <c r="V168" s="60">
        <f t="shared" si="24"/>
        <v>9.2198013536408112</v>
      </c>
      <c r="W168" s="16">
        <f t="shared" si="31"/>
        <v>90.780198646359196</v>
      </c>
      <c r="X168" s="15">
        <f t="shared" si="29"/>
        <v>2.4020998166762233</v>
      </c>
      <c r="Y168" s="60">
        <f t="shared" si="18"/>
        <v>5.6149384410128285</v>
      </c>
      <c r="Z168" s="16">
        <f t="shared" si="32"/>
        <v>94.385061558987175</v>
      </c>
      <c r="AA168" s="64">
        <f t="shared" si="33"/>
        <v>3.6048629126279828</v>
      </c>
      <c r="AB168" s="68">
        <v>2.2174839442139063</v>
      </c>
      <c r="AC168" s="84">
        <f t="shared" si="30"/>
        <v>94.385061558987175</v>
      </c>
    </row>
    <row r="169" spans="18:29" x14ac:dyDescent="0.3">
      <c r="R169" s="87">
        <v>165</v>
      </c>
      <c r="S169" s="29">
        <v>61.4</v>
      </c>
      <c r="T169" s="78">
        <f t="shared" si="28"/>
        <v>1.0850275627335749E-3</v>
      </c>
      <c r="U169" s="15">
        <f t="shared" si="23"/>
        <v>2.3103560555498412</v>
      </c>
      <c r="V169" s="60">
        <f t="shared" si="24"/>
        <v>9.2198013536408112</v>
      </c>
      <c r="W169" s="16">
        <f t="shared" si="31"/>
        <v>90.780198646359196</v>
      </c>
      <c r="X169" s="15">
        <f t="shared" si="29"/>
        <v>2.4020998166762233</v>
      </c>
      <c r="Y169" s="60">
        <f t="shared" si="18"/>
        <v>5.6149384410128285</v>
      </c>
      <c r="Z169" s="16">
        <f t="shared" si="32"/>
        <v>94.385061558987175</v>
      </c>
      <c r="AA169" s="64">
        <f t="shared" si="33"/>
        <v>3.6048629126279828</v>
      </c>
      <c r="AB169" s="68">
        <v>2.220108088040055</v>
      </c>
      <c r="AC169" s="84">
        <f t="shared" si="30"/>
        <v>94.385061558987175</v>
      </c>
    </row>
    <row r="170" spans="18:29" x14ac:dyDescent="0.3">
      <c r="R170" s="87">
        <v>166</v>
      </c>
      <c r="S170" s="29">
        <v>61.4</v>
      </c>
      <c r="T170" s="78">
        <f t="shared" si="28"/>
        <v>1.0850275627335749E-3</v>
      </c>
      <c r="U170" s="15">
        <f t="shared" si="23"/>
        <v>2.3103560555498412</v>
      </c>
      <c r="V170" s="60">
        <f t="shared" si="24"/>
        <v>9.2198013536408112</v>
      </c>
      <c r="W170" s="16">
        <f t="shared" si="31"/>
        <v>90.780198646359196</v>
      </c>
      <c r="X170" s="15">
        <f t="shared" si="29"/>
        <v>2.4020998166762233</v>
      </c>
      <c r="Y170" s="60">
        <f t="shared" ref="Y170:Y233" si="34">(1-(X170/$D$12))*100</f>
        <v>5.6149384410128285</v>
      </c>
      <c r="Z170" s="16">
        <f t="shared" si="32"/>
        <v>94.385061558987175</v>
      </c>
      <c r="AA170" s="64">
        <f t="shared" si="33"/>
        <v>3.6048629126279828</v>
      </c>
      <c r="AB170" s="68">
        <v>2.2227164711475833</v>
      </c>
      <c r="AC170" s="84">
        <f t="shared" si="30"/>
        <v>94.385061558987175</v>
      </c>
    </row>
    <row r="171" spans="18:29" x14ac:dyDescent="0.3">
      <c r="R171" s="87">
        <v>167</v>
      </c>
      <c r="S171" s="29">
        <v>61.4</v>
      </c>
      <c r="T171" s="78">
        <f t="shared" si="28"/>
        <v>1.0850275627335749E-3</v>
      </c>
      <c r="U171" s="15">
        <f t="shared" si="23"/>
        <v>2.3103560555498412</v>
      </c>
      <c r="V171" s="60">
        <f t="shared" si="24"/>
        <v>9.2198013536408112</v>
      </c>
      <c r="W171" s="16">
        <f t="shared" si="31"/>
        <v>90.780198646359196</v>
      </c>
      <c r="X171" s="15">
        <f t="shared" si="29"/>
        <v>2.4020998166762233</v>
      </c>
      <c r="Y171" s="60">
        <f t="shared" si="34"/>
        <v>5.6149384410128285</v>
      </c>
      <c r="Z171" s="16">
        <f t="shared" si="32"/>
        <v>94.385061558987175</v>
      </c>
      <c r="AA171" s="64">
        <f t="shared" si="33"/>
        <v>3.6048629126279828</v>
      </c>
      <c r="AB171" s="68">
        <v>2.2253092817258628</v>
      </c>
      <c r="AC171" s="84">
        <f t="shared" si="30"/>
        <v>94.385061558987175</v>
      </c>
    </row>
    <row r="172" spans="18:29" x14ac:dyDescent="0.3">
      <c r="R172" s="87">
        <v>168</v>
      </c>
      <c r="S172" s="29">
        <v>61.4</v>
      </c>
      <c r="T172" s="78">
        <f t="shared" si="28"/>
        <v>1.0850275627335749E-3</v>
      </c>
      <c r="U172" s="15">
        <f t="shared" si="23"/>
        <v>2.3103560555498412</v>
      </c>
      <c r="V172" s="60">
        <f t="shared" si="24"/>
        <v>9.2198013536408112</v>
      </c>
      <c r="W172" s="16">
        <f t="shared" si="31"/>
        <v>90.780198646359196</v>
      </c>
      <c r="X172" s="15">
        <f t="shared" si="29"/>
        <v>2.4020998166762233</v>
      </c>
      <c r="Y172" s="60">
        <f t="shared" si="34"/>
        <v>5.6149384410128285</v>
      </c>
      <c r="Z172" s="16">
        <f t="shared" si="32"/>
        <v>94.385061558987175</v>
      </c>
      <c r="AA172" s="64">
        <f t="shared" si="33"/>
        <v>3.6048629126279828</v>
      </c>
      <c r="AB172" s="68">
        <v>2.2278867046136734</v>
      </c>
      <c r="AC172" s="84">
        <f t="shared" si="30"/>
        <v>94.385061558987175</v>
      </c>
    </row>
    <row r="173" spans="18:29" x14ac:dyDescent="0.3">
      <c r="R173" s="87">
        <v>169</v>
      </c>
      <c r="S173" s="29">
        <v>61.4</v>
      </c>
      <c r="T173" s="78">
        <f t="shared" si="28"/>
        <v>1.0850275627335749E-3</v>
      </c>
      <c r="U173" s="15">
        <f t="shared" si="23"/>
        <v>2.3103560555498412</v>
      </c>
      <c r="V173" s="60">
        <f t="shared" si="24"/>
        <v>9.2198013536408112</v>
      </c>
      <c r="W173" s="16">
        <f t="shared" si="31"/>
        <v>90.780198646359196</v>
      </c>
      <c r="X173" s="15">
        <f t="shared" si="29"/>
        <v>2.4020998166762233</v>
      </c>
      <c r="Y173" s="60">
        <f t="shared" si="34"/>
        <v>5.6149384410128285</v>
      </c>
      <c r="Z173" s="16">
        <f t="shared" si="32"/>
        <v>94.385061558987175</v>
      </c>
      <c r="AA173" s="64">
        <f t="shared" si="33"/>
        <v>3.6048629126279828</v>
      </c>
      <c r="AB173" s="68">
        <v>2.2304489213782741</v>
      </c>
      <c r="AC173" s="84">
        <f t="shared" si="30"/>
        <v>94.385061558987175</v>
      </c>
    </row>
    <row r="174" spans="18:29" x14ac:dyDescent="0.3">
      <c r="R174" s="87">
        <v>170</v>
      </c>
      <c r="S174" s="29">
        <v>61.4</v>
      </c>
      <c r="T174" s="78">
        <f t="shared" si="28"/>
        <v>1.0850275627335749E-3</v>
      </c>
      <c r="U174" s="15">
        <f t="shared" si="23"/>
        <v>2.3103560555498412</v>
      </c>
      <c r="V174" s="60">
        <f t="shared" si="24"/>
        <v>9.2198013536408112</v>
      </c>
      <c r="W174" s="16">
        <f t="shared" si="31"/>
        <v>90.780198646359196</v>
      </c>
      <c r="X174" s="15">
        <f t="shared" si="29"/>
        <v>2.4020998166762233</v>
      </c>
      <c r="Y174" s="60">
        <f t="shared" si="34"/>
        <v>5.6149384410128285</v>
      </c>
      <c r="Z174" s="16">
        <f t="shared" si="32"/>
        <v>94.385061558987175</v>
      </c>
      <c r="AA174" s="64">
        <f t="shared" si="33"/>
        <v>3.6048629126279828</v>
      </c>
      <c r="AB174" s="68">
        <v>2.2329961103921536</v>
      </c>
      <c r="AC174" s="84">
        <f t="shared" si="30"/>
        <v>94.385061558987175</v>
      </c>
    </row>
    <row r="175" spans="18:29" x14ac:dyDescent="0.3">
      <c r="R175" s="87">
        <v>171</v>
      </c>
      <c r="S175" s="29">
        <v>61.4</v>
      </c>
      <c r="T175" s="78">
        <f t="shared" si="28"/>
        <v>1.0850275627335749E-3</v>
      </c>
      <c r="U175" s="15">
        <f t="shared" si="23"/>
        <v>2.3103560555498412</v>
      </c>
      <c r="V175" s="60">
        <f t="shared" si="24"/>
        <v>9.2198013536408112</v>
      </c>
      <c r="W175" s="16">
        <f t="shared" si="31"/>
        <v>90.780198646359196</v>
      </c>
      <c r="X175" s="15">
        <f t="shared" si="29"/>
        <v>2.4020998166762233</v>
      </c>
      <c r="Y175" s="60">
        <f t="shared" si="34"/>
        <v>5.6149384410128285</v>
      </c>
      <c r="Z175" s="16">
        <f t="shared" si="32"/>
        <v>94.385061558987175</v>
      </c>
      <c r="AA175" s="64">
        <f t="shared" si="33"/>
        <v>3.6048629126279828</v>
      </c>
      <c r="AB175" s="68">
        <v>2.2355284469075487</v>
      </c>
      <c r="AC175" s="84">
        <f>Z176</f>
        <v>94.385061558987175</v>
      </c>
    </row>
    <row r="176" spans="18:29" x14ac:dyDescent="0.3">
      <c r="R176" s="87">
        <v>172</v>
      </c>
      <c r="S176" s="29">
        <v>61.4</v>
      </c>
      <c r="T176" s="78">
        <f t="shared" si="28"/>
        <v>1.0850275627335749E-3</v>
      </c>
      <c r="U176" s="15">
        <f t="shared" si="23"/>
        <v>2.3103560555498412</v>
      </c>
      <c r="V176" s="60">
        <f t="shared" si="24"/>
        <v>9.2198013536408112</v>
      </c>
      <c r="W176" s="16">
        <f>100-V176</f>
        <v>90.780198646359196</v>
      </c>
      <c r="X176" s="15">
        <f t="shared" si="29"/>
        <v>2.4020998166762233</v>
      </c>
      <c r="Y176" s="60">
        <f t="shared" si="34"/>
        <v>5.6149384410128285</v>
      </c>
      <c r="Z176" s="16">
        <f>100-Y176</f>
        <v>94.385061558987175</v>
      </c>
      <c r="AA176" s="64">
        <f>V176-Y176</f>
        <v>3.6048629126279828</v>
      </c>
      <c r="AB176" s="68">
        <v>2.2380461031287955</v>
      </c>
      <c r="AC176" s="84">
        <f t="shared" ref="AC176:AC239" si="35">Z177</f>
        <v>94.385061558987175</v>
      </c>
    </row>
    <row r="177" spans="18:29" x14ac:dyDescent="0.3">
      <c r="R177" s="87">
        <v>173</v>
      </c>
      <c r="S177" s="29">
        <v>61.4</v>
      </c>
      <c r="T177" s="78">
        <f t="shared" si="28"/>
        <v>1.0850275627335749E-3</v>
      </c>
      <c r="U177" s="15">
        <f t="shared" si="23"/>
        <v>2.3103560555498412</v>
      </c>
      <c r="V177" s="60">
        <f t="shared" si="24"/>
        <v>9.2198013536408112</v>
      </c>
      <c r="W177" s="16">
        <f t="shared" ref="W177:W240" si="36">100-V177</f>
        <v>90.780198646359196</v>
      </c>
      <c r="X177" s="15">
        <f t="shared" si="29"/>
        <v>2.4020998166762233</v>
      </c>
      <c r="Y177" s="60">
        <f t="shared" si="34"/>
        <v>5.6149384410128285</v>
      </c>
      <c r="Z177" s="16">
        <f t="shared" ref="Z177:Z240" si="37">100-Y177</f>
        <v>94.385061558987175</v>
      </c>
      <c r="AA177" s="64">
        <f t="shared" ref="AA177:AA240" si="38">V177-Y177</f>
        <v>3.6048629126279828</v>
      </c>
      <c r="AB177" s="68">
        <v>2.2405492482825999</v>
      </c>
      <c r="AC177" s="84">
        <f t="shared" si="35"/>
        <v>94.53903392694636</v>
      </c>
    </row>
    <row r="178" spans="18:29" x14ac:dyDescent="0.3">
      <c r="R178" s="87">
        <v>174</v>
      </c>
      <c r="S178" s="29">
        <v>61.3</v>
      </c>
      <c r="T178" s="78">
        <f t="shared" si="28"/>
        <v>1.0832604168659308E-3</v>
      </c>
      <c r="U178" s="15">
        <f t="shared" si="23"/>
        <v>2.3141249887562845</v>
      </c>
      <c r="V178" s="60">
        <f t="shared" si="24"/>
        <v>9.0717096755880355</v>
      </c>
      <c r="W178" s="16">
        <f t="shared" si="36"/>
        <v>90.928290324411961</v>
      </c>
      <c r="X178" s="15">
        <f t="shared" si="29"/>
        <v>2.4060184134407847</v>
      </c>
      <c r="Y178" s="60">
        <f t="shared" si="34"/>
        <v>5.4609660730536413</v>
      </c>
      <c r="Z178" s="16">
        <f t="shared" si="37"/>
        <v>94.53903392694636</v>
      </c>
      <c r="AA178" s="64">
        <f t="shared" si="38"/>
        <v>3.6107436025343942</v>
      </c>
      <c r="AB178" s="68">
        <v>2.2430380486862944</v>
      </c>
      <c r="AC178" s="84">
        <f t="shared" si="35"/>
        <v>94.53903392694636</v>
      </c>
    </row>
    <row r="179" spans="18:29" x14ac:dyDescent="0.3">
      <c r="R179" s="87">
        <v>175</v>
      </c>
      <c r="S179" s="29">
        <v>61.3</v>
      </c>
      <c r="T179" s="78">
        <f t="shared" si="28"/>
        <v>1.0832604168659308E-3</v>
      </c>
      <c r="U179" s="15">
        <f t="shared" si="23"/>
        <v>2.3141249887562845</v>
      </c>
      <c r="V179" s="60">
        <f t="shared" si="24"/>
        <v>9.0717096755880355</v>
      </c>
      <c r="W179" s="16">
        <f t="shared" si="36"/>
        <v>90.928290324411961</v>
      </c>
      <c r="X179" s="15">
        <f t="shared" si="29"/>
        <v>2.4060184134407847</v>
      </c>
      <c r="Y179" s="60">
        <f t="shared" si="34"/>
        <v>5.4609660730536413</v>
      </c>
      <c r="Z179" s="16">
        <f t="shared" si="37"/>
        <v>94.53903392694636</v>
      </c>
      <c r="AA179" s="64">
        <f t="shared" si="38"/>
        <v>3.6107436025343942</v>
      </c>
      <c r="AB179" s="68">
        <v>2.2455126678141499</v>
      </c>
      <c r="AC179" s="84">
        <f t="shared" si="35"/>
        <v>94.53903392694636</v>
      </c>
    </row>
    <row r="180" spans="18:29" x14ac:dyDescent="0.3">
      <c r="R180" s="87">
        <v>176</v>
      </c>
      <c r="S180" s="29">
        <v>61.3</v>
      </c>
      <c r="T180" s="78">
        <f t="shared" si="28"/>
        <v>1.0832604168659308E-3</v>
      </c>
      <c r="U180" s="15">
        <f t="shared" si="23"/>
        <v>2.3141249887562845</v>
      </c>
      <c r="V180" s="60">
        <f t="shared" si="24"/>
        <v>9.0717096755880355</v>
      </c>
      <c r="W180" s="16">
        <f t="shared" si="36"/>
        <v>90.928290324411961</v>
      </c>
      <c r="X180" s="15">
        <f t="shared" si="29"/>
        <v>2.4060184134407847</v>
      </c>
      <c r="Y180" s="60">
        <f t="shared" si="34"/>
        <v>5.4609660730536413</v>
      </c>
      <c r="Z180" s="16">
        <f t="shared" si="37"/>
        <v>94.53903392694636</v>
      </c>
      <c r="AA180" s="64">
        <f t="shared" si="38"/>
        <v>3.6107436025343942</v>
      </c>
      <c r="AB180" s="68">
        <v>2.2479732663618068</v>
      </c>
      <c r="AC180" s="84">
        <f t="shared" si="35"/>
        <v>94.53903392694636</v>
      </c>
    </row>
    <row r="181" spans="18:29" x14ac:dyDescent="0.3">
      <c r="R181" s="87">
        <v>177</v>
      </c>
      <c r="S181" s="29">
        <v>61.3</v>
      </c>
      <c r="T181" s="78">
        <f t="shared" si="28"/>
        <v>1.0832604168659308E-3</v>
      </c>
      <c r="U181" s="15">
        <f t="shared" si="23"/>
        <v>2.3141249887562845</v>
      </c>
      <c r="V181" s="60">
        <f t="shared" si="24"/>
        <v>9.0717096755880355</v>
      </c>
      <c r="W181" s="16">
        <f t="shared" si="36"/>
        <v>90.928290324411961</v>
      </c>
      <c r="X181" s="15">
        <f t="shared" si="29"/>
        <v>2.4060184134407847</v>
      </c>
      <c r="Y181" s="60">
        <f t="shared" si="34"/>
        <v>5.4609660730536413</v>
      </c>
      <c r="Z181" s="16">
        <f t="shared" si="37"/>
        <v>94.53903392694636</v>
      </c>
      <c r="AA181" s="64">
        <f t="shared" si="38"/>
        <v>3.6107436025343942</v>
      </c>
      <c r="AB181" s="68">
        <v>2.2504200023088941</v>
      </c>
      <c r="AC181" s="84">
        <f t="shared" si="35"/>
        <v>94.53903392694636</v>
      </c>
    </row>
    <row r="182" spans="18:29" x14ac:dyDescent="0.3">
      <c r="R182" s="87">
        <v>178</v>
      </c>
      <c r="S182" s="29">
        <v>61.3</v>
      </c>
      <c r="T182" s="78">
        <f t="shared" si="28"/>
        <v>1.0832604168659308E-3</v>
      </c>
      <c r="U182" s="15">
        <f t="shared" si="23"/>
        <v>2.3141249887562845</v>
      </c>
      <c r="V182" s="60">
        <f t="shared" si="24"/>
        <v>9.0717096755880355</v>
      </c>
      <c r="W182" s="16">
        <f t="shared" si="36"/>
        <v>90.928290324411961</v>
      </c>
      <c r="X182" s="15">
        <f t="shared" si="29"/>
        <v>2.4060184134407847</v>
      </c>
      <c r="Y182" s="60">
        <f t="shared" si="34"/>
        <v>5.4609660730536413</v>
      </c>
      <c r="Z182" s="16">
        <f t="shared" si="37"/>
        <v>94.53903392694636</v>
      </c>
      <c r="AA182" s="64">
        <f t="shared" si="38"/>
        <v>3.6107436025343942</v>
      </c>
      <c r="AB182" s="68">
        <v>2.2528530309798933</v>
      </c>
      <c r="AC182" s="84">
        <f t="shared" si="35"/>
        <v>94.53903392694636</v>
      </c>
    </row>
    <row r="183" spans="18:29" x14ac:dyDescent="0.3">
      <c r="R183" s="87">
        <v>179</v>
      </c>
      <c r="S183" s="29">
        <v>61.3</v>
      </c>
      <c r="T183" s="78">
        <f t="shared" si="28"/>
        <v>1.0832604168659308E-3</v>
      </c>
      <c r="U183" s="15">
        <f t="shared" si="23"/>
        <v>2.3141249887562845</v>
      </c>
      <c r="V183" s="60">
        <f t="shared" si="24"/>
        <v>9.0717096755880355</v>
      </c>
      <c r="W183" s="16">
        <f t="shared" si="36"/>
        <v>90.928290324411961</v>
      </c>
      <c r="X183" s="15">
        <f t="shared" si="29"/>
        <v>2.4060184134407847</v>
      </c>
      <c r="Y183" s="60">
        <f t="shared" si="34"/>
        <v>5.4609660730536413</v>
      </c>
      <c r="Z183" s="16">
        <f t="shared" si="37"/>
        <v>94.53903392694636</v>
      </c>
      <c r="AA183" s="64">
        <f t="shared" si="38"/>
        <v>3.6107436025343942</v>
      </c>
      <c r="AB183" s="68">
        <v>2.255272505103306</v>
      </c>
      <c r="AC183" s="84">
        <f t="shared" si="35"/>
        <v>94.53903392694636</v>
      </c>
    </row>
    <row r="184" spans="18:29" x14ac:dyDescent="0.3">
      <c r="R184" s="87">
        <v>180</v>
      </c>
      <c r="S184" s="29">
        <v>61.3</v>
      </c>
      <c r="T184" s="78">
        <f t="shared" si="28"/>
        <v>1.0832604168659308E-3</v>
      </c>
      <c r="U184" s="15">
        <f t="shared" si="23"/>
        <v>2.3141249887562845</v>
      </c>
      <c r="V184" s="60">
        <f t="shared" si="24"/>
        <v>9.0717096755880355</v>
      </c>
      <c r="W184" s="16">
        <f t="shared" si="36"/>
        <v>90.928290324411961</v>
      </c>
      <c r="X184" s="15">
        <f t="shared" si="29"/>
        <v>2.4060184134407847</v>
      </c>
      <c r="Y184" s="60">
        <f t="shared" si="34"/>
        <v>5.4609660730536413</v>
      </c>
      <c r="Z184" s="16">
        <f t="shared" si="37"/>
        <v>94.53903392694636</v>
      </c>
      <c r="AA184" s="64">
        <f t="shared" si="38"/>
        <v>3.6107436025343942</v>
      </c>
      <c r="AB184" s="68">
        <v>2.2576785748691846</v>
      </c>
      <c r="AC184" s="84">
        <f t="shared" si="35"/>
        <v>94.53903392694636</v>
      </c>
    </row>
    <row r="185" spans="18:29" x14ac:dyDescent="0.3">
      <c r="R185" s="87">
        <v>181</v>
      </c>
      <c r="S185" s="29">
        <v>61.3</v>
      </c>
      <c r="T185" s="78">
        <f t="shared" si="28"/>
        <v>1.0832604168659308E-3</v>
      </c>
      <c r="U185" s="15">
        <f t="shared" si="23"/>
        <v>2.3141249887562845</v>
      </c>
      <c r="V185" s="60">
        <f t="shared" si="24"/>
        <v>9.0717096755880355</v>
      </c>
      <c r="W185" s="16">
        <f t="shared" si="36"/>
        <v>90.928290324411961</v>
      </c>
      <c r="X185" s="15">
        <f t="shared" si="29"/>
        <v>2.4060184134407847</v>
      </c>
      <c r="Y185" s="60">
        <f t="shared" si="34"/>
        <v>5.4609660730536413</v>
      </c>
      <c r="Z185" s="16">
        <f t="shared" si="37"/>
        <v>94.53903392694636</v>
      </c>
      <c r="AA185" s="64">
        <f t="shared" si="38"/>
        <v>3.6107436025343942</v>
      </c>
      <c r="AB185" s="68">
        <v>2.2600713879850747</v>
      </c>
      <c r="AC185" s="84">
        <f t="shared" si="35"/>
        <v>94.53903392694636</v>
      </c>
    </row>
    <row r="186" spans="18:29" x14ac:dyDescent="0.3">
      <c r="R186" s="87">
        <v>182</v>
      </c>
      <c r="S186" s="29">
        <v>61.3</v>
      </c>
      <c r="T186" s="78">
        <f t="shared" si="28"/>
        <v>1.0832604168659308E-3</v>
      </c>
      <c r="U186" s="15">
        <f t="shared" si="23"/>
        <v>2.3141249887562845</v>
      </c>
      <c r="V186" s="60">
        <f t="shared" si="24"/>
        <v>9.0717096755880355</v>
      </c>
      <c r="W186" s="16">
        <f t="shared" si="36"/>
        <v>90.928290324411961</v>
      </c>
      <c r="X186" s="15">
        <f t="shared" si="29"/>
        <v>2.4060184134407847</v>
      </c>
      <c r="Y186" s="60">
        <f t="shared" si="34"/>
        <v>5.4609660730536413</v>
      </c>
      <c r="Z186" s="16">
        <f t="shared" si="37"/>
        <v>94.53903392694636</v>
      </c>
      <c r="AA186" s="64">
        <f t="shared" si="38"/>
        <v>3.6107436025343942</v>
      </c>
      <c r="AB186" s="68">
        <v>2.2624510897304293</v>
      </c>
      <c r="AC186" s="84">
        <f t="shared" si="35"/>
        <v>94.53903392694636</v>
      </c>
    </row>
    <row r="187" spans="18:29" x14ac:dyDescent="0.3">
      <c r="R187" s="87">
        <v>183</v>
      </c>
      <c r="S187" s="29">
        <v>61.3</v>
      </c>
      <c r="T187" s="78">
        <f t="shared" si="28"/>
        <v>1.0832604168659308E-3</v>
      </c>
      <c r="U187" s="15">
        <f t="shared" si="23"/>
        <v>2.3141249887562845</v>
      </c>
      <c r="V187" s="60">
        <f t="shared" si="24"/>
        <v>9.0717096755880355</v>
      </c>
      <c r="W187" s="16">
        <f t="shared" si="36"/>
        <v>90.928290324411961</v>
      </c>
      <c r="X187" s="15">
        <f t="shared" si="29"/>
        <v>2.4060184134407847</v>
      </c>
      <c r="Y187" s="60">
        <f t="shared" si="34"/>
        <v>5.4609660730536413</v>
      </c>
      <c r="Z187" s="16">
        <f t="shared" si="37"/>
        <v>94.53903392694636</v>
      </c>
      <c r="AA187" s="64">
        <f t="shared" si="38"/>
        <v>3.6107436025343942</v>
      </c>
      <c r="AB187" s="68">
        <v>2.2648178230095364</v>
      </c>
      <c r="AC187" s="84">
        <f t="shared" si="35"/>
        <v>94.53903392694636</v>
      </c>
    </row>
    <row r="188" spans="18:29" x14ac:dyDescent="0.3">
      <c r="R188" s="87">
        <v>184</v>
      </c>
      <c r="S188" s="29">
        <v>61.3</v>
      </c>
      <c r="T188" s="78">
        <f t="shared" si="28"/>
        <v>1.0832604168659308E-3</v>
      </c>
      <c r="U188" s="15">
        <f t="shared" si="23"/>
        <v>2.3141249887562845</v>
      </c>
      <c r="V188" s="60">
        <f t="shared" si="24"/>
        <v>9.0717096755880355</v>
      </c>
      <c r="W188" s="16">
        <f t="shared" si="36"/>
        <v>90.928290324411961</v>
      </c>
      <c r="X188" s="15">
        <f t="shared" si="29"/>
        <v>2.4060184134407847</v>
      </c>
      <c r="Y188" s="60">
        <f t="shared" si="34"/>
        <v>5.4609660730536413</v>
      </c>
      <c r="Z188" s="16">
        <f t="shared" si="37"/>
        <v>94.53903392694636</v>
      </c>
      <c r="AA188" s="64">
        <f t="shared" si="38"/>
        <v>3.6107436025343942</v>
      </c>
      <c r="AB188" s="68">
        <v>2.2671717284030137</v>
      </c>
      <c r="AC188" s="84">
        <f t="shared" si="35"/>
        <v>94.53903392694636</v>
      </c>
    </row>
    <row r="189" spans="18:29" x14ac:dyDescent="0.3">
      <c r="R189" s="87">
        <v>185</v>
      </c>
      <c r="S189" s="29">
        <v>61.3</v>
      </c>
      <c r="T189" s="78">
        <f t="shared" si="28"/>
        <v>1.0832604168659308E-3</v>
      </c>
      <c r="U189" s="15">
        <f t="shared" si="23"/>
        <v>2.3141249887562845</v>
      </c>
      <c r="V189" s="60">
        <f t="shared" si="24"/>
        <v>9.0717096755880355</v>
      </c>
      <c r="W189" s="16">
        <f t="shared" si="36"/>
        <v>90.928290324411961</v>
      </c>
      <c r="X189" s="15">
        <f t="shared" si="29"/>
        <v>2.4060184134407847</v>
      </c>
      <c r="Y189" s="60">
        <f t="shared" si="34"/>
        <v>5.4609660730536413</v>
      </c>
      <c r="Z189" s="16">
        <f t="shared" si="37"/>
        <v>94.53903392694636</v>
      </c>
      <c r="AA189" s="64">
        <f t="shared" si="38"/>
        <v>3.6107436025343942</v>
      </c>
      <c r="AB189" s="68">
        <v>2.2695129442179165</v>
      </c>
      <c r="AC189" s="84">
        <f t="shared" si="35"/>
        <v>94.53903392694636</v>
      </c>
    </row>
    <row r="190" spans="18:29" x14ac:dyDescent="0.3">
      <c r="R190" s="87">
        <v>186</v>
      </c>
      <c r="S190" s="29">
        <v>61.3</v>
      </c>
      <c r="T190" s="78">
        <f t="shared" si="28"/>
        <v>1.0832604168659308E-3</v>
      </c>
      <c r="U190" s="15">
        <f t="shared" si="23"/>
        <v>2.3141249887562845</v>
      </c>
      <c r="V190" s="60">
        <f t="shared" si="24"/>
        <v>9.0717096755880355</v>
      </c>
      <c r="W190" s="16">
        <f t="shared" si="36"/>
        <v>90.928290324411961</v>
      </c>
      <c r="X190" s="15">
        <f t="shared" si="29"/>
        <v>2.4060184134407847</v>
      </c>
      <c r="Y190" s="60">
        <f t="shared" si="34"/>
        <v>5.4609660730536413</v>
      </c>
      <c r="Z190" s="16">
        <f t="shared" si="37"/>
        <v>94.53903392694636</v>
      </c>
      <c r="AA190" s="64">
        <f t="shared" si="38"/>
        <v>3.6107436025343942</v>
      </c>
      <c r="AB190" s="68">
        <v>2.271841606536499</v>
      </c>
      <c r="AC190" s="84">
        <f t="shared" si="35"/>
        <v>94.53903392694636</v>
      </c>
    </row>
    <row r="191" spans="18:29" x14ac:dyDescent="0.3">
      <c r="R191" s="87">
        <v>187</v>
      </c>
      <c r="S191" s="29">
        <v>61.3</v>
      </c>
      <c r="T191" s="78">
        <f t="shared" si="28"/>
        <v>1.0832604168659308E-3</v>
      </c>
      <c r="U191" s="15">
        <f t="shared" si="23"/>
        <v>2.3141249887562845</v>
      </c>
      <c r="V191" s="60">
        <f t="shared" si="24"/>
        <v>9.0717096755880355</v>
      </c>
      <c r="W191" s="16">
        <f t="shared" si="36"/>
        <v>90.928290324411961</v>
      </c>
      <c r="X191" s="15">
        <f t="shared" si="29"/>
        <v>2.4060184134407847</v>
      </c>
      <c r="Y191" s="60">
        <f t="shared" si="34"/>
        <v>5.4609660730536413</v>
      </c>
      <c r="Z191" s="16">
        <f t="shared" si="37"/>
        <v>94.53903392694636</v>
      </c>
      <c r="AA191" s="64">
        <f t="shared" si="38"/>
        <v>3.6107436025343942</v>
      </c>
      <c r="AB191" s="68">
        <v>2.27415784926368</v>
      </c>
      <c r="AC191" s="84">
        <f t="shared" si="35"/>
        <v>94.693509472578626</v>
      </c>
    </row>
    <row r="192" spans="18:29" x14ac:dyDescent="0.3">
      <c r="R192" s="87">
        <v>188</v>
      </c>
      <c r="S192" s="29">
        <v>61.2</v>
      </c>
      <c r="T192" s="78">
        <f t="shared" si="28"/>
        <v>1.0814932709982863E-3</v>
      </c>
      <c r="U192" s="15">
        <f t="shared" si="23"/>
        <v>2.3179062387379128</v>
      </c>
      <c r="V192" s="60">
        <f t="shared" si="24"/>
        <v>8.9231340378030275</v>
      </c>
      <c r="W192" s="16">
        <f t="shared" si="36"/>
        <v>91.076865962196976</v>
      </c>
      <c r="X192" s="15">
        <f t="shared" si="29"/>
        <v>2.409949816077126</v>
      </c>
      <c r="Y192" s="60">
        <f t="shared" si="34"/>
        <v>5.3064905274213707</v>
      </c>
      <c r="Z192" s="16">
        <f t="shared" si="37"/>
        <v>94.693509472578626</v>
      </c>
      <c r="AA192" s="64">
        <f t="shared" si="38"/>
        <v>3.6166435103816568</v>
      </c>
      <c r="AB192" s="68">
        <v>2.2764618041732443</v>
      </c>
      <c r="AC192" s="84">
        <f t="shared" si="35"/>
        <v>94.693509472578626</v>
      </c>
    </row>
    <row r="193" spans="18:29" x14ac:dyDescent="0.3">
      <c r="R193" s="87">
        <v>189</v>
      </c>
      <c r="S193" s="29">
        <v>61.2</v>
      </c>
      <c r="T193" s="78">
        <f t="shared" si="28"/>
        <v>1.0814932709982863E-3</v>
      </c>
      <c r="U193" s="15">
        <f t="shared" si="23"/>
        <v>2.3179062387379128</v>
      </c>
      <c r="V193" s="60">
        <f t="shared" si="24"/>
        <v>8.9231340378030275</v>
      </c>
      <c r="W193" s="16">
        <f t="shared" si="36"/>
        <v>91.076865962196976</v>
      </c>
      <c r="X193" s="15">
        <f t="shared" si="29"/>
        <v>2.409949816077126</v>
      </c>
      <c r="Y193" s="60">
        <f t="shared" si="34"/>
        <v>5.3064905274213707</v>
      </c>
      <c r="Z193" s="16">
        <f t="shared" si="37"/>
        <v>94.693509472578626</v>
      </c>
      <c r="AA193" s="64">
        <f t="shared" si="38"/>
        <v>3.6166435103816568</v>
      </c>
      <c r="AB193" s="68">
        <v>2.2787536009528289</v>
      </c>
      <c r="AC193" s="84">
        <f t="shared" si="35"/>
        <v>94.693509472578626</v>
      </c>
    </row>
    <row r="194" spans="18:29" x14ac:dyDescent="0.3">
      <c r="R194" s="87">
        <v>190</v>
      </c>
      <c r="S194" s="29">
        <v>61.2</v>
      </c>
      <c r="T194" s="78">
        <f t="shared" si="28"/>
        <v>1.0814932709982863E-3</v>
      </c>
      <c r="U194" s="15">
        <f t="shared" si="23"/>
        <v>2.3179062387379128</v>
      </c>
      <c r="V194" s="60">
        <f t="shared" si="24"/>
        <v>8.9231340378030275</v>
      </c>
      <c r="W194" s="16">
        <f t="shared" si="36"/>
        <v>91.076865962196976</v>
      </c>
      <c r="X194" s="15">
        <f t="shared" si="29"/>
        <v>2.409949816077126</v>
      </c>
      <c r="Y194" s="60">
        <f t="shared" si="34"/>
        <v>5.3064905274213707</v>
      </c>
      <c r="Z194" s="16">
        <f t="shared" si="37"/>
        <v>94.693509472578626</v>
      </c>
      <c r="AA194" s="64">
        <f t="shared" si="38"/>
        <v>3.6166435103816568</v>
      </c>
      <c r="AB194" s="68">
        <v>2.2810333672477277</v>
      </c>
      <c r="AC194" s="84">
        <f t="shared" si="35"/>
        <v>94.693509472578626</v>
      </c>
    </row>
    <row r="195" spans="18:29" x14ac:dyDescent="0.3">
      <c r="R195" s="87">
        <v>191</v>
      </c>
      <c r="S195" s="29">
        <v>61.2</v>
      </c>
      <c r="T195" s="78">
        <f t="shared" si="28"/>
        <v>1.0814932709982863E-3</v>
      </c>
      <c r="U195" s="15">
        <f t="shared" si="23"/>
        <v>2.3179062387379128</v>
      </c>
      <c r="V195" s="60">
        <f t="shared" si="24"/>
        <v>8.9231340378030275</v>
      </c>
      <c r="W195" s="16">
        <f t="shared" si="36"/>
        <v>91.076865962196976</v>
      </c>
      <c r="X195" s="15">
        <f t="shared" si="29"/>
        <v>2.409949816077126</v>
      </c>
      <c r="Y195" s="60">
        <f t="shared" si="34"/>
        <v>5.3064905274213707</v>
      </c>
      <c r="Z195" s="16">
        <f t="shared" si="37"/>
        <v>94.693509472578626</v>
      </c>
      <c r="AA195" s="64">
        <f t="shared" si="38"/>
        <v>3.6166435103816568</v>
      </c>
      <c r="AB195" s="68">
        <v>2.2833012287035497</v>
      </c>
      <c r="AC195" s="84">
        <f t="shared" si="35"/>
        <v>94.693509472578626</v>
      </c>
    </row>
    <row r="196" spans="18:29" x14ac:dyDescent="0.3">
      <c r="R196" s="87">
        <v>192</v>
      </c>
      <c r="S196" s="29">
        <v>61.2</v>
      </c>
      <c r="T196" s="78">
        <f t="shared" si="28"/>
        <v>1.0814932709982863E-3</v>
      </c>
      <c r="U196" s="15">
        <f t="shared" ref="U196:U259" si="39">$D$14/T196*10^-6</f>
        <v>2.3179062387379128</v>
      </c>
      <c r="V196" s="60">
        <f t="shared" ref="V196:V259" si="40">(1-(U196/$D$12))*100</f>
        <v>8.9231340378030275</v>
      </c>
      <c r="W196" s="16">
        <f t="shared" si="36"/>
        <v>91.076865962196976</v>
      </c>
      <c r="X196" s="15">
        <f t="shared" si="29"/>
        <v>2.409949816077126</v>
      </c>
      <c r="Y196" s="60">
        <f t="shared" si="34"/>
        <v>5.3064905274213707</v>
      </c>
      <c r="Z196" s="16">
        <f t="shared" si="37"/>
        <v>94.693509472578626</v>
      </c>
      <c r="AA196" s="64">
        <f t="shared" si="38"/>
        <v>3.6166435103816568</v>
      </c>
      <c r="AB196" s="68">
        <v>2.2855573090077739</v>
      </c>
      <c r="AC196" s="84">
        <f t="shared" si="35"/>
        <v>94.693509472578626</v>
      </c>
    </row>
    <row r="197" spans="18:29" x14ac:dyDescent="0.3">
      <c r="R197" s="87">
        <v>193</v>
      </c>
      <c r="S197" s="29">
        <v>61.2</v>
      </c>
      <c r="T197" s="78">
        <f t="shared" ref="T197:T260" si="41">(PI()*$D$10^2/4*S197)*10^-9</f>
        <v>1.0814932709982863E-3</v>
      </c>
      <c r="U197" s="15">
        <f t="shared" si="39"/>
        <v>2.3179062387379128</v>
      </c>
      <c r="V197" s="60">
        <f t="shared" si="40"/>
        <v>8.9231340378030275</v>
      </c>
      <c r="W197" s="16">
        <f t="shared" si="36"/>
        <v>91.076865962196976</v>
      </c>
      <c r="X197" s="15">
        <f t="shared" ref="X197:X260" si="42">$D$15/$U$504*U197</f>
        <v>2.409949816077126</v>
      </c>
      <c r="Y197" s="60">
        <f t="shared" si="34"/>
        <v>5.3064905274213707</v>
      </c>
      <c r="Z197" s="16">
        <f t="shared" si="37"/>
        <v>94.693509472578626</v>
      </c>
      <c r="AA197" s="64">
        <f t="shared" si="38"/>
        <v>3.6166435103816568</v>
      </c>
      <c r="AB197" s="68">
        <v>2.287801729930226</v>
      </c>
      <c r="AC197" s="84">
        <f t="shared" si="35"/>
        <v>94.693509472578626</v>
      </c>
    </row>
    <row r="198" spans="18:29" x14ac:dyDescent="0.3">
      <c r="R198" s="87">
        <v>194</v>
      </c>
      <c r="S198" s="29">
        <v>61.2</v>
      </c>
      <c r="T198" s="78">
        <f t="shared" si="41"/>
        <v>1.0814932709982863E-3</v>
      </c>
      <c r="U198" s="15">
        <f t="shared" si="39"/>
        <v>2.3179062387379128</v>
      </c>
      <c r="V198" s="60">
        <f t="shared" si="40"/>
        <v>8.9231340378030275</v>
      </c>
      <c r="W198" s="16">
        <f t="shared" si="36"/>
        <v>91.076865962196976</v>
      </c>
      <c r="X198" s="15">
        <f t="shared" si="42"/>
        <v>2.409949816077126</v>
      </c>
      <c r="Y198" s="60">
        <f t="shared" si="34"/>
        <v>5.3064905274213707</v>
      </c>
      <c r="Z198" s="16">
        <f t="shared" si="37"/>
        <v>94.693509472578626</v>
      </c>
      <c r="AA198" s="64">
        <f t="shared" si="38"/>
        <v>3.6166435103816568</v>
      </c>
      <c r="AB198" s="68">
        <v>2.2900346113625178</v>
      </c>
      <c r="AC198" s="84">
        <f t="shared" si="35"/>
        <v>94.693509472578626</v>
      </c>
    </row>
    <row r="199" spans="18:29" x14ac:dyDescent="0.3">
      <c r="R199" s="87">
        <v>195</v>
      </c>
      <c r="S199" s="29">
        <v>61.2</v>
      </c>
      <c r="T199" s="78">
        <f t="shared" si="41"/>
        <v>1.0814932709982863E-3</v>
      </c>
      <c r="U199" s="15">
        <f t="shared" si="39"/>
        <v>2.3179062387379128</v>
      </c>
      <c r="V199" s="60">
        <f t="shared" si="40"/>
        <v>8.9231340378030275</v>
      </c>
      <c r="W199" s="16">
        <f t="shared" si="36"/>
        <v>91.076865962196976</v>
      </c>
      <c r="X199" s="15">
        <f t="shared" si="42"/>
        <v>2.409949816077126</v>
      </c>
      <c r="Y199" s="60">
        <f t="shared" si="34"/>
        <v>5.3064905274213707</v>
      </c>
      <c r="Z199" s="16">
        <f t="shared" si="37"/>
        <v>94.693509472578626</v>
      </c>
      <c r="AA199" s="64">
        <f t="shared" si="38"/>
        <v>3.6166435103816568</v>
      </c>
      <c r="AB199" s="68">
        <v>2.2922560713564759</v>
      </c>
      <c r="AC199" s="84">
        <f t="shared" si="35"/>
        <v>94.693509472578626</v>
      </c>
    </row>
    <row r="200" spans="18:29" x14ac:dyDescent="0.3">
      <c r="R200" s="87">
        <v>196</v>
      </c>
      <c r="S200" s="29">
        <v>61.2</v>
      </c>
      <c r="T200" s="78">
        <f t="shared" si="41"/>
        <v>1.0814932709982863E-3</v>
      </c>
      <c r="U200" s="15">
        <f t="shared" si="39"/>
        <v>2.3179062387379128</v>
      </c>
      <c r="V200" s="60">
        <f t="shared" si="40"/>
        <v>8.9231340378030275</v>
      </c>
      <c r="W200" s="16">
        <f t="shared" si="36"/>
        <v>91.076865962196976</v>
      </c>
      <c r="X200" s="15">
        <f t="shared" si="42"/>
        <v>2.409949816077126</v>
      </c>
      <c r="Y200" s="60">
        <f t="shared" si="34"/>
        <v>5.3064905274213707</v>
      </c>
      <c r="Z200" s="16">
        <f t="shared" si="37"/>
        <v>94.693509472578626</v>
      </c>
      <c r="AA200" s="64">
        <f t="shared" si="38"/>
        <v>3.6166435103816568</v>
      </c>
      <c r="AB200" s="68">
        <v>2.2944662261615929</v>
      </c>
      <c r="AC200" s="84">
        <f t="shared" si="35"/>
        <v>94.693509472578626</v>
      </c>
    </row>
    <row r="201" spans="18:29" x14ac:dyDescent="0.3">
      <c r="R201" s="87">
        <v>197</v>
      </c>
      <c r="S201" s="29">
        <v>61.2</v>
      </c>
      <c r="T201" s="78">
        <f t="shared" si="41"/>
        <v>1.0814932709982863E-3</v>
      </c>
      <c r="U201" s="15">
        <f t="shared" si="39"/>
        <v>2.3179062387379128</v>
      </c>
      <c r="V201" s="60">
        <f t="shared" si="40"/>
        <v>8.9231340378030275</v>
      </c>
      <c r="W201" s="16">
        <f t="shared" si="36"/>
        <v>91.076865962196976</v>
      </c>
      <c r="X201" s="15">
        <f t="shared" si="42"/>
        <v>2.409949816077126</v>
      </c>
      <c r="Y201" s="60">
        <f t="shared" si="34"/>
        <v>5.3064905274213707</v>
      </c>
      <c r="Z201" s="16">
        <f t="shared" si="37"/>
        <v>94.693509472578626</v>
      </c>
      <c r="AA201" s="64">
        <f t="shared" si="38"/>
        <v>3.6166435103816568</v>
      </c>
      <c r="AB201" s="68">
        <v>2.2966651902615309</v>
      </c>
      <c r="AC201" s="84">
        <f t="shared" si="35"/>
        <v>94.693509472578626</v>
      </c>
    </row>
    <row r="202" spans="18:29" x14ac:dyDescent="0.3">
      <c r="R202" s="87">
        <v>198</v>
      </c>
      <c r="S202" s="29">
        <v>61.2</v>
      </c>
      <c r="T202" s="78">
        <f t="shared" si="41"/>
        <v>1.0814932709982863E-3</v>
      </c>
      <c r="U202" s="15">
        <f t="shared" si="39"/>
        <v>2.3179062387379128</v>
      </c>
      <c r="V202" s="60">
        <f t="shared" si="40"/>
        <v>8.9231340378030275</v>
      </c>
      <c r="W202" s="16">
        <f t="shared" si="36"/>
        <v>91.076865962196976</v>
      </c>
      <c r="X202" s="15">
        <f t="shared" si="42"/>
        <v>2.409949816077126</v>
      </c>
      <c r="Y202" s="60">
        <f t="shared" si="34"/>
        <v>5.3064905274213707</v>
      </c>
      <c r="Z202" s="16">
        <f t="shared" si="37"/>
        <v>94.693509472578626</v>
      </c>
      <c r="AA202" s="64">
        <f t="shared" si="38"/>
        <v>3.6166435103816568</v>
      </c>
      <c r="AB202" s="68">
        <v>2.2988530764097068</v>
      </c>
      <c r="AC202" s="84">
        <f t="shared" si="35"/>
        <v>94.693509472578626</v>
      </c>
    </row>
    <row r="203" spans="18:29" x14ac:dyDescent="0.3">
      <c r="R203" s="87">
        <v>199</v>
      </c>
      <c r="S203" s="29">
        <v>61.2</v>
      </c>
      <c r="T203" s="78">
        <f t="shared" si="41"/>
        <v>1.0814932709982863E-3</v>
      </c>
      <c r="U203" s="15">
        <f t="shared" si="39"/>
        <v>2.3179062387379128</v>
      </c>
      <c r="V203" s="60">
        <f t="shared" si="40"/>
        <v>8.9231340378030275</v>
      </c>
      <c r="W203" s="16">
        <f t="shared" si="36"/>
        <v>91.076865962196976</v>
      </c>
      <c r="X203" s="15">
        <f t="shared" si="42"/>
        <v>2.409949816077126</v>
      </c>
      <c r="Y203" s="60">
        <f t="shared" si="34"/>
        <v>5.3064905274213707</v>
      </c>
      <c r="Z203" s="16">
        <f t="shared" si="37"/>
        <v>94.693509472578626</v>
      </c>
      <c r="AA203" s="64">
        <f t="shared" si="38"/>
        <v>3.6166435103816568</v>
      </c>
      <c r="AB203" s="68">
        <v>2.3010299956639813</v>
      </c>
      <c r="AC203" s="84">
        <f t="shared" si="35"/>
        <v>94.693509472578626</v>
      </c>
    </row>
    <row r="204" spans="18:29" x14ac:dyDescent="0.3">
      <c r="R204" s="87">
        <v>200</v>
      </c>
      <c r="S204" s="29">
        <v>61.2</v>
      </c>
      <c r="T204" s="78">
        <f t="shared" si="41"/>
        <v>1.0814932709982863E-3</v>
      </c>
      <c r="U204" s="15">
        <f t="shared" si="39"/>
        <v>2.3179062387379128</v>
      </c>
      <c r="V204" s="60">
        <f t="shared" si="40"/>
        <v>8.9231340378030275</v>
      </c>
      <c r="W204" s="16">
        <f t="shared" si="36"/>
        <v>91.076865962196976</v>
      </c>
      <c r="X204" s="15">
        <f t="shared" si="42"/>
        <v>2.409949816077126</v>
      </c>
      <c r="Y204" s="60">
        <f t="shared" si="34"/>
        <v>5.3064905274213707</v>
      </c>
      <c r="Z204" s="16">
        <f t="shared" si="37"/>
        <v>94.693509472578626</v>
      </c>
      <c r="AA204" s="64">
        <f t="shared" si="38"/>
        <v>3.6166435103816568</v>
      </c>
      <c r="AB204" s="68">
        <v>2.3031960574204891</v>
      </c>
      <c r="AC204" s="84">
        <f t="shared" si="35"/>
        <v>94.693509472578626</v>
      </c>
    </row>
    <row r="205" spans="18:29" x14ac:dyDescent="0.3">
      <c r="R205" s="87">
        <v>201</v>
      </c>
      <c r="S205" s="29">
        <v>61.2</v>
      </c>
      <c r="T205" s="78">
        <f t="shared" si="41"/>
        <v>1.0814932709982863E-3</v>
      </c>
      <c r="U205" s="15">
        <f t="shared" si="39"/>
        <v>2.3179062387379128</v>
      </c>
      <c r="V205" s="60">
        <f t="shared" si="40"/>
        <v>8.9231340378030275</v>
      </c>
      <c r="W205" s="16">
        <f t="shared" si="36"/>
        <v>91.076865962196976</v>
      </c>
      <c r="X205" s="15">
        <f t="shared" si="42"/>
        <v>2.409949816077126</v>
      </c>
      <c r="Y205" s="60">
        <f t="shared" si="34"/>
        <v>5.3064905274213707</v>
      </c>
      <c r="Z205" s="16">
        <f t="shared" si="37"/>
        <v>94.693509472578626</v>
      </c>
      <c r="AA205" s="64">
        <f t="shared" si="38"/>
        <v>3.6166435103816568</v>
      </c>
      <c r="AB205" s="68">
        <v>2.3053513694466239</v>
      </c>
      <c r="AC205" s="84">
        <f t="shared" si="35"/>
        <v>94.693509472578626</v>
      </c>
    </row>
    <row r="206" spans="18:29" x14ac:dyDescent="0.3">
      <c r="R206" s="87">
        <v>202</v>
      </c>
      <c r="S206" s="29">
        <v>61.2</v>
      </c>
      <c r="T206" s="78">
        <f t="shared" si="41"/>
        <v>1.0814932709982863E-3</v>
      </c>
      <c r="U206" s="15">
        <f t="shared" si="39"/>
        <v>2.3179062387379128</v>
      </c>
      <c r="V206" s="60">
        <f t="shared" si="40"/>
        <v>8.9231340378030275</v>
      </c>
      <c r="W206" s="16">
        <f t="shared" si="36"/>
        <v>91.076865962196976</v>
      </c>
      <c r="X206" s="15">
        <f t="shared" si="42"/>
        <v>2.409949816077126</v>
      </c>
      <c r="Y206" s="60">
        <f t="shared" si="34"/>
        <v>5.3064905274213707</v>
      </c>
      <c r="Z206" s="16">
        <f t="shared" si="37"/>
        <v>94.693509472578626</v>
      </c>
      <c r="AA206" s="64">
        <f t="shared" si="38"/>
        <v>3.6166435103816568</v>
      </c>
      <c r="AB206" s="68">
        <v>2.307496037913213</v>
      </c>
      <c r="AC206" s="84">
        <f t="shared" si="35"/>
        <v>94.693509472578626</v>
      </c>
    </row>
    <row r="207" spans="18:29" x14ac:dyDescent="0.3">
      <c r="R207" s="87">
        <v>203</v>
      </c>
      <c r="S207" s="29">
        <v>61.2</v>
      </c>
      <c r="T207" s="78">
        <f t="shared" si="41"/>
        <v>1.0814932709982863E-3</v>
      </c>
      <c r="U207" s="15">
        <f t="shared" si="39"/>
        <v>2.3179062387379128</v>
      </c>
      <c r="V207" s="60">
        <f t="shared" si="40"/>
        <v>8.9231340378030275</v>
      </c>
      <c r="W207" s="16">
        <f t="shared" si="36"/>
        <v>91.076865962196976</v>
      </c>
      <c r="X207" s="15">
        <f t="shared" si="42"/>
        <v>2.409949816077126</v>
      </c>
      <c r="Y207" s="60">
        <f t="shared" si="34"/>
        <v>5.3064905274213707</v>
      </c>
      <c r="Z207" s="16">
        <f t="shared" si="37"/>
        <v>94.693509472578626</v>
      </c>
      <c r="AA207" s="64">
        <f t="shared" si="38"/>
        <v>3.6166435103816568</v>
      </c>
      <c r="AB207" s="68">
        <v>2.3096301674258988</v>
      </c>
      <c r="AC207" s="84">
        <f t="shared" si="35"/>
        <v>94.848490666478085</v>
      </c>
    </row>
    <row r="208" spans="18:29" x14ac:dyDescent="0.3">
      <c r="R208" s="87">
        <v>204</v>
      </c>
      <c r="S208" s="29">
        <v>61.1</v>
      </c>
      <c r="T208" s="78">
        <f t="shared" si="41"/>
        <v>1.0797261251306422E-3</v>
      </c>
      <c r="U208" s="15">
        <f t="shared" si="39"/>
        <v>2.3216998659698893</v>
      </c>
      <c r="V208" s="60">
        <f t="shared" si="40"/>
        <v>8.7740720640514969</v>
      </c>
      <c r="W208" s="16">
        <f t="shared" si="36"/>
        <v>91.225927935948505</v>
      </c>
      <c r="X208" s="15">
        <f t="shared" si="42"/>
        <v>2.4138940874618671</v>
      </c>
      <c r="Y208" s="60">
        <f t="shared" si="34"/>
        <v>5.1515093335219202</v>
      </c>
      <c r="Z208" s="16">
        <f t="shared" si="37"/>
        <v>94.848490666478085</v>
      </c>
      <c r="AA208" s="64">
        <f t="shared" si="38"/>
        <v>3.6225627305295767</v>
      </c>
      <c r="AB208" s="68">
        <v>2.3117538610557542</v>
      </c>
      <c r="AC208" s="84">
        <f t="shared" si="35"/>
        <v>94.848490666478085</v>
      </c>
    </row>
    <row r="209" spans="18:29" x14ac:dyDescent="0.3">
      <c r="R209" s="87">
        <v>205</v>
      </c>
      <c r="S209" s="29">
        <v>61.1</v>
      </c>
      <c r="T209" s="78">
        <f t="shared" si="41"/>
        <v>1.0797261251306422E-3</v>
      </c>
      <c r="U209" s="15">
        <f t="shared" si="39"/>
        <v>2.3216998659698893</v>
      </c>
      <c r="V209" s="60">
        <f t="shared" si="40"/>
        <v>8.7740720640514969</v>
      </c>
      <c r="W209" s="16">
        <f t="shared" si="36"/>
        <v>91.225927935948505</v>
      </c>
      <c r="X209" s="15">
        <f t="shared" si="42"/>
        <v>2.4138940874618671</v>
      </c>
      <c r="Y209" s="60">
        <f t="shared" si="34"/>
        <v>5.1515093335219202</v>
      </c>
      <c r="Z209" s="16">
        <f t="shared" si="37"/>
        <v>94.848490666478085</v>
      </c>
      <c r="AA209" s="64">
        <f t="shared" si="38"/>
        <v>3.6225627305295767</v>
      </c>
      <c r="AB209" s="68">
        <v>2.3138672203691533</v>
      </c>
      <c r="AC209" s="84">
        <f t="shared" si="35"/>
        <v>94.848490666478085</v>
      </c>
    </row>
    <row r="210" spans="18:29" x14ac:dyDescent="0.3">
      <c r="R210" s="87">
        <v>206</v>
      </c>
      <c r="S210" s="29">
        <v>61.1</v>
      </c>
      <c r="T210" s="78">
        <f t="shared" si="41"/>
        <v>1.0797261251306422E-3</v>
      </c>
      <c r="U210" s="15">
        <f t="shared" si="39"/>
        <v>2.3216998659698893</v>
      </c>
      <c r="V210" s="60">
        <f t="shared" si="40"/>
        <v>8.7740720640514969</v>
      </c>
      <c r="W210" s="16">
        <f t="shared" si="36"/>
        <v>91.225927935948505</v>
      </c>
      <c r="X210" s="15">
        <f t="shared" si="42"/>
        <v>2.4138940874618671</v>
      </c>
      <c r="Y210" s="60">
        <f t="shared" si="34"/>
        <v>5.1515093335219202</v>
      </c>
      <c r="Z210" s="16">
        <f t="shared" si="37"/>
        <v>94.848490666478085</v>
      </c>
      <c r="AA210" s="64">
        <f t="shared" si="38"/>
        <v>3.6225627305295767</v>
      </c>
      <c r="AB210" s="68">
        <v>2.3159703454569178</v>
      </c>
      <c r="AC210" s="84">
        <f t="shared" si="35"/>
        <v>94.848490666478085</v>
      </c>
    </row>
    <row r="211" spans="18:29" x14ac:dyDescent="0.3">
      <c r="R211" s="87">
        <v>207</v>
      </c>
      <c r="S211" s="29">
        <v>61.1</v>
      </c>
      <c r="T211" s="78">
        <f t="shared" si="41"/>
        <v>1.0797261251306422E-3</v>
      </c>
      <c r="U211" s="15">
        <f t="shared" si="39"/>
        <v>2.3216998659698893</v>
      </c>
      <c r="V211" s="60">
        <f t="shared" si="40"/>
        <v>8.7740720640514969</v>
      </c>
      <c r="W211" s="16">
        <f t="shared" si="36"/>
        <v>91.225927935948505</v>
      </c>
      <c r="X211" s="15">
        <f t="shared" si="42"/>
        <v>2.4138940874618671</v>
      </c>
      <c r="Y211" s="60">
        <f t="shared" si="34"/>
        <v>5.1515093335219202</v>
      </c>
      <c r="Z211" s="16">
        <f t="shared" si="37"/>
        <v>94.848490666478085</v>
      </c>
      <c r="AA211" s="64">
        <f t="shared" si="38"/>
        <v>3.6225627305295767</v>
      </c>
      <c r="AB211" s="68">
        <v>2.3180633349627615</v>
      </c>
      <c r="AC211" s="84">
        <f t="shared" si="35"/>
        <v>94.848490666478085</v>
      </c>
    </row>
    <row r="212" spans="18:29" x14ac:dyDescent="0.3">
      <c r="R212" s="87">
        <v>208</v>
      </c>
      <c r="S212" s="29">
        <v>61.1</v>
      </c>
      <c r="T212" s="78">
        <f t="shared" si="41"/>
        <v>1.0797261251306422E-3</v>
      </c>
      <c r="U212" s="15">
        <f t="shared" si="39"/>
        <v>2.3216998659698893</v>
      </c>
      <c r="V212" s="60">
        <f t="shared" si="40"/>
        <v>8.7740720640514969</v>
      </c>
      <c r="W212" s="16">
        <f t="shared" si="36"/>
        <v>91.225927935948505</v>
      </c>
      <c r="X212" s="15">
        <f t="shared" si="42"/>
        <v>2.4138940874618671</v>
      </c>
      <c r="Y212" s="60">
        <f t="shared" si="34"/>
        <v>5.1515093335219202</v>
      </c>
      <c r="Z212" s="16">
        <f t="shared" si="37"/>
        <v>94.848490666478085</v>
      </c>
      <c r="AA212" s="64">
        <f t="shared" si="38"/>
        <v>3.6225627305295767</v>
      </c>
      <c r="AB212" s="68">
        <v>2.3201462861110542</v>
      </c>
      <c r="AC212" s="84">
        <f t="shared" si="35"/>
        <v>94.848490666478085</v>
      </c>
    </row>
    <row r="213" spans="18:29" x14ac:dyDescent="0.3">
      <c r="R213" s="87">
        <v>209</v>
      </c>
      <c r="S213" s="29">
        <v>61.1</v>
      </c>
      <c r="T213" s="78">
        <f t="shared" si="41"/>
        <v>1.0797261251306422E-3</v>
      </c>
      <c r="U213" s="15">
        <f t="shared" si="39"/>
        <v>2.3216998659698893</v>
      </c>
      <c r="V213" s="60">
        <f t="shared" si="40"/>
        <v>8.7740720640514969</v>
      </c>
      <c r="W213" s="16">
        <f t="shared" si="36"/>
        <v>91.225927935948505</v>
      </c>
      <c r="X213" s="15">
        <f t="shared" si="42"/>
        <v>2.4138940874618671</v>
      </c>
      <c r="Y213" s="60">
        <f t="shared" si="34"/>
        <v>5.1515093335219202</v>
      </c>
      <c r="Z213" s="16">
        <f t="shared" si="37"/>
        <v>94.848490666478085</v>
      </c>
      <c r="AA213" s="64">
        <f t="shared" si="38"/>
        <v>3.6225627305295767</v>
      </c>
      <c r="AB213" s="68">
        <v>2.3222192947339191</v>
      </c>
      <c r="AC213" s="84">
        <f t="shared" si="35"/>
        <v>94.848490666478085</v>
      </c>
    </row>
    <row r="214" spans="18:29" x14ac:dyDescent="0.3">
      <c r="R214" s="87">
        <v>210</v>
      </c>
      <c r="S214" s="29">
        <v>61.1</v>
      </c>
      <c r="T214" s="78">
        <f t="shared" si="41"/>
        <v>1.0797261251306422E-3</v>
      </c>
      <c r="U214" s="15">
        <f t="shared" si="39"/>
        <v>2.3216998659698893</v>
      </c>
      <c r="V214" s="60">
        <f t="shared" si="40"/>
        <v>8.7740720640514969</v>
      </c>
      <c r="W214" s="16">
        <f t="shared" si="36"/>
        <v>91.225927935948505</v>
      </c>
      <c r="X214" s="15">
        <f t="shared" si="42"/>
        <v>2.4138940874618671</v>
      </c>
      <c r="Y214" s="60">
        <f t="shared" si="34"/>
        <v>5.1515093335219202</v>
      </c>
      <c r="Z214" s="16">
        <f t="shared" si="37"/>
        <v>94.848490666478085</v>
      </c>
      <c r="AA214" s="64">
        <f t="shared" si="38"/>
        <v>3.6225627305295767</v>
      </c>
      <c r="AB214" s="68">
        <v>2.3242824552976926</v>
      </c>
      <c r="AC214" s="84">
        <f t="shared" si="35"/>
        <v>94.848490666478085</v>
      </c>
    </row>
    <row r="215" spans="18:29" x14ac:dyDescent="0.3">
      <c r="R215" s="87">
        <v>211</v>
      </c>
      <c r="S215" s="29">
        <v>61.1</v>
      </c>
      <c r="T215" s="78">
        <f t="shared" si="41"/>
        <v>1.0797261251306422E-3</v>
      </c>
      <c r="U215" s="15">
        <f t="shared" si="39"/>
        <v>2.3216998659698893</v>
      </c>
      <c r="V215" s="60">
        <f t="shared" si="40"/>
        <v>8.7740720640514969</v>
      </c>
      <c r="W215" s="16">
        <f t="shared" si="36"/>
        <v>91.225927935948505</v>
      </c>
      <c r="X215" s="15">
        <f t="shared" si="42"/>
        <v>2.4138940874618671</v>
      </c>
      <c r="Y215" s="60">
        <f t="shared" si="34"/>
        <v>5.1515093335219202</v>
      </c>
      <c r="Z215" s="16">
        <f t="shared" si="37"/>
        <v>94.848490666478085</v>
      </c>
      <c r="AA215" s="64">
        <f t="shared" si="38"/>
        <v>3.6225627305295767</v>
      </c>
      <c r="AB215" s="68">
        <v>2.3263358609287512</v>
      </c>
      <c r="AC215" s="84">
        <f t="shared" si="35"/>
        <v>94.848490666478085</v>
      </c>
    </row>
    <row r="216" spans="18:29" x14ac:dyDescent="0.3">
      <c r="R216" s="87">
        <v>212</v>
      </c>
      <c r="S216" s="29">
        <v>61.1</v>
      </c>
      <c r="T216" s="78">
        <f t="shared" si="41"/>
        <v>1.0797261251306422E-3</v>
      </c>
      <c r="U216" s="15">
        <f t="shared" si="39"/>
        <v>2.3216998659698893</v>
      </c>
      <c r="V216" s="60">
        <f t="shared" si="40"/>
        <v>8.7740720640514969</v>
      </c>
      <c r="W216" s="16">
        <f t="shared" si="36"/>
        <v>91.225927935948505</v>
      </c>
      <c r="X216" s="15">
        <f t="shared" si="42"/>
        <v>2.4138940874618671</v>
      </c>
      <c r="Y216" s="60">
        <f t="shared" si="34"/>
        <v>5.1515093335219202</v>
      </c>
      <c r="Z216" s="16">
        <f t="shared" si="37"/>
        <v>94.848490666478085</v>
      </c>
      <c r="AA216" s="64">
        <f t="shared" si="38"/>
        <v>3.6225627305295767</v>
      </c>
      <c r="AB216" s="68">
        <v>2.3283796034387376</v>
      </c>
      <c r="AC216" s="84">
        <f t="shared" si="35"/>
        <v>94.848490666478085</v>
      </c>
    </row>
    <row r="217" spans="18:29" x14ac:dyDescent="0.3">
      <c r="R217" s="87">
        <v>213</v>
      </c>
      <c r="S217" s="29">
        <v>61.1</v>
      </c>
      <c r="T217" s="78">
        <f t="shared" si="41"/>
        <v>1.0797261251306422E-3</v>
      </c>
      <c r="U217" s="15">
        <f t="shared" si="39"/>
        <v>2.3216998659698893</v>
      </c>
      <c r="V217" s="60">
        <f t="shared" si="40"/>
        <v>8.7740720640514969</v>
      </c>
      <c r="W217" s="16">
        <f t="shared" si="36"/>
        <v>91.225927935948505</v>
      </c>
      <c r="X217" s="15">
        <f t="shared" si="42"/>
        <v>2.4138940874618671</v>
      </c>
      <c r="Y217" s="60">
        <f t="shared" si="34"/>
        <v>5.1515093335219202</v>
      </c>
      <c r="Z217" s="16">
        <f t="shared" si="37"/>
        <v>94.848490666478085</v>
      </c>
      <c r="AA217" s="64">
        <f t="shared" si="38"/>
        <v>3.6225627305295767</v>
      </c>
      <c r="AB217" s="68">
        <v>2.330413773349191</v>
      </c>
      <c r="AC217" s="84">
        <f t="shared" si="35"/>
        <v>94.848490666478085</v>
      </c>
    </row>
    <row r="218" spans="18:29" x14ac:dyDescent="0.3">
      <c r="R218" s="87">
        <v>214</v>
      </c>
      <c r="S218" s="29">
        <v>61.1</v>
      </c>
      <c r="T218" s="78">
        <f t="shared" si="41"/>
        <v>1.0797261251306422E-3</v>
      </c>
      <c r="U218" s="15">
        <f t="shared" si="39"/>
        <v>2.3216998659698893</v>
      </c>
      <c r="V218" s="60">
        <f t="shared" si="40"/>
        <v>8.7740720640514969</v>
      </c>
      <c r="W218" s="16">
        <f t="shared" si="36"/>
        <v>91.225927935948505</v>
      </c>
      <c r="X218" s="15">
        <f t="shared" si="42"/>
        <v>2.4138940874618671</v>
      </c>
      <c r="Y218" s="60">
        <f t="shared" si="34"/>
        <v>5.1515093335219202</v>
      </c>
      <c r="Z218" s="16">
        <f t="shared" si="37"/>
        <v>94.848490666478085</v>
      </c>
      <c r="AA218" s="64">
        <f t="shared" si="38"/>
        <v>3.6225627305295767</v>
      </c>
      <c r="AB218" s="68">
        <v>2.3324384599156054</v>
      </c>
      <c r="AC218" s="84">
        <f t="shared" si="35"/>
        <v>94.848490666478085</v>
      </c>
    </row>
    <row r="219" spans="18:29" x14ac:dyDescent="0.3">
      <c r="R219" s="87">
        <v>215</v>
      </c>
      <c r="S219" s="29">
        <v>61.1</v>
      </c>
      <c r="T219" s="78">
        <f t="shared" si="41"/>
        <v>1.0797261251306422E-3</v>
      </c>
      <c r="U219" s="15">
        <f t="shared" si="39"/>
        <v>2.3216998659698893</v>
      </c>
      <c r="V219" s="60">
        <f t="shared" si="40"/>
        <v>8.7740720640514969</v>
      </c>
      <c r="W219" s="16">
        <f t="shared" si="36"/>
        <v>91.225927935948505</v>
      </c>
      <c r="X219" s="15">
        <f t="shared" si="42"/>
        <v>2.4138940874618671</v>
      </c>
      <c r="Y219" s="60">
        <f t="shared" si="34"/>
        <v>5.1515093335219202</v>
      </c>
      <c r="Z219" s="16">
        <f t="shared" si="37"/>
        <v>94.848490666478085</v>
      </c>
      <c r="AA219" s="64">
        <f t="shared" si="38"/>
        <v>3.6225627305295767</v>
      </c>
      <c r="AB219" s="68">
        <v>2.3344537511509307</v>
      </c>
      <c r="AC219" s="84">
        <f t="shared" si="35"/>
        <v>94.848490666478085</v>
      </c>
    </row>
    <row r="220" spans="18:29" x14ac:dyDescent="0.3">
      <c r="R220" s="87">
        <v>216</v>
      </c>
      <c r="S220" s="29">
        <v>61.1</v>
      </c>
      <c r="T220" s="78">
        <f t="shared" si="41"/>
        <v>1.0797261251306422E-3</v>
      </c>
      <c r="U220" s="15">
        <f t="shared" si="39"/>
        <v>2.3216998659698893</v>
      </c>
      <c r="V220" s="60">
        <f t="shared" si="40"/>
        <v>8.7740720640514969</v>
      </c>
      <c r="W220" s="16">
        <f t="shared" si="36"/>
        <v>91.225927935948505</v>
      </c>
      <c r="X220" s="15">
        <f t="shared" si="42"/>
        <v>2.4138940874618671</v>
      </c>
      <c r="Y220" s="60">
        <f t="shared" si="34"/>
        <v>5.1515093335219202</v>
      </c>
      <c r="Z220" s="16">
        <f t="shared" si="37"/>
        <v>94.848490666478085</v>
      </c>
      <c r="AA220" s="64">
        <f t="shared" si="38"/>
        <v>3.6225627305295767</v>
      </c>
      <c r="AB220" s="68">
        <v>2.3364597338485296</v>
      </c>
      <c r="AC220" s="84">
        <f t="shared" si="35"/>
        <v>94.848490666478085</v>
      </c>
    </row>
    <row r="221" spans="18:29" x14ac:dyDescent="0.3">
      <c r="R221" s="87">
        <v>217</v>
      </c>
      <c r="S221" s="29">
        <v>61.1</v>
      </c>
      <c r="T221" s="78">
        <f t="shared" si="41"/>
        <v>1.0797261251306422E-3</v>
      </c>
      <c r="U221" s="15">
        <f t="shared" si="39"/>
        <v>2.3216998659698893</v>
      </c>
      <c r="V221" s="60">
        <f t="shared" si="40"/>
        <v>8.7740720640514969</v>
      </c>
      <c r="W221" s="16">
        <f t="shared" si="36"/>
        <v>91.225927935948505</v>
      </c>
      <c r="X221" s="15">
        <f t="shared" si="42"/>
        <v>2.4138940874618671</v>
      </c>
      <c r="Y221" s="60">
        <f t="shared" si="34"/>
        <v>5.1515093335219202</v>
      </c>
      <c r="Z221" s="16">
        <f t="shared" si="37"/>
        <v>94.848490666478085</v>
      </c>
      <c r="AA221" s="64">
        <f t="shared" si="38"/>
        <v>3.6225627305295767</v>
      </c>
      <c r="AB221" s="68">
        <v>2.3384564936046046</v>
      </c>
      <c r="AC221" s="84">
        <f t="shared" si="35"/>
        <v>94.848490666478085</v>
      </c>
    </row>
    <row r="222" spans="18:29" x14ac:dyDescent="0.3">
      <c r="R222" s="87">
        <v>218</v>
      </c>
      <c r="S222" s="29">
        <v>61.1</v>
      </c>
      <c r="T222" s="78">
        <f t="shared" si="41"/>
        <v>1.0797261251306422E-3</v>
      </c>
      <c r="U222" s="15">
        <f t="shared" si="39"/>
        <v>2.3216998659698893</v>
      </c>
      <c r="V222" s="60">
        <f t="shared" si="40"/>
        <v>8.7740720640514969</v>
      </c>
      <c r="W222" s="16">
        <f t="shared" si="36"/>
        <v>91.225927935948505</v>
      </c>
      <c r="X222" s="15">
        <f t="shared" si="42"/>
        <v>2.4138940874618671</v>
      </c>
      <c r="Y222" s="60">
        <f t="shared" si="34"/>
        <v>5.1515093335219202</v>
      </c>
      <c r="Z222" s="16">
        <f t="shared" si="37"/>
        <v>94.848490666478085</v>
      </c>
      <c r="AA222" s="64">
        <f t="shared" si="38"/>
        <v>3.6225627305295767</v>
      </c>
      <c r="AB222" s="68">
        <v>2.3404441148401185</v>
      </c>
      <c r="AC222" s="84">
        <f t="shared" si="35"/>
        <v>94.848490666478085</v>
      </c>
    </row>
    <row r="223" spans="18:29" x14ac:dyDescent="0.3">
      <c r="R223" s="87">
        <v>219</v>
      </c>
      <c r="S223" s="29">
        <v>61.1</v>
      </c>
      <c r="T223" s="78">
        <f t="shared" si="41"/>
        <v>1.0797261251306422E-3</v>
      </c>
      <c r="U223" s="15">
        <f t="shared" si="39"/>
        <v>2.3216998659698893</v>
      </c>
      <c r="V223" s="60">
        <f t="shared" si="40"/>
        <v>8.7740720640514969</v>
      </c>
      <c r="W223" s="16">
        <f t="shared" si="36"/>
        <v>91.225927935948505</v>
      </c>
      <c r="X223" s="15">
        <f t="shared" si="42"/>
        <v>2.4138940874618671</v>
      </c>
      <c r="Y223" s="60">
        <f t="shared" si="34"/>
        <v>5.1515093335219202</v>
      </c>
      <c r="Z223" s="16">
        <f t="shared" si="37"/>
        <v>94.848490666478085</v>
      </c>
      <c r="AA223" s="64">
        <f t="shared" si="38"/>
        <v>3.6225627305295767</v>
      </c>
      <c r="AB223" s="68">
        <v>2.3424226808222062</v>
      </c>
      <c r="AC223" s="84">
        <f t="shared" si="35"/>
        <v>94.848490666478085</v>
      </c>
    </row>
    <row r="224" spans="18:29" x14ac:dyDescent="0.3">
      <c r="R224" s="87">
        <v>220</v>
      </c>
      <c r="S224" s="29">
        <v>61.1</v>
      </c>
      <c r="T224" s="78">
        <f t="shared" si="41"/>
        <v>1.0797261251306422E-3</v>
      </c>
      <c r="U224" s="15">
        <f t="shared" si="39"/>
        <v>2.3216998659698893</v>
      </c>
      <c r="V224" s="60">
        <f t="shared" si="40"/>
        <v>8.7740720640514969</v>
      </c>
      <c r="W224" s="16">
        <f t="shared" si="36"/>
        <v>91.225927935948505</v>
      </c>
      <c r="X224" s="15">
        <f t="shared" si="42"/>
        <v>2.4138940874618671</v>
      </c>
      <c r="Y224" s="60">
        <f t="shared" si="34"/>
        <v>5.1515093335219202</v>
      </c>
      <c r="Z224" s="16">
        <f t="shared" si="37"/>
        <v>94.848490666478085</v>
      </c>
      <c r="AA224" s="64">
        <f t="shared" si="38"/>
        <v>3.6225627305295767</v>
      </c>
      <c r="AB224" s="68">
        <v>2.3443922736851106</v>
      </c>
      <c r="AC224" s="84">
        <f t="shared" si="35"/>
        <v>94.848490666478085</v>
      </c>
    </row>
    <row r="225" spans="18:29" x14ac:dyDescent="0.3">
      <c r="R225" s="87">
        <v>221</v>
      </c>
      <c r="S225" s="29">
        <v>61.1</v>
      </c>
      <c r="T225" s="78">
        <f t="shared" si="41"/>
        <v>1.0797261251306422E-3</v>
      </c>
      <c r="U225" s="15">
        <f t="shared" si="39"/>
        <v>2.3216998659698893</v>
      </c>
      <c r="V225" s="60">
        <f t="shared" si="40"/>
        <v>8.7740720640514969</v>
      </c>
      <c r="W225" s="16">
        <f t="shared" si="36"/>
        <v>91.225927935948505</v>
      </c>
      <c r="X225" s="15">
        <f t="shared" si="42"/>
        <v>2.4138940874618671</v>
      </c>
      <c r="Y225" s="60">
        <f t="shared" si="34"/>
        <v>5.1515093335219202</v>
      </c>
      <c r="Z225" s="16">
        <f t="shared" si="37"/>
        <v>94.848490666478085</v>
      </c>
      <c r="AA225" s="64">
        <f t="shared" si="38"/>
        <v>3.6225627305295767</v>
      </c>
      <c r="AB225" s="68">
        <v>2.3463529744506388</v>
      </c>
      <c r="AC225" s="84">
        <f t="shared" si="35"/>
        <v>95.003979995439536</v>
      </c>
    </row>
    <row r="226" spans="18:29" x14ac:dyDescent="0.3">
      <c r="R226" s="87">
        <v>222</v>
      </c>
      <c r="S226" s="29">
        <v>61</v>
      </c>
      <c r="T226" s="78">
        <f t="shared" si="41"/>
        <v>1.0779589792629979E-3</v>
      </c>
      <c r="U226" s="15">
        <f t="shared" si="39"/>
        <v>2.3255059313239386</v>
      </c>
      <c r="V226" s="60">
        <f t="shared" si="40"/>
        <v>8.6245213625171466</v>
      </c>
      <c r="W226" s="16">
        <f t="shared" si="36"/>
        <v>91.375478637482857</v>
      </c>
      <c r="X226" s="15">
        <f t="shared" si="42"/>
        <v>2.4178512908839362</v>
      </c>
      <c r="Y226" s="60">
        <f t="shared" si="34"/>
        <v>4.9960200045604637</v>
      </c>
      <c r="Z226" s="16">
        <f t="shared" si="37"/>
        <v>95.003979995439536</v>
      </c>
      <c r="AA226" s="64">
        <f t="shared" si="38"/>
        <v>3.6285013579566829</v>
      </c>
      <c r="AB226" s="68">
        <v>2.3483048630481607</v>
      </c>
      <c r="AC226" s="84">
        <f t="shared" si="35"/>
        <v>95.003979995439536</v>
      </c>
    </row>
    <row r="227" spans="18:29" x14ac:dyDescent="0.3">
      <c r="R227" s="87">
        <v>223</v>
      </c>
      <c r="S227" s="29">
        <v>61</v>
      </c>
      <c r="T227" s="78">
        <f t="shared" si="41"/>
        <v>1.0779589792629979E-3</v>
      </c>
      <c r="U227" s="15">
        <f t="shared" si="39"/>
        <v>2.3255059313239386</v>
      </c>
      <c r="V227" s="60">
        <f t="shared" si="40"/>
        <v>8.6245213625171466</v>
      </c>
      <c r="W227" s="16">
        <f t="shared" si="36"/>
        <v>91.375478637482857</v>
      </c>
      <c r="X227" s="15">
        <f t="shared" si="42"/>
        <v>2.4178512908839362</v>
      </c>
      <c r="Y227" s="60">
        <f t="shared" si="34"/>
        <v>4.9960200045604637</v>
      </c>
      <c r="Z227" s="16">
        <f t="shared" si="37"/>
        <v>95.003979995439536</v>
      </c>
      <c r="AA227" s="64">
        <f t="shared" si="38"/>
        <v>3.6285013579566829</v>
      </c>
      <c r="AB227" s="68">
        <v>2.3502480183341627</v>
      </c>
      <c r="AC227" s="84">
        <f t="shared" si="35"/>
        <v>95.003979995439536</v>
      </c>
    </row>
    <row r="228" spans="18:29" x14ac:dyDescent="0.3">
      <c r="R228" s="87">
        <v>224</v>
      </c>
      <c r="S228" s="29">
        <v>61</v>
      </c>
      <c r="T228" s="78">
        <f t="shared" si="41"/>
        <v>1.0779589792629979E-3</v>
      </c>
      <c r="U228" s="15">
        <f t="shared" si="39"/>
        <v>2.3255059313239386</v>
      </c>
      <c r="V228" s="60">
        <f t="shared" si="40"/>
        <v>8.6245213625171466</v>
      </c>
      <c r="W228" s="16">
        <f t="shared" si="36"/>
        <v>91.375478637482857</v>
      </c>
      <c r="X228" s="15">
        <f t="shared" si="42"/>
        <v>2.4178512908839362</v>
      </c>
      <c r="Y228" s="60">
        <f t="shared" si="34"/>
        <v>4.9960200045604637</v>
      </c>
      <c r="Z228" s="16">
        <f t="shared" si="37"/>
        <v>95.003979995439536</v>
      </c>
      <c r="AA228" s="64">
        <f t="shared" si="38"/>
        <v>3.6285013579566829</v>
      </c>
      <c r="AB228" s="68">
        <v>2.3521825181113627</v>
      </c>
      <c r="AC228" s="84">
        <f t="shared" si="35"/>
        <v>95.003979995439536</v>
      </c>
    </row>
    <row r="229" spans="18:29" x14ac:dyDescent="0.3">
      <c r="R229" s="87">
        <v>225</v>
      </c>
      <c r="S229" s="29">
        <v>61</v>
      </c>
      <c r="T229" s="78">
        <f t="shared" si="41"/>
        <v>1.0779589792629979E-3</v>
      </c>
      <c r="U229" s="15">
        <f t="shared" si="39"/>
        <v>2.3255059313239386</v>
      </c>
      <c r="V229" s="60">
        <f t="shared" si="40"/>
        <v>8.6245213625171466</v>
      </c>
      <c r="W229" s="16">
        <f t="shared" si="36"/>
        <v>91.375478637482857</v>
      </c>
      <c r="X229" s="15">
        <f t="shared" si="42"/>
        <v>2.4178512908839362</v>
      </c>
      <c r="Y229" s="60">
        <f t="shared" si="34"/>
        <v>4.9960200045604637</v>
      </c>
      <c r="Z229" s="16">
        <f t="shared" si="37"/>
        <v>95.003979995439536</v>
      </c>
      <c r="AA229" s="64">
        <f t="shared" si="38"/>
        <v>3.6285013579566829</v>
      </c>
      <c r="AB229" s="68">
        <v>2.3541084391474008</v>
      </c>
      <c r="AC229" s="84">
        <f t="shared" si="35"/>
        <v>95.003979995439536</v>
      </c>
    </row>
    <row r="230" spans="18:29" x14ac:dyDescent="0.3">
      <c r="R230" s="87">
        <v>226</v>
      </c>
      <c r="S230" s="29">
        <v>61</v>
      </c>
      <c r="T230" s="78">
        <f t="shared" si="41"/>
        <v>1.0779589792629979E-3</v>
      </c>
      <c r="U230" s="15">
        <f t="shared" si="39"/>
        <v>2.3255059313239386</v>
      </c>
      <c r="V230" s="60">
        <f t="shared" si="40"/>
        <v>8.6245213625171466</v>
      </c>
      <c r="W230" s="16">
        <f t="shared" si="36"/>
        <v>91.375478637482857</v>
      </c>
      <c r="X230" s="15">
        <f t="shared" si="42"/>
        <v>2.4178512908839362</v>
      </c>
      <c r="Y230" s="60">
        <f t="shared" si="34"/>
        <v>4.9960200045604637</v>
      </c>
      <c r="Z230" s="16">
        <f t="shared" si="37"/>
        <v>95.003979995439536</v>
      </c>
      <c r="AA230" s="64">
        <f t="shared" si="38"/>
        <v>3.6285013579566829</v>
      </c>
      <c r="AB230" s="68">
        <v>2.3560258571931225</v>
      </c>
      <c r="AC230" s="84">
        <f t="shared" si="35"/>
        <v>95.003979995439536</v>
      </c>
    </row>
    <row r="231" spans="18:29" x14ac:dyDescent="0.3">
      <c r="R231" s="87">
        <v>227</v>
      </c>
      <c r="S231" s="29">
        <v>61</v>
      </c>
      <c r="T231" s="78">
        <f t="shared" si="41"/>
        <v>1.0779589792629979E-3</v>
      </c>
      <c r="U231" s="15">
        <f t="shared" si="39"/>
        <v>2.3255059313239386</v>
      </c>
      <c r="V231" s="60">
        <f t="shared" si="40"/>
        <v>8.6245213625171466</v>
      </c>
      <c r="W231" s="16">
        <f t="shared" si="36"/>
        <v>91.375478637482857</v>
      </c>
      <c r="X231" s="15">
        <f t="shared" si="42"/>
        <v>2.4178512908839362</v>
      </c>
      <c r="Y231" s="60">
        <f t="shared" si="34"/>
        <v>4.9960200045604637</v>
      </c>
      <c r="Z231" s="16">
        <f t="shared" si="37"/>
        <v>95.003979995439536</v>
      </c>
      <c r="AA231" s="64">
        <f t="shared" si="38"/>
        <v>3.6285013579566829</v>
      </c>
      <c r="AB231" s="68">
        <v>2.357934847000454</v>
      </c>
      <c r="AC231" s="84">
        <f t="shared" si="35"/>
        <v>95.003979995439536</v>
      </c>
    </row>
    <row r="232" spans="18:29" x14ac:dyDescent="0.3">
      <c r="R232" s="87">
        <v>228</v>
      </c>
      <c r="S232" s="29">
        <v>61</v>
      </c>
      <c r="T232" s="78">
        <f t="shared" si="41"/>
        <v>1.0779589792629979E-3</v>
      </c>
      <c r="U232" s="15">
        <f t="shared" si="39"/>
        <v>2.3255059313239386</v>
      </c>
      <c r="V232" s="60">
        <f t="shared" si="40"/>
        <v>8.6245213625171466</v>
      </c>
      <c r="W232" s="16">
        <f t="shared" si="36"/>
        <v>91.375478637482857</v>
      </c>
      <c r="X232" s="15">
        <f t="shared" si="42"/>
        <v>2.4178512908839362</v>
      </c>
      <c r="Y232" s="60">
        <f t="shared" si="34"/>
        <v>4.9960200045604637</v>
      </c>
      <c r="Z232" s="16">
        <f t="shared" si="37"/>
        <v>95.003979995439536</v>
      </c>
      <c r="AA232" s="64">
        <f t="shared" si="38"/>
        <v>3.6285013579566829</v>
      </c>
      <c r="AB232" s="68">
        <v>2.3598354823398879</v>
      </c>
      <c r="AC232" s="84">
        <f t="shared" si="35"/>
        <v>95.003979995439536</v>
      </c>
    </row>
    <row r="233" spans="18:29" x14ac:dyDescent="0.3">
      <c r="R233" s="87">
        <v>229</v>
      </c>
      <c r="S233" s="29">
        <v>61</v>
      </c>
      <c r="T233" s="78">
        <f t="shared" si="41"/>
        <v>1.0779589792629979E-3</v>
      </c>
      <c r="U233" s="15">
        <f t="shared" si="39"/>
        <v>2.3255059313239386</v>
      </c>
      <c r="V233" s="60">
        <f t="shared" si="40"/>
        <v>8.6245213625171466</v>
      </c>
      <c r="W233" s="16">
        <f t="shared" si="36"/>
        <v>91.375478637482857</v>
      </c>
      <c r="X233" s="15">
        <f t="shared" si="42"/>
        <v>2.4178512908839362</v>
      </c>
      <c r="Y233" s="60">
        <f t="shared" si="34"/>
        <v>4.9960200045604637</v>
      </c>
      <c r="Z233" s="16">
        <f t="shared" si="37"/>
        <v>95.003979995439536</v>
      </c>
      <c r="AA233" s="64">
        <f t="shared" si="38"/>
        <v>3.6285013579566829</v>
      </c>
      <c r="AB233" s="68">
        <v>2.3617278360175931</v>
      </c>
      <c r="AC233" s="84">
        <f t="shared" si="35"/>
        <v>95.003979995439536</v>
      </c>
    </row>
    <row r="234" spans="18:29" x14ac:dyDescent="0.3">
      <c r="R234" s="87">
        <v>230</v>
      </c>
      <c r="S234" s="29">
        <v>61</v>
      </c>
      <c r="T234" s="78">
        <f t="shared" si="41"/>
        <v>1.0779589792629979E-3</v>
      </c>
      <c r="U234" s="15">
        <f t="shared" si="39"/>
        <v>2.3255059313239386</v>
      </c>
      <c r="V234" s="60">
        <f t="shared" si="40"/>
        <v>8.6245213625171466</v>
      </c>
      <c r="W234" s="16">
        <f t="shared" si="36"/>
        <v>91.375478637482857</v>
      </c>
      <c r="X234" s="15">
        <f t="shared" si="42"/>
        <v>2.4178512908839362</v>
      </c>
      <c r="Y234" s="60">
        <f t="shared" ref="Y234:Y297" si="43">(1-(X234/$D$12))*100</f>
        <v>4.9960200045604637</v>
      </c>
      <c r="Z234" s="16">
        <f t="shared" si="37"/>
        <v>95.003979995439536</v>
      </c>
      <c r="AA234" s="64">
        <f t="shared" si="38"/>
        <v>3.6285013579566829</v>
      </c>
      <c r="AB234" s="68">
        <v>2.3636119798921444</v>
      </c>
      <c r="AC234" s="84">
        <f t="shared" si="35"/>
        <v>95.003979995439536</v>
      </c>
    </row>
    <row r="235" spans="18:29" x14ac:dyDescent="0.3">
      <c r="R235" s="87">
        <v>231</v>
      </c>
      <c r="S235" s="29">
        <v>61</v>
      </c>
      <c r="T235" s="78">
        <f t="shared" si="41"/>
        <v>1.0779589792629979E-3</v>
      </c>
      <c r="U235" s="15">
        <f t="shared" si="39"/>
        <v>2.3255059313239386</v>
      </c>
      <c r="V235" s="60">
        <f t="shared" si="40"/>
        <v>8.6245213625171466</v>
      </c>
      <c r="W235" s="16">
        <f t="shared" si="36"/>
        <v>91.375478637482857</v>
      </c>
      <c r="X235" s="15">
        <f t="shared" si="42"/>
        <v>2.4178512908839362</v>
      </c>
      <c r="Y235" s="60">
        <f t="shared" si="43"/>
        <v>4.9960200045604637</v>
      </c>
      <c r="Z235" s="16">
        <f t="shared" si="37"/>
        <v>95.003979995439536</v>
      </c>
      <c r="AA235" s="64">
        <f t="shared" si="38"/>
        <v>3.6285013579566829</v>
      </c>
      <c r="AB235" s="68">
        <v>2.3654879848908998</v>
      </c>
      <c r="AC235" s="84">
        <f t="shared" si="35"/>
        <v>95.003979995439536</v>
      </c>
    </row>
    <row r="236" spans="18:29" x14ac:dyDescent="0.3">
      <c r="R236" s="87">
        <v>232</v>
      </c>
      <c r="S236" s="29">
        <v>61</v>
      </c>
      <c r="T236" s="78">
        <f t="shared" si="41"/>
        <v>1.0779589792629979E-3</v>
      </c>
      <c r="U236" s="15">
        <f t="shared" si="39"/>
        <v>2.3255059313239386</v>
      </c>
      <c r="V236" s="60">
        <f t="shared" si="40"/>
        <v>8.6245213625171466</v>
      </c>
      <c r="W236" s="16">
        <f t="shared" si="36"/>
        <v>91.375478637482857</v>
      </c>
      <c r="X236" s="15">
        <f t="shared" si="42"/>
        <v>2.4178512908839362</v>
      </c>
      <c r="Y236" s="60">
        <f t="shared" si="43"/>
        <v>4.9960200045604637</v>
      </c>
      <c r="Z236" s="16">
        <f t="shared" si="37"/>
        <v>95.003979995439536</v>
      </c>
      <c r="AA236" s="64">
        <f t="shared" si="38"/>
        <v>3.6285013579566829</v>
      </c>
      <c r="AB236" s="68">
        <v>2.3673559210260189</v>
      </c>
      <c r="AC236" s="84">
        <f t="shared" si="35"/>
        <v>95.003979995439536</v>
      </c>
    </row>
    <row r="237" spans="18:29" x14ac:dyDescent="0.3">
      <c r="R237" s="87">
        <v>233</v>
      </c>
      <c r="S237" s="29">
        <v>61</v>
      </c>
      <c r="T237" s="78">
        <f t="shared" si="41"/>
        <v>1.0779589792629979E-3</v>
      </c>
      <c r="U237" s="15">
        <f t="shared" si="39"/>
        <v>2.3255059313239386</v>
      </c>
      <c r="V237" s="60">
        <f t="shared" si="40"/>
        <v>8.6245213625171466</v>
      </c>
      <c r="W237" s="16">
        <f t="shared" si="36"/>
        <v>91.375478637482857</v>
      </c>
      <c r="X237" s="15">
        <f t="shared" si="42"/>
        <v>2.4178512908839362</v>
      </c>
      <c r="Y237" s="60">
        <f t="shared" si="43"/>
        <v>4.9960200045604637</v>
      </c>
      <c r="Z237" s="16">
        <f t="shared" si="37"/>
        <v>95.003979995439536</v>
      </c>
      <c r="AA237" s="64">
        <f t="shared" si="38"/>
        <v>3.6285013579566829</v>
      </c>
      <c r="AB237" s="68">
        <v>2.369215857410143</v>
      </c>
      <c r="AC237" s="84">
        <f t="shared" si="35"/>
        <v>95.003979995439536</v>
      </c>
    </row>
    <row r="238" spans="18:29" x14ac:dyDescent="0.3">
      <c r="R238" s="87">
        <v>234</v>
      </c>
      <c r="S238" s="29">
        <v>61</v>
      </c>
      <c r="T238" s="78">
        <f t="shared" si="41"/>
        <v>1.0779589792629979E-3</v>
      </c>
      <c r="U238" s="15">
        <f t="shared" si="39"/>
        <v>2.3255059313239386</v>
      </c>
      <c r="V238" s="60">
        <f t="shared" si="40"/>
        <v>8.6245213625171466</v>
      </c>
      <c r="W238" s="16">
        <f t="shared" si="36"/>
        <v>91.375478637482857</v>
      </c>
      <c r="X238" s="15">
        <f t="shared" si="42"/>
        <v>2.4178512908839362</v>
      </c>
      <c r="Y238" s="60">
        <f t="shared" si="43"/>
        <v>4.9960200045604637</v>
      </c>
      <c r="Z238" s="16">
        <f t="shared" si="37"/>
        <v>95.003979995439536</v>
      </c>
      <c r="AA238" s="64">
        <f t="shared" si="38"/>
        <v>3.6285013579566829</v>
      </c>
      <c r="AB238" s="68">
        <v>2.3710678622717363</v>
      </c>
      <c r="AC238" s="84">
        <f t="shared" si="35"/>
        <v>95.003979995439536</v>
      </c>
    </row>
    <row r="239" spans="18:29" x14ac:dyDescent="0.3">
      <c r="R239" s="87">
        <v>235</v>
      </c>
      <c r="S239" s="29">
        <v>61</v>
      </c>
      <c r="T239" s="78">
        <f t="shared" si="41"/>
        <v>1.0779589792629979E-3</v>
      </c>
      <c r="U239" s="15">
        <f t="shared" si="39"/>
        <v>2.3255059313239386</v>
      </c>
      <c r="V239" s="60">
        <f t="shared" si="40"/>
        <v>8.6245213625171466</v>
      </c>
      <c r="W239" s="16">
        <f t="shared" si="36"/>
        <v>91.375478637482857</v>
      </c>
      <c r="X239" s="15">
        <f t="shared" si="42"/>
        <v>2.4178512908839362</v>
      </c>
      <c r="Y239" s="60">
        <f t="shared" si="43"/>
        <v>4.9960200045604637</v>
      </c>
      <c r="Z239" s="16">
        <f t="shared" si="37"/>
        <v>95.003979995439536</v>
      </c>
      <c r="AA239" s="64">
        <f t="shared" si="38"/>
        <v>3.6285013579566829</v>
      </c>
      <c r="AB239" s="68">
        <v>2.3729120029701067</v>
      </c>
      <c r="AC239" s="84">
        <f t="shared" si="35"/>
        <v>95.003979995439536</v>
      </c>
    </row>
    <row r="240" spans="18:29" x14ac:dyDescent="0.3">
      <c r="R240" s="87">
        <v>236</v>
      </c>
      <c r="S240" s="29">
        <v>61</v>
      </c>
      <c r="T240" s="78">
        <f t="shared" si="41"/>
        <v>1.0779589792629979E-3</v>
      </c>
      <c r="U240" s="15">
        <f t="shared" si="39"/>
        <v>2.3255059313239386</v>
      </c>
      <c r="V240" s="60">
        <f t="shared" si="40"/>
        <v>8.6245213625171466</v>
      </c>
      <c r="W240" s="16">
        <f t="shared" si="36"/>
        <v>91.375478637482857</v>
      </c>
      <c r="X240" s="15">
        <f t="shared" si="42"/>
        <v>2.4178512908839362</v>
      </c>
      <c r="Y240" s="60">
        <f t="shared" si="43"/>
        <v>4.9960200045604637</v>
      </c>
      <c r="Z240" s="16">
        <f t="shared" si="37"/>
        <v>95.003979995439536</v>
      </c>
      <c r="AA240" s="64">
        <f t="shared" si="38"/>
        <v>3.6285013579566829</v>
      </c>
      <c r="AB240" s="68">
        <v>2.374748346010104</v>
      </c>
      <c r="AC240" s="84">
        <f t="shared" ref="AC240:AC303" si="44">Z241</f>
        <v>95.003979995439536</v>
      </c>
    </row>
    <row r="241" spans="18:29" x14ac:dyDescent="0.3">
      <c r="R241" s="87">
        <v>237</v>
      </c>
      <c r="S241" s="29">
        <v>61</v>
      </c>
      <c r="T241" s="78">
        <f t="shared" si="41"/>
        <v>1.0779589792629979E-3</v>
      </c>
      <c r="U241" s="15">
        <f t="shared" si="39"/>
        <v>2.3255059313239386</v>
      </c>
      <c r="V241" s="60">
        <f t="shared" si="40"/>
        <v>8.6245213625171466</v>
      </c>
      <c r="W241" s="16">
        <f t="shared" ref="W241:W304" si="45">100-V241</f>
        <v>91.375478637482857</v>
      </c>
      <c r="X241" s="15">
        <f t="shared" si="42"/>
        <v>2.4178512908839362</v>
      </c>
      <c r="Y241" s="60">
        <f t="shared" si="43"/>
        <v>4.9960200045604637</v>
      </c>
      <c r="Z241" s="16">
        <f t="shared" ref="Z241:Z304" si="46">100-Y241</f>
        <v>95.003979995439536</v>
      </c>
      <c r="AA241" s="64">
        <f t="shared" ref="AA241:AA304" si="47">V241-Y241</f>
        <v>3.6285013579566829</v>
      </c>
      <c r="AB241" s="68">
        <v>2.3765769570565118</v>
      </c>
      <c r="AC241" s="84">
        <f t="shared" si="44"/>
        <v>95.003979995439536</v>
      </c>
    </row>
    <row r="242" spans="18:29" x14ac:dyDescent="0.3">
      <c r="R242" s="87">
        <v>238</v>
      </c>
      <c r="S242" s="29">
        <v>61</v>
      </c>
      <c r="T242" s="78">
        <f t="shared" si="41"/>
        <v>1.0779589792629979E-3</v>
      </c>
      <c r="U242" s="15">
        <f t="shared" si="39"/>
        <v>2.3255059313239386</v>
      </c>
      <c r="V242" s="60">
        <f t="shared" si="40"/>
        <v>8.6245213625171466</v>
      </c>
      <c r="W242" s="16">
        <f t="shared" si="45"/>
        <v>91.375478637482857</v>
      </c>
      <c r="X242" s="15">
        <f t="shared" si="42"/>
        <v>2.4178512908839362</v>
      </c>
      <c r="Y242" s="60">
        <f t="shared" si="43"/>
        <v>4.9960200045604637</v>
      </c>
      <c r="Z242" s="16">
        <f t="shared" si="46"/>
        <v>95.003979995439536</v>
      </c>
      <c r="AA242" s="64">
        <f t="shared" si="47"/>
        <v>3.6285013579566829</v>
      </c>
      <c r="AB242" s="68">
        <v>2.3783979009481375</v>
      </c>
      <c r="AC242" s="84">
        <f t="shared" si="44"/>
        <v>95.003979995439536</v>
      </c>
    </row>
    <row r="243" spans="18:29" x14ac:dyDescent="0.3">
      <c r="R243" s="87">
        <v>239</v>
      </c>
      <c r="S243" s="29">
        <v>61</v>
      </c>
      <c r="T243" s="78">
        <f t="shared" si="41"/>
        <v>1.0779589792629979E-3</v>
      </c>
      <c r="U243" s="15">
        <f t="shared" si="39"/>
        <v>2.3255059313239386</v>
      </c>
      <c r="V243" s="60">
        <f t="shared" si="40"/>
        <v>8.6245213625171466</v>
      </c>
      <c r="W243" s="16">
        <f t="shared" si="45"/>
        <v>91.375478637482857</v>
      </c>
      <c r="X243" s="15">
        <f t="shared" si="42"/>
        <v>2.4178512908839362</v>
      </c>
      <c r="Y243" s="60">
        <f t="shared" si="43"/>
        <v>4.9960200045604637</v>
      </c>
      <c r="Z243" s="16">
        <f t="shared" si="46"/>
        <v>95.003979995439536</v>
      </c>
      <c r="AA243" s="64">
        <f t="shared" si="47"/>
        <v>3.6285013579566829</v>
      </c>
      <c r="AB243" s="68">
        <v>2.3802112417116059</v>
      </c>
      <c r="AC243" s="84">
        <f t="shared" si="44"/>
        <v>95.003979995439536</v>
      </c>
    </row>
    <row r="244" spans="18:29" x14ac:dyDescent="0.3">
      <c r="R244" s="87">
        <v>240</v>
      </c>
      <c r="S244" s="29">
        <v>61</v>
      </c>
      <c r="T244" s="78">
        <f t="shared" si="41"/>
        <v>1.0779589792629979E-3</v>
      </c>
      <c r="U244" s="15">
        <f t="shared" si="39"/>
        <v>2.3255059313239386</v>
      </c>
      <c r="V244" s="60">
        <f t="shared" si="40"/>
        <v>8.6245213625171466</v>
      </c>
      <c r="W244" s="16">
        <f t="shared" si="45"/>
        <v>91.375478637482857</v>
      </c>
      <c r="X244" s="15">
        <f t="shared" si="42"/>
        <v>2.4178512908839362</v>
      </c>
      <c r="Y244" s="60">
        <f t="shared" si="43"/>
        <v>4.9960200045604637</v>
      </c>
      <c r="Z244" s="16">
        <f t="shared" si="46"/>
        <v>95.003979995439536</v>
      </c>
      <c r="AA244" s="64">
        <f t="shared" si="47"/>
        <v>3.6285013579566829</v>
      </c>
      <c r="AB244" s="68">
        <v>2.3820170425748683</v>
      </c>
      <c r="AC244" s="84">
        <f t="shared" si="44"/>
        <v>95.159979962591336</v>
      </c>
    </row>
    <row r="245" spans="18:29" x14ac:dyDescent="0.3">
      <c r="R245" s="87">
        <v>241</v>
      </c>
      <c r="S245" s="29">
        <v>60.9</v>
      </c>
      <c r="T245" s="78">
        <f t="shared" si="41"/>
        <v>1.0761918333953536E-3</v>
      </c>
      <c r="U245" s="15">
        <f t="shared" si="39"/>
        <v>2.3293244960715969</v>
      </c>
      <c r="V245" s="60">
        <f t="shared" si="40"/>
        <v>8.4744795256739955</v>
      </c>
      <c r="W245" s="16">
        <f t="shared" si="45"/>
        <v>91.525520474326001</v>
      </c>
      <c r="X245" s="15">
        <f t="shared" si="42"/>
        <v>2.4218214900479493</v>
      </c>
      <c r="Y245" s="60">
        <f t="shared" si="43"/>
        <v>4.8400200374086655</v>
      </c>
      <c r="Z245" s="16">
        <f t="shared" si="46"/>
        <v>95.159979962591336</v>
      </c>
      <c r="AA245" s="64">
        <f t="shared" si="47"/>
        <v>3.6344594882653301</v>
      </c>
      <c r="AB245" s="68">
        <v>2.3838153659804311</v>
      </c>
      <c r="AC245" s="84">
        <f t="shared" si="44"/>
        <v>95.159979962591336</v>
      </c>
    </row>
    <row r="246" spans="18:29" x14ac:dyDescent="0.3">
      <c r="R246" s="87">
        <v>242</v>
      </c>
      <c r="S246" s="29">
        <v>60.9</v>
      </c>
      <c r="T246" s="78">
        <f t="shared" si="41"/>
        <v>1.0761918333953536E-3</v>
      </c>
      <c r="U246" s="15">
        <f t="shared" si="39"/>
        <v>2.3293244960715969</v>
      </c>
      <c r="V246" s="60">
        <f t="shared" si="40"/>
        <v>8.4744795256739955</v>
      </c>
      <c r="W246" s="16">
        <f t="shared" si="45"/>
        <v>91.525520474326001</v>
      </c>
      <c r="X246" s="15">
        <f t="shared" si="42"/>
        <v>2.4218214900479493</v>
      </c>
      <c r="Y246" s="60">
        <f t="shared" si="43"/>
        <v>4.8400200374086655</v>
      </c>
      <c r="Z246" s="16">
        <f t="shared" si="46"/>
        <v>95.159979962591336</v>
      </c>
      <c r="AA246" s="64">
        <f t="shared" si="47"/>
        <v>3.6344594882653301</v>
      </c>
      <c r="AB246" s="68">
        <v>2.3856062735983121</v>
      </c>
      <c r="AC246" s="84">
        <f t="shared" si="44"/>
        <v>95.159979962591336</v>
      </c>
    </row>
    <row r="247" spans="18:29" x14ac:dyDescent="0.3">
      <c r="R247" s="87">
        <v>243</v>
      </c>
      <c r="S247" s="29">
        <v>60.9</v>
      </c>
      <c r="T247" s="78">
        <f t="shared" si="41"/>
        <v>1.0761918333953536E-3</v>
      </c>
      <c r="U247" s="15">
        <f t="shared" si="39"/>
        <v>2.3293244960715969</v>
      </c>
      <c r="V247" s="60">
        <f t="shared" si="40"/>
        <v>8.4744795256739955</v>
      </c>
      <c r="W247" s="16">
        <f t="shared" si="45"/>
        <v>91.525520474326001</v>
      </c>
      <c r="X247" s="15">
        <f t="shared" si="42"/>
        <v>2.4218214900479493</v>
      </c>
      <c r="Y247" s="60">
        <f t="shared" si="43"/>
        <v>4.8400200374086655</v>
      </c>
      <c r="Z247" s="16">
        <f t="shared" si="46"/>
        <v>95.159979962591336</v>
      </c>
      <c r="AA247" s="64">
        <f t="shared" si="47"/>
        <v>3.6344594882653301</v>
      </c>
      <c r="AB247" s="68">
        <v>2.3873898263387292</v>
      </c>
      <c r="AC247" s="84">
        <f t="shared" si="44"/>
        <v>95.159979962591336</v>
      </c>
    </row>
    <row r="248" spans="18:29" x14ac:dyDescent="0.3">
      <c r="R248" s="87">
        <v>244</v>
      </c>
      <c r="S248" s="29">
        <v>60.9</v>
      </c>
      <c r="T248" s="78">
        <f t="shared" si="41"/>
        <v>1.0761918333953536E-3</v>
      </c>
      <c r="U248" s="15">
        <f t="shared" si="39"/>
        <v>2.3293244960715969</v>
      </c>
      <c r="V248" s="60">
        <f t="shared" si="40"/>
        <v>8.4744795256739955</v>
      </c>
      <c r="W248" s="16">
        <f t="shared" si="45"/>
        <v>91.525520474326001</v>
      </c>
      <c r="X248" s="15">
        <f t="shared" si="42"/>
        <v>2.4218214900479493</v>
      </c>
      <c r="Y248" s="60">
        <f t="shared" si="43"/>
        <v>4.8400200374086655</v>
      </c>
      <c r="Z248" s="16">
        <f t="shared" si="46"/>
        <v>95.159979962591336</v>
      </c>
      <c r="AA248" s="64">
        <f t="shared" si="47"/>
        <v>3.6344594882653301</v>
      </c>
      <c r="AB248" s="68">
        <v>2.3891660843645326</v>
      </c>
      <c r="AC248" s="84">
        <f t="shared" si="44"/>
        <v>95.159979962591336</v>
      </c>
    </row>
    <row r="249" spans="18:29" x14ac:dyDescent="0.3">
      <c r="R249" s="87">
        <v>245</v>
      </c>
      <c r="S249" s="29">
        <v>60.9</v>
      </c>
      <c r="T249" s="78">
        <f t="shared" si="41"/>
        <v>1.0761918333953536E-3</v>
      </c>
      <c r="U249" s="15">
        <f t="shared" si="39"/>
        <v>2.3293244960715969</v>
      </c>
      <c r="V249" s="60">
        <f t="shared" si="40"/>
        <v>8.4744795256739955</v>
      </c>
      <c r="W249" s="16">
        <f t="shared" si="45"/>
        <v>91.525520474326001</v>
      </c>
      <c r="X249" s="15">
        <f t="shared" si="42"/>
        <v>2.4218214900479493</v>
      </c>
      <c r="Y249" s="60">
        <f t="shared" si="43"/>
        <v>4.8400200374086655</v>
      </c>
      <c r="Z249" s="16">
        <f t="shared" si="46"/>
        <v>95.159979962591336</v>
      </c>
      <c r="AA249" s="64">
        <f t="shared" si="47"/>
        <v>3.6344594882653301</v>
      </c>
      <c r="AB249" s="68">
        <v>2.3909351071033793</v>
      </c>
      <c r="AC249" s="84">
        <f t="shared" si="44"/>
        <v>95.159979962591336</v>
      </c>
    </row>
    <row r="250" spans="18:29" x14ac:dyDescent="0.3">
      <c r="R250" s="87">
        <v>246</v>
      </c>
      <c r="S250" s="29">
        <v>60.9</v>
      </c>
      <c r="T250" s="78">
        <f t="shared" si="41"/>
        <v>1.0761918333953536E-3</v>
      </c>
      <c r="U250" s="15">
        <f t="shared" si="39"/>
        <v>2.3293244960715969</v>
      </c>
      <c r="V250" s="60">
        <f t="shared" si="40"/>
        <v>8.4744795256739955</v>
      </c>
      <c r="W250" s="16">
        <f t="shared" si="45"/>
        <v>91.525520474326001</v>
      </c>
      <c r="X250" s="15">
        <f t="shared" si="42"/>
        <v>2.4218214900479493</v>
      </c>
      <c r="Y250" s="60">
        <f t="shared" si="43"/>
        <v>4.8400200374086655</v>
      </c>
      <c r="Z250" s="16">
        <f t="shared" si="46"/>
        <v>95.159979962591336</v>
      </c>
      <c r="AA250" s="64">
        <f t="shared" si="47"/>
        <v>3.6344594882653301</v>
      </c>
      <c r="AB250" s="68">
        <v>2.3926969532596658</v>
      </c>
      <c r="AC250" s="84">
        <f t="shared" si="44"/>
        <v>95.159979962591336</v>
      </c>
    </row>
    <row r="251" spans="18:29" x14ac:dyDescent="0.3">
      <c r="R251" s="87">
        <v>247</v>
      </c>
      <c r="S251" s="29">
        <v>60.9</v>
      </c>
      <c r="T251" s="78">
        <f t="shared" si="41"/>
        <v>1.0761918333953536E-3</v>
      </c>
      <c r="U251" s="15">
        <f t="shared" si="39"/>
        <v>2.3293244960715969</v>
      </c>
      <c r="V251" s="60">
        <f t="shared" si="40"/>
        <v>8.4744795256739955</v>
      </c>
      <c r="W251" s="16">
        <f t="shared" si="45"/>
        <v>91.525520474326001</v>
      </c>
      <c r="X251" s="15">
        <f t="shared" si="42"/>
        <v>2.4218214900479493</v>
      </c>
      <c r="Y251" s="60">
        <f t="shared" si="43"/>
        <v>4.8400200374086655</v>
      </c>
      <c r="Z251" s="16">
        <f t="shared" si="46"/>
        <v>95.159979962591336</v>
      </c>
      <c r="AA251" s="64">
        <f t="shared" si="47"/>
        <v>3.6344594882653301</v>
      </c>
      <c r="AB251" s="68">
        <v>2.3944516808262164</v>
      </c>
      <c r="AC251" s="84">
        <f t="shared" si="44"/>
        <v>95.159979962591336</v>
      </c>
    </row>
    <row r="252" spans="18:29" x14ac:dyDescent="0.3">
      <c r="R252" s="87">
        <v>248</v>
      </c>
      <c r="S252" s="29">
        <v>60.9</v>
      </c>
      <c r="T252" s="78">
        <f t="shared" si="41"/>
        <v>1.0761918333953536E-3</v>
      </c>
      <c r="U252" s="15">
        <f t="shared" si="39"/>
        <v>2.3293244960715969</v>
      </c>
      <c r="V252" s="60">
        <f t="shared" si="40"/>
        <v>8.4744795256739955</v>
      </c>
      <c r="W252" s="16">
        <f t="shared" si="45"/>
        <v>91.525520474326001</v>
      </c>
      <c r="X252" s="15">
        <f t="shared" si="42"/>
        <v>2.4218214900479493</v>
      </c>
      <c r="Y252" s="60">
        <f t="shared" si="43"/>
        <v>4.8400200374086655</v>
      </c>
      <c r="Z252" s="16">
        <f t="shared" si="46"/>
        <v>95.159979962591336</v>
      </c>
      <c r="AA252" s="64">
        <f t="shared" si="47"/>
        <v>3.6344594882653301</v>
      </c>
      <c r="AB252" s="68">
        <v>2.3961993470957363</v>
      </c>
      <c r="AC252" s="84">
        <f t="shared" si="44"/>
        <v>95.159979962591336</v>
      </c>
    </row>
    <row r="253" spans="18:29" x14ac:dyDescent="0.3">
      <c r="R253" s="87">
        <v>249</v>
      </c>
      <c r="S253" s="29">
        <v>60.9</v>
      </c>
      <c r="T253" s="78">
        <f t="shared" si="41"/>
        <v>1.0761918333953536E-3</v>
      </c>
      <c r="U253" s="15">
        <f t="shared" si="39"/>
        <v>2.3293244960715969</v>
      </c>
      <c r="V253" s="60">
        <f t="shared" si="40"/>
        <v>8.4744795256739955</v>
      </c>
      <c r="W253" s="16">
        <f t="shared" si="45"/>
        <v>91.525520474326001</v>
      </c>
      <c r="X253" s="15">
        <f t="shared" si="42"/>
        <v>2.4218214900479493</v>
      </c>
      <c r="Y253" s="60">
        <f t="shared" si="43"/>
        <v>4.8400200374086655</v>
      </c>
      <c r="Z253" s="16">
        <f t="shared" si="46"/>
        <v>95.159979962591336</v>
      </c>
      <c r="AA253" s="64">
        <f t="shared" si="47"/>
        <v>3.6344594882653301</v>
      </c>
      <c r="AB253" s="68">
        <v>2.3979400086720375</v>
      </c>
      <c r="AC253" s="84">
        <f t="shared" si="44"/>
        <v>95.159979962591336</v>
      </c>
    </row>
    <row r="254" spans="18:29" x14ac:dyDescent="0.3">
      <c r="R254" s="87">
        <v>250</v>
      </c>
      <c r="S254" s="29">
        <v>60.9</v>
      </c>
      <c r="T254" s="78">
        <f t="shared" si="41"/>
        <v>1.0761918333953536E-3</v>
      </c>
      <c r="U254" s="15">
        <f t="shared" si="39"/>
        <v>2.3293244960715969</v>
      </c>
      <c r="V254" s="60">
        <f t="shared" si="40"/>
        <v>8.4744795256739955</v>
      </c>
      <c r="W254" s="16">
        <f t="shared" si="45"/>
        <v>91.525520474326001</v>
      </c>
      <c r="X254" s="15">
        <f t="shared" si="42"/>
        <v>2.4218214900479493</v>
      </c>
      <c r="Y254" s="60">
        <f t="shared" si="43"/>
        <v>4.8400200374086655</v>
      </c>
      <c r="Z254" s="16">
        <f t="shared" si="46"/>
        <v>95.159979962591336</v>
      </c>
      <c r="AA254" s="64">
        <f t="shared" si="47"/>
        <v>3.6344594882653301</v>
      </c>
      <c r="AB254" s="68">
        <v>2.399673721481038</v>
      </c>
      <c r="AC254" s="84">
        <f t="shared" si="44"/>
        <v>95.159979962591336</v>
      </c>
    </row>
    <row r="255" spans="18:29" x14ac:dyDescent="0.3">
      <c r="R255" s="87">
        <v>251</v>
      </c>
      <c r="S255" s="29">
        <v>60.9</v>
      </c>
      <c r="T255" s="78">
        <f t="shared" si="41"/>
        <v>1.0761918333953536E-3</v>
      </c>
      <c r="U255" s="15">
        <f t="shared" si="39"/>
        <v>2.3293244960715969</v>
      </c>
      <c r="V255" s="60">
        <f t="shared" si="40"/>
        <v>8.4744795256739955</v>
      </c>
      <c r="W255" s="16">
        <f t="shared" si="45"/>
        <v>91.525520474326001</v>
      </c>
      <c r="X255" s="15">
        <f t="shared" si="42"/>
        <v>2.4218214900479493</v>
      </c>
      <c r="Y255" s="60">
        <f t="shared" si="43"/>
        <v>4.8400200374086655</v>
      </c>
      <c r="Z255" s="16">
        <f t="shared" si="46"/>
        <v>95.159979962591336</v>
      </c>
      <c r="AA255" s="64">
        <f t="shared" si="47"/>
        <v>3.6344594882653301</v>
      </c>
      <c r="AB255" s="68">
        <v>2.4014005407815442</v>
      </c>
      <c r="AC255" s="84">
        <f t="shared" si="44"/>
        <v>95.159979962591336</v>
      </c>
    </row>
    <row r="256" spans="18:29" x14ac:dyDescent="0.3">
      <c r="R256" s="87">
        <v>252</v>
      </c>
      <c r="S256" s="29">
        <v>60.9</v>
      </c>
      <c r="T256" s="78">
        <f t="shared" si="41"/>
        <v>1.0761918333953536E-3</v>
      </c>
      <c r="U256" s="15">
        <f t="shared" si="39"/>
        <v>2.3293244960715969</v>
      </c>
      <c r="V256" s="60">
        <f t="shared" si="40"/>
        <v>8.4744795256739955</v>
      </c>
      <c r="W256" s="16">
        <f t="shared" si="45"/>
        <v>91.525520474326001</v>
      </c>
      <c r="X256" s="15">
        <f t="shared" si="42"/>
        <v>2.4218214900479493</v>
      </c>
      <c r="Y256" s="60">
        <f t="shared" si="43"/>
        <v>4.8400200374086655</v>
      </c>
      <c r="Z256" s="16">
        <f t="shared" si="46"/>
        <v>95.159979962591336</v>
      </c>
      <c r="AA256" s="64">
        <f t="shared" si="47"/>
        <v>3.6344594882653301</v>
      </c>
      <c r="AB256" s="68">
        <v>2.403120521175818</v>
      </c>
      <c r="AC256" s="84">
        <f t="shared" si="44"/>
        <v>95.159979962591336</v>
      </c>
    </row>
    <row r="257" spans="18:29" x14ac:dyDescent="0.3">
      <c r="R257" s="87">
        <v>253</v>
      </c>
      <c r="S257" s="29">
        <v>60.9</v>
      </c>
      <c r="T257" s="78">
        <f t="shared" si="41"/>
        <v>1.0761918333953536E-3</v>
      </c>
      <c r="U257" s="15">
        <f t="shared" si="39"/>
        <v>2.3293244960715969</v>
      </c>
      <c r="V257" s="60">
        <f t="shared" si="40"/>
        <v>8.4744795256739955</v>
      </c>
      <c r="W257" s="16">
        <f t="shared" si="45"/>
        <v>91.525520474326001</v>
      </c>
      <c r="X257" s="15">
        <f t="shared" si="42"/>
        <v>2.4218214900479493</v>
      </c>
      <c r="Y257" s="60">
        <f t="shared" si="43"/>
        <v>4.8400200374086655</v>
      </c>
      <c r="Z257" s="16">
        <f t="shared" si="46"/>
        <v>95.159979962591336</v>
      </c>
      <c r="AA257" s="64">
        <f t="shared" si="47"/>
        <v>3.6344594882653301</v>
      </c>
      <c r="AB257" s="68">
        <v>2.4048337166199381</v>
      </c>
      <c r="AC257" s="84">
        <f t="shared" si="44"/>
        <v>95.159979962591336</v>
      </c>
    </row>
    <row r="258" spans="18:29" x14ac:dyDescent="0.3">
      <c r="R258" s="87">
        <v>254</v>
      </c>
      <c r="S258" s="29">
        <v>60.9</v>
      </c>
      <c r="T258" s="78">
        <f t="shared" si="41"/>
        <v>1.0761918333953536E-3</v>
      </c>
      <c r="U258" s="15">
        <f t="shared" si="39"/>
        <v>2.3293244960715969</v>
      </c>
      <c r="V258" s="60">
        <f t="shared" si="40"/>
        <v>8.4744795256739955</v>
      </c>
      <c r="W258" s="16">
        <f t="shared" si="45"/>
        <v>91.525520474326001</v>
      </c>
      <c r="X258" s="15">
        <f t="shared" si="42"/>
        <v>2.4218214900479493</v>
      </c>
      <c r="Y258" s="60">
        <f t="shared" si="43"/>
        <v>4.8400200374086655</v>
      </c>
      <c r="Z258" s="16">
        <f t="shared" si="46"/>
        <v>95.159979962591336</v>
      </c>
      <c r="AA258" s="64">
        <f t="shared" si="47"/>
        <v>3.6344594882653301</v>
      </c>
      <c r="AB258" s="68">
        <v>2.406540180433955</v>
      </c>
      <c r="AC258" s="84">
        <f t="shared" si="44"/>
        <v>95.159979962591336</v>
      </c>
    </row>
    <row r="259" spans="18:29" x14ac:dyDescent="0.3">
      <c r="R259" s="87">
        <v>255</v>
      </c>
      <c r="S259" s="29">
        <v>60.9</v>
      </c>
      <c r="T259" s="78">
        <f t="shared" si="41"/>
        <v>1.0761918333953536E-3</v>
      </c>
      <c r="U259" s="15">
        <f t="shared" si="39"/>
        <v>2.3293244960715969</v>
      </c>
      <c r="V259" s="60">
        <f t="shared" si="40"/>
        <v>8.4744795256739955</v>
      </c>
      <c r="W259" s="16">
        <f t="shared" si="45"/>
        <v>91.525520474326001</v>
      </c>
      <c r="X259" s="15">
        <f t="shared" si="42"/>
        <v>2.4218214900479493</v>
      </c>
      <c r="Y259" s="60">
        <f t="shared" si="43"/>
        <v>4.8400200374086655</v>
      </c>
      <c r="Z259" s="16">
        <f t="shared" si="46"/>
        <v>95.159979962591336</v>
      </c>
      <c r="AA259" s="64">
        <f t="shared" si="47"/>
        <v>3.6344594882653301</v>
      </c>
      <c r="AB259" s="68">
        <v>2.4082399653118496</v>
      </c>
      <c r="AC259" s="84">
        <f t="shared" si="44"/>
        <v>95.159979962591336</v>
      </c>
    </row>
    <row r="260" spans="18:29" x14ac:dyDescent="0.3">
      <c r="R260" s="87">
        <v>256</v>
      </c>
      <c r="S260" s="29">
        <v>60.9</v>
      </c>
      <c r="T260" s="78">
        <f t="shared" si="41"/>
        <v>1.0761918333953536E-3</v>
      </c>
      <c r="U260" s="15">
        <f t="shared" ref="U260:U323" si="48">$D$14/T260*10^-6</f>
        <v>2.3293244960715969</v>
      </c>
      <c r="V260" s="60">
        <f t="shared" ref="V260:V323" si="49">(1-(U260/$D$12))*100</f>
        <v>8.4744795256739955</v>
      </c>
      <c r="W260" s="16">
        <f t="shared" si="45"/>
        <v>91.525520474326001</v>
      </c>
      <c r="X260" s="15">
        <f t="shared" si="42"/>
        <v>2.4218214900479493</v>
      </c>
      <c r="Y260" s="60">
        <f t="shared" si="43"/>
        <v>4.8400200374086655</v>
      </c>
      <c r="Z260" s="16">
        <f t="shared" si="46"/>
        <v>95.159979962591336</v>
      </c>
      <c r="AA260" s="64">
        <f t="shared" si="47"/>
        <v>3.6344594882653301</v>
      </c>
      <c r="AB260" s="68">
        <v>2.4099331233312946</v>
      </c>
      <c r="AC260" s="84">
        <f t="shared" si="44"/>
        <v>95.159979962591336</v>
      </c>
    </row>
    <row r="261" spans="18:29" x14ac:dyDescent="0.3">
      <c r="R261" s="87">
        <v>257</v>
      </c>
      <c r="S261" s="29">
        <v>60.9</v>
      </c>
      <c r="T261" s="78">
        <f t="shared" ref="T261:T324" si="50">(PI()*$D$10^2/4*S261)*10^-9</f>
        <v>1.0761918333953536E-3</v>
      </c>
      <c r="U261" s="15">
        <f t="shared" si="48"/>
        <v>2.3293244960715969</v>
      </c>
      <c r="V261" s="60">
        <f t="shared" si="49"/>
        <v>8.4744795256739955</v>
      </c>
      <c r="W261" s="16">
        <f t="shared" si="45"/>
        <v>91.525520474326001</v>
      </c>
      <c r="X261" s="15">
        <f t="shared" ref="X261:X324" si="51">$D$15/$U$504*U261</f>
        <v>2.4218214900479493</v>
      </c>
      <c r="Y261" s="60">
        <f t="shared" si="43"/>
        <v>4.8400200374086655</v>
      </c>
      <c r="Z261" s="16">
        <f t="shared" si="46"/>
        <v>95.159979962591336</v>
      </c>
      <c r="AA261" s="64">
        <f t="shared" si="47"/>
        <v>3.6344594882653301</v>
      </c>
      <c r="AB261" s="68">
        <v>2.4116197059632301</v>
      </c>
      <c r="AC261" s="84">
        <f t="shared" si="44"/>
        <v>95.159979962591336</v>
      </c>
    </row>
    <row r="262" spans="18:29" x14ac:dyDescent="0.3">
      <c r="R262" s="87">
        <v>258</v>
      </c>
      <c r="S262" s="29">
        <v>60.9</v>
      </c>
      <c r="T262" s="78">
        <f t="shared" si="50"/>
        <v>1.0761918333953536E-3</v>
      </c>
      <c r="U262" s="15">
        <f t="shared" si="48"/>
        <v>2.3293244960715969</v>
      </c>
      <c r="V262" s="60">
        <f t="shared" si="49"/>
        <v>8.4744795256739955</v>
      </c>
      <c r="W262" s="16">
        <f t="shared" si="45"/>
        <v>91.525520474326001</v>
      </c>
      <c r="X262" s="15">
        <f t="shared" si="51"/>
        <v>2.4218214900479493</v>
      </c>
      <c r="Y262" s="60">
        <f t="shared" si="43"/>
        <v>4.8400200374086655</v>
      </c>
      <c r="Z262" s="16">
        <f t="shared" si="46"/>
        <v>95.159979962591336</v>
      </c>
      <c r="AA262" s="64">
        <f t="shared" si="47"/>
        <v>3.6344594882653301</v>
      </c>
      <c r="AB262" s="68">
        <v>2.4132997640812519</v>
      </c>
      <c r="AC262" s="84">
        <f t="shared" si="44"/>
        <v>95.159979962591336</v>
      </c>
    </row>
    <row r="263" spans="18:29" x14ac:dyDescent="0.3">
      <c r="R263" s="87">
        <v>259</v>
      </c>
      <c r="S263" s="29">
        <v>60.9</v>
      </c>
      <c r="T263" s="78">
        <f t="shared" si="50"/>
        <v>1.0761918333953536E-3</v>
      </c>
      <c r="U263" s="15">
        <f t="shared" si="48"/>
        <v>2.3293244960715969</v>
      </c>
      <c r="V263" s="60">
        <f t="shared" si="49"/>
        <v>8.4744795256739955</v>
      </c>
      <c r="W263" s="16">
        <f t="shared" si="45"/>
        <v>91.525520474326001</v>
      </c>
      <c r="X263" s="15">
        <f t="shared" si="51"/>
        <v>2.4218214900479493</v>
      </c>
      <c r="Y263" s="60">
        <f t="shared" si="43"/>
        <v>4.8400200374086655</v>
      </c>
      <c r="Z263" s="16">
        <f t="shared" si="46"/>
        <v>95.159979962591336</v>
      </c>
      <c r="AA263" s="64">
        <f t="shared" si="47"/>
        <v>3.6344594882653301</v>
      </c>
      <c r="AB263" s="68">
        <v>2.4149733479708178</v>
      </c>
      <c r="AC263" s="84">
        <f t="shared" si="44"/>
        <v>95.159979962591336</v>
      </c>
    </row>
    <row r="264" spans="18:29" x14ac:dyDescent="0.3">
      <c r="R264" s="87">
        <v>260</v>
      </c>
      <c r="S264" s="29">
        <v>60.9</v>
      </c>
      <c r="T264" s="78">
        <f t="shared" si="50"/>
        <v>1.0761918333953536E-3</v>
      </c>
      <c r="U264" s="15">
        <f t="shared" si="48"/>
        <v>2.3293244960715969</v>
      </c>
      <c r="V264" s="60">
        <f t="shared" si="49"/>
        <v>8.4744795256739955</v>
      </c>
      <c r="W264" s="16">
        <f t="shared" si="45"/>
        <v>91.525520474326001</v>
      </c>
      <c r="X264" s="15">
        <f t="shared" si="51"/>
        <v>2.4218214900479493</v>
      </c>
      <c r="Y264" s="60">
        <f t="shared" si="43"/>
        <v>4.8400200374086655</v>
      </c>
      <c r="Z264" s="16">
        <f t="shared" si="46"/>
        <v>95.159979962591336</v>
      </c>
      <c r="AA264" s="64">
        <f t="shared" si="47"/>
        <v>3.6344594882653301</v>
      </c>
      <c r="AB264" s="68">
        <v>2.4166405073382808</v>
      </c>
      <c r="AC264" s="84">
        <f t="shared" si="44"/>
        <v>95.159979962591336</v>
      </c>
    </row>
    <row r="265" spans="18:29" x14ac:dyDescent="0.3">
      <c r="R265" s="87">
        <v>261</v>
      </c>
      <c r="S265" s="29">
        <v>60.9</v>
      </c>
      <c r="T265" s="78">
        <f t="shared" si="50"/>
        <v>1.0761918333953536E-3</v>
      </c>
      <c r="U265" s="15">
        <f t="shared" si="48"/>
        <v>2.3293244960715969</v>
      </c>
      <c r="V265" s="60">
        <f t="shared" si="49"/>
        <v>8.4744795256739955</v>
      </c>
      <c r="W265" s="16">
        <f t="shared" si="45"/>
        <v>91.525520474326001</v>
      </c>
      <c r="X265" s="15">
        <f t="shared" si="51"/>
        <v>2.4218214900479493</v>
      </c>
      <c r="Y265" s="60">
        <f t="shared" si="43"/>
        <v>4.8400200374086655</v>
      </c>
      <c r="Z265" s="16">
        <f t="shared" si="46"/>
        <v>95.159979962591336</v>
      </c>
      <c r="AA265" s="64">
        <f t="shared" si="47"/>
        <v>3.6344594882653301</v>
      </c>
      <c r="AB265" s="68">
        <v>2.4183012913197452</v>
      </c>
      <c r="AC265" s="84">
        <f t="shared" si="44"/>
        <v>95.159979962591336</v>
      </c>
    </row>
    <row r="266" spans="18:29" x14ac:dyDescent="0.3">
      <c r="R266" s="87">
        <v>262</v>
      </c>
      <c r="S266" s="29">
        <v>60.9</v>
      </c>
      <c r="T266" s="78">
        <f t="shared" si="50"/>
        <v>1.0761918333953536E-3</v>
      </c>
      <c r="U266" s="15">
        <f t="shared" si="48"/>
        <v>2.3293244960715969</v>
      </c>
      <c r="V266" s="60">
        <f t="shared" si="49"/>
        <v>8.4744795256739955</v>
      </c>
      <c r="W266" s="16">
        <f t="shared" si="45"/>
        <v>91.525520474326001</v>
      </c>
      <c r="X266" s="15">
        <f t="shared" si="51"/>
        <v>2.4218214900479493</v>
      </c>
      <c r="Y266" s="60">
        <f t="shared" si="43"/>
        <v>4.8400200374086655</v>
      </c>
      <c r="Z266" s="16">
        <f t="shared" si="46"/>
        <v>95.159979962591336</v>
      </c>
      <c r="AA266" s="64">
        <f t="shared" si="47"/>
        <v>3.6344594882653301</v>
      </c>
      <c r="AB266" s="68">
        <v>2.419955748489758</v>
      </c>
      <c r="AC266" s="84">
        <f t="shared" si="44"/>
        <v>95.159979962591336</v>
      </c>
    </row>
    <row r="267" spans="18:29" x14ac:dyDescent="0.3">
      <c r="R267" s="87">
        <v>263</v>
      </c>
      <c r="S267" s="29">
        <v>60.9</v>
      </c>
      <c r="T267" s="78">
        <f t="shared" si="50"/>
        <v>1.0761918333953536E-3</v>
      </c>
      <c r="U267" s="15">
        <f t="shared" si="48"/>
        <v>2.3293244960715969</v>
      </c>
      <c r="V267" s="60">
        <f t="shared" si="49"/>
        <v>8.4744795256739955</v>
      </c>
      <c r="W267" s="16">
        <f t="shared" si="45"/>
        <v>91.525520474326001</v>
      </c>
      <c r="X267" s="15">
        <f t="shared" si="51"/>
        <v>2.4218214900479493</v>
      </c>
      <c r="Y267" s="60">
        <f t="shared" si="43"/>
        <v>4.8400200374086655</v>
      </c>
      <c r="Z267" s="16">
        <f t="shared" si="46"/>
        <v>95.159979962591336</v>
      </c>
      <c r="AA267" s="64">
        <f t="shared" si="47"/>
        <v>3.6344594882653301</v>
      </c>
      <c r="AB267" s="68">
        <v>2.4216039268698313</v>
      </c>
      <c r="AC267" s="84">
        <f t="shared" si="44"/>
        <v>95.159979962591336</v>
      </c>
    </row>
    <row r="268" spans="18:29" x14ac:dyDescent="0.3">
      <c r="R268" s="87">
        <v>264</v>
      </c>
      <c r="S268" s="29">
        <v>60.9</v>
      </c>
      <c r="T268" s="78">
        <f t="shared" si="50"/>
        <v>1.0761918333953536E-3</v>
      </c>
      <c r="U268" s="15">
        <f t="shared" si="48"/>
        <v>2.3293244960715969</v>
      </c>
      <c r="V268" s="60">
        <f t="shared" si="49"/>
        <v>8.4744795256739955</v>
      </c>
      <c r="W268" s="16">
        <f t="shared" si="45"/>
        <v>91.525520474326001</v>
      </c>
      <c r="X268" s="15">
        <f t="shared" si="51"/>
        <v>2.4218214900479493</v>
      </c>
      <c r="Y268" s="60">
        <f t="shared" si="43"/>
        <v>4.8400200374086655</v>
      </c>
      <c r="Z268" s="16">
        <f t="shared" si="46"/>
        <v>95.159979962591336</v>
      </c>
      <c r="AA268" s="64">
        <f t="shared" si="47"/>
        <v>3.6344594882653301</v>
      </c>
      <c r="AB268" s="68">
        <v>2.4232458739368079</v>
      </c>
      <c r="AC268" s="84">
        <f t="shared" si="44"/>
        <v>95.316493087529835</v>
      </c>
    </row>
    <row r="269" spans="18:29" x14ac:dyDescent="0.3">
      <c r="R269" s="87">
        <v>265</v>
      </c>
      <c r="S269" s="29">
        <v>60.8</v>
      </c>
      <c r="T269" s="78">
        <f t="shared" si="50"/>
        <v>1.0744246875277093E-3</v>
      </c>
      <c r="U269" s="15">
        <f t="shared" si="48"/>
        <v>2.3331556218875047</v>
      </c>
      <c r="V269" s="60">
        <f t="shared" si="49"/>
        <v>8.3239441301569794</v>
      </c>
      <c r="W269" s="16">
        <f t="shared" si="45"/>
        <v>91.676055869843026</v>
      </c>
      <c r="X269" s="15">
        <f t="shared" si="51"/>
        <v>2.425804749077634</v>
      </c>
      <c r="Y269" s="60">
        <f t="shared" si="43"/>
        <v>4.68350691247017</v>
      </c>
      <c r="Z269" s="16">
        <f t="shared" si="46"/>
        <v>95.316493087529835</v>
      </c>
      <c r="AA269" s="64">
        <f t="shared" si="47"/>
        <v>3.6404372176868094</v>
      </c>
      <c r="AB269" s="68">
        <v>2.424881636631067</v>
      </c>
      <c r="AC269" s="84">
        <f t="shared" si="44"/>
        <v>95.316493087529835</v>
      </c>
    </row>
    <row r="270" spans="18:29" x14ac:dyDescent="0.3">
      <c r="R270" s="87">
        <v>266</v>
      </c>
      <c r="S270" s="29">
        <v>60.8</v>
      </c>
      <c r="T270" s="78">
        <f t="shared" si="50"/>
        <v>1.0744246875277093E-3</v>
      </c>
      <c r="U270" s="15">
        <f t="shared" si="48"/>
        <v>2.3331556218875047</v>
      </c>
      <c r="V270" s="60">
        <f t="shared" si="49"/>
        <v>8.3239441301569794</v>
      </c>
      <c r="W270" s="16">
        <f t="shared" si="45"/>
        <v>91.676055869843026</v>
      </c>
      <c r="X270" s="15">
        <f t="shared" si="51"/>
        <v>2.425804749077634</v>
      </c>
      <c r="Y270" s="60">
        <f t="shared" si="43"/>
        <v>4.68350691247017</v>
      </c>
      <c r="Z270" s="16">
        <f t="shared" si="46"/>
        <v>95.316493087529835</v>
      </c>
      <c r="AA270" s="64">
        <f t="shared" si="47"/>
        <v>3.6404372176868094</v>
      </c>
      <c r="AB270" s="68">
        <v>2.4265112613645754</v>
      </c>
      <c r="AC270" s="84">
        <f t="shared" si="44"/>
        <v>95.316493087529835</v>
      </c>
    </row>
    <row r="271" spans="18:29" x14ac:dyDescent="0.3">
      <c r="R271" s="87">
        <v>267</v>
      </c>
      <c r="S271" s="29">
        <v>60.8</v>
      </c>
      <c r="T271" s="78">
        <f t="shared" si="50"/>
        <v>1.0744246875277093E-3</v>
      </c>
      <c r="U271" s="15">
        <f t="shared" si="48"/>
        <v>2.3331556218875047</v>
      </c>
      <c r="V271" s="60">
        <f t="shared" si="49"/>
        <v>8.3239441301569794</v>
      </c>
      <c r="W271" s="16">
        <f t="shared" si="45"/>
        <v>91.676055869843026</v>
      </c>
      <c r="X271" s="15">
        <f t="shared" si="51"/>
        <v>2.425804749077634</v>
      </c>
      <c r="Y271" s="60">
        <f t="shared" si="43"/>
        <v>4.68350691247017</v>
      </c>
      <c r="Z271" s="16">
        <f t="shared" si="46"/>
        <v>95.316493087529835</v>
      </c>
      <c r="AA271" s="64">
        <f t="shared" si="47"/>
        <v>3.6404372176868094</v>
      </c>
      <c r="AB271" s="68">
        <v>2.428134794028789</v>
      </c>
      <c r="AC271" s="84">
        <f t="shared" si="44"/>
        <v>95.316493087529835</v>
      </c>
    </row>
    <row r="272" spans="18:29" x14ac:dyDescent="0.3">
      <c r="R272" s="87">
        <v>268</v>
      </c>
      <c r="S272" s="29">
        <v>60.8</v>
      </c>
      <c r="T272" s="78">
        <f t="shared" si="50"/>
        <v>1.0744246875277093E-3</v>
      </c>
      <c r="U272" s="15">
        <f t="shared" si="48"/>
        <v>2.3331556218875047</v>
      </c>
      <c r="V272" s="60">
        <f t="shared" si="49"/>
        <v>8.3239441301569794</v>
      </c>
      <c r="W272" s="16">
        <f t="shared" si="45"/>
        <v>91.676055869843026</v>
      </c>
      <c r="X272" s="15">
        <f t="shared" si="51"/>
        <v>2.425804749077634</v>
      </c>
      <c r="Y272" s="60">
        <f t="shared" si="43"/>
        <v>4.68350691247017</v>
      </c>
      <c r="Z272" s="16">
        <f t="shared" si="46"/>
        <v>95.316493087529835</v>
      </c>
      <c r="AA272" s="64">
        <f t="shared" si="47"/>
        <v>3.6404372176868094</v>
      </c>
      <c r="AB272" s="68">
        <v>2.4297522800024081</v>
      </c>
      <c r="AC272" s="84">
        <f t="shared" si="44"/>
        <v>95.316493087529835</v>
      </c>
    </row>
    <row r="273" spans="18:29" x14ac:dyDescent="0.3">
      <c r="R273" s="87">
        <v>269</v>
      </c>
      <c r="S273" s="29">
        <v>60.8</v>
      </c>
      <c r="T273" s="78">
        <f t="shared" si="50"/>
        <v>1.0744246875277093E-3</v>
      </c>
      <c r="U273" s="15">
        <f t="shared" si="48"/>
        <v>2.3331556218875047</v>
      </c>
      <c r="V273" s="60">
        <f t="shared" si="49"/>
        <v>8.3239441301569794</v>
      </c>
      <c r="W273" s="16">
        <f t="shared" si="45"/>
        <v>91.676055869843026</v>
      </c>
      <c r="X273" s="15">
        <f t="shared" si="51"/>
        <v>2.425804749077634</v>
      </c>
      <c r="Y273" s="60">
        <f t="shared" si="43"/>
        <v>4.68350691247017</v>
      </c>
      <c r="Z273" s="16">
        <f t="shared" si="46"/>
        <v>95.316493087529835</v>
      </c>
      <c r="AA273" s="64">
        <f t="shared" si="47"/>
        <v>3.6404372176868094</v>
      </c>
      <c r="AB273" s="68">
        <v>2.4313637641589874</v>
      </c>
      <c r="AC273" s="84">
        <f t="shared" si="44"/>
        <v>95.316493087529835</v>
      </c>
    </row>
    <row r="274" spans="18:29" x14ac:dyDescent="0.3">
      <c r="R274" s="87">
        <v>270</v>
      </c>
      <c r="S274" s="29">
        <v>60.8</v>
      </c>
      <c r="T274" s="78">
        <f t="shared" si="50"/>
        <v>1.0744246875277093E-3</v>
      </c>
      <c r="U274" s="15">
        <f t="shared" si="48"/>
        <v>2.3331556218875047</v>
      </c>
      <c r="V274" s="60">
        <f t="shared" si="49"/>
        <v>8.3239441301569794</v>
      </c>
      <c r="W274" s="16">
        <f t="shared" si="45"/>
        <v>91.676055869843026</v>
      </c>
      <c r="X274" s="15">
        <f t="shared" si="51"/>
        <v>2.425804749077634</v>
      </c>
      <c r="Y274" s="60">
        <f t="shared" si="43"/>
        <v>4.68350691247017</v>
      </c>
      <c r="Z274" s="16">
        <f t="shared" si="46"/>
        <v>95.316493087529835</v>
      </c>
      <c r="AA274" s="64">
        <f t="shared" si="47"/>
        <v>3.6404372176868094</v>
      </c>
      <c r="AB274" s="68">
        <v>2.4329692908744058</v>
      </c>
      <c r="AC274" s="84">
        <f t="shared" si="44"/>
        <v>95.316493087529835</v>
      </c>
    </row>
    <row r="275" spans="18:29" x14ac:dyDescent="0.3">
      <c r="R275" s="87">
        <v>271</v>
      </c>
      <c r="S275" s="29">
        <v>60.8</v>
      </c>
      <c r="T275" s="78">
        <f t="shared" si="50"/>
        <v>1.0744246875277093E-3</v>
      </c>
      <c r="U275" s="15">
        <f t="shared" si="48"/>
        <v>2.3331556218875047</v>
      </c>
      <c r="V275" s="60">
        <f t="shared" si="49"/>
        <v>8.3239441301569794</v>
      </c>
      <c r="W275" s="16">
        <f t="shared" si="45"/>
        <v>91.676055869843026</v>
      </c>
      <c r="X275" s="15">
        <f t="shared" si="51"/>
        <v>2.425804749077634</v>
      </c>
      <c r="Y275" s="60">
        <f t="shared" si="43"/>
        <v>4.68350691247017</v>
      </c>
      <c r="Z275" s="16">
        <f t="shared" si="46"/>
        <v>95.316493087529835</v>
      </c>
      <c r="AA275" s="64">
        <f t="shared" si="47"/>
        <v>3.6404372176868094</v>
      </c>
      <c r="AB275" s="68">
        <v>2.4345689040341987</v>
      </c>
      <c r="AC275" s="84">
        <f t="shared" si="44"/>
        <v>95.316493087529835</v>
      </c>
    </row>
    <row r="276" spans="18:29" x14ac:dyDescent="0.3">
      <c r="R276" s="87">
        <v>272</v>
      </c>
      <c r="S276" s="29">
        <v>60.8</v>
      </c>
      <c r="T276" s="78">
        <f t="shared" si="50"/>
        <v>1.0744246875277093E-3</v>
      </c>
      <c r="U276" s="15">
        <f t="shared" si="48"/>
        <v>2.3331556218875047</v>
      </c>
      <c r="V276" s="60">
        <f t="shared" si="49"/>
        <v>8.3239441301569794</v>
      </c>
      <c r="W276" s="16">
        <f t="shared" si="45"/>
        <v>91.676055869843026</v>
      </c>
      <c r="X276" s="15">
        <f t="shared" si="51"/>
        <v>2.425804749077634</v>
      </c>
      <c r="Y276" s="60">
        <f t="shared" si="43"/>
        <v>4.68350691247017</v>
      </c>
      <c r="Z276" s="16">
        <f t="shared" si="46"/>
        <v>95.316493087529835</v>
      </c>
      <c r="AA276" s="64">
        <f t="shared" si="47"/>
        <v>3.6404372176868094</v>
      </c>
      <c r="AB276" s="68">
        <v>2.436162647040756</v>
      </c>
      <c r="AC276" s="84">
        <f t="shared" si="44"/>
        <v>95.316493087529835</v>
      </c>
    </row>
    <row r="277" spans="18:29" x14ac:dyDescent="0.3">
      <c r="R277" s="87">
        <v>273</v>
      </c>
      <c r="S277" s="29">
        <v>60.8</v>
      </c>
      <c r="T277" s="78">
        <f t="shared" si="50"/>
        <v>1.0744246875277093E-3</v>
      </c>
      <c r="U277" s="15">
        <f t="shared" si="48"/>
        <v>2.3331556218875047</v>
      </c>
      <c r="V277" s="60">
        <f t="shared" si="49"/>
        <v>8.3239441301569794</v>
      </c>
      <c r="W277" s="16">
        <f t="shared" si="45"/>
        <v>91.676055869843026</v>
      </c>
      <c r="X277" s="15">
        <f t="shared" si="51"/>
        <v>2.425804749077634</v>
      </c>
      <c r="Y277" s="60">
        <f t="shared" si="43"/>
        <v>4.68350691247017</v>
      </c>
      <c r="Z277" s="16">
        <f t="shared" si="46"/>
        <v>95.316493087529835</v>
      </c>
      <c r="AA277" s="64">
        <f t="shared" si="47"/>
        <v>3.6404372176868094</v>
      </c>
      <c r="AB277" s="68">
        <v>2.4377505628203879</v>
      </c>
      <c r="AC277" s="84">
        <f t="shared" si="44"/>
        <v>95.316493087529835</v>
      </c>
    </row>
    <row r="278" spans="18:29" x14ac:dyDescent="0.3">
      <c r="R278" s="87">
        <v>274</v>
      </c>
      <c r="S278" s="29">
        <v>60.8</v>
      </c>
      <c r="T278" s="78">
        <f t="shared" si="50"/>
        <v>1.0744246875277093E-3</v>
      </c>
      <c r="U278" s="15">
        <f t="shared" si="48"/>
        <v>2.3331556218875047</v>
      </c>
      <c r="V278" s="60">
        <f t="shared" si="49"/>
        <v>8.3239441301569794</v>
      </c>
      <c r="W278" s="16">
        <f t="shared" si="45"/>
        <v>91.676055869843026</v>
      </c>
      <c r="X278" s="15">
        <f t="shared" si="51"/>
        <v>2.425804749077634</v>
      </c>
      <c r="Y278" s="60">
        <f t="shared" si="43"/>
        <v>4.68350691247017</v>
      </c>
      <c r="Z278" s="16">
        <f t="shared" si="46"/>
        <v>95.316493087529835</v>
      </c>
      <c r="AA278" s="64">
        <f t="shared" si="47"/>
        <v>3.6404372176868094</v>
      </c>
      <c r="AB278" s="68">
        <v>2.4393326938302629</v>
      </c>
      <c r="AC278" s="84">
        <f t="shared" si="44"/>
        <v>95.316493087529835</v>
      </c>
    </row>
    <row r="279" spans="18:29" x14ac:dyDescent="0.3">
      <c r="R279" s="87">
        <v>275</v>
      </c>
      <c r="S279" s="29">
        <v>60.8</v>
      </c>
      <c r="T279" s="78">
        <f t="shared" si="50"/>
        <v>1.0744246875277093E-3</v>
      </c>
      <c r="U279" s="15">
        <f t="shared" si="48"/>
        <v>2.3331556218875047</v>
      </c>
      <c r="V279" s="60">
        <f t="shared" si="49"/>
        <v>8.3239441301569794</v>
      </c>
      <c r="W279" s="16">
        <f t="shared" si="45"/>
        <v>91.676055869843026</v>
      </c>
      <c r="X279" s="15">
        <f t="shared" si="51"/>
        <v>2.425804749077634</v>
      </c>
      <c r="Y279" s="60">
        <f t="shared" si="43"/>
        <v>4.68350691247017</v>
      </c>
      <c r="Z279" s="16">
        <f t="shared" si="46"/>
        <v>95.316493087529835</v>
      </c>
      <c r="AA279" s="64">
        <f t="shared" si="47"/>
        <v>3.6404372176868094</v>
      </c>
      <c r="AB279" s="68">
        <v>2.4409090820652177</v>
      </c>
      <c r="AC279" s="84">
        <f t="shared" si="44"/>
        <v>95.316493087529835</v>
      </c>
    </row>
    <row r="280" spans="18:29" x14ac:dyDescent="0.3">
      <c r="R280" s="87">
        <v>276</v>
      </c>
      <c r="S280" s="29">
        <v>60.8</v>
      </c>
      <c r="T280" s="78">
        <f t="shared" si="50"/>
        <v>1.0744246875277093E-3</v>
      </c>
      <c r="U280" s="15">
        <f t="shared" si="48"/>
        <v>2.3331556218875047</v>
      </c>
      <c r="V280" s="60">
        <f t="shared" si="49"/>
        <v>8.3239441301569794</v>
      </c>
      <c r="W280" s="16">
        <f t="shared" si="45"/>
        <v>91.676055869843026</v>
      </c>
      <c r="X280" s="15">
        <f t="shared" si="51"/>
        <v>2.425804749077634</v>
      </c>
      <c r="Y280" s="60">
        <f t="shared" si="43"/>
        <v>4.68350691247017</v>
      </c>
      <c r="Z280" s="16">
        <f t="shared" si="46"/>
        <v>95.316493087529835</v>
      </c>
      <c r="AA280" s="64">
        <f t="shared" si="47"/>
        <v>3.6404372176868094</v>
      </c>
      <c r="AB280" s="68">
        <v>2.4424797690644486</v>
      </c>
      <c r="AC280" s="84">
        <f t="shared" si="44"/>
        <v>95.316493087529835</v>
      </c>
    </row>
    <row r="281" spans="18:29" x14ac:dyDescent="0.3">
      <c r="R281" s="87">
        <v>277</v>
      </c>
      <c r="S281" s="29">
        <v>60.8</v>
      </c>
      <c r="T281" s="78">
        <f t="shared" si="50"/>
        <v>1.0744246875277093E-3</v>
      </c>
      <c r="U281" s="15">
        <f t="shared" si="48"/>
        <v>2.3331556218875047</v>
      </c>
      <c r="V281" s="60">
        <f t="shared" si="49"/>
        <v>8.3239441301569794</v>
      </c>
      <c r="W281" s="16">
        <f t="shared" si="45"/>
        <v>91.676055869843026</v>
      </c>
      <c r="X281" s="15">
        <f t="shared" si="51"/>
        <v>2.425804749077634</v>
      </c>
      <c r="Y281" s="60">
        <f t="shared" si="43"/>
        <v>4.68350691247017</v>
      </c>
      <c r="Z281" s="16">
        <f t="shared" si="46"/>
        <v>95.316493087529835</v>
      </c>
      <c r="AA281" s="64">
        <f t="shared" si="47"/>
        <v>3.6404372176868094</v>
      </c>
      <c r="AB281" s="68">
        <v>2.4440447959180762</v>
      </c>
      <c r="AC281" s="84">
        <f t="shared" si="44"/>
        <v>95.316493087529835</v>
      </c>
    </row>
    <row r="282" spans="18:29" x14ac:dyDescent="0.3">
      <c r="R282" s="87">
        <v>278</v>
      </c>
      <c r="S282" s="29">
        <v>60.8</v>
      </c>
      <c r="T282" s="78">
        <f t="shared" si="50"/>
        <v>1.0744246875277093E-3</v>
      </c>
      <c r="U282" s="15">
        <f t="shared" si="48"/>
        <v>2.3331556218875047</v>
      </c>
      <c r="V282" s="60">
        <f t="shared" si="49"/>
        <v>8.3239441301569794</v>
      </c>
      <c r="W282" s="16">
        <f t="shared" si="45"/>
        <v>91.676055869843026</v>
      </c>
      <c r="X282" s="15">
        <f t="shared" si="51"/>
        <v>2.425804749077634</v>
      </c>
      <c r="Y282" s="60">
        <f t="shared" si="43"/>
        <v>4.68350691247017</v>
      </c>
      <c r="Z282" s="16">
        <f t="shared" si="46"/>
        <v>95.316493087529835</v>
      </c>
      <c r="AA282" s="64">
        <f t="shared" si="47"/>
        <v>3.6404372176868094</v>
      </c>
      <c r="AB282" s="68">
        <v>2.4456042032735974</v>
      </c>
      <c r="AC282" s="84">
        <f t="shared" si="44"/>
        <v>95.316493087529835</v>
      </c>
    </row>
    <row r="283" spans="18:29" x14ac:dyDescent="0.3">
      <c r="R283" s="87">
        <v>279</v>
      </c>
      <c r="S283" s="29">
        <v>60.8</v>
      </c>
      <c r="T283" s="78">
        <f t="shared" si="50"/>
        <v>1.0744246875277093E-3</v>
      </c>
      <c r="U283" s="15">
        <f t="shared" si="48"/>
        <v>2.3331556218875047</v>
      </c>
      <c r="V283" s="60">
        <f t="shared" si="49"/>
        <v>8.3239441301569794</v>
      </c>
      <c r="W283" s="16">
        <f t="shared" si="45"/>
        <v>91.676055869843026</v>
      </c>
      <c r="X283" s="15">
        <f t="shared" si="51"/>
        <v>2.425804749077634</v>
      </c>
      <c r="Y283" s="60">
        <f t="shared" si="43"/>
        <v>4.68350691247017</v>
      </c>
      <c r="Z283" s="16">
        <f t="shared" si="46"/>
        <v>95.316493087529835</v>
      </c>
      <c r="AA283" s="64">
        <f t="shared" si="47"/>
        <v>3.6404372176868094</v>
      </c>
      <c r="AB283" s="68">
        <v>2.4471580313422194</v>
      </c>
      <c r="AC283" s="84">
        <f t="shared" si="44"/>
        <v>95.316493087529835</v>
      </c>
    </row>
    <row r="284" spans="18:29" x14ac:dyDescent="0.3">
      <c r="R284" s="87">
        <v>280</v>
      </c>
      <c r="S284" s="29">
        <v>60.8</v>
      </c>
      <c r="T284" s="78">
        <f t="shared" si="50"/>
        <v>1.0744246875277093E-3</v>
      </c>
      <c r="U284" s="15">
        <f t="shared" si="48"/>
        <v>2.3331556218875047</v>
      </c>
      <c r="V284" s="60">
        <f t="shared" si="49"/>
        <v>8.3239441301569794</v>
      </c>
      <c r="W284" s="16">
        <f t="shared" si="45"/>
        <v>91.676055869843026</v>
      </c>
      <c r="X284" s="15">
        <f t="shared" si="51"/>
        <v>2.425804749077634</v>
      </c>
      <c r="Y284" s="60">
        <f t="shared" si="43"/>
        <v>4.68350691247017</v>
      </c>
      <c r="Z284" s="16">
        <f t="shared" si="46"/>
        <v>95.316493087529835</v>
      </c>
      <c r="AA284" s="64">
        <f t="shared" si="47"/>
        <v>3.6404372176868094</v>
      </c>
      <c r="AB284" s="68">
        <v>2.4487063199050798</v>
      </c>
      <c r="AC284" s="84">
        <f t="shared" si="44"/>
        <v>95.316493087529835</v>
      </c>
    </row>
    <row r="285" spans="18:29" x14ac:dyDescent="0.3">
      <c r="R285" s="87">
        <v>281</v>
      </c>
      <c r="S285" s="29">
        <v>60.8</v>
      </c>
      <c r="T285" s="78">
        <f t="shared" si="50"/>
        <v>1.0744246875277093E-3</v>
      </c>
      <c r="U285" s="15">
        <f t="shared" si="48"/>
        <v>2.3331556218875047</v>
      </c>
      <c r="V285" s="60">
        <f t="shared" si="49"/>
        <v>8.3239441301569794</v>
      </c>
      <c r="W285" s="16">
        <f t="shared" si="45"/>
        <v>91.676055869843026</v>
      </c>
      <c r="X285" s="15">
        <f t="shared" si="51"/>
        <v>2.425804749077634</v>
      </c>
      <c r="Y285" s="60">
        <f t="shared" si="43"/>
        <v>4.68350691247017</v>
      </c>
      <c r="Z285" s="16">
        <f t="shared" si="46"/>
        <v>95.316493087529835</v>
      </c>
      <c r="AA285" s="64">
        <f t="shared" si="47"/>
        <v>3.6404372176868094</v>
      </c>
      <c r="AB285" s="68">
        <v>2.4502491083193609</v>
      </c>
      <c r="AC285" s="84">
        <f t="shared" si="44"/>
        <v>95.316493087529835</v>
      </c>
    </row>
    <row r="286" spans="18:29" x14ac:dyDescent="0.3">
      <c r="R286" s="87">
        <v>282</v>
      </c>
      <c r="S286" s="29">
        <v>60.8</v>
      </c>
      <c r="T286" s="78">
        <f t="shared" si="50"/>
        <v>1.0744246875277093E-3</v>
      </c>
      <c r="U286" s="15">
        <f t="shared" si="48"/>
        <v>2.3331556218875047</v>
      </c>
      <c r="V286" s="60">
        <f t="shared" si="49"/>
        <v>8.3239441301569794</v>
      </c>
      <c r="W286" s="16">
        <f t="shared" si="45"/>
        <v>91.676055869843026</v>
      </c>
      <c r="X286" s="15">
        <f t="shared" si="51"/>
        <v>2.425804749077634</v>
      </c>
      <c r="Y286" s="60">
        <f t="shared" si="43"/>
        <v>4.68350691247017</v>
      </c>
      <c r="Z286" s="16">
        <f t="shared" si="46"/>
        <v>95.316493087529835</v>
      </c>
      <c r="AA286" s="64">
        <f t="shared" si="47"/>
        <v>3.6404372176868094</v>
      </c>
      <c r="AB286" s="68">
        <v>2.4517864355242902</v>
      </c>
      <c r="AC286" s="84">
        <f t="shared" si="44"/>
        <v>95.316493087529835</v>
      </c>
    </row>
    <row r="287" spans="18:29" x14ac:dyDescent="0.3">
      <c r="R287" s="87">
        <v>283</v>
      </c>
      <c r="S287" s="29">
        <v>60.8</v>
      </c>
      <c r="T287" s="78">
        <f t="shared" si="50"/>
        <v>1.0744246875277093E-3</v>
      </c>
      <c r="U287" s="15">
        <f t="shared" si="48"/>
        <v>2.3331556218875047</v>
      </c>
      <c r="V287" s="60">
        <f t="shared" si="49"/>
        <v>8.3239441301569794</v>
      </c>
      <c r="W287" s="16">
        <f t="shared" si="45"/>
        <v>91.676055869843026</v>
      </c>
      <c r="X287" s="15">
        <f t="shared" si="51"/>
        <v>2.425804749077634</v>
      </c>
      <c r="Y287" s="60">
        <f t="shared" si="43"/>
        <v>4.68350691247017</v>
      </c>
      <c r="Z287" s="16">
        <f t="shared" si="46"/>
        <v>95.316493087529835</v>
      </c>
      <c r="AA287" s="64">
        <f t="shared" si="47"/>
        <v>3.6404372176868094</v>
      </c>
      <c r="AB287" s="68">
        <v>2.4533183400470375</v>
      </c>
      <c r="AC287" s="84">
        <f t="shared" si="44"/>
        <v>95.316493087529835</v>
      </c>
    </row>
    <row r="288" spans="18:29" x14ac:dyDescent="0.3">
      <c r="R288" s="87">
        <v>284</v>
      </c>
      <c r="S288" s="29">
        <v>60.8</v>
      </c>
      <c r="T288" s="78">
        <f t="shared" si="50"/>
        <v>1.0744246875277093E-3</v>
      </c>
      <c r="U288" s="15">
        <f t="shared" si="48"/>
        <v>2.3331556218875047</v>
      </c>
      <c r="V288" s="60">
        <f t="shared" si="49"/>
        <v>8.3239441301569794</v>
      </c>
      <c r="W288" s="16">
        <f t="shared" si="45"/>
        <v>91.676055869843026</v>
      </c>
      <c r="X288" s="15">
        <f t="shared" si="51"/>
        <v>2.425804749077634</v>
      </c>
      <c r="Y288" s="60">
        <f t="shared" si="43"/>
        <v>4.68350691247017</v>
      </c>
      <c r="Z288" s="16">
        <f t="shared" si="46"/>
        <v>95.316493087529835</v>
      </c>
      <c r="AA288" s="64">
        <f t="shared" si="47"/>
        <v>3.6404372176868094</v>
      </c>
      <c r="AB288" s="68">
        <v>2.4548448600085102</v>
      </c>
      <c r="AC288" s="84">
        <f t="shared" si="44"/>
        <v>95.316493087529835</v>
      </c>
    </row>
    <row r="289" spans="18:29" x14ac:dyDescent="0.3">
      <c r="R289" s="87">
        <v>285</v>
      </c>
      <c r="S289" s="29">
        <v>60.8</v>
      </c>
      <c r="T289" s="78">
        <f t="shared" si="50"/>
        <v>1.0744246875277093E-3</v>
      </c>
      <c r="U289" s="15">
        <f t="shared" si="48"/>
        <v>2.3331556218875047</v>
      </c>
      <c r="V289" s="60">
        <f t="shared" si="49"/>
        <v>8.3239441301569794</v>
      </c>
      <c r="W289" s="16">
        <f t="shared" si="45"/>
        <v>91.676055869843026</v>
      </c>
      <c r="X289" s="15">
        <f t="shared" si="51"/>
        <v>2.425804749077634</v>
      </c>
      <c r="Y289" s="60">
        <f t="shared" si="43"/>
        <v>4.68350691247017</v>
      </c>
      <c r="Z289" s="16">
        <f t="shared" si="46"/>
        <v>95.316493087529835</v>
      </c>
      <c r="AA289" s="64">
        <f t="shared" si="47"/>
        <v>3.6404372176868094</v>
      </c>
      <c r="AB289" s="68">
        <v>2.4563660331290431</v>
      </c>
      <c r="AC289" s="84">
        <f t="shared" si="44"/>
        <v>95.316493087529835</v>
      </c>
    </row>
    <row r="290" spans="18:29" x14ac:dyDescent="0.3">
      <c r="R290" s="87">
        <v>286</v>
      </c>
      <c r="S290" s="29">
        <v>60.8</v>
      </c>
      <c r="T290" s="78">
        <f t="shared" si="50"/>
        <v>1.0744246875277093E-3</v>
      </c>
      <c r="U290" s="15">
        <f t="shared" si="48"/>
        <v>2.3331556218875047</v>
      </c>
      <c r="V290" s="60">
        <f t="shared" si="49"/>
        <v>8.3239441301569794</v>
      </c>
      <c r="W290" s="16">
        <f t="shared" si="45"/>
        <v>91.676055869843026</v>
      </c>
      <c r="X290" s="15">
        <f t="shared" si="51"/>
        <v>2.425804749077634</v>
      </c>
      <c r="Y290" s="60">
        <f t="shared" si="43"/>
        <v>4.68350691247017</v>
      </c>
      <c r="Z290" s="16">
        <f t="shared" si="46"/>
        <v>95.316493087529835</v>
      </c>
      <c r="AA290" s="64">
        <f t="shared" si="47"/>
        <v>3.6404372176868094</v>
      </c>
      <c r="AB290" s="68">
        <v>2.4578818967339924</v>
      </c>
      <c r="AC290" s="84">
        <f t="shared" si="44"/>
        <v>95.316493087529835</v>
      </c>
    </row>
    <row r="291" spans="18:29" x14ac:dyDescent="0.3">
      <c r="R291" s="87">
        <v>287</v>
      </c>
      <c r="S291" s="29">
        <v>60.8</v>
      </c>
      <c r="T291" s="78">
        <f t="shared" si="50"/>
        <v>1.0744246875277093E-3</v>
      </c>
      <c r="U291" s="15">
        <f t="shared" si="48"/>
        <v>2.3331556218875047</v>
      </c>
      <c r="V291" s="60">
        <f t="shared" si="49"/>
        <v>8.3239441301569794</v>
      </c>
      <c r="W291" s="16">
        <f t="shared" si="45"/>
        <v>91.676055869843026</v>
      </c>
      <c r="X291" s="15">
        <f t="shared" si="51"/>
        <v>2.425804749077634</v>
      </c>
      <c r="Y291" s="60">
        <f t="shared" si="43"/>
        <v>4.68350691247017</v>
      </c>
      <c r="Z291" s="16">
        <f t="shared" si="46"/>
        <v>95.316493087529835</v>
      </c>
      <c r="AA291" s="64">
        <f t="shared" si="47"/>
        <v>3.6404372176868094</v>
      </c>
      <c r="AB291" s="68">
        <v>2.459392487759231</v>
      </c>
      <c r="AC291" s="84">
        <f t="shared" si="44"/>
        <v>95.316493087529835</v>
      </c>
    </row>
    <row r="292" spans="18:29" x14ac:dyDescent="0.3">
      <c r="R292" s="87">
        <v>288</v>
      </c>
      <c r="S292" s="29">
        <v>60.8</v>
      </c>
      <c r="T292" s="78">
        <f t="shared" si="50"/>
        <v>1.0744246875277093E-3</v>
      </c>
      <c r="U292" s="15">
        <f t="shared" si="48"/>
        <v>2.3331556218875047</v>
      </c>
      <c r="V292" s="60">
        <f t="shared" si="49"/>
        <v>8.3239441301569794</v>
      </c>
      <c r="W292" s="16">
        <f t="shared" si="45"/>
        <v>91.676055869843026</v>
      </c>
      <c r="X292" s="15">
        <f t="shared" si="51"/>
        <v>2.425804749077634</v>
      </c>
      <c r="Y292" s="60">
        <f t="shared" si="43"/>
        <v>4.68350691247017</v>
      </c>
      <c r="Z292" s="16">
        <f t="shared" si="46"/>
        <v>95.316493087529835</v>
      </c>
      <c r="AA292" s="64">
        <f t="shared" si="47"/>
        <v>3.6404372176868094</v>
      </c>
      <c r="AB292" s="68">
        <v>2.4608978427565478</v>
      </c>
      <c r="AC292" s="84">
        <f t="shared" si="44"/>
        <v>95.316493087529835</v>
      </c>
    </row>
    <row r="293" spans="18:29" x14ac:dyDescent="0.3">
      <c r="R293" s="87">
        <v>289</v>
      </c>
      <c r="S293" s="29">
        <v>60.8</v>
      </c>
      <c r="T293" s="78">
        <f t="shared" si="50"/>
        <v>1.0744246875277093E-3</v>
      </c>
      <c r="U293" s="15">
        <f t="shared" si="48"/>
        <v>2.3331556218875047</v>
      </c>
      <c r="V293" s="60">
        <f t="shared" si="49"/>
        <v>8.3239441301569794</v>
      </c>
      <c r="W293" s="16">
        <f t="shared" si="45"/>
        <v>91.676055869843026</v>
      </c>
      <c r="X293" s="15">
        <f t="shared" si="51"/>
        <v>2.425804749077634</v>
      </c>
      <c r="Y293" s="60">
        <f t="shared" si="43"/>
        <v>4.68350691247017</v>
      </c>
      <c r="Z293" s="16">
        <f t="shared" si="46"/>
        <v>95.316493087529835</v>
      </c>
      <c r="AA293" s="64">
        <f t="shared" si="47"/>
        <v>3.6404372176868094</v>
      </c>
      <c r="AB293" s="68">
        <v>2.4623979978989561</v>
      </c>
      <c r="AC293" s="84">
        <f t="shared" si="44"/>
        <v>95.316493087529835</v>
      </c>
    </row>
    <row r="294" spans="18:29" x14ac:dyDescent="0.3">
      <c r="R294" s="87">
        <v>290</v>
      </c>
      <c r="S294" s="29">
        <v>60.8</v>
      </c>
      <c r="T294" s="78">
        <f t="shared" si="50"/>
        <v>1.0744246875277093E-3</v>
      </c>
      <c r="U294" s="15">
        <f t="shared" si="48"/>
        <v>2.3331556218875047</v>
      </c>
      <c r="V294" s="60">
        <f t="shared" si="49"/>
        <v>8.3239441301569794</v>
      </c>
      <c r="W294" s="16">
        <f t="shared" si="45"/>
        <v>91.676055869843026</v>
      </c>
      <c r="X294" s="15">
        <f t="shared" si="51"/>
        <v>2.425804749077634</v>
      </c>
      <c r="Y294" s="60">
        <f t="shared" si="43"/>
        <v>4.68350691247017</v>
      </c>
      <c r="Z294" s="16">
        <f t="shared" si="46"/>
        <v>95.316493087529835</v>
      </c>
      <c r="AA294" s="64">
        <f t="shared" si="47"/>
        <v>3.6404372176868094</v>
      </c>
      <c r="AB294" s="68">
        <v>2.4638929889859074</v>
      </c>
      <c r="AC294" s="84">
        <f t="shared" si="44"/>
        <v>95.473521906454877</v>
      </c>
    </row>
    <row r="295" spans="18:29" x14ac:dyDescent="0.3">
      <c r="R295" s="87">
        <v>291</v>
      </c>
      <c r="S295" s="29">
        <v>60.7</v>
      </c>
      <c r="T295" s="78">
        <f t="shared" si="50"/>
        <v>1.0726575416600652E-3</v>
      </c>
      <c r="U295" s="15">
        <f t="shared" si="48"/>
        <v>2.3369993708527224</v>
      </c>
      <c r="V295" s="60">
        <f t="shared" si="49"/>
        <v>8.1729127366317318</v>
      </c>
      <c r="W295" s="16">
        <f t="shared" si="45"/>
        <v>91.82708726336827</v>
      </c>
      <c r="X295" s="15">
        <f t="shared" si="51"/>
        <v>2.4298011325192768</v>
      </c>
      <c r="Y295" s="60">
        <f t="shared" si="43"/>
        <v>4.5264780935451165</v>
      </c>
      <c r="Z295" s="16">
        <f t="shared" si="46"/>
        <v>95.473521906454877</v>
      </c>
      <c r="AA295" s="64">
        <f t="shared" si="47"/>
        <v>3.6464346430866152</v>
      </c>
      <c r="AB295" s="68">
        <v>2.4653828514484184</v>
      </c>
      <c r="AC295" s="84">
        <f t="shared" si="44"/>
        <v>95.473521906454877</v>
      </c>
    </row>
    <row r="296" spans="18:29" x14ac:dyDescent="0.3">
      <c r="R296" s="87">
        <v>292</v>
      </c>
      <c r="S296" s="29">
        <v>60.7</v>
      </c>
      <c r="T296" s="78">
        <f t="shared" si="50"/>
        <v>1.0726575416600652E-3</v>
      </c>
      <c r="U296" s="15">
        <f t="shared" si="48"/>
        <v>2.3369993708527224</v>
      </c>
      <c r="V296" s="60">
        <f t="shared" si="49"/>
        <v>8.1729127366317318</v>
      </c>
      <c r="W296" s="16">
        <f t="shared" si="45"/>
        <v>91.82708726336827</v>
      </c>
      <c r="X296" s="15">
        <f t="shared" si="51"/>
        <v>2.4298011325192768</v>
      </c>
      <c r="Y296" s="60">
        <f t="shared" si="43"/>
        <v>4.5264780935451165</v>
      </c>
      <c r="Z296" s="16">
        <f t="shared" si="46"/>
        <v>95.473521906454877</v>
      </c>
      <c r="AA296" s="64">
        <f t="shared" si="47"/>
        <v>3.6464346430866152</v>
      </c>
      <c r="AB296" s="68">
        <v>2.4668676203541096</v>
      </c>
      <c r="AC296" s="84">
        <f t="shared" si="44"/>
        <v>95.473521906454877</v>
      </c>
    </row>
    <row r="297" spans="18:29" x14ac:dyDescent="0.3">
      <c r="R297" s="87">
        <v>293</v>
      </c>
      <c r="S297" s="29">
        <v>60.7</v>
      </c>
      <c r="T297" s="78">
        <f t="shared" si="50"/>
        <v>1.0726575416600652E-3</v>
      </c>
      <c r="U297" s="15">
        <f t="shared" si="48"/>
        <v>2.3369993708527224</v>
      </c>
      <c r="V297" s="60">
        <f t="shared" si="49"/>
        <v>8.1729127366317318</v>
      </c>
      <c r="W297" s="16">
        <f t="shared" si="45"/>
        <v>91.82708726336827</v>
      </c>
      <c r="X297" s="15">
        <f t="shared" si="51"/>
        <v>2.4298011325192768</v>
      </c>
      <c r="Y297" s="60">
        <f t="shared" si="43"/>
        <v>4.5264780935451165</v>
      </c>
      <c r="Z297" s="16">
        <f t="shared" si="46"/>
        <v>95.473521906454877</v>
      </c>
      <c r="AA297" s="64">
        <f t="shared" si="47"/>
        <v>3.6464346430866152</v>
      </c>
      <c r="AB297" s="68">
        <v>2.4683473304121573</v>
      </c>
      <c r="AC297" s="84">
        <f t="shared" si="44"/>
        <v>95.473521906454877</v>
      </c>
    </row>
    <row r="298" spans="18:29" x14ac:dyDescent="0.3">
      <c r="R298" s="87">
        <v>294</v>
      </c>
      <c r="S298" s="29">
        <v>60.7</v>
      </c>
      <c r="T298" s="78">
        <f t="shared" si="50"/>
        <v>1.0726575416600652E-3</v>
      </c>
      <c r="U298" s="15">
        <f t="shared" si="48"/>
        <v>2.3369993708527224</v>
      </c>
      <c r="V298" s="60">
        <f t="shared" si="49"/>
        <v>8.1729127366317318</v>
      </c>
      <c r="W298" s="16">
        <f t="shared" si="45"/>
        <v>91.82708726336827</v>
      </c>
      <c r="X298" s="15">
        <f t="shared" si="51"/>
        <v>2.4298011325192768</v>
      </c>
      <c r="Y298" s="60">
        <f t="shared" ref="Y298:Y361" si="52">(1-(X298/$D$12))*100</f>
        <v>4.5264780935451165</v>
      </c>
      <c r="Z298" s="16">
        <f t="shared" si="46"/>
        <v>95.473521906454877</v>
      </c>
      <c r="AA298" s="64">
        <f t="shared" si="47"/>
        <v>3.6464346430866152</v>
      </c>
      <c r="AB298" s="68">
        <v>2.469822015978163</v>
      </c>
      <c r="AC298" s="84">
        <f t="shared" si="44"/>
        <v>95.473521906454877</v>
      </c>
    </row>
    <row r="299" spans="18:29" x14ac:dyDescent="0.3">
      <c r="R299" s="87">
        <v>295</v>
      </c>
      <c r="S299" s="29">
        <v>60.7</v>
      </c>
      <c r="T299" s="78">
        <f t="shared" si="50"/>
        <v>1.0726575416600652E-3</v>
      </c>
      <c r="U299" s="15">
        <f t="shared" si="48"/>
        <v>2.3369993708527224</v>
      </c>
      <c r="V299" s="60">
        <f t="shared" si="49"/>
        <v>8.1729127366317318</v>
      </c>
      <c r="W299" s="16">
        <f t="shared" si="45"/>
        <v>91.82708726336827</v>
      </c>
      <c r="X299" s="15">
        <f t="shared" si="51"/>
        <v>2.4298011325192768</v>
      </c>
      <c r="Y299" s="60">
        <f t="shared" si="52"/>
        <v>4.5264780935451165</v>
      </c>
      <c r="Z299" s="16">
        <f t="shared" si="46"/>
        <v>95.473521906454877</v>
      </c>
      <c r="AA299" s="64">
        <f t="shared" si="47"/>
        <v>3.6464346430866152</v>
      </c>
      <c r="AB299" s="68">
        <v>2.4712917110589387</v>
      </c>
      <c r="AC299" s="84">
        <f t="shared" si="44"/>
        <v>95.473521906454877</v>
      </c>
    </row>
    <row r="300" spans="18:29" x14ac:dyDescent="0.3">
      <c r="R300" s="87">
        <v>296</v>
      </c>
      <c r="S300" s="29">
        <v>60.7</v>
      </c>
      <c r="T300" s="78">
        <f t="shared" si="50"/>
        <v>1.0726575416600652E-3</v>
      </c>
      <c r="U300" s="15">
        <f t="shared" si="48"/>
        <v>2.3369993708527224</v>
      </c>
      <c r="V300" s="60">
        <f t="shared" si="49"/>
        <v>8.1729127366317318</v>
      </c>
      <c r="W300" s="16">
        <f t="shared" si="45"/>
        <v>91.82708726336827</v>
      </c>
      <c r="X300" s="15">
        <f t="shared" si="51"/>
        <v>2.4298011325192768</v>
      </c>
      <c r="Y300" s="60">
        <f t="shared" si="52"/>
        <v>4.5264780935451165</v>
      </c>
      <c r="Z300" s="16">
        <f t="shared" si="46"/>
        <v>95.473521906454877</v>
      </c>
      <c r="AA300" s="64">
        <f t="shared" si="47"/>
        <v>3.6464346430866152</v>
      </c>
      <c r="AB300" s="68">
        <v>2.4727564493172123</v>
      </c>
      <c r="AC300" s="84">
        <f t="shared" si="44"/>
        <v>95.473521906454877</v>
      </c>
    </row>
    <row r="301" spans="18:29" x14ac:dyDescent="0.3">
      <c r="R301" s="87">
        <v>297</v>
      </c>
      <c r="S301" s="29">
        <v>60.7</v>
      </c>
      <c r="T301" s="78">
        <f t="shared" si="50"/>
        <v>1.0726575416600652E-3</v>
      </c>
      <c r="U301" s="15">
        <f t="shared" si="48"/>
        <v>2.3369993708527224</v>
      </c>
      <c r="V301" s="60">
        <f t="shared" si="49"/>
        <v>8.1729127366317318</v>
      </c>
      <c r="W301" s="16">
        <f t="shared" si="45"/>
        <v>91.82708726336827</v>
      </c>
      <c r="X301" s="15">
        <f t="shared" si="51"/>
        <v>2.4298011325192768</v>
      </c>
      <c r="Y301" s="60">
        <f t="shared" si="52"/>
        <v>4.5264780935451165</v>
      </c>
      <c r="Z301" s="16">
        <f t="shared" si="46"/>
        <v>95.473521906454877</v>
      </c>
      <c r="AA301" s="64">
        <f t="shared" si="47"/>
        <v>3.6464346430866152</v>
      </c>
      <c r="AB301" s="68">
        <v>2.4742162640762553</v>
      </c>
      <c r="AC301" s="84">
        <f t="shared" si="44"/>
        <v>95.473521906454877</v>
      </c>
    </row>
    <row r="302" spans="18:29" x14ac:dyDescent="0.3">
      <c r="R302" s="87">
        <v>298</v>
      </c>
      <c r="S302" s="29">
        <v>60.7</v>
      </c>
      <c r="T302" s="78">
        <f t="shared" si="50"/>
        <v>1.0726575416600652E-3</v>
      </c>
      <c r="U302" s="15">
        <f t="shared" si="48"/>
        <v>2.3369993708527224</v>
      </c>
      <c r="V302" s="60">
        <f t="shared" si="49"/>
        <v>8.1729127366317318</v>
      </c>
      <c r="W302" s="16">
        <f t="shared" si="45"/>
        <v>91.82708726336827</v>
      </c>
      <c r="X302" s="15">
        <f t="shared" si="51"/>
        <v>2.4298011325192768</v>
      </c>
      <c r="Y302" s="60">
        <f t="shared" si="52"/>
        <v>4.5264780935451165</v>
      </c>
      <c r="Z302" s="16">
        <f t="shared" si="46"/>
        <v>95.473521906454877</v>
      </c>
      <c r="AA302" s="64">
        <f t="shared" si="47"/>
        <v>3.6464346430866152</v>
      </c>
      <c r="AB302" s="68">
        <v>2.4756711883244296</v>
      </c>
      <c r="AC302" s="84">
        <f t="shared" si="44"/>
        <v>95.473521906454877</v>
      </c>
    </row>
    <row r="303" spans="18:29" x14ac:dyDescent="0.3">
      <c r="R303" s="87">
        <v>299</v>
      </c>
      <c r="S303" s="29">
        <v>60.7</v>
      </c>
      <c r="T303" s="78">
        <f t="shared" si="50"/>
        <v>1.0726575416600652E-3</v>
      </c>
      <c r="U303" s="15">
        <f t="shared" si="48"/>
        <v>2.3369993708527224</v>
      </c>
      <c r="V303" s="60">
        <f t="shared" si="49"/>
        <v>8.1729127366317318</v>
      </c>
      <c r="W303" s="16">
        <f t="shared" si="45"/>
        <v>91.82708726336827</v>
      </c>
      <c r="X303" s="15">
        <f t="shared" si="51"/>
        <v>2.4298011325192768</v>
      </c>
      <c r="Y303" s="60">
        <f t="shared" si="52"/>
        <v>4.5264780935451165</v>
      </c>
      <c r="Z303" s="16">
        <f t="shared" si="46"/>
        <v>95.473521906454877</v>
      </c>
      <c r="AA303" s="64">
        <f t="shared" si="47"/>
        <v>3.6464346430866152</v>
      </c>
      <c r="AB303" s="68">
        <v>2.4771212547196626</v>
      </c>
      <c r="AC303" s="84">
        <f t="shared" si="44"/>
        <v>95.473521906454877</v>
      </c>
    </row>
    <row r="304" spans="18:29" x14ac:dyDescent="0.3">
      <c r="R304" s="87">
        <v>300</v>
      </c>
      <c r="S304" s="29">
        <v>60.7</v>
      </c>
      <c r="T304" s="78">
        <f t="shared" si="50"/>
        <v>1.0726575416600652E-3</v>
      </c>
      <c r="U304" s="15">
        <f t="shared" si="48"/>
        <v>2.3369993708527224</v>
      </c>
      <c r="V304" s="60">
        <f t="shared" si="49"/>
        <v>8.1729127366317318</v>
      </c>
      <c r="W304" s="16">
        <f t="shared" si="45"/>
        <v>91.82708726336827</v>
      </c>
      <c r="X304" s="15">
        <f t="shared" si="51"/>
        <v>2.4298011325192768</v>
      </c>
      <c r="Y304" s="60">
        <f t="shared" si="52"/>
        <v>4.5264780935451165</v>
      </c>
      <c r="Z304" s="16">
        <f t="shared" si="46"/>
        <v>95.473521906454877</v>
      </c>
      <c r="AA304" s="64">
        <f t="shared" si="47"/>
        <v>3.6464346430866152</v>
      </c>
      <c r="AB304" s="68">
        <v>2.4785664955938436</v>
      </c>
      <c r="AC304" s="84">
        <f t="shared" ref="AC304:AC367" si="53">Z305</f>
        <v>95.473521906454877</v>
      </c>
    </row>
    <row r="305" spans="18:29" x14ac:dyDescent="0.3">
      <c r="R305" s="87">
        <v>301</v>
      </c>
      <c r="S305" s="29">
        <v>60.7</v>
      </c>
      <c r="T305" s="78">
        <f t="shared" si="50"/>
        <v>1.0726575416600652E-3</v>
      </c>
      <c r="U305" s="15">
        <f t="shared" si="48"/>
        <v>2.3369993708527224</v>
      </c>
      <c r="V305" s="60">
        <f t="shared" si="49"/>
        <v>8.1729127366317318</v>
      </c>
      <c r="W305" s="16">
        <f t="shared" ref="W305:W368" si="54">100-V305</f>
        <v>91.82708726336827</v>
      </c>
      <c r="X305" s="15">
        <f t="shared" si="51"/>
        <v>2.4298011325192768</v>
      </c>
      <c r="Y305" s="60">
        <f t="shared" si="52"/>
        <v>4.5264780935451165</v>
      </c>
      <c r="Z305" s="16">
        <f t="shared" ref="Z305:Z368" si="55">100-Y305</f>
        <v>95.473521906454877</v>
      </c>
      <c r="AA305" s="64">
        <f t="shared" ref="AA305:AA368" si="56">V305-Y305</f>
        <v>3.6464346430866152</v>
      </c>
      <c r="AB305" s="68">
        <v>2.4800069429571505</v>
      </c>
      <c r="AC305" s="84">
        <f t="shared" si="53"/>
        <v>95.473521906454877</v>
      </c>
    </row>
    <row r="306" spans="18:29" x14ac:dyDescent="0.3">
      <c r="R306" s="87">
        <v>302</v>
      </c>
      <c r="S306" s="29">
        <v>60.7</v>
      </c>
      <c r="T306" s="78">
        <f t="shared" si="50"/>
        <v>1.0726575416600652E-3</v>
      </c>
      <c r="U306" s="15">
        <f t="shared" si="48"/>
        <v>2.3369993708527224</v>
      </c>
      <c r="V306" s="60">
        <f t="shared" si="49"/>
        <v>8.1729127366317318</v>
      </c>
      <c r="W306" s="16">
        <f t="shared" si="54"/>
        <v>91.82708726336827</v>
      </c>
      <c r="X306" s="15">
        <f t="shared" si="51"/>
        <v>2.4298011325192768</v>
      </c>
      <c r="Y306" s="60">
        <f t="shared" si="52"/>
        <v>4.5264780935451165</v>
      </c>
      <c r="Z306" s="16">
        <f t="shared" si="55"/>
        <v>95.473521906454877</v>
      </c>
      <c r="AA306" s="64">
        <f t="shared" si="56"/>
        <v>3.6464346430866152</v>
      </c>
      <c r="AB306" s="68">
        <v>2.4814426285023048</v>
      </c>
      <c r="AC306" s="84">
        <f t="shared" si="53"/>
        <v>95.473521906454877</v>
      </c>
    </row>
    <row r="307" spans="18:29" x14ac:dyDescent="0.3">
      <c r="R307" s="87">
        <v>303</v>
      </c>
      <c r="S307" s="29">
        <v>60.7</v>
      </c>
      <c r="T307" s="78">
        <f t="shared" si="50"/>
        <v>1.0726575416600652E-3</v>
      </c>
      <c r="U307" s="15">
        <f t="shared" si="48"/>
        <v>2.3369993708527224</v>
      </c>
      <c r="V307" s="60">
        <f t="shared" si="49"/>
        <v>8.1729127366317318</v>
      </c>
      <c r="W307" s="16">
        <f t="shared" si="54"/>
        <v>91.82708726336827</v>
      </c>
      <c r="X307" s="15">
        <f t="shared" si="51"/>
        <v>2.4298011325192768</v>
      </c>
      <c r="Y307" s="60">
        <f t="shared" si="52"/>
        <v>4.5264780935451165</v>
      </c>
      <c r="Z307" s="16">
        <f t="shared" si="55"/>
        <v>95.473521906454877</v>
      </c>
      <c r="AA307" s="64">
        <f t="shared" si="56"/>
        <v>3.6464346430866152</v>
      </c>
      <c r="AB307" s="68">
        <v>2.4828735836087539</v>
      </c>
      <c r="AC307" s="84">
        <f t="shared" si="53"/>
        <v>95.473521906454877</v>
      </c>
    </row>
    <row r="308" spans="18:29" x14ac:dyDescent="0.3">
      <c r="R308" s="87">
        <v>304</v>
      </c>
      <c r="S308" s="29">
        <v>60.7</v>
      </c>
      <c r="T308" s="78">
        <f t="shared" si="50"/>
        <v>1.0726575416600652E-3</v>
      </c>
      <c r="U308" s="15">
        <f t="shared" si="48"/>
        <v>2.3369993708527224</v>
      </c>
      <c r="V308" s="60">
        <f t="shared" si="49"/>
        <v>8.1729127366317318</v>
      </c>
      <c r="W308" s="16">
        <f t="shared" si="54"/>
        <v>91.82708726336827</v>
      </c>
      <c r="X308" s="15">
        <f t="shared" si="51"/>
        <v>2.4298011325192768</v>
      </c>
      <c r="Y308" s="60">
        <f t="shared" si="52"/>
        <v>4.5264780935451165</v>
      </c>
      <c r="Z308" s="16">
        <f t="shared" si="55"/>
        <v>95.473521906454877</v>
      </c>
      <c r="AA308" s="64">
        <f t="shared" si="56"/>
        <v>3.6464346430866152</v>
      </c>
      <c r="AB308" s="68">
        <v>2.4842998393467859</v>
      </c>
      <c r="AC308" s="84">
        <f t="shared" si="53"/>
        <v>95.473521906454877</v>
      </c>
    </row>
    <row r="309" spans="18:29" x14ac:dyDescent="0.3">
      <c r="R309" s="87">
        <v>305</v>
      </c>
      <c r="S309" s="29">
        <v>60.7</v>
      </c>
      <c r="T309" s="78">
        <f t="shared" si="50"/>
        <v>1.0726575416600652E-3</v>
      </c>
      <c r="U309" s="15">
        <f t="shared" si="48"/>
        <v>2.3369993708527224</v>
      </c>
      <c r="V309" s="60">
        <f t="shared" si="49"/>
        <v>8.1729127366317318</v>
      </c>
      <c r="W309" s="16">
        <f t="shared" si="54"/>
        <v>91.82708726336827</v>
      </c>
      <c r="X309" s="15">
        <f t="shared" si="51"/>
        <v>2.4298011325192768</v>
      </c>
      <c r="Y309" s="60">
        <f t="shared" si="52"/>
        <v>4.5264780935451165</v>
      </c>
      <c r="Z309" s="16">
        <f t="shared" si="55"/>
        <v>95.473521906454877</v>
      </c>
      <c r="AA309" s="64">
        <f t="shared" si="56"/>
        <v>3.6464346430866152</v>
      </c>
      <c r="AB309" s="68">
        <v>2.4857214264815801</v>
      </c>
      <c r="AC309" s="84">
        <f t="shared" si="53"/>
        <v>95.473521906454877</v>
      </c>
    </row>
    <row r="310" spans="18:29" x14ac:dyDescent="0.3">
      <c r="R310" s="87">
        <v>306</v>
      </c>
      <c r="S310" s="29">
        <v>60.7</v>
      </c>
      <c r="T310" s="78">
        <f t="shared" si="50"/>
        <v>1.0726575416600652E-3</v>
      </c>
      <c r="U310" s="15">
        <f t="shared" si="48"/>
        <v>2.3369993708527224</v>
      </c>
      <c r="V310" s="60">
        <f t="shared" si="49"/>
        <v>8.1729127366317318</v>
      </c>
      <c r="W310" s="16">
        <f t="shared" si="54"/>
        <v>91.82708726336827</v>
      </c>
      <c r="X310" s="15">
        <f t="shared" si="51"/>
        <v>2.4298011325192768</v>
      </c>
      <c r="Y310" s="60">
        <f t="shared" si="52"/>
        <v>4.5264780935451165</v>
      </c>
      <c r="Z310" s="16">
        <f t="shared" si="55"/>
        <v>95.473521906454877</v>
      </c>
      <c r="AA310" s="64">
        <f t="shared" si="56"/>
        <v>3.6464346430866152</v>
      </c>
      <c r="AB310" s="68">
        <v>2.4871383754771865</v>
      </c>
      <c r="AC310" s="84">
        <f t="shared" si="53"/>
        <v>95.473521906454877</v>
      </c>
    </row>
    <row r="311" spans="18:29" x14ac:dyDescent="0.3">
      <c r="R311" s="87">
        <v>307</v>
      </c>
      <c r="S311" s="29">
        <v>60.7</v>
      </c>
      <c r="T311" s="78">
        <f t="shared" si="50"/>
        <v>1.0726575416600652E-3</v>
      </c>
      <c r="U311" s="15">
        <f t="shared" si="48"/>
        <v>2.3369993708527224</v>
      </c>
      <c r="V311" s="60">
        <f t="shared" si="49"/>
        <v>8.1729127366317318</v>
      </c>
      <c r="W311" s="16">
        <f t="shared" si="54"/>
        <v>91.82708726336827</v>
      </c>
      <c r="X311" s="15">
        <f t="shared" si="51"/>
        <v>2.4298011325192768</v>
      </c>
      <c r="Y311" s="60">
        <f t="shared" si="52"/>
        <v>4.5264780935451165</v>
      </c>
      <c r="Z311" s="16">
        <f t="shared" si="55"/>
        <v>95.473521906454877</v>
      </c>
      <c r="AA311" s="64">
        <f t="shared" si="56"/>
        <v>3.6464346430866152</v>
      </c>
      <c r="AB311" s="68">
        <v>2.4885507165004443</v>
      </c>
      <c r="AC311" s="84">
        <f t="shared" si="53"/>
        <v>95.473521906454877</v>
      </c>
    </row>
    <row r="312" spans="18:29" x14ac:dyDescent="0.3">
      <c r="R312" s="87">
        <v>308</v>
      </c>
      <c r="S312" s="29">
        <v>60.7</v>
      </c>
      <c r="T312" s="78">
        <f t="shared" si="50"/>
        <v>1.0726575416600652E-3</v>
      </c>
      <c r="U312" s="15">
        <f t="shared" si="48"/>
        <v>2.3369993708527224</v>
      </c>
      <c r="V312" s="60">
        <f t="shared" si="49"/>
        <v>8.1729127366317318</v>
      </c>
      <c r="W312" s="16">
        <f t="shared" si="54"/>
        <v>91.82708726336827</v>
      </c>
      <c r="X312" s="15">
        <f t="shared" si="51"/>
        <v>2.4298011325192768</v>
      </c>
      <c r="Y312" s="60">
        <f t="shared" si="52"/>
        <v>4.5264780935451165</v>
      </c>
      <c r="Z312" s="16">
        <f t="shared" si="55"/>
        <v>95.473521906454877</v>
      </c>
      <c r="AA312" s="64">
        <f t="shared" si="56"/>
        <v>3.6464346430866152</v>
      </c>
      <c r="AB312" s="68">
        <v>2.4899584794248346</v>
      </c>
      <c r="AC312" s="84">
        <f t="shared" si="53"/>
        <v>95.473521906454877</v>
      </c>
    </row>
    <row r="313" spans="18:29" x14ac:dyDescent="0.3">
      <c r="R313" s="87">
        <v>309</v>
      </c>
      <c r="S313" s="29">
        <v>60.7</v>
      </c>
      <c r="T313" s="78">
        <f t="shared" si="50"/>
        <v>1.0726575416600652E-3</v>
      </c>
      <c r="U313" s="15">
        <f t="shared" si="48"/>
        <v>2.3369993708527224</v>
      </c>
      <c r="V313" s="60">
        <f t="shared" si="49"/>
        <v>8.1729127366317318</v>
      </c>
      <c r="W313" s="16">
        <f t="shared" si="54"/>
        <v>91.82708726336827</v>
      </c>
      <c r="X313" s="15">
        <f t="shared" si="51"/>
        <v>2.4298011325192768</v>
      </c>
      <c r="Y313" s="60">
        <f t="shared" si="52"/>
        <v>4.5264780935451165</v>
      </c>
      <c r="Z313" s="16">
        <f t="shared" si="55"/>
        <v>95.473521906454877</v>
      </c>
      <c r="AA313" s="64">
        <f t="shared" si="56"/>
        <v>3.6464346430866152</v>
      </c>
      <c r="AB313" s="68">
        <v>2.4913616938342726</v>
      </c>
      <c r="AC313" s="84">
        <f t="shared" si="53"/>
        <v>95.473521906454877</v>
      </c>
    </row>
    <row r="314" spans="18:29" x14ac:dyDescent="0.3">
      <c r="R314" s="87">
        <v>310</v>
      </c>
      <c r="S314" s="29">
        <v>60.7</v>
      </c>
      <c r="T314" s="78">
        <f t="shared" si="50"/>
        <v>1.0726575416600652E-3</v>
      </c>
      <c r="U314" s="15">
        <f t="shared" si="48"/>
        <v>2.3369993708527224</v>
      </c>
      <c r="V314" s="60">
        <f t="shared" si="49"/>
        <v>8.1729127366317318</v>
      </c>
      <c r="W314" s="16">
        <f t="shared" si="54"/>
        <v>91.82708726336827</v>
      </c>
      <c r="X314" s="15">
        <f t="shared" si="51"/>
        <v>2.4298011325192768</v>
      </c>
      <c r="Y314" s="60">
        <f t="shared" si="52"/>
        <v>4.5264780935451165</v>
      </c>
      <c r="Z314" s="16">
        <f t="shared" si="55"/>
        <v>95.473521906454877</v>
      </c>
      <c r="AA314" s="64">
        <f t="shared" si="56"/>
        <v>3.6464346430866152</v>
      </c>
      <c r="AB314" s="68">
        <v>2.4927603890268375</v>
      </c>
      <c r="AC314" s="84">
        <f t="shared" si="53"/>
        <v>95.473521906454877</v>
      </c>
    </row>
    <row r="315" spans="18:29" x14ac:dyDescent="0.3">
      <c r="R315" s="87">
        <v>311</v>
      </c>
      <c r="S315" s="29">
        <v>60.7</v>
      </c>
      <c r="T315" s="78">
        <f t="shared" si="50"/>
        <v>1.0726575416600652E-3</v>
      </c>
      <c r="U315" s="15">
        <f t="shared" si="48"/>
        <v>2.3369993708527224</v>
      </c>
      <c r="V315" s="60">
        <f t="shared" si="49"/>
        <v>8.1729127366317318</v>
      </c>
      <c r="W315" s="16">
        <f t="shared" si="54"/>
        <v>91.82708726336827</v>
      </c>
      <c r="X315" s="15">
        <f t="shared" si="51"/>
        <v>2.4298011325192768</v>
      </c>
      <c r="Y315" s="60">
        <f t="shared" si="52"/>
        <v>4.5264780935451165</v>
      </c>
      <c r="Z315" s="16">
        <f t="shared" si="55"/>
        <v>95.473521906454877</v>
      </c>
      <c r="AA315" s="64">
        <f t="shared" si="56"/>
        <v>3.6464346430866152</v>
      </c>
      <c r="AB315" s="68">
        <v>2.4941545940184429</v>
      </c>
      <c r="AC315" s="84">
        <f t="shared" si="53"/>
        <v>95.473521906454877</v>
      </c>
    </row>
    <row r="316" spans="18:29" x14ac:dyDescent="0.3">
      <c r="R316" s="87">
        <v>312</v>
      </c>
      <c r="S316" s="29">
        <v>60.7</v>
      </c>
      <c r="T316" s="78">
        <f t="shared" si="50"/>
        <v>1.0726575416600652E-3</v>
      </c>
      <c r="U316" s="15">
        <f t="shared" si="48"/>
        <v>2.3369993708527224</v>
      </c>
      <c r="V316" s="60">
        <f t="shared" si="49"/>
        <v>8.1729127366317318</v>
      </c>
      <c r="W316" s="16">
        <f t="shared" si="54"/>
        <v>91.82708726336827</v>
      </c>
      <c r="X316" s="15">
        <f t="shared" si="51"/>
        <v>2.4298011325192768</v>
      </c>
      <c r="Y316" s="60">
        <f t="shared" si="52"/>
        <v>4.5264780935451165</v>
      </c>
      <c r="Z316" s="16">
        <f t="shared" si="55"/>
        <v>95.473521906454877</v>
      </c>
      <c r="AA316" s="64">
        <f t="shared" si="56"/>
        <v>3.6464346430866152</v>
      </c>
      <c r="AB316" s="68">
        <v>2.4955443375464483</v>
      </c>
      <c r="AC316" s="84">
        <f t="shared" si="53"/>
        <v>95.473521906454877</v>
      </c>
    </row>
    <row r="317" spans="18:29" x14ac:dyDescent="0.3">
      <c r="R317" s="87">
        <v>313</v>
      </c>
      <c r="S317" s="29">
        <v>60.7</v>
      </c>
      <c r="T317" s="78">
        <f t="shared" si="50"/>
        <v>1.0726575416600652E-3</v>
      </c>
      <c r="U317" s="15">
        <f t="shared" si="48"/>
        <v>2.3369993708527224</v>
      </c>
      <c r="V317" s="60">
        <f t="shared" si="49"/>
        <v>8.1729127366317318</v>
      </c>
      <c r="W317" s="16">
        <f t="shared" si="54"/>
        <v>91.82708726336827</v>
      </c>
      <c r="X317" s="15">
        <f t="shared" si="51"/>
        <v>2.4298011325192768</v>
      </c>
      <c r="Y317" s="60">
        <f t="shared" si="52"/>
        <v>4.5264780935451165</v>
      </c>
      <c r="Z317" s="16">
        <f t="shared" si="55"/>
        <v>95.473521906454877</v>
      </c>
      <c r="AA317" s="64">
        <f t="shared" si="56"/>
        <v>3.6464346430866152</v>
      </c>
      <c r="AB317" s="68">
        <v>2.4969296480732148</v>
      </c>
      <c r="AC317" s="84">
        <f t="shared" si="53"/>
        <v>95.473521906454877</v>
      </c>
    </row>
    <row r="318" spans="18:29" x14ac:dyDescent="0.3">
      <c r="R318" s="87">
        <v>314</v>
      </c>
      <c r="S318" s="29">
        <v>60.7</v>
      </c>
      <c r="T318" s="78">
        <f t="shared" si="50"/>
        <v>1.0726575416600652E-3</v>
      </c>
      <c r="U318" s="15">
        <f t="shared" si="48"/>
        <v>2.3369993708527224</v>
      </c>
      <c r="V318" s="60">
        <f t="shared" si="49"/>
        <v>8.1729127366317318</v>
      </c>
      <c r="W318" s="16">
        <f t="shared" si="54"/>
        <v>91.82708726336827</v>
      </c>
      <c r="X318" s="15">
        <f t="shared" si="51"/>
        <v>2.4298011325192768</v>
      </c>
      <c r="Y318" s="60">
        <f t="shared" si="52"/>
        <v>4.5264780935451165</v>
      </c>
      <c r="Z318" s="16">
        <f t="shared" si="55"/>
        <v>95.473521906454877</v>
      </c>
      <c r="AA318" s="64">
        <f t="shared" si="56"/>
        <v>3.6464346430866152</v>
      </c>
      <c r="AB318" s="68">
        <v>2.4983105537896004</v>
      </c>
      <c r="AC318" s="84">
        <f t="shared" si="53"/>
        <v>95.473521906454877</v>
      </c>
    </row>
    <row r="319" spans="18:29" x14ac:dyDescent="0.3">
      <c r="R319" s="87">
        <v>315</v>
      </c>
      <c r="S319" s="29">
        <v>60.7</v>
      </c>
      <c r="T319" s="78">
        <f t="shared" si="50"/>
        <v>1.0726575416600652E-3</v>
      </c>
      <c r="U319" s="15">
        <f t="shared" si="48"/>
        <v>2.3369993708527224</v>
      </c>
      <c r="V319" s="60">
        <f t="shared" si="49"/>
        <v>8.1729127366317318</v>
      </c>
      <c r="W319" s="16">
        <f t="shared" si="54"/>
        <v>91.82708726336827</v>
      </c>
      <c r="X319" s="15">
        <f t="shared" si="51"/>
        <v>2.4298011325192768</v>
      </c>
      <c r="Y319" s="60">
        <f t="shared" si="52"/>
        <v>4.5264780935451165</v>
      </c>
      <c r="Z319" s="16">
        <f t="shared" si="55"/>
        <v>95.473521906454877</v>
      </c>
      <c r="AA319" s="64">
        <f t="shared" si="56"/>
        <v>3.6464346430866152</v>
      </c>
      <c r="AB319" s="68">
        <v>2.4996870826184039</v>
      </c>
      <c r="AC319" s="84">
        <f t="shared" si="53"/>
        <v>95.473521906454877</v>
      </c>
    </row>
    <row r="320" spans="18:29" x14ac:dyDescent="0.3">
      <c r="R320" s="87">
        <v>316</v>
      </c>
      <c r="S320" s="29">
        <v>60.7</v>
      </c>
      <c r="T320" s="78">
        <f t="shared" si="50"/>
        <v>1.0726575416600652E-3</v>
      </c>
      <c r="U320" s="15">
        <f t="shared" si="48"/>
        <v>2.3369993708527224</v>
      </c>
      <c r="V320" s="60">
        <f t="shared" si="49"/>
        <v>8.1729127366317318</v>
      </c>
      <c r="W320" s="16">
        <f t="shared" si="54"/>
        <v>91.82708726336827</v>
      </c>
      <c r="X320" s="15">
        <f t="shared" si="51"/>
        <v>2.4298011325192768</v>
      </c>
      <c r="Y320" s="60">
        <f t="shared" si="52"/>
        <v>4.5264780935451165</v>
      </c>
      <c r="Z320" s="16">
        <f t="shared" si="55"/>
        <v>95.473521906454877</v>
      </c>
      <c r="AA320" s="64">
        <f t="shared" si="56"/>
        <v>3.6464346430866152</v>
      </c>
      <c r="AB320" s="68">
        <v>2.5010592622177517</v>
      </c>
      <c r="AC320" s="84">
        <f t="shared" si="53"/>
        <v>95.473521906454877</v>
      </c>
    </row>
    <row r="321" spans="18:29" x14ac:dyDescent="0.3">
      <c r="R321" s="87">
        <v>317</v>
      </c>
      <c r="S321" s="29">
        <v>60.7</v>
      </c>
      <c r="T321" s="78">
        <f t="shared" si="50"/>
        <v>1.0726575416600652E-3</v>
      </c>
      <c r="U321" s="15">
        <f t="shared" si="48"/>
        <v>2.3369993708527224</v>
      </c>
      <c r="V321" s="60">
        <f t="shared" si="49"/>
        <v>8.1729127366317318</v>
      </c>
      <c r="W321" s="16">
        <f t="shared" si="54"/>
        <v>91.82708726336827</v>
      </c>
      <c r="X321" s="15">
        <f t="shared" si="51"/>
        <v>2.4298011325192768</v>
      </c>
      <c r="Y321" s="60">
        <f t="shared" si="52"/>
        <v>4.5264780935451165</v>
      </c>
      <c r="Z321" s="16">
        <f t="shared" si="55"/>
        <v>95.473521906454877</v>
      </c>
      <c r="AA321" s="64">
        <f t="shared" si="56"/>
        <v>3.6464346430866152</v>
      </c>
      <c r="AB321" s="68">
        <v>2.5024271199844326</v>
      </c>
      <c r="AC321" s="84">
        <f t="shared" si="53"/>
        <v>95.473521906454877</v>
      </c>
    </row>
    <row r="322" spans="18:29" x14ac:dyDescent="0.3">
      <c r="R322" s="87">
        <v>318</v>
      </c>
      <c r="S322" s="29">
        <v>60.7</v>
      </c>
      <c r="T322" s="78">
        <f t="shared" si="50"/>
        <v>1.0726575416600652E-3</v>
      </c>
      <c r="U322" s="15">
        <f t="shared" si="48"/>
        <v>2.3369993708527224</v>
      </c>
      <c r="V322" s="60">
        <f t="shared" si="49"/>
        <v>8.1729127366317318</v>
      </c>
      <c r="W322" s="16">
        <f t="shared" si="54"/>
        <v>91.82708726336827</v>
      </c>
      <c r="X322" s="15">
        <f t="shared" si="51"/>
        <v>2.4298011325192768</v>
      </c>
      <c r="Y322" s="60">
        <f t="shared" si="52"/>
        <v>4.5264780935451165</v>
      </c>
      <c r="Z322" s="16">
        <f t="shared" si="55"/>
        <v>95.473521906454877</v>
      </c>
      <c r="AA322" s="64">
        <f t="shared" si="56"/>
        <v>3.6464346430866152</v>
      </c>
      <c r="AB322" s="68">
        <v>2.503790683057181</v>
      </c>
      <c r="AC322" s="84">
        <f t="shared" si="53"/>
        <v>95.473521906454877</v>
      </c>
    </row>
    <row r="323" spans="18:29" x14ac:dyDescent="0.3">
      <c r="R323" s="87">
        <v>319</v>
      </c>
      <c r="S323" s="29">
        <v>60.7</v>
      </c>
      <c r="T323" s="78">
        <f t="shared" si="50"/>
        <v>1.0726575416600652E-3</v>
      </c>
      <c r="U323" s="15">
        <f t="shared" si="48"/>
        <v>2.3369993708527224</v>
      </c>
      <c r="V323" s="60">
        <f t="shared" si="49"/>
        <v>8.1729127366317318</v>
      </c>
      <c r="W323" s="16">
        <f t="shared" si="54"/>
        <v>91.82708726336827</v>
      </c>
      <c r="X323" s="15">
        <f t="shared" si="51"/>
        <v>2.4298011325192768</v>
      </c>
      <c r="Y323" s="60">
        <f t="shared" si="52"/>
        <v>4.5264780935451165</v>
      </c>
      <c r="Z323" s="16">
        <f t="shared" si="55"/>
        <v>95.473521906454877</v>
      </c>
      <c r="AA323" s="64">
        <f t="shared" si="56"/>
        <v>3.6464346430866152</v>
      </c>
      <c r="AB323" s="68">
        <v>2.5051499783199058</v>
      </c>
      <c r="AC323" s="84">
        <f t="shared" si="53"/>
        <v>95.473521906454877</v>
      </c>
    </row>
    <row r="324" spans="18:29" x14ac:dyDescent="0.3">
      <c r="R324" s="87">
        <v>320</v>
      </c>
      <c r="S324" s="29">
        <v>60.7</v>
      </c>
      <c r="T324" s="78">
        <f t="shared" si="50"/>
        <v>1.0726575416600652E-3</v>
      </c>
      <c r="U324" s="15">
        <f t="shared" ref="U324:U387" si="57">$D$14/T324*10^-6</f>
        <v>2.3369993708527224</v>
      </c>
      <c r="V324" s="60">
        <f t="shared" ref="V324:V387" si="58">(1-(U324/$D$12))*100</f>
        <v>8.1729127366317318</v>
      </c>
      <c r="W324" s="16">
        <f t="shared" si="54"/>
        <v>91.82708726336827</v>
      </c>
      <c r="X324" s="15">
        <f t="shared" si="51"/>
        <v>2.4298011325192768</v>
      </c>
      <c r="Y324" s="60">
        <f t="shared" si="52"/>
        <v>4.5264780935451165</v>
      </c>
      <c r="Z324" s="16">
        <f t="shared" si="55"/>
        <v>95.473521906454877</v>
      </c>
      <c r="AA324" s="64">
        <f t="shared" si="56"/>
        <v>3.6464346430866152</v>
      </c>
      <c r="AB324" s="68">
        <v>2.5065050324048719</v>
      </c>
      <c r="AC324" s="84">
        <f t="shared" si="53"/>
        <v>95.631068972307119</v>
      </c>
    </row>
    <row r="325" spans="18:29" x14ac:dyDescent="0.3">
      <c r="R325" s="87">
        <v>321</v>
      </c>
      <c r="S325" s="29">
        <v>60.6</v>
      </c>
      <c r="T325" s="78">
        <f t="shared" ref="T325:T388" si="59">(PI()*$D$10^2/4*S325)*10^-9</f>
        <v>1.0708903957924209E-3</v>
      </c>
      <c r="U325" s="15">
        <f t="shared" si="57"/>
        <v>2.3408558054580899</v>
      </c>
      <c r="V325" s="60">
        <f t="shared" si="58"/>
        <v>8.0213828896624761</v>
      </c>
      <c r="W325" s="16">
        <f t="shared" si="54"/>
        <v>91.978617110337524</v>
      </c>
      <c r="X325" s="15">
        <f t="shared" ref="X325:X388" si="60">$D$15/$U$504*U325</f>
        <v>2.4338107053452163</v>
      </c>
      <c r="Y325" s="60">
        <f t="shared" si="52"/>
        <v>4.368931027692879</v>
      </c>
      <c r="Z325" s="16">
        <f t="shared" si="55"/>
        <v>95.631068972307119</v>
      </c>
      <c r="AA325" s="64">
        <f t="shared" si="56"/>
        <v>3.6524518619695971</v>
      </c>
      <c r="AB325" s="68">
        <v>2.5078558716958308</v>
      </c>
      <c r="AC325" s="84">
        <f t="shared" si="53"/>
        <v>95.631068972307119</v>
      </c>
    </row>
    <row r="326" spans="18:29" x14ac:dyDescent="0.3">
      <c r="R326" s="87">
        <v>322</v>
      </c>
      <c r="S326" s="29">
        <v>60.6</v>
      </c>
      <c r="T326" s="78">
        <f t="shared" si="59"/>
        <v>1.0708903957924209E-3</v>
      </c>
      <c r="U326" s="15">
        <f t="shared" si="57"/>
        <v>2.3408558054580899</v>
      </c>
      <c r="V326" s="60">
        <f t="shared" si="58"/>
        <v>8.0213828896624761</v>
      </c>
      <c r="W326" s="16">
        <f t="shared" si="54"/>
        <v>91.978617110337524</v>
      </c>
      <c r="X326" s="15">
        <f t="shared" si="60"/>
        <v>2.4338107053452163</v>
      </c>
      <c r="Y326" s="60">
        <f t="shared" si="52"/>
        <v>4.368931027692879</v>
      </c>
      <c r="Z326" s="16">
        <f t="shared" si="55"/>
        <v>95.631068972307119</v>
      </c>
      <c r="AA326" s="64">
        <f t="shared" si="56"/>
        <v>3.6524518619695971</v>
      </c>
      <c r="AB326" s="68">
        <v>2.509202522331103</v>
      </c>
      <c r="AC326" s="84">
        <f t="shared" si="53"/>
        <v>95.631068972307119</v>
      </c>
    </row>
    <row r="327" spans="18:29" x14ac:dyDescent="0.3">
      <c r="R327" s="87">
        <v>323</v>
      </c>
      <c r="S327" s="29">
        <v>60.6</v>
      </c>
      <c r="T327" s="78">
        <f t="shared" si="59"/>
        <v>1.0708903957924209E-3</v>
      </c>
      <c r="U327" s="15">
        <f t="shared" si="57"/>
        <v>2.3408558054580899</v>
      </c>
      <c r="V327" s="60">
        <f t="shared" si="58"/>
        <v>8.0213828896624761</v>
      </c>
      <c r="W327" s="16">
        <f t="shared" si="54"/>
        <v>91.978617110337524</v>
      </c>
      <c r="X327" s="15">
        <f t="shared" si="60"/>
        <v>2.4338107053452163</v>
      </c>
      <c r="Y327" s="60">
        <f t="shared" si="52"/>
        <v>4.368931027692879</v>
      </c>
      <c r="Z327" s="16">
        <f t="shared" si="55"/>
        <v>95.631068972307119</v>
      </c>
      <c r="AA327" s="64">
        <f t="shared" si="56"/>
        <v>3.6524518619695971</v>
      </c>
      <c r="AB327" s="68">
        <v>2.510545010206612</v>
      </c>
      <c r="AC327" s="84">
        <f t="shared" si="53"/>
        <v>95.631068972307119</v>
      </c>
    </row>
    <row r="328" spans="18:29" x14ac:dyDescent="0.3">
      <c r="R328" s="87">
        <v>324</v>
      </c>
      <c r="S328" s="29">
        <v>60.6</v>
      </c>
      <c r="T328" s="78">
        <f t="shared" si="59"/>
        <v>1.0708903957924209E-3</v>
      </c>
      <c r="U328" s="15">
        <f t="shared" si="57"/>
        <v>2.3408558054580899</v>
      </c>
      <c r="V328" s="60">
        <f t="shared" si="58"/>
        <v>8.0213828896624761</v>
      </c>
      <c r="W328" s="16">
        <f t="shared" si="54"/>
        <v>91.978617110337524</v>
      </c>
      <c r="X328" s="15">
        <f t="shared" si="60"/>
        <v>2.4338107053452163</v>
      </c>
      <c r="Y328" s="60">
        <f t="shared" si="52"/>
        <v>4.368931027692879</v>
      </c>
      <c r="Z328" s="16">
        <f t="shared" si="55"/>
        <v>95.631068972307119</v>
      </c>
      <c r="AA328" s="64">
        <f t="shared" si="56"/>
        <v>3.6524518619695971</v>
      </c>
      <c r="AB328" s="68">
        <v>2.5118833609788744</v>
      </c>
      <c r="AC328" s="84">
        <f t="shared" si="53"/>
        <v>95.631068972307119</v>
      </c>
    </row>
    <row r="329" spans="18:29" x14ac:dyDescent="0.3">
      <c r="R329" s="87">
        <v>325</v>
      </c>
      <c r="S329" s="29">
        <v>60.6</v>
      </c>
      <c r="T329" s="78">
        <f t="shared" si="59"/>
        <v>1.0708903957924209E-3</v>
      </c>
      <c r="U329" s="15">
        <f t="shared" si="57"/>
        <v>2.3408558054580899</v>
      </c>
      <c r="V329" s="60">
        <f t="shared" si="58"/>
        <v>8.0213828896624761</v>
      </c>
      <c r="W329" s="16">
        <f t="shared" si="54"/>
        <v>91.978617110337524</v>
      </c>
      <c r="X329" s="15">
        <f t="shared" si="60"/>
        <v>2.4338107053452163</v>
      </c>
      <c r="Y329" s="60">
        <f t="shared" si="52"/>
        <v>4.368931027692879</v>
      </c>
      <c r="Z329" s="16">
        <f t="shared" si="55"/>
        <v>95.631068972307119</v>
      </c>
      <c r="AA329" s="64">
        <f t="shared" si="56"/>
        <v>3.6524518619695971</v>
      </c>
      <c r="AB329" s="68">
        <v>2.5132176000679389</v>
      </c>
      <c r="AC329" s="84">
        <f t="shared" si="53"/>
        <v>95.631068972307119</v>
      </c>
    </row>
    <row r="330" spans="18:29" x14ac:dyDescent="0.3">
      <c r="R330" s="87">
        <v>326</v>
      </c>
      <c r="S330" s="29">
        <v>60.6</v>
      </c>
      <c r="T330" s="78">
        <f t="shared" si="59"/>
        <v>1.0708903957924209E-3</v>
      </c>
      <c r="U330" s="15">
        <f t="shared" si="57"/>
        <v>2.3408558054580899</v>
      </c>
      <c r="V330" s="60">
        <f t="shared" si="58"/>
        <v>8.0213828896624761</v>
      </c>
      <c r="W330" s="16">
        <f t="shared" si="54"/>
        <v>91.978617110337524</v>
      </c>
      <c r="X330" s="15">
        <f t="shared" si="60"/>
        <v>2.4338107053452163</v>
      </c>
      <c r="Y330" s="60">
        <f t="shared" si="52"/>
        <v>4.368931027692879</v>
      </c>
      <c r="Z330" s="16">
        <f t="shared" si="55"/>
        <v>95.631068972307119</v>
      </c>
      <c r="AA330" s="64">
        <f t="shared" si="56"/>
        <v>3.6524518619695971</v>
      </c>
      <c r="AB330" s="68">
        <v>2.514547752660286</v>
      </c>
      <c r="AC330" s="84">
        <f t="shared" si="53"/>
        <v>95.631068972307119</v>
      </c>
    </row>
    <row r="331" spans="18:29" x14ac:dyDescent="0.3">
      <c r="R331" s="87">
        <v>327</v>
      </c>
      <c r="S331" s="29">
        <v>60.6</v>
      </c>
      <c r="T331" s="78">
        <f t="shared" si="59"/>
        <v>1.0708903957924209E-3</v>
      </c>
      <c r="U331" s="15">
        <f t="shared" si="57"/>
        <v>2.3408558054580899</v>
      </c>
      <c r="V331" s="60">
        <f t="shared" si="58"/>
        <v>8.0213828896624761</v>
      </c>
      <c r="W331" s="16">
        <f t="shared" si="54"/>
        <v>91.978617110337524</v>
      </c>
      <c r="X331" s="15">
        <f t="shared" si="60"/>
        <v>2.4338107053452163</v>
      </c>
      <c r="Y331" s="60">
        <f t="shared" si="52"/>
        <v>4.368931027692879</v>
      </c>
      <c r="Z331" s="16">
        <f t="shared" si="55"/>
        <v>95.631068972307119</v>
      </c>
      <c r="AA331" s="64">
        <f t="shared" si="56"/>
        <v>3.6524518619695971</v>
      </c>
      <c r="AB331" s="68">
        <v>2.5158738437116792</v>
      </c>
      <c r="AC331" s="84">
        <f t="shared" si="53"/>
        <v>95.631068972307119</v>
      </c>
    </row>
    <row r="332" spans="18:29" x14ac:dyDescent="0.3">
      <c r="R332" s="87">
        <v>328</v>
      </c>
      <c r="S332" s="29">
        <v>60.6</v>
      </c>
      <c r="T332" s="78">
        <f t="shared" si="59"/>
        <v>1.0708903957924209E-3</v>
      </c>
      <c r="U332" s="15">
        <f t="shared" si="57"/>
        <v>2.3408558054580899</v>
      </c>
      <c r="V332" s="60">
        <f t="shared" si="58"/>
        <v>8.0213828896624761</v>
      </c>
      <c r="W332" s="16">
        <f t="shared" si="54"/>
        <v>91.978617110337524</v>
      </c>
      <c r="X332" s="15">
        <f t="shared" si="60"/>
        <v>2.4338107053452163</v>
      </c>
      <c r="Y332" s="60">
        <f t="shared" si="52"/>
        <v>4.368931027692879</v>
      </c>
      <c r="Z332" s="16">
        <f t="shared" si="55"/>
        <v>95.631068972307119</v>
      </c>
      <c r="AA332" s="64">
        <f t="shared" si="56"/>
        <v>3.6524518619695971</v>
      </c>
      <c r="AB332" s="68">
        <v>2.5171958979499744</v>
      </c>
      <c r="AC332" s="84">
        <f t="shared" si="53"/>
        <v>95.631068972307119</v>
      </c>
    </row>
    <row r="333" spans="18:29" x14ac:dyDescent="0.3">
      <c r="R333" s="87">
        <v>329</v>
      </c>
      <c r="S333" s="29">
        <v>60.6</v>
      </c>
      <c r="T333" s="78">
        <f t="shared" si="59"/>
        <v>1.0708903957924209E-3</v>
      </c>
      <c r="U333" s="15">
        <f t="shared" si="57"/>
        <v>2.3408558054580899</v>
      </c>
      <c r="V333" s="60">
        <f t="shared" si="58"/>
        <v>8.0213828896624761</v>
      </c>
      <c r="W333" s="16">
        <f t="shared" si="54"/>
        <v>91.978617110337524</v>
      </c>
      <c r="X333" s="15">
        <f t="shared" si="60"/>
        <v>2.4338107053452163</v>
      </c>
      <c r="Y333" s="60">
        <f t="shared" si="52"/>
        <v>4.368931027692879</v>
      </c>
      <c r="Z333" s="16">
        <f t="shared" si="55"/>
        <v>95.631068972307119</v>
      </c>
      <c r="AA333" s="64">
        <f t="shared" si="56"/>
        <v>3.6524518619695971</v>
      </c>
      <c r="AB333" s="68">
        <v>2.5185139398778875</v>
      </c>
      <c r="AC333" s="84">
        <f t="shared" si="53"/>
        <v>95.631068972307119</v>
      </c>
    </row>
    <row r="334" spans="18:29" x14ac:dyDescent="0.3">
      <c r="R334" s="87">
        <v>330</v>
      </c>
      <c r="S334" s="29">
        <v>60.6</v>
      </c>
      <c r="T334" s="78">
        <f t="shared" si="59"/>
        <v>1.0708903957924209E-3</v>
      </c>
      <c r="U334" s="15">
        <f t="shared" si="57"/>
        <v>2.3408558054580899</v>
      </c>
      <c r="V334" s="60">
        <f t="shared" si="58"/>
        <v>8.0213828896624761</v>
      </c>
      <c r="W334" s="16">
        <f t="shared" si="54"/>
        <v>91.978617110337524</v>
      </c>
      <c r="X334" s="15">
        <f t="shared" si="60"/>
        <v>2.4338107053452163</v>
      </c>
      <c r="Y334" s="60">
        <f t="shared" si="52"/>
        <v>4.368931027692879</v>
      </c>
      <c r="Z334" s="16">
        <f t="shared" si="55"/>
        <v>95.631068972307119</v>
      </c>
      <c r="AA334" s="64">
        <f t="shared" si="56"/>
        <v>3.6524518619695971</v>
      </c>
      <c r="AB334" s="68">
        <v>2.5198279937757189</v>
      </c>
      <c r="AC334" s="84">
        <f t="shared" si="53"/>
        <v>95.631068972307119</v>
      </c>
    </row>
    <row r="335" spans="18:29" x14ac:dyDescent="0.3">
      <c r="R335" s="87">
        <v>331</v>
      </c>
      <c r="S335" s="29">
        <v>60.6</v>
      </c>
      <c r="T335" s="78">
        <f t="shared" si="59"/>
        <v>1.0708903957924209E-3</v>
      </c>
      <c r="U335" s="15">
        <f t="shared" si="57"/>
        <v>2.3408558054580899</v>
      </c>
      <c r="V335" s="60">
        <f t="shared" si="58"/>
        <v>8.0213828896624761</v>
      </c>
      <c r="W335" s="16">
        <f t="shared" si="54"/>
        <v>91.978617110337524</v>
      </c>
      <c r="X335" s="15">
        <f t="shared" si="60"/>
        <v>2.4338107053452163</v>
      </c>
      <c r="Y335" s="60">
        <f t="shared" si="52"/>
        <v>4.368931027692879</v>
      </c>
      <c r="Z335" s="16">
        <f t="shared" si="55"/>
        <v>95.631068972307119</v>
      </c>
      <c r="AA335" s="64">
        <f t="shared" si="56"/>
        <v>3.6524518619695971</v>
      </c>
      <c r="AB335" s="68">
        <v>2.5211380837040362</v>
      </c>
      <c r="AC335" s="84">
        <f t="shared" si="53"/>
        <v>95.631068972307119</v>
      </c>
    </row>
    <row r="336" spans="18:29" x14ac:dyDescent="0.3">
      <c r="R336" s="87">
        <v>332</v>
      </c>
      <c r="S336" s="29">
        <v>60.6</v>
      </c>
      <c r="T336" s="78">
        <f t="shared" si="59"/>
        <v>1.0708903957924209E-3</v>
      </c>
      <c r="U336" s="15">
        <f t="shared" si="57"/>
        <v>2.3408558054580899</v>
      </c>
      <c r="V336" s="60">
        <f t="shared" si="58"/>
        <v>8.0213828896624761</v>
      </c>
      <c r="W336" s="16">
        <f t="shared" si="54"/>
        <v>91.978617110337524</v>
      </c>
      <c r="X336" s="15">
        <f t="shared" si="60"/>
        <v>2.4338107053452163</v>
      </c>
      <c r="Y336" s="60">
        <f t="shared" si="52"/>
        <v>4.368931027692879</v>
      </c>
      <c r="Z336" s="16">
        <f t="shared" si="55"/>
        <v>95.631068972307119</v>
      </c>
      <c r="AA336" s="64">
        <f t="shared" si="56"/>
        <v>3.6524518619695971</v>
      </c>
      <c r="AB336" s="68">
        <v>2.5224442335063197</v>
      </c>
      <c r="AC336" s="84">
        <f t="shared" si="53"/>
        <v>95.631068972307119</v>
      </c>
    </row>
    <row r="337" spans="18:29" x14ac:dyDescent="0.3">
      <c r="R337" s="87">
        <v>333</v>
      </c>
      <c r="S337" s="29">
        <v>60.6</v>
      </c>
      <c r="T337" s="78">
        <f t="shared" si="59"/>
        <v>1.0708903957924209E-3</v>
      </c>
      <c r="U337" s="15">
        <f t="shared" si="57"/>
        <v>2.3408558054580899</v>
      </c>
      <c r="V337" s="60">
        <f t="shared" si="58"/>
        <v>8.0213828896624761</v>
      </c>
      <c r="W337" s="16">
        <f t="shared" si="54"/>
        <v>91.978617110337524</v>
      </c>
      <c r="X337" s="15">
        <f t="shared" si="60"/>
        <v>2.4338107053452163</v>
      </c>
      <c r="Y337" s="60">
        <f t="shared" si="52"/>
        <v>4.368931027692879</v>
      </c>
      <c r="Z337" s="16">
        <f t="shared" si="55"/>
        <v>95.631068972307119</v>
      </c>
      <c r="AA337" s="64">
        <f t="shared" si="56"/>
        <v>3.6524518619695971</v>
      </c>
      <c r="AB337" s="68">
        <v>2.5237464668115646</v>
      </c>
      <c r="AC337" s="84">
        <f t="shared" si="53"/>
        <v>95.631068972307119</v>
      </c>
    </row>
    <row r="338" spans="18:29" x14ac:dyDescent="0.3">
      <c r="R338" s="87">
        <v>334</v>
      </c>
      <c r="S338" s="29">
        <v>60.6</v>
      </c>
      <c r="T338" s="78">
        <f t="shared" si="59"/>
        <v>1.0708903957924209E-3</v>
      </c>
      <c r="U338" s="15">
        <f t="shared" si="57"/>
        <v>2.3408558054580899</v>
      </c>
      <c r="V338" s="60">
        <f t="shared" si="58"/>
        <v>8.0213828896624761</v>
      </c>
      <c r="W338" s="16">
        <f t="shared" si="54"/>
        <v>91.978617110337524</v>
      </c>
      <c r="X338" s="15">
        <f t="shared" si="60"/>
        <v>2.4338107053452163</v>
      </c>
      <c r="Y338" s="60">
        <f t="shared" si="52"/>
        <v>4.368931027692879</v>
      </c>
      <c r="Z338" s="16">
        <f t="shared" si="55"/>
        <v>95.631068972307119</v>
      </c>
      <c r="AA338" s="64">
        <f t="shared" si="56"/>
        <v>3.6524518619695971</v>
      </c>
      <c r="AB338" s="68">
        <v>2.5250448070368452</v>
      </c>
      <c r="AC338" s="84">
        <f t="shared" si="53"/>
        <v>95.631068972307119</v>
      </c>
    </row>
    <row r="339" spans="18:29" x14ac:dyDescent="0.3">
      <c r="R339" s="87">
        <v>335</v>
      </c>
      <c r="S339" s="29">
        <v>60.6</v>
      </c>
      <c r="T339" s="78">
        <f t="shared" si="59"/>
        <v>1.0708903957924209E-3</v>
      </c>
      <c r="U339" s="15">
        <f t="shared" si="57"/>
        <v>2.3408558054580899</v>
      </c>
      <c r="V339" s="60">
        <f t="shared" si="58"/>
        <v>8.0213828896624761</v>
      </c>
      <c r="W339" s="16">
        <f t="shared" si="54"/>
        <v>91.978617110337524</v>
      </c>
      <c r="X339" s="15">
        <f t="shared" si="60"/>
        <v>2.4338107053452163</v>
      </c>
      <c r="Y339" s="60">
        <f t="shared" si="52"/>
        <v>4.368931027692879</v>
      </c>
      <c r="Z339" s="16">
        <f t="shared" si="55"/>
        <v>95.631068972307119</v>
      </c>
      <c r="AA339" s="64">
        <f t="shared" si="56"/>
        <v>3.6524518619695971</v>
      </c>
      <c r="AB339" s="68">
        <v>2.5263392773898441</v>
      </c>
      <c r="AC339" s="84">
        <f t="shared" si="53"/>
        <v>95.631068972307119</v>
      </c>
    </row>
    <row r="340" spans="18:29" x14ac:dyDescent="0.3">
      <c r="R340" s="87">
        <v>336</v>
      </c>
      <c r="S340" s="29">
        <v>60.6</v>
      </c>
      <c r="T340" s="78">
        <f t="shared" si="59"/>
        <v>1.0708903957924209E-3</v>
      </c>
      <c r="U340" s="15">
        <f t="shared" si="57"/>
        <v>2.3408558054580899</v>
      </c>
      <c r="V340" s="60">
        <f t="shared" si="58"/>
        <v>8.0213828896624761</v>
      </c>
      <c r="W340" s="16">
        <f t="shared" si="54"/>
        <v>91.978617110337524</v>
      </c>
      <c r="X340" s="15">
        <f t="shared" si="60"/>
        <v>2.4338107053452163</v>
      </c>
      <c r="Y340" s="60">
        <f t="shared" si="52"/>
        <v>4.368931027692879</v>
      </c>
      <c r="Z340" s="16">
        <f t="shared" si="55"/>
        <v>95.631068972307119</v>
      </c>
      <c r="AA340" s="64">
        <f t="shared" si="56"/>
        <v>3.6524518619695971</v>
      </c>
      <c r="AB340" s="68">
        <v>2.5276299008713385</v>
      </c>
      <c r="AC340" s="84">
        <f t="shared" si="53"/>
        <v>95.631068972307119</v>
      </c>
    </row>
    <row r="341" spans="18:29" x14ac:dyDescent="0.3">
      <c r="R341" s="87">
        <v>337</v>
      </c>
      <c r="S341" s="29">
        <v>60.6</v>
      </c>
      <c r="T341" s="78">
        <f t="shared" si="59"/>
        <v>1.0708903957924209E-3</v>
      </c>
      <c r="U341" s="15">
        <f t="shared" si="57"/>
        <v>2.3408558054580899</v>
      </c>
      <c r="V341" s="60">
        <f t="shared" si="58"/>
        <v>8.0213828896624761</v>
      </c>
      <c r="W341" s="16">
        <f t="shared" si="54"/>
        <v>91.978617110337524</v>
      </c>
      <c r="X341" s="15">
        <f t="shared" si="60"/>
        <v>2.4338107053452163</v>
      </c>
      <c r="Y341" s="60">
        <f t="shared" si="52"/>
        <v>4.368931027692879</v>
      </c>
      <c r="Z341" s="16">
        <f t="shared" si="55"/>
        <v>95.631068972307119</v>
      </c>
      <c r="AA341" s="64">
        <f t="shared" si="56"/>
        <v>3.6524518619695971</v>
      </c>
      <c r="AB341" s="68">
        <v>2.5289167002776547</v>
      </c>
      <c r="AC341" s="84">
        <f t="shared" si="53"/>
        <v>95.631068972307119</v>
      </c>
    </row>
    <row r="342" spans="18:29" x14ac:dyDescent="0.3">
      <c r="R342" s="87">
        <v>338</v>
      </c>
      <c r="S342" s="29">
        <v>60.6</v>
      </c>
      <c r="T342" s="78">
        <f t="shared" si="59"/>
        <v>1.0708903957924209E-3</v>
      </c>
      <c r="U342" s="15">
        <f t="shared" si="57"/>
        <v>2.3408558054580899</v>
      </c>
      <c r="V342" s="60">
        <f t="shared" si="58"/>
        <v>8.0213828896624761</v>
      </c>
      <c r="W342" s="16">
        <f t="shared" si="54"/>
        <v>91.978617110337524</v>
      </c>
      <c r="X342" s="15">
        <f t="shared" si="60"/>
        <v>2.4338107053452163</v>
      </c>
      <c r="Y342" s="60">
        <f t="shared" si="52"/>
        <v>4.368931027692879</v>
      </c>
      <c r="Z342" s="16">
        <f t="shared" si="55"/>
        <v>95.631068972307119</v>
      </c>
      <c r="AA342" s="64">
        <f t="shared" si="56"/>
        <v>3.6524518619695971</v>
      </c>
      <c r="AB342" s="68">
        <v>2.5301996982030821</v>
      </c>
      <c r="AC342" s="84">
        <f t="shared" si="53"/>
        <v>95.631068972307119</v>
      </c>
    </row>
    <row r="343" spans="18:29" x14ac:dyDescent="0.3">
      <c r="R343" s="87">
        <v>339</v>
      </c>
      <c r="S343" s="29">
        <v>60.6</v>
      </c>
      <c r="T343" s="78">
        <f t="shared" si="59"/>
        <v>1.0708903957924209E-3</v>
      </c>
      <c r="U343" s="15">
        <f t="shared" si="57"/>
        <v>2.3408558054580899</v>
      </c>
      <c r="V343" s="60">
        <f t="shared" si="58"/>
        <v>8.0213828896624761</v>
      </c>
      <c r="W343" s="16">
        <f t="shared" si="54"/>
        <v>91.978617110337524</v>
      </c>
      <c r="X343" s="15">
        <f t="shared" si="60"/>
        <v>2.4338107053452163</v>
      </c>
      <c r="Y343" s="60">
        <f t="shared" si="52"/>
        <v>4.368931027692879</v>
      </c>
      <c r="Z343" s="16">
        <f t="shared" si="55"/>
        <v>95.631068972307119</v>
      </c>
      <c r="AA343" s="64">
        <f t="shared" si="56"/>
        <v>3.6524518619695971</v>
      </c>
      <c r="AB343" s="68">
        <v>2.5314789170422549</v>
      </c>
      <c r="AC343" s="84">
        <f t="shared" si="53"/>
        <v>95.631068972307119</v>
      </c>
    </row>
    <row r="344" spans="18:29" x14ac:dyDescent="0.3">
      <c r="R344" s="87">
        <v>340</v>
      </c>
      <c r="S344" s="29">
        <v>60.6</v>
      </c>
      <c r="T344" s="78">
        <f t="shared" si="59"/>
        <v>1.0708903957924209E-3</v>
      </c>
      <c r="U344" s="15">
        <f t="shared" si="57"/>
        <v>2.3408558054580899</v>
      </c>
      <c r="V344" s="60">
        <f t="shared" si="58"/>
        <v>8.0213828896624761</v>
      </c>
      <c r="W344" s="16">
        <f t="shared" si="54"/>
        <v>91.978617110337524</v>
      </c>
      <c r="X344" s="15">
        <f t="shared" si="60"/>
        <v>2.4338107053452163</v>
      </c>
      <c r="Y344" s="60">
        <f t="shared" si="52"/>
        <v>4.368931027692879</v>
      </c>
      <c r="Z344" s="16">
        <f t="shared" si="55"/>
        <v>95.631068972307119</v>
      </c>
      <c r="AA344" s="64">
        <f t="shared" si="56"/>
        <v>3.6524518619695971</v>
      </c>
      <c r="AB344" s="68">
        <v>2.5327543789924976</v>
      </c>
      <c r="AC344" s="84">
        <f t="shared" si="53"/>
        <v>95.631068972307119</v>
      </c>
    </row>
    <row r="345" spans="18:29" x14ac:dyDescent="0.3">
      <c r="R345" s="87">
        <v>341</v>
      </c>
      <c r="S345" s="29">
        <v>60.6</v>
      </c>
      <c r="T345" s="78">
        <f t="shared" si="59"/>
        <v>1.0708903957924209E-3</v>
      </c>
      <c r="U345" s="15">
        <f t="shared" si="57"/>
        <v>2.3408558054580899</v>
      </c>
      <c r="V345" s="60">
        <f t="shared" si="58"/>
        <v>8.0213828896624761</v>
      </c>
      <c r="W345" s="16">
        <f t="shared" si="54"/>
        <v>91.978617110337524</v>
      </c>
      <c r="X345" s="15">
        <f t="shared" si="60"/>
        <v>2.4338107053452163</v>
      </c>
      <c r="Y345" s="60">
        <f t="shared" si="52"/>
        <v>4.368931027692879</v>
      </c>
      <c r="Z345" s="16">
        <f t="shared" si="55"/>
        <v>95.631068972307119</v>
      </c>
      <c r="AA345" s="64">
        <f t="shared" si="56"/>
        <v>3.6524518619695971</v>
      </c>
      <c r="AB345" s="68">
        <v>2.5340261060561349</v>
      </c>
      <c r="AC345" s="84">
        <f t="shared" si="53"/>
        <v>95.631068972307119</v>
      </c>
    </row>
    <row r="346" spans="18:29" x14ac:dyDescent="0.3">
      <c r="R346" s="87">
        <v>342</v>
      </c>
      <c r="S346" s="29">
        <v>60.6</v>
      </c>
      <c r="T346" s="78">
        <f t="shared" si="59"/>
        <v>1.0708903957924209E-3</v>
      </c>
      <c r="U346" s="15">
        <f t="shared" si="57"/>
        <v>2.3408558054580899</v>
      </c>
      <c r="V346" s="60">
        <f t="shared" si="58"/>
        <v>8.0213828896624761</v>
      </c>
      <c r="W346" s="16">
        <f t="shared" si="54"/>
        <v>91.978617110337524</v>
      </c>
      <c r="X346" s="15">
        <f t="shared" si="60"/>
        <v>2.4338107053452163</v>
      </c>
      <c r="Y346" s="60">
        <f t="shared" si="52"/>
        <v>4.368931027692879</v>
      </c>
      <c r="Z346" s="16">
        <f t="shared" si="55"/>
        <v>95.631068972307119</v>
      </c>
      <c r="AA346" s="64">
        <f t="shared" si="56"/>
        <v>3.6524518619695971</v>
      </c>
      <c r="AB346" s="68">
        <v>2.5352941200427703</v>
      </c>
      <c r="AC346" s="84">
        <f t="shared" si="53"/>
        <v>95.631068972307119</v>
      </c>
    </row>
    <row r="347" spans="18:29" x14ac:dyDescent="0.3">
      <c r="R347" s="87">
        <v>343</v>
      </c>
      <c r="S347" s="29">
        <v>60.6</v>
      </c>
      <c r="T347" s="78">
        <f t="shared" si="59"/>
        <v>1.0708903957924209E-3</v>
      </c>
      <c r="U347" s="15">
        <f t="shared" si="57"/>
        <v>2.3408558054580899</v>
      </c>
      <c r="V347" s="60">
        <f t="shared" si="58"/>
        <v>8.0213828896624761</v>
      </c>
      <c r="W347" s="16">
        <f t="shared" si="54"/>
        <v>91.978617110337524</v>
      </c>
      <c r="X347" s="15">
        <f t="shared" si="60"/>
        <v>2.4338107053452163</v>
      </c>
      <c r="Y347" s="60">
        <f t="shared" si="52"/>
        <v>4.368931027692879</v>
      </c>
      <c r="Z347" s="16">
        <f t="shared" si="55"/>
        <v>95.631068972307119</v>
      </c>
      <c r="AA347" s="64">
        <f t="shared" si="56"/>
        <v>3.6524518619695971</v>
      </c>
      <c r="AB347" s="68">
        <v>2.53655844257153</v>
      </c>
      <c r="AC347" s="84">
        <f t="shared" si="53"/>
        <v>95.631068972307119</v>
      </c>
    </row>
    <row r="348" spans="18:29" x14ac:dyDescent="0.3">
      <c r="R348" s="87">
        <v>344</v>
      </c>
      <c r="S348" s="29">
        <v>60.6</v>
      </c>
      <c r="T348" s="78">
        <f t="shared" si="59"/>
        <v>1.0708903957924209E-3</v>
      </c>
      <c r="U348" s="15">
        <f t="shared" si="57"/>
        <v>2.3408558054580899</v>
      </c>
      <c r="V348" s="60">
        <f t="shared" si="58"/>
        <v>8.0213828896624761</v>
      </c>
      <c r="W348" s="16">
        <f t="shared" si="54"/>
        <v>91.978617110337524</v>
      </c>
      <c r="X348" s="15">
        <f t="shared" si="60"/>
        <v>2.4338107053452163</v>
      </c>
      <c r="Y348" s="60">
        <f t="shared" si="52"/>
        <v>4.368931027692879</v>
      </c>
      <c r="Z348" s="16">
        <f t="shared" si="55"/>
        <v>95.631068972307119</v>
      </c>
      <c r="AA348" s="64">
        <f t="shared" si="56"/>
        <v>3.6524518619695971</v>
      </c>
      <c r="AB348" s="68">
        <v>2.537819095073274</v>
      </c>
      <c r="AC348" s="84">
        <f t="shared" si="53"/>
        <v>95.631068972307119</v>
      </c>
    </row>
    <row r="349" spans="18:29" x14ac:dyDescent="0.3">
      <c r="R349" s="87">
        <v>345</v>
      </c>
      <c r="S349" s="29">
        <v>60.6</v>
      </c>
      <c r="T349" s="78">
        <f t="shared" si="59"/>
        <v>1.0708903957924209E-3</v>
      </c>
      <c r="U349" s="15">
        <f t="shared" si="57"/>
        <v>2.3408558054580899</v>
      </c>
      <c r="V349" s="60">
        <f t="shared" si="58"/>
        <v>8.0213828896624761</v>
      </c>
      <c r="W349" s="16">
        <f t="shared" si="54"/>
        <v>91.978617110337524</v>
      </c>
      <c r="X349" s="15">
        <f t="shared" si="60"/>
        <v>2.4338107053452163</v>
      </c>
      <c r="Y349" s="60">
        <f t="shared" si="52"/>
        <v>4.368931027692879</v>
      </c>
      <c r="Z349" s="16">
        <f t="shared" si="55"/>
        <v>95.631068972307119</v>
      </c>
      <c r="AA349" s="64">
        <f t="shared" si="56"/>
        <v>3.6524518619695971</v>
      </c>
      <c r="AB349" s="68">
        <v>2.5390760987927767</v>
      </c>
      <c r="AC349" s="84">
        <f t="shared" si="53"/>
        <v>95.631068972307119</v>
      </c>
    </row>
    <row r="350" spans="18:29" x14ac:dyDescent="0.3">
      <c r="R350" s="87">
        <v>346</v>
      </c>
      <c r="S350" s="29">
        <v>60.6</v>
      </c>
      <c r="T350" s="78">
        <f t="shared" si="59"/>
        <v>1.0708903957924209E-3</v>
      </c>
      <c r="U350" s="15">
        <f t="shared" si="57"/>
        <v>2.3408558054580899</v>
      </c>
      <c r="V350" s="60">
        <f t="shared" si="58"/>
        <v>8.0213828896624761</v>
      </c>
      <c r="W350" s="16">
        <f t="shared" si="54"/>
        <v>91.978617110337524</v>
      </c>
      <c r="X350" s="15">
        <f t="shared" si="60"/>
        <v>2.4338107053452163</v>
      </c>
      <c r="Y350" s="60">
        <f t="shared" si="52"/>
        <v>4.368931027692879</v>
      </c>
      <c r="Z350" s="16">
        <f t="shared" si="55"/>
        <v>95.631068972307119</v>
      </c>
      <c r="AA350" s="64">
        <f t="shared" si="56"/>
        <v>3.6524518619695971</v>
      </c>
      <c r="AB350" s="68">
        <v>2.5403294747908736</v>
      </c>
      <c r="AC350" s="84">
        <f t="shared" si="53"/>
        <v>95.631068972307119</v>
      </c>
    </row>
    <row r="351" spans="18:29" x14ac:dyDescent="0.3">
      <c r="R351" s="87">
        <v>347</v>
      </c>
      <c r="S351" s="29">
        <v>60.6</v>
      </c>
      <c r="T351" s="78">
        <f t="shared" si="59"/>
        <v>1.0708903957924209E-3</v>
      </c>
      <c r="U351" s="15">
        <f t="shared" si="57"/>
        <v>2.3408558054580899</v>
      </c>
      <c r="V351" s="60">
        <f t="shared" si="58"/>
        <v>8.0213828896624761</v>
      </c>
      <c r="W351" s="16">
        <f t="shared" si="54"/>
        <v>91.978617110337524</v>
      </c>
      <c r="X351" s="15">
        <f t="shared" si="60"/>
        <v>2.4338107053452163</v>
      </c>
      <c r="Y351" s="60">
        <f t="shared" si="52"/>
        <v>4.368931027692879</v>
      </c>
      <c r="Z351" s="16">
        <f t="shared" si="55"/>
        <v>95.631068972307119</v>
      </c>
      <c r="AA351" s="64">
        <f t="shared" si="56"/>
        <v>3.6524518619695971</v>
      </c>
      <c r="AB351" s="68">
        <v>2.5415792439465807</v>
      </c>
      <c r="AC351" s="84">
        <f t="shared" si="53"/>
        <v>95.631068972307119</v>
      </c>
    </row>
    <row r="352" spans="18:29" x14ac:dyDescent="0.3">
      <c r="R352" s="87">
        <v>348</v>
      </c>
      <c r="S352" s="29">
        <v>60.6</v>
      </c>
      <c r="T352" s="78">
        <f t="shared" si="59"/>
        <v>1.0708903957924209E-3</v>
      </c>
      <c r="U352" s="15">
        <f t="shared" si="57"/>
        <v>2.3408558054580899</v>
      </c>
      <c r="V352" s="60">
        <f t="shared" si="58"/>
        <v>8.0213828896624761</v>
      </c>
      <c r="W352" s="16">
        <f t="shared" si="54"/>
        <v>91.978617110337524</v>
      </c>
      <c r="X352" s="15">
        <f t="shared" si="60"/>
        <v>2.4338107053452163</v>
      </c>
      <c r="Y352" s="60">
        <f t="shared" si="52"/>
        <v>4.368931027692879</v>
      </c>
      <c r="Z352" s="16">
        <f t="shared" si="55"/>
        <v>95.631068972307119</v>
      </c>
      <c r="AA352" s="64">
        <f t="shared" si="56"/>
        <v>3.6524518619695971</v>
      </c>
      <c r="AB352" s="68">
        <v>2.5428254269591797</v>
      </c>
      <c r="AC352" s="84">
        <f t="shared" si="53"/>
        <v>95.631068972307119</v>
      </c>
    </row>
    <row r="353" spans="18:29" x14ac:dyDescent="0.3">
      <c r="R353" s="87">
        <v>349</v>
      </c>
      <c r="S353" s="29">
        <v>60.6</v>
      </c>
      <c r="T353" s="78">
        <f t="shared" si="59"/>
        <v>1.0708903957924209E-3</v>
      </c>
      <c r="U353" s="15">
        <f t="shared" si="57"/>
        <v>2.3408558054580899</v>
      </c>
      <c r="V353" s="60">
        <f t="shared" si="58"/>
        <v>8.0213828896624761</v>
      </c>
      <c r="W353" s="16">
        <f t="shared" si="54"/>
        <v>91.978617110337524</v>
      </c>
      <c r="X353" s="15">
        <f t="shared" si="60"/>
        <v>2.4338107053452163</v>
      </c>
      <c r="Y353" s="60">
        <f t="shared" si="52"/>
        <v>4.368931027692879</v>
      </c>
      <c r="Z353" s="16">
        <f t="shared" si="55"/>
        <v>95.631068972307119</v>
      </c>
      <c r="AA353" s="64">
        <f t="shared" si="56"/>
        <v>3.6524518619695971</v>
      </c>
      <c r="AB353" s="68">
        <v>2.5440680443502757</v>
      </c>
      <c r="AC353" s="84">
        <f t="shared" si="53"/>
        <v>95.631068972307119</v>
      </c>
    </row>
    <row r="354" spans="18:29" x14ac:dyDescent="0.3">
      <c r="R354" s="87">
        <v>350</v>
      </c>
      <c r="S354" s="29">
        <v>60.6</v>
      </c>
      <c r="T354" s="78">
        <f t="shared" si="59"/>
        <v>1.0708903957924209E-3</v>
      </c>
      <c r="U354" s="15">
        <f t="shared" si="57"/>
        <v>2.3408558054580899</v>
      </c>
      <c r="V354" s="60">
        <f t="shared" si="58"/>
        <v>8.0213828896624761</v>
      </c>
      <c r="W354" s="16">
        <f t="shared" si="54"/>
        <v>91.978617110337524</v>
      </c>
      <c r="X354" s="15">
        <f t="shared" si="60"/>
        <v>2.4338107053452163</v>
      </c>
      <c r="Y354" s="60">
        <f t="shared" si="52"/>
        <v>4.368931027692879</v>
      </c>
      <c r="Z354" s="16">
        <f t="shared" si="55"/>
        <v>95.631068972307119</v>
      </c>
      <c r="AA354" s="64">
        <f t="shared" si="56"/>
        <v>3.6524518619695971</v>
      </c>
      <c r="AB354" s="68">
        <v>2.5453071164658239</v>
      </c>
      <c r="AC354" s="84">
        <f t="shared" si="53"/>
        <v>95.631068972307119</v>
      </c>
    </row>
    <row r="355" spans="18:29" x14ac:dyDescent="0.3">
      <c r="R355" s="87">
        <v>351</v>
      </c>
      <c r="S355" s="29">
        <v>60.6</v>
      </c>
      <c r="T355" s="78">
        <f t="shared" si="59"/>
        <v>1.0708903957924209E-3</v>
      </c>
      <c r="U355" s="15">
        <f t="shared" si="57"/>
        <v>2.3408558054580899</v>
      </c>
      <c r="V355" s="60">
        <f t="shared" si="58"/>
        <v>8.0213828896624761</v>
      </c>
      <c r="W355" s="16">
        <f t="shared" si="54"/>
        <v>91.978617110337524</v>
      </c>
      <c r="X355" s="15">
        <f t="shared" si="60"/>
        <v>2.4338107053452163</v>
      </c>
      <c r="Y355" s="60">
        <f t="shared" si="52"/>
        <v>4.368931027692879</v>
      </c>
      <c r="Z355" s="16">
        <f t="shared" si="55"/>
        <v>95.631068972307119</v>
      </c>
      <c r="AA355" s="64">
        <f t="shared" si="56"/>
        <v>3.6524518619695971</v>
      </c>
      <c r="AB355" s="68">
        <v>2.5465426634781312</v>
      </c>
      <c r="AC355" s="84">
        <f t="shared" si="53"/>
        <v>95.631068972307119</v>
      </c>
    </row>
    <row r="356" spans="18:29" x14ac:dyDescent="0.3">
      <c r="R356" s="87">
        <v>352</v>
      </c>
      <c r="S356" s="29">
        <v>60.6</v>
      </c>
      <c r="T356" s="78">
        <f t="shared" si="59"/>
        <v>1.0708903957924209E-3</v>
      </c>
      <c r="U356" s="15">
        <f t="shared" si="57"/>
        <v>2.3408558054580899</v>
      </c>
      <c r="V356" s="60">
        <f t="shared" si="58"/>
        <v>8.0213828896624761</v>
      </c>
      <c r="W356" s="16">
        <f t="shared" si="54"/>
        <v>91.978617110337524</v>
      </c>
      <c r="X356" s="15">
        <f t="shared" si="60"/>
        <v>2.4338107053452163</v>
      </c>
      <c r="Y356" s="60">
        <f t="shared" si="52"/>
        <v>4.368931027692879</v>
      </c>
      <c r="Z356" s="16">
        <f t="shared" si="55"/>
        <v>95.631068972307119</v>
      </c>
      <c r="AA356" s="64">
        <f t="shared" si="56"/>
        <v>3.6524518619695971</v>
      </c>
      <c r="AB356" s="68">
        <v>2.5477747053878224</v>
      </c>
      <c r="AC356" s="84">
        <f t="shared" si="53"/>
        <v>95.631068972307119</v>
      </c>
    </row>
    <row r="357" spans="18:29" x14ac:dyDescent="0.3">
      <c r="R357" s="87">
        <v>353</v>
      </c>
      <c r="S357" s="29">
        <v>60.6</v>
      </c>
      <c r="T357" s="78">
        <f t="shared" si="59"/>
        <v>1.0708903957924209E-3</v>
      </c>
      <c r="U357" s="15">
        <f t="shared" si="57"/>
        <v>2.3408558054580899</v>
      </c>
      <c r="V357" s="60">
        <f t="shared" si="58"/>
        <v>8.0213828896624761</v>
      </c>
      <c r="W357" s="16">
        <f t="shared" si="54"/>
        <v>91.978617110337524</v>
      </c>
      <c r="X357" s="15">
        <f t="shared" si="60"/>
        <v>2.4338107053452163</v>
      </c>
      <c r="Y357" s="60">
        <f t="shared" si="52"/>
        <v>4.368931027692879</v>
      </c>
      <c r="Z357" s="16">
        <f t="shared" si="55"/>
        <v>95.631068972307119</v>
      </c>
      <c r="AA357" s="64">
        <f t="shared" si="56"/>
        <v>3.6524518619695971</v>
      </c>
      <c r="AB357" s="68">
        <v>2.5490032620257876</v>
      </c>
      <c r="AC357" s="84">
        <f t="shared" si="53"/>
        <v>95.789136854905991</v>
      </c>
    </row>
    <row r="358" spans="18:29" x14ac:dyDescent="0.3">
      <c r="R358" s="87">
        <v>354</v>
      </c>
      <c r="S358" s="29">
        <v>60.5</v>
      </c>
      <c r="T358" s="78">
        <f t="shared" si="59"/>
        <v>1.0691232499247766E-3</v>
      </c>
      <c r="U358" s="15">
        <f t="shared" si="57"/>
        <v>2.3447249886076076</v>
      </c>
      <c r="V358" s="60">
        <f t="shared" si="58"/>
        <v>7.8693521175792647</v>
      </c>
      <c r="W358" s="16">
        <f t="shared" si="54"/>
        <v>92.130647882420732</v>
      </c>
      <c r="X358" s="15">
        <f t="shared" si="60"/>
        <v>2.4378335329573573</v>
      </c>
      <c r="Y358" s="60">
        <f t="shared" si="52"/>
        <v>4.210863145094013</v>
      </c>
      <c r="Z358" s="16">
        <f t="shared" si="55"/>
        <v>95.789136854905991</v>
      </c>
      <c r="AA358" s="64">
        <f t="shared" si="56"/>
        <v>3.6584889724852516</v>
      </c>
      <c r="AB358" s="68">
        <v>2.5502283530550942</v>
      </c>
      <c r="AC358" s="84">
        <f t="shared" si="53"/>
        <v>95.789136854905991</v>
      </c>
    </row>
    <row r="359" spans="18:29" x14ac:dyDescent="0.3">
      <c r="R359" s="87">
        <v>355</v>
      </c>
      <c r="S359" s="29">
        <v>60.5</v>
      </c>
      <c r="T359" s="78">
        <f t="shared" si="59"/>
        <v>1.0691232499247766E-3</v>
      </c>
      <c r="U359" s="15">
        <f t="shared" si="57"/>
        <v>2.3447249886076076</v>
      </c>
      <c r="V359" s="60">
        <f t="shared" si="58"/>
        <v>7.8693521175792647</v>
      </c>
      <c r="W359" s="16">
        <f t="shared" si="54"/>
        <v>92.130647882420732</v>
      </c>
      <c r="X359" s="15">
        <f t="shared" si="60"/>
        <v>2.4378335329573573</v>
      </c>
      <c r="Y359" s="60">
        <f t="shared" si="52"/>
        <v>4.210863145094013</v>
      </c>
      <c r="Z359" s="16">
        <f t="shared" si="55"/>
        <v>95.789136854905991</v>
      </c>
      <c r="AA359" s="64">
        <f t="shared" si="56"/>
        <v>3.6584889724852516</v>
      </c>
      <c r="AB359" s="68">
        <v>2.5514499979728753</v>
      </c>
      <c r="AC359" s="84">
        <f t="shared" si="53"/>
        <v>95.789136854905991</v>
      </c>
    </row>
    <row r="360" spans="18:29" x14ac:dyDescent="0.3">
      <c r="R360" s="87">
        <v>356</v>
      </c>
      <c r="S360" s="29">
        <v>60.5</v>
      </c>
      <c r="T360" s="78">
        <f t="shared" si="59"/>
        <v>1.0691232499247766E-3</v>
      </c>
      <c r="U360" s="15">
        <f t="shared" si="57"/>
        <v>2.3447249886076076</v>
      </c>
      <c r="V360" s="60">
        <f t="shared" si="58"/>
        <v>7.8693521175792647</v>
      </c>
      <c r="W360" s="16">
        <f t="shared" si="54"/>
        <v>92.130647882420732</v>
      </c>
      <c r="X360" s="15">
        <f t="shared" si="60"/>
        <v>2.4378335329573573</v>
      </c>
      <c r="Y360" s="60">
        <f t="shared" si="52"/>
        <v>4.210863145094013</v>
      </c>
      <c r="Z360" s="16">
        <f t="shared" si="55"/>
        <v>95.789136854905991</v>
      </c>
      <c r="AA360" s="64">
        <f t="shared" si="56"/>
        <v>3.6584889724852516</v>
      </c>
      <c r="AB360" s="68">
        <v>2.5526682161121932</v>
      </c>
      <c r="AC360" s="84">
        <f t="shared" si="53"/>
        <v>95.789136854905991</v>
      </c>
    </row>
    <row r="361" spans="18:29" x14ac:dyDescent="0.3">
      <c r="R361" s="87">
        <v>357</v>
      </c>
      <c r="S361" s="29">
        <v>60.5</v>
      </c>
      <c r="T361" s="78">
        <f t="shared" si="59"/>
        <v>1.0691232499247766E-3</v>
      </c>
      <c r="U361" s="15">
        <f t="shared" si="57"/>
        <v>2.3447249886076076</v>
      </c>
      <c r="V361" s="60">
        <f t="shared" si="58"/>
        <v>7.8693521175792647</v>
      </c>
      <c r="W361" s="16">
        <f t="shared" si="54"/>
        <v>92.130647882420732</v>
      </c>
      <c r="X361" s="15">
        <f t="shared" si="60"/>
        <v>2.4378335329573573</v>
      </c>
      <c r="Y361" s="60">
        <f t="shared" si="52"/>
        <v>4.210863145094013</v>
      </c>
      <c r="Z361" s="16">
        <f t="shared" si="55"/>
        <v>95.789136854905991</v>
      </c>
      <c r="AA361" s="64">
        <f t="shared" si="56"/>
        <v>3.6584889724852516</v>
      </c>
      <c r="AB361" s="68">
        <v>2.5538830266438746</v>
      </c>
      <c r="AC361" s="84">
        <f t="shared" si="53"/>
        <v>95.789136854905991</v>
      </c>
    </row>
    <row r="362" spans="18:29" x14ac:dyDescent="0.3">
      <c r="R362" s="87">
        <v>358</v>
      </c>
      <c r="S362" s="29">
        <v>60.5</v>
      </c>
      <c r="T362" s="78">
        <f t="shared" si="59"/>
        <v>1.0691232499247766E-3</v>
      </c>
      <c r="U362" s="15">
        <f t="shared" si="57"/>
        <v>2.3447249886076076</v>
      </c>
      <c r="V362" s="60">
        <f t="shared" si="58"/>
        <v>7.8693521175792647</v>
      </c>
      <c r="W362" s="16">
        <f t="shared" si="54"/>
        <v>92.130647882420732</v>
      </c>
      <c r="X362" s="15">
        <f t="shared" si="60"/>
        <v>2.4378335329573573</v>
      </c>
      <c r="Y362" s="60">
        <f t="shared" ref="Y362:Y425" si="61">(1-(X362/$D$12))*100</f>
        <v>4.210863145094013</v>
      </c>
      <c r="Z362" s="16">
        <f t="shared" si="55"/>
        <v>95.789136854905991</v>
      </c>
      <c r="AA362" s="64">
        <f t="shared" si="56"/>
        <v>3.6584889724852516</v>
      </c>
      <c r="AB362" s="68">
        <v>2.5550944485783194</v>
      </c>
      <c r="AC362" s="84">
        <f t="shared" si="53"/>
        <v>95.789136854905991</v>
      </c>
    </row>
    <row r="363" spans="18:29" x14ac:dyDescent="0.3">
      <c r="R363" s="87">
        <v>359</v>
      </c>
      <c r="S363" s="29">
        <v>60.5</v>
      </c>
      <c r="T363" s="78">
        <f t="shared" si="59"/>
        <v>1.0691232499247766E-3</v>
      </c>
      <c r="U363" s="15">
        <f t="shared" si="57"/>
        <v>2.3447249886076076</v>
      </c>
      <c r="V363" s="60">
        <f t="shared" si="58"/>
        <v>7.8693521175792647</v>
      </c>
      <c r="W363" s="16">
        <f t="shared" si="54"/>
        <v>92.130647882420732</v>
      </c>
      <c r="X363" s="15">
        <f t="shared" si="60"/>
        <v>2.4378335329573573</v>
      </c>
      <c r="Y363" s="60">
        <f t="shared" si="61"/>
        <v>4.210863145094013</v>
      </c>
      <c r="Z363" s="16">
        <f t="shared" si="55"/>
        <v>95.789136854905991</v>
      </c>
      <c r="AA363" s="64">
        <f t="shared" si="56"/>
        <v>3.6584889724852516</v>
      </c>
      <c r="AB363" s="68">
        <v>2.5563025007672873</v>
      </c>
      <c r="AC363" s="84">
        <f t="shared" si="53"/>
        <v>95.789136854905991</v>
      </c>
    </row>
    <row r="364" spans="18:29" x14ac:dyDescent="0.3">
      <c r="R364" s="87">
        <v>360</v>
      </c>
      <c r="S364" s="29">
        <v>60.5</v>
      </c>
      <c r="T364" s="78">
        <f t="shared" si="59"/>
        <v>1.0691232499247766E-3</v>
      </c>
      <c r="U364" s="15">
        <f t="shared" si="57"/>
        <v>2.3447249886076076</v>
      </c>
      <c r="V364" s="60">
        <f t="shared" si="58"/>
        <v>7.8693521175792647</v>
      </c>
      <c r="W364" s="16">
        <f t="shared" si="54"/>
        <v>92.130647882420732</v>
      </c>
      <c r="X364" s="15">
        <f t="shared" si="60"/>
        <v>2.4378335329573573</v>
      </c>
      <c r="Y364" s="60">
        <f t="shared" si="61"/>
        <v>4.210863145094013</v>
      </c>
      <c r="Z364" s="16">
        <f t="shared" si="55"/>
        <v>95.789136854905991</v>
      </c>
      <c r="AA364" s="64">
        <f t="shared" si="56"/>
        <v>3.6584889724852516</v>
      </c>
      <c r="AB364" s="68">
        <v>2.5575072019056577</v>
      </c>
      <c r="AC364" s="84">
        <f t="shared" si="53"/>
        <v>95.789136854905991</v>
      </c>
    </row>
    <row r="365" spans="18:29" x14ac:dyDescent="0.3">
      <c r="R365" s="87">
        <v>361</v>
      </c>
      <c r="S365" s="29">
        <v>60.5</v>
      </c>
      <c r="T365" s="78">
        <f t="shared" si="59"/>
        <v>1.0691232499247766E-3</v>
      </c>
      <c r="U365" s="15">
        <f t="shared" si="57"/>
        <v>2.3447249886076076</v>
      </c>
      <c r="V365" s="60">
        <f t="shared" si="58"/>
        <v>7.8693521175792647</v>
      </c>
      <c r="W365" s="16">
        <f t="shared" si="54"/>
        <v>92.130647882420732</v>
      </c>
      <c r="X365" s="15">
        <f t="shared" si="60"/>
        <v>2.4378335329573573</v>
      </c>
      <c r="Y365" s="60">
        <f t="shared" si="61"/>
        <v>4.210863145094013</v>
      </c>
      <c r="Z365" s="16">
        <f t="shared" si="55"/>
        <v>95.789136854905991</v>
      </c>
      <c r="AA365" s="64">
        <f t="shared" si="56"/>
        <v>3.6584889724852516</v>
      </c>
      <c r="AB365" s="68">
        <v>2.5587085705331658</v>
      </c>
      <c r="AC365" s="84">
        <f t="shared" si="53"/>
        <v>95.789136854905991</v>
      </c>
    </row>
    <row r="366" spans="18:29" x14ac:dyDescent="0.3">
      <c r="R366" s="87">
        <v>362</v>
      </c>
      <c r="S366" s="29">
        <v>60.5</v>
      </c>
      <c r="T366" s="78">
        <f t="shared" si="59"/>
        <v>1.0691232499247766E-3</v>
      </c>
      <c r="U366" s="15">
        <f t="shared" si="57"/>
        <v>2.3447249886076076</v>
      </c>
      <c r="V366" s="60">
        <f t="shared" si="58"/>
        <v>7.8693521175792647</v>
      </c>
      <c r="W366" s="16">
        <f t="shared" si="54"/>
        <v>92.130647882420732</v>
      </c>
      <c r="X366" s="15">
        <f t="shared" si="60"/>
        <v>2.4378335329573573</v>
      </c>
      <c r="Y366" s="60">
        <f t="shared" si="61"/>
        <v>4.210863145094013</v>
      </c>
      <c r="Z366" s="16">
        <f t="shared" si="55"/>
        <v>95.789136854905991</v>
      </c>
      <c r="AA366" s="64">
        <f t="shared" si="56"/>
        <v>3.6584889724852516</v>
      </c>
      <c r="AB366" s="68">
        <v>2.5599066250361124</v>
      </c>
      <c r="AC366" s="84">
        <f t="shared" si="53"/>
        <v>95.789136854905991</v>
      </c>
    </row>
    <row r="367" spans="18:29" x14ac:dyDescent="0.3">
      <c r="R367" s="87">
        <v>363</v>
      </c>
      <c r="S367" s="29">
        <v>60.5</v>
      </c>
      <c r="T367" s="78">
        <f t="shared" si="59"/>
        <v>1.0691232499247766E-3</v>
      </c>
      <c r="U367" s="15">
        <f t="shared" si="57"/>
        <v>2.3447249886076076</v>
      </c>
      <c r="V367" s="60">
        <f t="shared" si="58"/>
        <v>7.8693521175792647</v>
      </c>
      <c r="W367" s="16">
        <f t="shared" si="54"/>
        <v>92.130647882420732</v>
      </c>
      <c r="X367" s="15">
        <f t="shared" si="60"/>
        <v>2.4378335329573573</v>
      </c>
      <c r="Y367" s="60">
        <f t="shared" si="61"/>
        <v>4.210863145094013</v>
      </c>
      <c r="Z367" s="16">
        <f t="shared" si="55"/>
        <v>95.789136854905991</v>
      </c>
      <c r="AA367" s="64">
        <f t="shared" si="56"/>
        <v>3.6584889724852516</v>
      </c>
      <c r="AB367" s="68">
        <v>2.5611013836490559</v>
      </c>
      <c r="AC367" s="84">
        <f t="shared" si="53"/>
        <v>95.789136854905991</v>
      </c>
    </row>
    <row r="368" spans="18:29" x14ac:dyDescent="0.3">
      <c r="R368" s="87">
        <v>364</v>
      </c>
      <c r="S368" s="29">
        <v>60.5</v>
      </c>
      <c r="T368" s="78">
        <f t="shared" si="59"/>
        <v>1.0691232499247766E-3</v>
      </c>
      <c r="U368" s="15">
        <f t="shared" si="57"/>
        <v>2.3447249886076076</v>
      </c>
      <c r="V368" s="60">
        <f t="shared" si="58"/>
        <v>7.8693521175792647</v>
      </c>
      <c r="W368" s="16">
        <f t="shared" si="54"/>
        <v>92.130647882420732</v>
      </c>
      <c r="X368" s="15">
        <f t="shared" si="60"/>
        <v>2.4378335329573573</v>
      </c>
      <c r="Y368" s="60">
        <f t="shared" si="61"/>
        <v>4.210863145094013</v>
      </c>
      <c r="Z368" s="16">
        <f t="shared" si="55"/>
        <v>95.789136854905991</v>
      </c>
      <c r="AA368" s="64">
        <f t="shared" si="56"/>
        <v>3.6584889724852516</v>
      </c>
      <c r="AB368" s="68">
        <v>2.5622928644564746</v>
      </c>
      <c r="AC368" s="84">
        <f t="shared" ref="AC368:AC431" si="62">Z369</f>
        <v>95.789136854905991</v>
      </c>
    </row>
    <row r="369" spans="18:29" x14ac:dyDescent="0.3">
      <c r="R369" s="87">
        <v>365</v>
      </c>
      <c r="S369" s="29">
        <v>60.5</v>
      </c>
      <c r="T369" s="78">
        <f t="shared" si="59"/>
        <v>1.0691232499247766E-3</v>
      </c>
      <c r="U369" s="15">
        <f t="shared" si="57"/>
        <v>2.3447249886076076</v>
      </c>
      <c r="V369" s="60">
        <f t="shared" si="58"/>
        <v>7.8693521175792647</v>
      </c>
      <c r="W369" s="16">
        <f t="shared" ref="W369:W432" si="63">100-V369</f>
        <v>92.130647882420732</v>
      </c>
      <c r="X369" s="15">
        <f t="shared" si="60"/>
        <v>2.4378335329573573</v>
      </c>
      <c r="Y369" s="60">
        <f t="shared" si="61"/>
        <v>4.210863145094013</v>
      </c>
      <c r="Z369" s="16">
        <f t="shared" ref="Z369:Z432" si="64">100-Y369</f>
        <v>95.789136854905991</v>
      </c>
      <c r="AA369" s="64">
        <f t="shared" ref="AA369:AA432" si="65">V369-Y369</f>
        <v>3.6584889724852516</v>
      </c>
      <c r="AB369" s="68">
        <v>2.5634810853944106</v>
      </c>
      <c r="AC369" s="84">
        <f t="shared" si="62"/>
        <v>95.789136854905991</v>
      </c>
    </row>
    <row r="370" spans="18:29" x14ac:dyDescent="0.3">
      <c r="R370" s="87">
        <v>366</v>
      </c>
      <c r="S370" s="29">
        <v>60.5</v>
      </c>
      <c r="T370" s="78">
        <f t="shared" si="59"/>
        <v>1.0691232499247766E-3</v>
      </c>
      <c r="U370" s="15">
        <f t="shared" si="57"/>
        <v>2.3447249886076076</v>
      </c>
      <c r="V370" s="60">
        <f t="shared" si="58"/>
        <v>7.8693521175792647</v>
      </c>
      <c r="W370" s="16">
        <f t="shared" si="63"/>
        <v>92.130647882420732</v>
      </c>
      <c r="X370" s="15">
        <f t="shared" si="60"/>
        <v>2.4378335329573573</v>
      </c>
      <c r="Y370" s="60">
        <f t="shared" si="61"/>
        <v>4.210863145094013</v>
      </c>
      <c r="Z370" s="16">
        <f t="shared" si="64"/>
        <v>95.789136854905991</v>
      </c>
      <c r="AA370" s="64">
        <f t="shared" si="65"/>
        <v>3.6584889724852516</v>
      </c>
      <c r="AB370" s="68">
        <v>2.5646660642520893</v>
      </c>
      <c r="AC370" s="84">
        <f t="shared" si="62"/>
        <v>95.789136854905991</v>
      </c>
    </row>
    <row r="371" spans="18:29" x14ac:dyDescent="0.3">
      <c r="R371" s="87">
        <v>367</v>
      </c>
      <c r="S371" s="29">
        <v>60.5</v>
      </c>
      <c r="T371" s="78">
        <f t="shared" si="59"/>
        <v>1.0691232499247766E-3</v>
      </c>
      <c r="U371" s="15">
        <f t="shared" si="57"/>
        <v>2.3447249886076076</v>
      </c>
      <c r="V371" s="60">
        <f t="shared" si="58"/>
        <v>7.8693521175792647</v>
      </c>
      <c r="W371" s="16">
        <f t="shared" si="63"/>
        <v>92.130647882420732</v>
      </c>
      <c r="X371" s="15">
        <f t="shared" si="60"/>
        <v>2.4378335329573573</v>
      </c>
      <c r="Y371" s="60">
        <f t="shared" si="61"/>
        <v>4.210863145094013</v>
      </c>
      <c r="Z371" s="16">
        <f t="shared" si="64"/>
        <v>95.789136854905991</v>
      </c>
      <c r="AA371" s="64">
        <f t="shared" si="65"/>
        <v>3.6584889724852516</v>
      </c>
      <c r="AB371" s="68">
        <v>2.5658478186735176</v>
      </c>
      <c r="AC371" s="84">
        <f t="shared" si="62"/>
        <v>95.789136854905991</v>
      </c>
    </row>
    <row r="372" spans="18:29" x14ac:dyDescent="0.3">
      <c r="R372" s="87">
        <v>368</v>
      </c>
      <c r="S372" s="29">
        <v>60.5</v>
      </c>
      <c r="T372" s="78">
        <f t="shared" si="59"/>
        <v>1.0691232499247766E-3</v>
      </c>
      <c r="U372" s="15">
        <f t="shared" si="57"/>
        <v>2.3447249886076076</v>
      </c>
      <c r="V372" s="60">
        <f t="shared" si="58"/>
        <v>7.8693521175792647</v>
      </c>
      <c r="W372" s="16">
        <f t="shared" si="63"/>
        <v>92.130647882420732</v>
      </c>
      <c r="X372" s="15">
        <f t="shared" si="60"/>
        <v>2.4378335329573573</v>
      </c>
      <c r="Y372" s="60">
        <f t="shared" si="61"/>
        <v>4.210863145094013</v>
      </c>
      <c r="Z372" s="16">
        <f t="shared" si="64"/>
        <v>95.789136854905991</v>
      </c>
      <c r="AA372" s="64">
        <f t="shared" si="65"/>
        <v>3.6584889724852516</v>
      </c>
      <c r="AB372" s="68">
        <v>2.5670263661590602</v>
      </c>
      <c r="AC372" s="84">
        <f t="shared" si="62"/>
        <v>95.789136854905991</v>
      </c>
    </row>
    <row r="373" spans="18:29" x14ac:dyDescent="0.3">
      <c r="R373" s="87">
        <v>369</v>
      </c>
      <c r="S373" s="29">
        <v>60.5</v>
      </c>
      <c r="T373" s="78">
        <f t="shared" si="59"/>
        <v>1.0691232499247766E-3</v>
      </c>
      <c r="U373" s="15">
        <f t="shared" si="57"/>
        <v>2.3447249886076076</v>
      </c>
      <c r="V373" s="60">
        <f t="shared" si="58"/>
        <v>7.8693521175792647</v>
      </c>
      <c r="W373" s="16">
        <f t="shared" si="63"/>
        <v>92.130647882420732</v>
      </c>
      <c r="X373" s="15">
        <f t="shared" si="60"/>
        <v>2.4378335329573573</v>
      </c>
      <c r="Y373" s="60">
        <f t="shared" si="61"/>
        <v>4.210863145094013</v>
      </c>
      <c r="Z373" s="16">
        <f t="shared" si="64"/>
        <v>95.789136854905991</v>
      </c>
      <c r="AA373" s="64">
        <f t="shared" si="65"/>
        <v>3.6584889724852516</v>
      </c>
      <c r="AB373" s="68">
        <v>2.568201724066995</v>
      </c>
      <c r="AC373" s="84">
        <f t="shared" si="62"/>
        <v>95.789136854905991</v>
      </c>
    </row>
    <row r="374" spans="18:29" x14ac:dyDescent="0.3">
      <c r="R374" s="87">
        <v>370</v>
      </c>
      <c r="S374" s="29">
        <v>60.5</v>
      </c>
      <c r="T374" s="78">
        <f t="shared" si="59"/>
        <v>1.0691232499247766E-3</v>
      </c>
      <c r="U374" s="15">
        <f t="shared" si="57"/>
        <v>2.3447249886076076</v>
      </c>
      <c r="V374" s="60">
        <f t="shared" si="58"/>
        <v>7.8693521175792647</v>
      </c>
      <c r="W374" s="16">
        <f t="shared" si="63"/>
        <v>92.130647882420732</v>
      </c>
      <c r="X374" s="15">
        <f t="shared" si="60"/>
        <v>2.4378335329573573</v>
      </c>
      <c r="Y374" s="60">
        <f t="shared" si="61"/>
        <v>4.210863145094013</v>
      </c>
      <c r="Z374" s="16">
        <f t="shared" si="64"/>
        <v>95.789136854905991</v>
      </c>
      <c r="AA374" s="64">
        <f t="shared" si="65"/>
        <v>3.6584889724852516</v>
      </c>
      <c r="AB374" s="68">
        <v>2.5693739096150461</v>
      </c>
      <c r="AC374" s="84">
        <f t="shared" si="62"/>
        <v>95.789136854905991</v>
      </c>
    </row>
    <row r="375" spans="18:29" x14ac:dyDescent="0.3">
      <c r="R375" s="87">
        <v>371</v>
      </c>
      <c r="S375" s="29">
        <v>60.5</v>
      </c>
      <c r="T375" s="78">
        <f t="shared" si="59"/>
        <v>1.0691232499247766E-3</v>
      </c>
      <c r="U375" s="15">
        <f t="shared" si="57"/>
        <v>2.3447249886076076</v>
      </c>
      <c r="V375" s="60">
        <f t="shared" si="58"/>
        <v>7.8693521175792647</v>
      </c>
      <c r="W375" s="16">
        <f t="shared" si="63"/>
        <v>92.130647882420732</v>
      </c>
      <c r="X375" s="15">
        <f t="shared" si="60"/>
        <v>2.4378335329573573</v>
      </c>
      <c r="Y375" s="60">
        <f t="shared" si="61"/>
        <v>4.210863145094013</v>
      </c>
      <c r="Z375" s="16">
        <f t="shared" si="64"/>
        <v>95.789136854905991</v>
      </c>
      <c r="AA375" s="64">
        <f t="shared" si="65"/>
        <v>3.6584889724852516</v>
      </c>
      <c r="AB375" s="108">
        <v>2.5705429398818973</v>
      </c>
      <c r="AC375" s="84">
        <f t="shared" si="62"/>
        <v>95.789136854905991</v>
      </c>
    </row>
    <row r="376" spans="18:29" x14ac:dyDescent="0.3">
      <c r="R376" s="87">
        <v>372</v>
      </c>
      <c r="S376" s="14">
        <v>60.5</v>
      </c>
      <c r="T376" s="78">
        <f t="shared" si="59"/>
        <v>1.0691232499247766E-3</v>
      </c>
      <c r="U376" s="15">
        <f t="shared" si="57"/>
        <v>2.3447249886076076</v>
      </c>
      <c r="V376" s="60">
        <f t="shared" si="58"/>
        <v>7.8693521175792647</v>
      </c>
      <c r="W376" s="16">
        <f t="shared" si="63"/>
        <v>92.130647882420732</v>
      </c>
      <c r="X376" s="15">
        <f t="shared" si="60"/>
        <v>2.4378335329573573</v>
      </c>
      <c r="Y376" s="60">
        <f t="shared" si="61"/>
        <v>4.210863145094013</v>
      </c>
      <c r="Z376" s="16">
        <f t="shared" si="64"/>
        <v>95.789136854905991</v>
      </c>
      <c r="AA376" s="64">
        <f t="shared" si="65"/>
        <v>3.6584889724852516</v>
      </c>
      <c r="AB376" s="108">
        <v>2.5717088318086878</v>
      </c>
      <c r="AC376" s="84">
        <f t="shared" si="62"/>
        <v>95.789136854905991</v>
      </c>
    </row>
    <row r="377" spans="18:29" x14ac:dyDescent="0.3">
      <c r="R377" s="87">
        <v>373</v>
      </c>
      <c r="S377" s="14">
        <v>60.5</v>
      </c>
      <c r="T377" s="78">
        <f t="shared" si="59"/>
        <v>1.0691232499247766E-3</v>
      </c>
      <c r="U377" s="15">
        <f t="shared" si="57"/>
        <v>2.3447249886076076</v>
      </c>
      <c r="V377" s="60">
        <f t="shared" si="58"/>
        <v>7.8693521175792647</v>
      </c>
      <c r="W377" s="16">
        <f t="shared" si="63"/>
        <v>92.130647882420732</v>
      </c>
      <c r="X377" s="15">
        <f t="shared" si="60"/>
        <v>2.4378335329573573</v>
      </c>
      <c r="Y377" s="60">
        <f t="shared" si="61"/>
        <v>4.210863145094013</v>
      </c>
      <c r="Z377" s="16">
        <f t="shared" si="64"/>
        <v>95.789136854905991</v>
      </c>
      <c r="AA377" s="64">
        <f t="shared" si="65"/>
        <v>3.6584889724852516</v>
      </c>
      <c r="AB377" s="108">
        <v>2.5728716022004803</v>
      </c>
      <c r="AC377" s="84">
        <f t="shared" si="62"/>
        <v>95.789136854905991</v>
      </c>
    </row>
    <row r="378" spans="18:29" x14ac:dyDescent="0.3">
      <c r="R378" s="87">
        <v>374</v>
      </c>
      <c r="S378" s="14">
        <v>60.5</v>
      </c>
      <c r="T378" s="78">
        <f t="shared" si="59"/>
        <v>1.0691232499247766E-3</v>
      </c>
      <c r="U378" s="15">
        <f t="shared" si="57"/>
        <v>2.3447249886076076</v>
      </c>
      <c r="V378" s="60">
        <f t="shared" si="58"/>
        <v>7.8693521175792647</v>
      </c>
      <c r="W378" s="16">
        <f t="shared" si="63"/>
        <v>92.130647882420732</v>
      </c>
      <c r="X378" s="15">
        <f t="shared" si="60"/>
        <v>2.4378335329573573</v>
      </c>
      <c r="Y378" s="60">
        <f t="shared" si="61"/>
        <v>4.210863145094013</v>
      </c>
      <c r="Z378" s="16">
        <f t="shared" si="64"/>
        <v>95.789136854905991</v>
      </c>
      <c r="AA378" s="64">
        <f t="shared" si="65"/>
        <v>3.6584889724852516</v>
      </c>
      <c r="AB378" s="108">
        <v>2.5740312677277188</v>
      </c>
      <c r="AC378" s="84">
        <f t="shared" si="62"/>
        <v>95.789136854905991</v>
      </c>
    </row>
    <row r="379" spans="18:29" x14ac:dyDescent="0.3">
      <c r="R379" s="87">
        <v>375</v>
      </c>
      <c r="S379" s="14">
        <v>60.5</v>
      </c>
      <c r="T379" s="78">
        <f t="shared" si="59"/>
        <v>1.0691232499247766E-3</v>
      </c>
      <c r="U379" s="15">
        <f t="shared" si="57"/>
        <v>2.3447249886076076</v>
      </c>
      <c r="V379" s="60">
        <f t="shared" si="58"/>
        <v>7.8693521175792647</v>
      </c>
      <c r="W379" s="16">
        <f t="shared" si="63"/>
        <v>92.130647882420732</v>
      </c>
      <c r="X379" s="15">
        <f t="shared" si="60"/>
        <v>2.4378335329573573</v>
      </c>
      <c r="Y379" s="60">
        <f t="shared" si="61"/>
        <v>4.210863145094013</v>
      </c>
      <c r="Z379" s="16">
        <f t="shared" si="64"/>
        <v>95.789136854905991</v>
      </c>
      <c r="AA379" s="64">
        <f t="shared" si="65"/>
        <v>3.6584889724852516</v>
      </c>
      <c r="AB379" s="108">
        <v>2.5751878449276608</v>
      </c>
      <c r="AC379" s="84">
        <f t="shared" si="62"/>
        <v>95.789136854905991</v>
      </c>
    </row>
    <row r="380" spans="18:29" x14ac:dyDescent="0.3">
      <c r="R380" s="87">
        <v>376</v>
      </c>
      <c r="S380" s="14">
        <v>60.5</v>
      </c>
      <c r="T380" s="78">
        <f t="shared" si="59"/>
        <v>1.0691232499247766E-3</v>
      </c>
      <c r="U380" s="15">
        <f t="shared" si="57"/>
        <v>2.3447249886076076</v>
      </c>
      <c r="V380" s="60">
        <f t="shared" si="58"/>
        <v>7.8693521175792647</v>
      </c>
      <c r="W380" s="16">
        <f t="shared" si="63"/>
        <v>92.130647882420732</v>
      </c>
      <c r="X380" s="15">
        <f t="shared" si="60"/>
        <v>2.4378335329573573</v>
      </c>
      <c r="Y380" s="60">
        <f t="shared" si="61"/>
        <v>4.210863145094013</v>
      </c>
      <c r="Z380" s="16">
        <f t="shared" si="64"/>
        <v>95.789136854905991</v>
      </c>
      <c r="AA380" s="64">
        <f t="shared" si="65"/>
        <v>3.6584889724852516</v>
      </c>
      <c r="AB380" s="108">
        <v>2.576341350205793</v>
      </c>
      <c r="AC380" s="84">
        <f t="shared" si="62"/>
        <v>95.789136854905991</v>
      </c>
    </row>
    <row r="381" spans="18:29" x14ac:dyDescent="0.3">
      <c r="R381" s="87">
        <v>377</v>
      </c>
      <c r="S381" s="14">
        <v>60.5</v>
      </c>
      <c r="T381" s="78">
        <f t="shared" si="59"/>
        <v>1.0691232499247766E-3</v>
      </c>
      <c r="U381" s="15">
        <f t="shared" si="57"/>
        <v>2.3447249886076076</v>
      </c>
      <c r="V381" s="60">
        <f t="shared" si="58"/>
        <v>7.8693521175792647</v>
      </c>
      <c r="W381" s="16">
        <f t="shared" si="63"/>
        <v>92.130647882420732</v>
      </c>
      <c r="X381" s="15">
        <f t="shared" si="60"/>
        <v>2.4378335329573573</v>
      </c>
      <c r="Y381" s="60">
        <f t="shared" si="61"/>
        <v>4.210863145094013</v>
      </c>
      <c r="Z381" s="16">
        <f t="shared" si="64"/>
        <v>95.789136854905991</v>
      </c>
      <c r="AA381" s="64">
        <f t="shared" si="65"/>
        <v>3.6584889724852516</v>
      </c>
      <c r="AB381" s="108">
        <v>2.5774917998372255</v>
      </c>
      <c r="AC381" s="84">
        <f t="shared" si="62"/>
        <v>95.789136854905991</v>
      </c>
    </row>
    <row r="382" spans="18:29" x14ac:dyDescent="0.3">
      <c r="R382" s="87">
        <v>378</v>
      </c>
      <c r="S382" s="14">
        <v>60.5</v>
      </c>
      <c r="T382" s="78">
        <f t="shared" si="59"/>
        <v>1.0691232499247766E-3</v>
      </c>
      <c r="U382" s="15">
        <f t="shared" si="57"/>
        <v>2.3447249886076076</v>
      </c>
      <c r="V382" s="60">
        <f t="shared" si="58"/>
        <v>7.8693521175792647</v>
      </c>
      <c r="W382" s="16">
        <f t="shared" si="63"/>
        <v>92.130647882420732</v>
      </c>
      <c r="X382" s="15">
        <f t="shared" si="60"/>
        <v>2.4378335329573573</v>
      </c>
      <c r="Y382" s="60">
        <f t="shared" si="61"/>
        <v>4.210863145094013</v>
      </c>
      <c r="Z382" s="16">
        <f t="shared" si="64"/>
        <v>95.789136854905991</v>
      </c>
      <c r="AA382" s="64">
        <f t="shared" si="65"/>
        <v>3.6584889724852516</v>
      </c>
      <c r="AB382" s="108">
        <v>2.5786392099680722</v>
      </c>
      <c r="AC382" s="84">
        <f t="shared" si="62"/>
        <v>95.789136854905991</v>
      </c>
    </row>
    <row r="383" spans="18:29" x14ac:dyDescent="0.3">
      <c r="R383" s="87">
        <v>379</v>
      </c>
      <c r="S383" s="14">
        <v>60.5</v>
      </c>
      <c r="T383" s="78">
        <f t="shared" si="59"/>
        <v>1.0691232499247766E-3</v>
      </c>
      <c r="U383" s="15">
        <f t="shared" si="57"/>
        <v>2.3447249886076076</v>
      </c>
      <c r="V383" s="60">
        <f t="shared" si="58"/>
        <v>7.8693521175792647</v>
      </c>
      <c r="W383" s="16">
        <f t="shared" si="63"/>
        <v>92.130647882420732</v>
      </c>
      <c r="X383" s="15">
        <f t="shared" si="60"/>
        <v>2.4378335329573573</v>
      </c>
      <c r="Y383" s="60">
        <f t="shared" si="61"/>
        <v>4.210863145094013</v>
      </c>
      <c r="Z383" s="16">
        <f t="shared" si="64"/>
        <v>95.789136854905991</v>
      </c>
      <c r="AA383" s="64">
        <f t="shared" si="65"/>
        <v>3.6584889724852516</v>
      </c>
      <c r="AB383" s="108">
        <v>2.5797835966168101</v>
      </c>
      <c r="AC383" s="84">
        <f t="shared" si="62"/>
        <v>95.789136854905991</v>
      </c>
    </row>
    <row r="384" spans="18:29" x14ac:dyDescent="0.3">
      <c r="R384" s="87">
        <v>380</v>
      </c>
      <c r="S384" s="14">
        <v>60.5</v>
      </c>
      <c r="T384" s="78">
        <f t="shared" si="59"/>
        <v>1.0691232499247766E-3</v>
      </c>
      <c r="U384" s="15">
        <f t="shared" si="57"/>
        <v>2.3447249886076076</v>
      </c>
      <c r="V384" s="60">
        <f t="shared" si="58"/>
        <v>7.8693521175792647</v>
      </c>
      <c r="W384" s="16">
        <f t="shared" si="63"/>
        <v>92.130647882420732</v>
      </c>
      <c r="X384" s="15">
        <f t="shared" si="60"/>
        <v>2.4378335329573573</v>
      </c>
      <c r="Y384" s="60">
        <f t="shared" si="61"/>
        <v>4.210863145094013</v>
      </c>
      <c r="Z384" s="16">
        <f t="shared" si="64"/>
        <v>95.789136854905991</v>
      </c>
      <c r="AA384" s="64">
        <f t="shared" si="65"/>
        <v>3.6584889724852516</v>
      </c>
      <c r="AB384" s="108">
        <v>2.5809249756756194</v>
      </c>
      <c r="AC384" s="84">
        <f t="shared" si="62"/>
        <v>95.789136854905991</v>
      </c>
    </row>
    <row r="385" spans="18:29" x14ac:dyDescent="0.3">
      <c r="R385" s="87">
        <v>381</v>
      </c>
      <c r="S385" s="14">
        <v>60.5</v>
      </c>
      <c r="T385" s="78">
        <f t="shared" si="59"/>
        <v>1.0691232499247766E-3</v>
      </c>
      <c r="U385" s="15">
        <f t="shared" si="57"/>
        <v>2.3447249886076076</v>
      </c>
      <c r="V385" s="60">
        <f t="shared" si="58"/>
        <v>7.8693521175792647</v>
      </c>
      <c r="W385" s="16">
        <f t="shared" si="63"/>
        <v>92.130647882420732</v>
      </c>
      <c r="X385" s="15">
        <f t="shared" si="60"/>
        <v>2.4378335329573573</v>
      </c>
      <c r="Y385" s="60">
        <f t="shared" si="61"/>
        <v>4.210863145094013</v>
      </c>
      <c r="Z385" s="16">
        <f t="shared" si="64"/>
        <v>95.789136854905991</v>
      </c>
      <c r="AA385" s="64">
        <f t="shared" si="65"/>
        <v>3.6584889724852516</v>
      </c>
      <c r="AB385" s="108">
        <v>2.5820633629117089</v>
      </c>
      <c r="AC385" s="84">
        <f t="shared" si="62"/>
        <v>95.789136854905991</v>
      </c>
    </row>
    <row r="386" spans="18:29" x14ac:dyDescent="0.3">
      <c r="R386" s="87">
        <v>382</v>
      </c>
      <c r="S386" s="14">
        <v>60.5</v>
      </c>
      <c r="T386" s="78">
        <f t="shared" si="59"/>
        <v>1.0691232499247766E-3</v>
      </c>
      <c r="U386" s="15">
        <f t="shared" si="57"/>
        <v>2.3447249886076076</v>
      </c>
      <c r="V386" s="60">
        <f t="shared" si="58"/>
        <v>7.8693521175792647</v>
      </c>
      <c r="W386" s="16">
        <f t="shared" si="63"/>
        <v>92.130647882420732</v>
      </c>
      <c r="X386" s="15">
        <f t="shared" si="60"/>
        <v>2.4378335329573573</v>
      </c>
      <c r="Y386" s="60">
        <f t="shared" si="61"/>
        <v>4.210863145094013</v>
      </c>
      <c r="Z386" s="16">
        <f t="shared" si="64"/>
        <v>95.789136854905991</v>
      </c>
      <c r="AA386" s="64">
        <f t="shared" si="65"/>
        <v>3.6584889724852516</v>
      </c>
      <c r="AB386" s="108">
        <v>2.5831987739686229</v>
      </c>
      <c r="AC386" s="84">
        <f t="shared" si="62"/>
        <v>95.789136854905991</v>
      </c>
    </row>
    <row r="387" spans="18:29" x14ac:dyDescent="0.3">
      <c r="R387" s="87">
        <v>383</v>
      </c>
      <c r="S387" s="14">
        <v>60.5</v>
      </c>
      <c r="T387" s="78">
        <f t="shared" si="59"/>
        <v>1.0691232499247766E-3</v>
      </c>
      <c r="U387" s="15">
        <f t="shared" si="57"/>
        <v>2.3447249886076076</v>
      </c>
      <c r="V387" s="60">
        <f t="shared" si="58"/>
        <v>7.8693521175792647</v>
      </c>
      <c r="W387" s="16">
        <f t="shared" si="63"/>
        <v>92.130647882420732</v>
      </c>
      <c r="X387" s="15">
        <f t="shared" si="60"/>
        <v>2.4378335329573573</v>
      </c>
      <c r="Y387" s="60">
        <f t="shared" si="61"/>
        <v>4.210863145094013</v>
      </c>
      <c r="Z387" s="16">
        <f t="shared" si="64"/>
        <v>95.789136854905991</v>
      </c>
      <c r="AA387" s="64">
        <f t="shared" si="65"/>
        <v>3.6584889724852516</v>
      </c>
      <c r="AB387" s="108">
        <v>2.5843312243675309</v>
      </c>
      <c r="AC387" s="84">
        <f t="shared" si="62"/>
        <v>95.789136854905991</v>
      </c>
    </row>
    <row r="388" spans="18:29" x14ac:dyDescent="0.3">
      <c r="R388" s="87">
        <v>384</v>
      </c>
      <c r="S388" s="14">
        <v>60.5</v>
      </c>
      <c r="T388" s="78">
        <f t="shared" si="59"/>
        <v>1.0691232499247766E-3</v>
      </c>
      <c r="U388" s="15">
        <f t="shared" ref="U388:U451" si="66">$D$14/T388*10^-6</f>
        <v>2.3447249886076076</v>
      </c>
      <c r="V388" s="60">
        <f t="shared" ref="V388:V451" si="67">(1-(U388/$D$12))*100</f>
        <v>7.8693521175792647</v>
      </c>
      <c r="W388" s="16">
        <f t="shared" si="63"/>
        <v>92.130647882420732</v>
      </c>
      <c r="X388" s="15">
        <f t="shared" si="60"/>
        <v>2.4378335329573573</v>
      </c>
      <c r="Y388" s="60">
        <f t="shared" si="61"/>
        <v>4.210863145094013</v>
      </c>
      <c r="Z388" s="16">
        <f t="shared" si="64"/>
        <v>95.789136854905991</v>
      </c>
      <c r="AA388" s="64">
        <f t="shared" si="65"/>
        <v>3.6584889724852516</v>
      </c>
      <c r="AB388" s="108">
        <v>2.5854607295085006</v>
      </c>
      <c r="AC388" s="84">
        <f t="shared" si="62"/>
        <v>95.789136854905991</v>
      </c>
    </row>
    <row r="389" spans="18:29" x14ac:dyDescent="0.3">
      <c r="R389" s="87">
        <v>385</v>
      </c>
      <c r="S389" s="14">
        <v>60.5</v>
      </c>
      <c r="T389" s="78">
        <f t="shared" ref="T389:T452" si="68">(PI()*$D$10^2/4*S389)*10^-9</f>
        <v>1.0691232499247766E-3</v>
      </c>
      <c r="U389" s="15">
        <f t="shared" si="66"/>
        <v>2.3447249886076076</v>
      </c>
      <c r="V389" s="60">
        <f t="shared" si="67"/>
        <v>7.8693521175792647</v>
      </c>
      <c r="W389" s="16">
        <f t="shared" si="63"/>
        <v>92.130647882420732</v>
      </c>
      <c r="X389" s="15">
        <f t="shared" ref="X389:X452" si="69">$D$15/$U$504*U389</f>
        <v>2.4378335329573573</v>
      </c>
      <c r="Y389" s="60">
        <f t="shared" si="61"/>
        <v>4.210863145094013</v>
      </c>
      <c r="Z389" s="16">
        <f t="shared" si="64"/>
        <v>95.789136854905991</v>
      </c>
      <c r="AA389" s="64">
        <f t="shared" si="65"/>
        <v>3.6584889724852516</v>
      </c>
      <c r="AB389" s="108">
        <v>2.5865873046717551</v>
      </c>
      <c r="AC389" s="84">
        <f t="shared" si="62"/>
        <v>95.789136854905991</v>
      </c>
    </row>
    <row r="390" spans="18:29" x14ac:dyDescent="0.3">
      <c r="R390" s="87">
        <v>386</v>
      </c>
      <c r="S390" s="14">
        <v>60.5</v>
      </c>
      <c r="T390" s="78">
        <f t="shared" si="68"/>
        <v>1.0691232499247766E-3</v>
      </c>
      <c r="U390" s="15">
        <f t="shared" si="66"/>
        <v>2.3447249886076076</v>
      </c>
      <c r="V390" s="60">
        <f t="shared" si="67"/>
        <v>7.8693521175792647</v>
      </c>
      <c r="W390" s="16">
        <f t="shared" si="63"/>
        <v>92.130647882420732</v>
      </c>
      <c r="X390" s="15">
        <f t="shared" si="69"/>
        <v>2.4378335329573573</v>
      </c>
      <c r="Y390" s="60">
        <f t="shared" si="61"/>
        <v>4.210863145094013</v>
      </c>
      <c r="Z390" s="16">
        <f t="shared" si="64"/>
        <v>95.789136854905991</v>
      </c>
      <c r="AA390" s="64">
        <f t="shared" si="65"/>
        <v>3.6584889724852516</v>
      </c>
      <c r="AB390" s="108">
        <v>2.5877109650189114</v>
      </c>
      <c r="AC390" s="84">
        <f t="shared" si="62"/>
        <v>95.789136854905991</v>
      </c>
    </row>
    <row r="391" spans="18:29" x14ac:dyDescent="0.3">
      <c r="R391" s="87">
        <v>387</v>
      </c>
      <c r="S391" s="14">
        <v>60.5</v>
      </c>
      <c r="T391" s="78">
        <f t="shared" si="68"/>
        <v>1.0691232499247766E-3</v>
      </c>
      <c r="U391" s="15">
        <f t="shared" si="66"/>
        <v>2.3447249886076076</v>
      </c>
      <c r="V391" s="60">
        <f t="shared" si="67"/>
        <v>7.8693521175792647</v>
      </c>
      <c r="W391" s="16">
        <f t="shared" si="63"/>
        <v>92.130647882420732</v>
      </c>
      <c r="X391" s="15">
        <f t="shared" si="69"/>
        <v>2.4378335329573573</v>
      </c>
      <c r="Y391" s="60">
        <f t="shared" si="61"/>
        <v>4.210863145094013</v>
      </c>
      <c r="Z391" s="16">
        <f t="shared" si="64"/>
        <v>95.789136854905991</v>
      </c>
      <c r="AA391" s="64">
        <f t="shared" si="65"/>
        <v>3.6584889724852516</v>
      </c>
      <c r="AB391" s="108">
        <v>2.5888317255942073</v>
      </c>
      <c r="AC391" s="84">
        <f t="shared" si="62"/>
        <v>95.789136854905991</v>
      </c>
    </row>
    <row r="392" spans="18:29" x14ac:dyDescent="0.3">
      <c r="R392" s="87">
        <v>388</v>
      </c>
      <c r="S392" s="14">
        <v>60.5</v>
      </c>
      <c r="T392" s="78">
        <f t="shared" si="68"/>
        <v>1.0691232499247766E-3</v>
      </c>
      <c r="U392" s="15">
        <f t="shared" si="66"/>
        <v>2.3447249886076076</v>
      </c>
      <c r="V392" s="60">
        <f t="shared" si="67"/>
        <v>7.8693521175792647</v>
      </c>
      <c r="W392" s="16">
        <f t="shared" si="63"/>
        <v>92.130647882420732</v>
      </c>
      <c r="X392" s="15">
        <f t="shared" si="69"/>
        <v>2.4378335329573573</v>
      </c>
      <c r="Y392" s="60">
        <f t="shared" si="61"/>
        <v>4.210863145094013</v>
      </c>
      <c r="Z392" s="16">
        <f t="shared" si="64"/>
        <v>95.789136854905991</v>
      </c>
      <c r="AA392" s="64">
        <f t="shared" si="65"/>
        <v>3.6584889724852516</v>
      </c>
      <c r="AB392" s="108">
        <v>2.5899496013257077</v>
      </c>
      <c r="AC392" s="84">
        <f t="shared" si="62"/>
        <v>95.789136854905991</v>
      </c>
    </row>
    <row r="393" spans="18:29" x14ac:dyDescent="0.3">
      <c r="R393" s="87">
        <v>389</v>
      </c>
      <c r="S393" s="14">
        <v>60.5</v>
      </c>
      <c r="T393" s="78">
        <f t="shared" si="68"/>
        <v>1.0691232499247766E-3</v>
      </c>
      <c r="U393" s="15">
        <f t="shared" si="66"/>
        <v>2.3447249886076076</v>
      </c>
      <c r="V393" s="60">
        <f t="shared" si="67"/>
        <v>7.8693521175792647</v>
      </c>
      <c r="W393" s="16">
        <f t="shared" si="63"/>
        <v>92.130647882420732</v>
      </c>
      <c r="X393" s="15">
        <f t="shared" si="69"/>
        <v>2.4378335329573573</v>
      </c>
      <c r="Y393" s="60">
        <f t="shared" si="61"/>
        <v>4.210863145094013</v>
      </c>
      <c r="Z393" s="16">
        <f t="shared" si="64"/>
        <v>95.789136854905991</v>
      </c>
      <c r="AA393" s="64">
        <f t="shared" si="65"/>
        <v>3.6584889724852516</v>
      </c>
      <c r="AB393" s="108">
        <v>2.5910646070264991</v>
      </c>
      <c r="AC393" s="84">
        <f t="shared" si="62"/>
        <v>95.789136854905991</v>
      </c>
    </row>
    <row r="394" spans="18:29" x14ac:dyDescent="0.3">
      <c r="R394" s="87">
        <v>390</v>
      </c>
      <c r="S394" s="14">
        <v>60.5</v>
      </c>
      <c r="T394" s="78">
        <f t="shared" si="68"/>
        <v>1.0691232499247766E-3</v>
      </c>
      <c r="U394" s="15">
        <f t="shared" si="66"/>
        <v>2.3447249886076076</v>
      </c>
      <c r="V394" s="60">
        <f t="shared" si="67"/>
        <v>7.8693521175792647</v>
      </c>
      <c r="W394" s="16">
        <f t="shared" si="63"/>
        <v>92.130647882420732</v>
      </c>
      <c r="X394" s="15">
        <f t="shared" si="69"/>
        <v>2.4378335329573573</v>
      </c>
      <c r="Y394" s="60">
        <f t="shared" si="61"/>
        <v>4.210863145094013</v>
      </c>
      <c r="Z394" s="16">
        <f t="shared" si="64"/>
        <v>95.789136854905991</v>
      </c>
      <c r="AA394" s="64">
        <f t="shared" si="65"/>
        <v>3.6584889724852516</v>
      </c>
      <c r="AB394" s="108">
        <v>2.5921767573958667</v>
      </c>
      <c r="AC394" s="84">
        <f t="shared" si="62"/>
        <v>95.947728141089598</v>
      </c>
    </row>
    <row r="395" spans="18:29" x14ac:dyDescent="0.3">
      <c r="R395" s="87">
        <v>391</v>
      </c>
      <c r="S395" s="14">
        <v>60.4</v>
      </c>
      <c r="T395" s="78">
        <f t="shared" si="68"/>
        <v>1.0673561040571323E-3</v>
      </c>
      <c r="U395" s="15">
        <f t="shared" si="66"/>
        <v>2.3486069836218584</v>
      </c>
      <c r="V395" s="60">
        <f t="shared" si="67"/>
        <v>7.7168179323434778</v>
      </c>
      <c r="W395" s="16">
        <f t="shared" si="63"/>
        <v>92.283182067656526</v>
      </c>
      <c r="X395" s="15">
        <f t="shared" si="69"/>
        <v>2.4418696811907301</v>
      </c>
      <c r="Y395" s="60">
        <f t="shared" si="61"/>
        <v>4.0522718589104052</v>
      </c>
      <c r="Z395" s="16">
        <f t="shared" si="64"/>
        <v>95.947728141089598</v>
      </c>
      <c r="AA395" s="64">
        <f t="shared" si="65"/>
        <v>3.6645460734330726</v>
      </c>
      <c r="AB395" s="108">
        <v>2.5932860670204572</v>
      </c>
      <c r="AC395" s="84">
        <f t="shared" si="62"/>
        <v>95.947728141089598</v>
      </c>
    </row>
    <row r="396" spans="18:29" x14ac:dyDescent="0.3">
      <c r="R396" s="87">
        <v>392</v>
      </c>
      <c r="S396" s="14">
        <v>60.4</v>
      </c>
      <c r="T396" s="78">
        <f t="shared" si="68"/>
        <v>1.0673561040571323E-3</v>
      </c>
      <c r="U396" s="15">
        <f t="shared" si="66"/>
        <v>2.3486069836218584</v>
      </c>
      <c r="V396" s="60">
        <f t="shared" si="67"/>
        <v>7.7168179323434778</v>
      </c>
      <c r="W396" s="16">
        <f t="shared" si="63"/>
        <v>92.283182067656526</v>
      </c>
      <c r="X396" s="15">
        <f t="shared" si="69"/>
        <v>2.4418696811907301</v>
      </c>
      <c r="Y396" s="60">
        <f t="shared" si="61"/>
        <v>4.0522718589104052</v>
      </c>
      <c r="Z396" s="16">
        <f t="shared" si="64"/>
        <v>95.947728141089598</v>
      </c>
      <c r="AA396" s="64">
        <f t="shared" si="65"/>
        <v>3.6645460734330726</v>
      </c>
      <c r="AB396" s="108">
        <v>2.5943925503754266</v>
      </c>
      <c r="AC396" s="84">
        <f t="shared" si="62"/>
        <v>95.947728141089598</v>
      </c>
    </row>
    <row r="397" spans="18:29" x14ac:dyDescent="0.3">
      <c r="R397" s="87">
        <v>393</v>
      </c>
      <c r="S397" s="14">
        <v>60.4</v>
      </c>
      <c r="T397" s="78">
        <f t="shared" si="68"/>
        <v>1.0673561040571323E-3</v>
      </c>
      <c r="U397" s="15">
        <f t="shared" si="66"/>
        <v>2.3486069836218584</v>
      </c>
      <c r="V397" s="60">
        <f t="shared" si="67"/>
        <v>7.7168179323434778</v>
      </c>
      <c r="W397" s="16">
        <f t="shared" si="63"/>
        <v>92.283182067656526</v>
      </c>
      <c r="X397" s="15">
        <f t="shared" si="69"/>
        <v>2.4418696811907301</v>
      </c>
      <c r="Y397" s="60">
        <f t="shared" si="61"/>
        <v>4.0522718589104052</v>
      </c>
      <c r="Z397" s="16">
        <f t="shared" si="64"/>
        <v>95.947728141089598</v>
      </c>
      <c r="AA397" s="64">
        <f t="shared" si="65"/>
        <v>3.6645460734330726</v>
      </c>
      <c r="AB397" s="108">
        <v>2.5954962218255742</v>
      </c>
      <c r="AC397" s="84">
        <f t="shared" si="62"/>
        <v>95.947728141089598</v>
      </c>
    </row>
    <row r="398" spans="18:29" x14ac:dyDescent="0.3">
      <c r="R398" s="87">
        <v>394</v>
      </c>
      <c r="S398" s="14">
        <v>60.4</v>
      </c>
      <c r="T398" s="78">
        <f t="shared" si="68"/>
        <v>1.0673561040571323E-3</v>
      </c>
      <c r="U398" s="15">
        <f t="shared" si="66"/>
        <v>2.3486069836218584</v>
      </c>
      <c r="V398" s="60">
        <f t="shared" si="67"/>
        <v>7.7168179323434778</v>
      </c>
      <c r="W398" s="16">
        <f t="shared" si="63"/>
        <v>92.283182067656526</v>
      </c>
      <c r="X398" s="15">
        <f t="shared" si="69"/>
        <v>2.4418696811907301</v>
      </c>
      <c r="Y398" s="60">
        <f t="shared" si="61"/>
        <v>4.0522718589104052</v>
      </c>
      <c r="Z398" s="16">
        <f t="shared" si="64"/>
        <v>95.947728141089598</v>
      </c>
      <c r="AA398" s="64">
        <f t="shared" si="65"/>
        <v>3.6645460734330726</v>
      </c>
      <c r="AB398" s="108">
        <v>2.5965970956264601</v>
      </c>
      <c r="AC398" s="84">
        <f t="shared" si="62"/>
        <v>95.947728141089598</v>
      </c>
    </row>
    <row r="399" spans="18:29" x14ac:dyDescent="0.3">
      <c r="R399" s="87">
        <v>395</v>
      </c>
      <c r="S399" s="14">
        <v>60.4</v>
      </c>
      <c r="T399" s="78">
        <f t="shared" si="68"/>
        <v>1.0673561040571323E-3</v>
      </c>
      <c r="U399" s="15">
        <f t="shared" si="66"/>
        <v>2.3486069836218584</v>
      </c>
      <c r="V399" s="60">
        <f t="shared" si="67"/>
        <v>7.7168179323434778</v>
      </c>
      <c r="W399" s="16">
        <f t="shared" si="63"/>
        <v>92.283182067656526</v>
      </c>
      <c r="X399" s="15">
        <f t="shared" si="69"/>
        <v>2.4418696811907301</v>
      </c>
      <c r="Y399" s="60">
        <f t="shared" si="61"/>
        <v>4.0522718589104052</v>
      </c>
      <c r="Z399" s="16">
        <f t="shared" si="64"/>
        <v>95.947728141089598</v>
      </c>
      <c r="AA399" s="64">
        <f t="shared" si="65"/>
        <v>3.6645460734330726</v>
      </c>
      <c r="AB399" s="108">
        <v>2.5976951859255122</v>
      </c>
      <c r="AC399" s="84">
        <f t="shared" si="62"/>
        <v>95.947728141089598</v>
      </c>
    </row>
    <row r="400" spans="18:29" x14ac:dyDescent="0.3">
      <c r="R400" s="87">
        <v>396</v>
      </c>
      <c r="S400" s="14">
        <v>60.4</v>
      </c>
      <c r="T400" s="78">
        <f t="shared" si="68"/>
        <v>1.0673561040571323E-3</v>
      </c>
      <c r="U400" s="15">
        <f t="shared" si="66"/>
        <v>2.3486069836218584</v>
      </c>
      <c r="V400" s="60">
        <f t="shared" si="67"/>
        <v>7.7168179323434778</v>
      </c>
      <c r="W400" s="16">
        <f t="shared" si="63"/>
        <v>92.283182067656526</v>
      </c>
      <c r="X400" s="15">
        <f t="shared" si="69"/>
        <v>2.4418696811907301</v>
      </c>
      <c r="Y400" s="60">
        <f t="shared" si="61"/>
        <v>4.0522718589104052</v>
      </c>
      <c r="Z400" s="16">
        <f t="shared" si="64"/>
        <v>95.947728141089598</v>
      </c>
      <c r="AA400" s="64">
        <f t="shared" si="65"/>
        <v>3.6645460734330726</v>
      </c>
      <c r="AB400" s="108">
        <v>2.5987905067631152</v>
      </c>
      <c r="AC400" s="84">
        <f t="shared" si="62"/>
        <v>95.947728141089598</v>
      </c>
    </row>
    <row r="401" spans="18:29" x14ac:dyDescent="0.3">
      <c r="R401" s="87">
        <v>397</v>
      </c>
      <c r="S401" s="14">
        <v>60.4</v>
      </c>
      <c r="T401" s="78">
        <f t="shared" si="68"/>
        <v>1.0673561040571323E-3</v>
      </c>
      <c r="U401" s="15">
        <f t="shared" si="66"/>
        <v>2.3486069836218584</v>
      </c>
      <c r="V401" s="60">
        <f t="shared" si="67"/>
        <v>7.7168179323434778</v>
      </c>
      <c r="W401" s="16">
        <f t="shared" si="63"/>
        <v>92.283182067656526</v>
      </c>
      <c r="X401" s="15">
        <f t="shared" si="69"/>
        <v>2.4418696811907301</v>
      </c>
      <c r="Y401" s="60">
        <f t="shared" si="61"/>
        <v>4.0522718589104052</v>
      </c>
      <c r="Z401" s="16">
        <f t="shared" si="64"/>
        <v>95.947728141089598</v>
      </c>
      <c r="AA401" s="64">
        <f t="shared" si="65"/>
        <v>3.6645460734330726</v>
      </c>
      <c r="AB401" s="108">
        <v>2.5998830720736876</v>
      </c>
      <c r="AC401" s="84">
        <f t="shared" si="62"/>
        <v>95.947728141089598</v>
      </c>
    </row>
    <row r="402" spans="18:29" x14ac:dyDescent="0.3">
      <c r="R402" s="87">
        <v>398</v>
      </c>
      <c r="S402" s="14">
        <v>60.4</v>
      </c>
      <c r="T402" s="78">
        <f t="shared" si="68"/>
        <v>1.0673561040571323E-3</v>
      </c>
      <c r="U402" s="15">
        <f t="shared" si="66"/>
        <v>2.3486069836218584</v>
      </c>
      <c r="V402" s="60">
        <f t="shared" si="67"/>
        <v>7.7168179323434778</v>
      </c>
      <c r="W402" s="16">
        <f t="shared" si="63"/>
        <v>92.283182067656526</v>
      </c>
      <c r="X402" s="15">
        <f t="shared" si="69"/>
        <v>2.4418696811907301</v>
      </c>
      <c r="Y402" s="60">
        <f t="shared" si="61"/>
        <v>4.0522718589104052</v>
      </c>
      <c r="Z402" s="16">
        <f t="shared" si="64"/>
        <v>95.947728141089598</v>
      </c>
      <c r="AA402" s="64">
        <f t="shared" si="65"/>
        <v>3.6645460734330726</v>
      </c>
      <c r="AB402" s="108">
        <v>2.6009728956867484</v>
      </c>
      <c r="AC402" s="84">
        <f t="shared" si="62"/>
        <v>95.947728141089598</v>
      </c>
    </row>
    <row r="403" spans="18:29" x14ac:dyDescent="0.3">
      <c r="R403" s="87">
        <v>399</v>
      </c>
      <c r="S403" s="14">
        <v>60.4</v>
      </c>
      <c r="T403" s="78">
        <f t="shared" si="68"/>
        <v>1.0673561040571323E-3</v>
      </c>
      <c r="U403" s="15">
        <f t="shared" si="66"/>
        <v>2.3486069836218584</v>
      </c>
      <c r="V403" s="60">
        <f t="shared" si="67"/>
        <v>7.7168179323434778</v>
      </c>
      <c r="W403" s="16">
        <f t="shared" si="63"/>
        <v>92.283182067656526</v>
      </c>
      <c r="X403" s="15">
        <f t="shared" si="69"/>
        <v>2.4418696811907301</v>
      </c>
      <c r="Y403" s="60">
        <f t="shared" si="61"/>
        <v>4.0522718589104052</v>
      </c>
      <c r="Z403" s="16">
        <f t="shared" si="64"/>
        <v>95.947728141089598</v>
      </c>
      <c r="AA403" s="64">
        <f t="shared" si="65"/>
        <v>3.6645460734330726</v>
      </c>
      <c r="AB403" s="108">
        <v>2.6020599913279625</v>
      </c>
      <c r="AC403" s="84">
        <f t="shared" si="62"/>
        <v>95.947728141089598</v>
      </c>
    </row>
    <row r="404" spans="18:29" x14ac:dyDescent="0.3">
      <c r="R404" s="87">
        <v>400</v>
      </c>
      <c r="S404" s="14">
        <v>60.4</v>
      </c>
      <c r="T404" s="78">
        <f t="shared" si="68"/>
        <v>1.0673561040571323E-3</v>
      </c>
      <c r="U404" s="15">
        <f t="shared" si="66"/>
        <v>2.3486069836218584</v>
      </c>
      <c r="V404" s="60">
        <f t="shared" si="67"/>
        <v>7.7168179323434778</v>
      </c>
      <c r="W404" s="16">
        <f t="shared" si="63"/>
        <v>92.283182067656526</v>
      </c>
      <c r="X404" s="15">
        <f t="shared" si="69"/>
        <v>2.4418696811907301</v>
      </c>
      <c r="Y404" s="60">
        <f t="shared" si="61"/>
        <v>4.0522718589104052</v>
      </c>
      <c r="Z404" s="16">
        <f t="shared" si="64"/>
        <v>95.947728141089598</v>
      </c>
      <c r="AA404" s="64">
        <f t="shared" si="65"/>
        <v>3.6645460734330726</v>
      </c>
      <c r="AB404" s="108">
        <v>2.6031443726201822</v>
      </c>
      <c r="AC404" s="84">
        <f t="shared" si="62"/>
        <v>95.947728141089598</v>
      </c>
    </row>
    <row r="405" spans="18:29" x14ac:dyDescent="0.3">
      <c r="R405" s="87">
        <v>401</v>
      </c>
      <c r="S405" s="14">
        <v>60.4</v>
      </c>
      <c r="T405" s="78">
        <f t="shared" si="68"/>
        <v>1.0673561040571323E-3</v>
      </c>
      <c r="U405" s="15">
        <f t="shared" si="66"/>
        <v>2.3486069836218584</v>
      </c>
      <c r="V405" s="60">
        <f t="shared" si="67"/>
        <v>7.7168179323434778</v>
      </c>
      <c r="W405" s="16">
        <f t="shared" si="63"/>
        <v>92.283182067656526</v>
      </c>
      <c r="X405" s="15">
        <f t="shared" si="69"/>
        <v>2.4418696811907301</v>
      </c>
      <c r="Y405" s="60">
        <f t="shared" si="61"/>
        <v>4.0522718589104052</v>
      </c>
      <c r="Z405" s="16">
        <f t="shared" si="64"/>
        <v>95.947728141089598</v>
      </c>
      <c r="AA405" s="64">
        <f t="shared" si="65"/>
        <v>3.6645460734330726</v>
      </c>
      <c r="AB405" s="108">
        <v>2.6042260530844699</v>
      </c>
      <c r="AC405" s="84">
        <f t="shared" si="62"/>
        <v>95.947728141089598</v>
      </c>
    </row>
    <row r="406" spans="18:29" x14ac:dyDescent="0.3">
      <c r="R406" s="87">
        <v>402</v>
      </c>
      <c r="S406" s="14">
        <v>60.4</v>
      </c>
      <c r="T406" s="78">
        <f t="shared" si="68"/>
        <v>1.0673561040571323E-3</v>
      </c>
      <c r="U406" s="15">
        <f t="shared" si="66"/>
        <v>2.3486069836218584</v>
      </c>
      <c r="V406" s="60">
        <f t="shared" si="67"/>
        <v>7.7168179323434778</v>
      </c>
      <c r="W406" s="16">
        <f t="shared" si="63"/>
        <v>92.283182067656526</v>
      </c>
      <c r="X406" s="15">
        <f t="shared" si="69"/>
        <v>2.4418696811907301</v>
      </c>
      <c r="Y406" s="60">
        <f t="shared" si="61"/>
        <v>4.0522718589104052</v>
      </c>
      <c r="Z406" s="16">
        <f t="shared" si="64"/>
        <v>95.947728141089598</v>
      </c>
      <c r="AA406" s="64">
        <f t="shared" si="65"/>
        <v>3.6645460734330726</v>
      </c>
      <c r="AB406" s="108">
        <v>2.6053050461411096</v>
      </c>
      <c r="AC406" s="84">
        <f t="shared" si="62"/>
        <v>95.947728141089598</v>
      </c>
    </row>
    <row r="407" spans="18:29" x14ac:dyDescent="0.3">
      <c r="R407" s="87">
        <v>403</v>
      </c>
      <c r="S407" s="14">
        <v>60.4</v>
      </c>
      <c r="T407" s="78">
        <f t="shared" si="68"/>
        <v>1.0673561040571323E-3</v>
      </c>
      <c r="U407" s="15">
        <f t="shared" si="66"/>
        <v>2.3486069836218584</v>
      </c>
      <c r="V407" s="60">
        <f t="shared" si="67"/>
        <v>7.7168179323434778</v>
      </c>
      <c r="W407" s="16">
        <f t="shared" si="63"/>
        <v>92.283182067656526</v>
      </c>
      <c r="X407" s="15">
        <f t="shared" si="69"/>
        <v>2.4418696811907301</v>
      </c>
      <c r="Y407" s="60">
        <f t="shared" si="61"/>
        <v>4.0522718589104052</v>
      </c>
      <c r="Z407" s="16">
        <f t="shared" si="64"/>
        <v>95.947728141089598</v>
      </c>
      <c r="AA407" s="64">
        <f t="shared" si="65"/>
        <v>3.6645460734330726</v>
      </c>
      <c r="AB407" s="108">
        <v>2.6063813651106051</v>
      </c>
      <c r="AC407" s="84">
        <f t="shared" si="62"/>
        <v>95.947728141089598</v>
      </c>
    </row>
    <row r="408" spans="18:29" x14ac:dyDescent="0.3">
      <c r="R408" s="87">
        <v>404</v>
      </c>
      <c r="S408" s="14">
        <v>60.4</v>
      </c>
      <c r="T408" s="78">
        <f t="shared" si="68"/>
        <v>1.0673561040571323E-3</v>
      </c>
      <c r="U408" s="15">
        <f t="shared" si="66"/>
        <v>2.3486069836218584</v>
      </c>
      <c r="V408" s="60">
        <f t="shared" si="67"/>
        <v>7.7168179323434778</v>
      </c>
      <c r="W408" s="16">
        <f t="shared" si="63"/>
        <v>92.283182067656526</v>
      </c>
      <c r="X408" s="15">
        <f t="shared" si="69"/>
        <v>2.4418696811907301</v>
      </c>
      <c r="Y408" s="60">
        <f t="shared" si="61"/>
        <v>4.0522718589104052</v>
      </c>
      <c r="Z408" s="16">
        <f t="shared" si="64"/>
        <v>95.947728141089598</v>
      </c>
      <c r="AA408" s="64">
        <f t="shared" si="65"/>
        <v>3.6645460734330726</v>
      </c>
      <c r="AB408" s="108">
        <v>2.6074550232146687</v>
      </c>
      <c r="AC408" s="84">
        <f t="shared" si="62"/>
        <v>95.947728141089598</v>
      </c>
    </row>
    <row r="409" spans="18:29" x14ac:dyDescent="0.3">
      <c r="R409" s="87">
        <v>405</v>
      </c>
      <c r="S409" s="14">
        <v>60.4</v>
      </c>
      <c r="T409" s="78">
        <f t="shared" si="68"/>
        <v>1.0673561040571323E-3</v>
      </c>
      <c r="U409" s="15">
        <f t="shared" si="66"/>
        <v>2.3486069836218584</v>
      </c>
      <c r="V409" s="60">
        <f t="shared" si="67"/>
        <v>7.7168179323434778</v>
      </c>
      <c r="W409" s="16">
        <f t="shared" si="63"/>
        <v>92.283182067656526</v>
      </c>
      <c r="X409" s="15">
        <f t="shared" si="69"/>
        <v>2.4418696811907301</v>
      </c>
      <c r="Y409" s="60">
        <f t="shared" si="61"/>
        <v>4.0522718589104052</v>
      </c>
      <c r="Z409" s="16">
        <f t="shared" si="64"/>
        <v>95.947728141089598</v>
      </c>
      <c r="AA409" s="64">
        <f t="shared" si="65"/>
        <v>3.6645460734330726</v>
      </c>
      <c r="AB409" s="108">
        <v>2.6085260335771943</v>
      </c>
      <c r="AC409" s="84">
        <f t="shared" si="62"/>
        <v>95.947728141089598</v>
      </c>
    </row>
    <row r="410" spans="18:29" x14ac:dyDescent="0.3">
      <c r="R410" s="87">
        <v>406</v>
      </c>
      <c r="S410" s="14">
        <v>60.4</v>
      </c>
      <c r="T410" s="78">
        <f t="shared" si="68"/>
        <v>1.0673561040571323E-3</v>
      </c>
      <c r="U410" s="15">
        <f t="shared" si="66"/>
        <v>2.3486069836218584</v>
      </c>
      <c r="V410" s="60">
        <f t="shared" si="67"/>
        <v>7.7168179323434778</v>
      </c>
      <c r="W410" s="16">
        <f t="shared" si="63"/>
        <v>92.283182067656526</v>
      </c>
      <c r="X410" s="15">
        <f t="shared" si="69"/>
        <v>2.4418696811907301</v>
      </c>
      <c r="Y410" s="60">
        <f t="shared" si="61"/>
        <v>4.0522718589104052</v>
      </c>
      <c r="Z410" s="16">
        <f t="shared" si="64"/>
        <v>95.947728141089598</v>
      </c>
      <c r="AA410" s="64">
        <f t="shared" si="65"/>
        <v>3.6645460734330726</v>
      </c>
      <c r="AB410" s="108">
        <v>2.6095944092252199</v>
      </c>
      <c r="AC410" s="84">
        <f t="shared" si="62"/>
        <v>95.947728141089598</v>
      </c>
    </row>
    <row r="411" spans="18:29" x14ac:dyDescent="0.3">
      <c r="R411" s="87">
        <v>407</v>
      </c>
      <c r="S411" s="14">
        <v>60.4</v>
      </c>
      <c r="T411" s="78">
        <f t="shared" si="68"/>
        <v>1.0673561040571323E-3</v>
      </c>
      <c r="U411" s="15">
        <f t="shared" si="66"/>
        <v>2.3486069836218584</v>
      </c>
      <c r="V411" s="60">
        <f t="shared" si="67"/>
        <v>7.7168179323434778</v>
      </c>
      <c r="W411" s="16">
        <f t="shared" si="63"/>
        <v>92.283182067656526</v>
      </c>
      <c r="X411" s="15">
        <f t="shared" si="69"/>
        <v>2.4418696811907301</v>
      </c>
      <c r="Y411" s="60">
        <f t="shared" si="61"/>
        <v>4.0522718589104052</v>
      </c>
      <c r="Z411" s="16">
        <f t="shared" si="64"/>
        <v>95.947728141089598</v>
      </c>
      <c r="AA411" s="64">
        <f t="shared" si="65"/>
        <v>3.6645460734330726</v>
      </c>
      <c r="AB411" s="108">
        <v>2.61066016308988</v>
      </c>
      <c r="AC411" s="84">
        <f t="shared" si="62"/>
        <v>95.947728141089598</v>
      </c>
    </row>
    <row r="412" spans="18:29" x14ac:dyDescent="0.3">
      <c r="R412" s="87">
        <v>408</v>
      </c>
      <c r="S412" s="14">
        <v>60.4</v>
      </c>
      <c r="T412" s="78">
        <f t="shared" si="68"/>
        <v>1.0673561040571323E-3</v>
      </c>
      <c r="U412" s="15">
        <f t="shared" si="66"/>
        <v>2.3486069836218584</v>
      </c>
      <c r="V412" s="60">
        <f t="shared" si="67"/>
        <v>7.7168179323434778</v>
      </c>
      <c r="W412" s="16">
        <f t="shared" si="63"/>
        <v>92.283182067656526</v>
      </c>
      <c r="X412" s="15">
        <f t="shared" si="69"/>
        <v>2.4418696811907301</v>
      </c>
      <c r="Y412" s="60">
        <f t="shared" si="61"/>
        <v>4.0522718589104052</v>
      </c>
      <c r="Z412" s="16">
        <f t="shared" si="64"/>
        <v>95.947728141089598</v>
      </c>
      <c r="AA412" s="64">
        <f t="shared" si="65"/>
        <v>3.6645460734330726</v>
      </c>
      <c r="AB412" s="108">
        <v>2.6117233080073419</v>
      </c>
      <c r="AC412" s="84">
        <f t="shared" si="62"/>
        <v>95.947728141089598</v>
      </c>
    </row>
    <row r="413" spans="18:29" x14ac:dyDescent="0.3">
      <c r="R413" s="87">
        <v>409</v>
      </c>
      <c r="S413" s="14">
        <v>60.4</v>
      </c>
      <c r="T413" s="78">
        <f t="shared" si="68"/>
        <v>1.0673561040571323E-3</v>
      </c>
      <c r="U413" s="15">
        <f t="shared" si="66"/>
        <v>2.3486069836218584</v>
      </c>
      <c r="V413" s="60">
        <f t="shared" si="67"/>
        <v>7.7168179323434778</v>
      </c>
      <c r="W413" s="16">
        <f t="shared" si="63"/>
        <v>92.283182067656526</v>
      </c>
      <c r="X413" s="15">
        <f t="shared" si="69"/>
        <v>2.4418696811907301</v>
      </c>
      <c r="Y413" s="60">
        <f t="shared" si="61"/>
        <v>4.0522718589104052</v>
      </c>
      <c r="Z413" s="16">
        <f t="shared" si="64"/>
        <v>95.947728141089598</v>
      </c>
      <c r="AA413" s="64">
        <f t="shared" si="65"/>
        <v>3.6645460734330726</v>
      </c>
      <c r="AB413" s="108">
        <v>2.6127838567197355</v>
      </c>
      <c r="AC413" s="84">
        <f t="shared" si="62"/>
        <v>95.947728141089598</v>
      </c>
    </row>
    <row r="414" spans="18:29" x14ac:dyDescent="0.3">
      <c r="R414" s="87">
        <v>410</v>
      </c>
      <c r="S414" s="14">
        <v>60.4</v>
      </c>
      <c r="T414" s="78">
        <f t="shared" si="68"/>
        <v>1.0673561040571323E-3</v>
      </c>
      <c r="U414" s="15">
        <f t="shared" si="66"/>
        <v>2.3486069836218584</v>
      </c>
      <c r="V414" s="60">
        <f t="shared" si="67"/>
        <v>7.7168179323434778</v>
      </c>
      <c r="W414" s="16">
        <f t="shared" si="63"/>
        <v>92.283182067656526</v>
      </c>
      <c r="X414" s="15">
        <f t="shared" si="69"/>
        <v>2.4418696811907301</v>
      </c>
      <c r="Y414" s="60">
        <f t="shared" si="61"/>
        <v>4.0522718589104052</v>
      </c>
      <c r="Z414" s="16">
        <f t="shared" si="64"/>
        <v>95.947728141089598</v>
      </c>
      <c r="AA414" s="64">
        <f t="shared" si="65"/>
        <v>3.6645460734330726</v>
      </c>
      <c r="AB414" s="108">
        <v>2.6138418218760693</v>
      </c>
      <c r="AC414" s="84">
        <f t="shared" si="62"/>
        <v>95.947728141089598</v>
      </c>
    </row>
    <row r="415" spans="18:29" x14ac:dyDescent="0.3">
      <c r="R415" s="87">
        <v>411</v>
      </c>
      <c r="S415" s="14">
        <v>60.4</v>
      </c>
      <c r="T415" s="78">
        <f t="shared" si="68"/>
        <v>1.0673561040571323E-3</v>
      </c>
      <c r="U415" s="15">
        <f t="shared" si="66"/>
        <v>2.3486069836218584</v>
      </c>
      <c r="V415" s="60">
        <f t="shared" si="67"/>
        <v>7.7168179323434778</v>
      </c>
      <c r="W415" s="16">
        <f t="shared" si="63"/>
        <v>92.283182067656526</v>
      </c>
      <c r="X415" s="15">
        <f t="shared" si="69"/>
        <v>2.4418696811907301</v>
      </c>
      <c r="Y415" s="60">
        <f t="shared" si="61"/>
        <v>4.0522718589104052</v>
      </c>
      <c r="Z415" s="16">
        <f t="shared" si="64"/>
        <v>95.947728141089598</v>
      </c>
      <c r="AA415" s="64">
        <f t="shared" si="65"/>
        <v>3.6645460734330726</v>
      </c>
      <c r="AB415" s="108">
        <v>2.6148972160331345</v>
      </c>
      <c r="AC415" s="84">
        <f t="shared" si="62"/>
        <v>95.947728141089598</v>
      </c>
    </row>
    <row r="416" spans="18:29" x14ac:dyDescent="0.3">
      <c r="R416" s="87">
        <v>412</v>
      </c>
      <c r="S416" s="14">
        <v>60.4</v>
      </c>
      <c r="T416" s="78">
        <f t="shared" si="68"/>
        <v>1.0673561040571323E-3</v>
      </c>
      <c r="U416" s="15">
        <f t="shared" si="66"/>
        <v>2.3486069836218584</v>
      </c>
      <c r="V416" s="60">
        <f t="shared" si="67"/>
        <v>7.7168179323434778</v>
      </c>
      <c r="W416" s="16">
        <f t="shared" si="63"/>
        <v>92.283182067656526</v>
      </c>
      <c r="X416" s="15">
        <f t="shared" si="69"/>
        <v>2.4418696811907301</v>
      </c>
      <c r="Y416" s="60">
        <f t="shared" si="61"/>
        <v>4.0522718589104052</v>
      </c>
      <c r="Z416" s="16">
        <f t="shared" si="64"/>
        <v>95.947728141089598</v>
      </c>
      <c r="AA416" s="64">
        <f t="shared" si="65"/>
        <v>3.6645460734330726</v>
      </c>
      <c r="AB416" s="108">
        <v>2.6159500516564012</v>
      </c>
      <c r="AC416" s="84">
        <f t="shared" si="62"/>
        <v>95.947728141089598</v>
      </c>
    </row>
    <row r="417" spans="18:29" x14ac:dyDescent="0.3">
      <c r="R417" s="87">
        <v>413</v>
      </c>
      <c r="S417" s="14">
        <v>60.4</v>
      </c>
      <c r="T417" s="78">
        <f t="shared" si="68"/>
        <v>1.0673561040571323E-3</v>
      </c>
      <c r="U417" s="15">
        <f t="shared" si="66"/>
        <v>2.3486069836218584</v>
      </c>
      <c r="V417" s="60">
        <f t="shared" si="67"/>
        <v>7.7168179323434778</v>
      </c>
      <c r="W417" s="16">
        <f t="shared" si="63"/>
        <v>92.283182067656526</v>
      </c>
      <c r="X417" s="15">
        <f t="shared" si="69"/>
        <v>2.4418696811907301</v>
      </c>
      <c r="Y417" s="60">
        <f t="shared" si="61"/>
        <v>4.0522718589104052</v>
      </c>
      <c r="Z417" s="16">
        <f t="shared" si="64"/>
        <v>95.947728141089598</v>
      </c>
      <c r="AA417" s="64">
        <f t="shared" si="65"/>
        <v>3.6645460734330726</v>
      </c>
      <c r="AB417" s="108">
        <v>2.6170003411208991</v>
      </c>
      <c r="AC417" s="84">
        <f t="shared" si="62"/>
        <v>95.947728141089598</v>
      </c>
    </row>
    <row r="418" spans="18:29" x14ac:dyDescent="0.3">
      <c r="R418" s="87">
        <v>414</v>
      </c>
      <c r="S418" s="14">
        <v>60.4</v>
      </c>
      <c r="T418" s="78">
        <f t="shared" si="68"/>
        <v>1.0673561040571323E-3</v>
      </c>
      <c r="U418" s="15">
        <f t="shared" si="66"/>
        <v>2.3486069836218584</v>
      </c>
      <c r="V418" s="60">
        <f t="shared" si="67"/>
        <v>7.7168179323434778</v>
      </c>
      <c r="W418" s="16">
        <f t="shared" si="63"/>
        <v>92.283182067656526</v>
      </c>
      <c r="X418" s="15">
        <f t="shared" si="69"/>
        <v>2.4418696811907301</v>
      </c>
      <c r="Y418" s="60">
        <f t="shared" si="61"/>
        <v>4.0522718589104052</v>
      </c>
      <c r="Z418" s="16">
        <f t="shared" si="64"/>
        <v>95.947728141089598</v>
      </c>
      <c r="AA418" s="64">
        <f t="shared" si="65"/>
        <v>3.6645460734330726</v>
      </c>
      <c r="AB418" s="108">
        <v>2.6180480967120925</v>
      </c>
      <c r="AC418" s="84">
        <f t="shared" si="62"/>
        <v>95.947728141089598</v>
      </c>
    </row>
    <row r="419" spans="18:29" x14ac:dyDescent="0.3">
      <c r="R419" s="87">
        <v>415</v>
      </c>
      <c r="S419" s="14">
        <v>60.4</v>
      </c>
      <c r="T419" s="78">
        <f t="shared" si="68"/>
        <v>1.0673561040571323E-3</v>
      </c>
      <c r="U419" s="15">
        <f t="shared" si="66"/>
        <v>2.3486069836218584</v>
      </c>
      <c r="V419" s="60">
        <f t="shared" si="67"/>
        <v>7.7168179323434778</v>
      </c>
      <c r="W419" s="16">
        <f t="shared" si="63"/>
        <v>92.283182067656526</v>
      </c>
      <c r="X419" s="15">
        <f t="shared" si="69"/>
        <v>2.4418696811907301</v>
      </c>
      <c r="Y419" s="60">
        <f t="shared" si="61"/>
        <v>4.0522718589104052</v>
      </c>
      <c r="Z419" s="16">
        <f t="shared" si="64"/>
        <v>95.947728141089598</v>
      </c>
      <c r="AA419" s="64">
        <f t="shared" si="65"/>
        <v>3.6645460734330726</v>
      </c>
      <c r="AB419" s="108">
        <v>2.6190933306267428</v>
      </c>
      <c r="AC419" s="84">
        <f t="shared" si="62"/>
        <v>95.947728141089598</v>
      </c>
    </row>
    <row r="420" spans="18:29" x14ac:dyDescent="0.3">
      <c r="R420" s="87">
        <v>416</v>
      </c>
      <c r="S420" s="14">
        <v>60.4</v>
      </c>
      <c r="T420" s="78">
        <f t="shared" si="68"/>
        <v>1.0673561040571323E-3</v>
      </c>
      <c r="U420" s="15">
        <f t="shared" si="66"/>
        <v>2.3486069836218584</v>
      </c>
      <c r="V420" s="60">
        <f t="shared" si="67"/>
        <v>7.7168179323434778</v>
      </c>
      <c r="W420" s="16">
        <f t="shared" si="63"/>
        <v>92.283182067656526</v>
      </c>
      <c r="X420" s="15">
        <f t="shared" si="69"/>
        <v>2.4418696811907301</v>
      </c>
      <c r="Y420" s="60">
        <f t="shared" si="61"/>
        <v>4.0522718589104052</v>
      </c>
      <c r="Z420" s="16">
        <f t="shared" si="64"/>
        <v>95.947728141089598</v>
      </c>
      <c r="AA420" s="64">
        <f t="shared" si="65"/>
        <v>3.6645460734330726</v>
      </c>
      <c r="AB420" s="108">
        <v>2.6201360549737576</v>
      </c>
      <c r="AC420" s="84">
        <f t="shared" si="62"/>
        <v>95.947728141089598</v>
      </c>
    </row>
    <row r="421" spans="18:29" x14ac:dyDescent="0.3">
      <c r="R421" s="87">
        <v>417</v>
      </c>
      <c r="S421" s="14">
        <v>60.4</v>
      </c>
      <c r="T421" s="78">
        <f t="shared" si="68"/>
        <v>1.0673561040571323E-3</v>
      </c>
      <c r="U421" s="15">
        <f t="shared" si="66"/>
        <v>2.3486069836218584</v>
      </c>
      <c r="V421" s="60">
        <f t="shared" si="67"/>
        <v>7.7168179323434778</v>
      </c>
      <c r="W421" s="16">
        <f t="shared" si="63"/>
        <v>92.283182067656526</v>
      </c>
      <c r="X421" s="15">
        <f t="shared" si="69"/>
        <v>2.4418696811907301</v>
      </c>
      <c r="Y421" s="60">
        <f t="shared" si="61"/>
        <v>4.0522718589104052</v>
      </c>
      <c r="Z421" s="16">
        <f t="shared" si="64"/>
        <v>95.947728141089598</v>
      </c>
      <c r="AA421" s="64">
        <f t="shared" si="65"/>
        <v>3.6645460734330726</v>
      </c>
      <c r="AB421" s="108">
        <v>2.621176281775035</v>
      </c>
      <c r="AC421" s="84">
        <f t="shared" si="62"/>
        <v>95.947728141089598</v>
      </c>
    </row>
    <row r="422" spans="18:29" x14ac:dyDescent="0.3">
      <c r="R422" s="87">
        <v>418</v>
      </c>
      <c r="S422" s="14">
        <v>60.4</v>
      </c>
      <c r="T422" s="78">
        <f t="shared" si="68"/>
        <v>1.0673561040571323E-3</v>
      </c>
      <c r="U422" s="15">
        <f t="shared" si="66"/>
        <v>2.3486069836218584</v>
      </c>
      <c r="V422" s="60">
        <f t="shared" si="67"/>
        <v>7.7168179323434778</v>
      </c>
      <c r="W422" s="16">
        <f t="shared" si="63"/>
        <v>92.283182067656526</v>
      </c>
      <c r="X422" s="15">
        <f t="shared" si="69"/>
        <v>2.4418696811907301</v>
      </c>
      <c r="Y422" s="60">
        <f t="shared" si="61"/>
        <v>4.0522718589104052</v>
      </c>
      <c r="Z422" s="16">
        <f t="shared" si="64"/>
        <v>95.947728141089598</v>
      </c>
      <c r="AA422" s="64">
        <f t="shared" si="65"/>
        <v>3.6645460734330726</v>
      </c>
      <c r="AB422" s="108">
        <v>2.6222140229662951</v>
      </c>
      <c r="AC422" s="84">
        <f t="shared" si="62"/>
        <v>95.947728141089598</v>
      </c>
    </row>
    <row r="423" spans="18:29" x14ac:dyDescent="0.3">
      <c r="R423" s="87">
        <v>419</v>
      </c>
      <c r="S423" s="14">
        <v>60.4</v>
      </c>
      <c r="T423" s="78">
        <f t="shared" si="68"/>
        <v>1.0673561040571323E-3</v>
      </c>
      <c r="U423" s="15">
        <f t="shared" si="66"/>
        <v>2.3486069836218584</v>
      </c>
      <c r="V423" s="60">
        <f t="shared" si="67"/>
        <v>7.7168179323434778</v>
      </c>
      <c r="W423" s="16">
        <f t="shared" si="63"/>
        <v>92.283182067656526</v>
      </c>
      <c r="X423" s="15">
        <f t="shared" si="69"/>
        <v>2.4418696811907301</v>
      </c>
      <c r="Y423" s="60">
        <f t="shared" si="61"/>
        <v>4.0522718589104052</v>
      </c>
      <c r="Z423" s="16">
        <f t="shared" si="64"/>
        <v>95.947728141089598</v>
      </c>
      <c r="AA423" s="64">
        <f t="shared" si="65"/>
        <v>3.6645460734330726</v>
      </c>
      <c r="AB423" s="108">
        <v>2.6232492903979003</v>
      </c>
      <c r="AC423" s="84">
        <f t="shared" si="62"/>
        <v>95.947728141089598</v>
      </c>
    </row>
    <row r="424" spans="18:29" x14ac:dyDescent="0.3">
      <c r="R424" s="87">
        <v>420</v>
      </c>
      <c r="S424" s="14">
        <v>60.4</v>
      </c>
      <c r="T424" s="78">
        <f t="shared" si="68"/>
        <v>1.0673561040571323E-3</v>
      </c>
      <c r="U424" s="15">
        <f t="shared" si="66"/>
        <v>2.3486069836218584</v>
      </c>
      <c r="V424" s="60">
        <f t="shared" si="67"/>
        <v>7.7168179323434778</v>
      </c>
      <c r="W424" s="16">
        <f t="shared" si="63"/>
        <v>92.283182067656526</v>
      </c>
      <c r="X424" s="15">
        <f t="shared" si="69"/>
        <v>2.4418696811907301</v>
      </c>
      <c r="Y424" s="60">
        <f t="shared" si="61"/>
        <v>4.0522718589104052</v>
      </c>
      <c r="Z424" s="16">
        <f t="shared" si="64"/>
        <v>95.947728141089598</v>
      </c>
      <c r="AA424" s="64">
        <f t="shared" si="65"/>
        <v>3.6645460734330726</v>
      </c>
      <c r="AB424" s="108">
        <v>2.6242820958356683</v>
      </c>
      <c r="AC424" s="84">
        <f t="shared" si="62"/>
        <v>95.947728141089598</v>
      </c>
    </row>
    <row r="425" spans="18:29" x14ac:dyDescent="0.3">
      <c r="R425" s="87">
        <v>421</v>
      </c>
      <c r="S425" s="14">
        <v>60.4</v>
      </c>
      <c r="T425" s="78">
        <f t="shared" si="68"/>
        <v>1.0673561040571323E-3</v>
      </c>
      <c r="U425" s="15">
        <f t="shared" si="66"/>
        <v>2.3486069836218584</v>
      </c>
      <c r="V425" s="60">
        <f t="shared" si="67"/>
        <v>7.7168179323434778</v>
      </c>
      <c r="W425" s="16">
        <f t="shared" si="63"/>
        <v>92.283182067656526</v>
      </c>
      <c r="X425" s="15">
        <f t="shared" si="69"/>
        <v>2.4418696811907301</v>
      </c>
      <c r="Y425" s="60">
        <f t="shared" si="61"/>
        <v>4.0522718589104052</v>
      </c>
      <c r="Z425" s="16">
        <f t="shared" si="64"/>
        <v>95.947728141089598</v>
      </c>
      <c r="AA425" s="64">
        <f t="shared" si="65"/>
        <v>3.6645460734330726</v>
      </c>
      <c r="AB425" s="108">
        <v>2.6253124509616739</v>
      </c>
      <c r="AC425" s="84">
        <f t="shared" si="62"/>
        <v>95.947728141089598</v>
      </c>
    </row>
    <row r="426" spans="18:29" x14ac:dyDescent="0.3">
      <c r="R426" s="87">
        <v>422</v>
      </c>
      <c r="S426" s="14">
        <v>60.4</v>
      </c>
      <c r="T426" s="78">
        <f t="shared" si="68"/>
        <v>1.0673561040571323E-3</v>
      </c>
      <c r="U426" s="15">
        <f t="shared" si="66"/>
        <v>2.3486069836218584</v>
      </c>
      <c r="V426" s="60">
        <f t="shared" si="67"/>
        <v>7.7168179323434778</v>
      </c>
      <c r="W426" s="16">
        <f t="shared" si="63"/>
        <v>92.283182067656526</v>
      </c>
      <c r="X426" s="15">
        <f t="shared" si="69"/>
        <v>2.4418696811907301</v>
      </c>
      <c r="Y426" s="60">
        <f t="shared" ref="Y426:Y489" si="70">(1-(X426/$D$12))*100</f>
        <v>4.0522718589104052</v>
      </c>
      <c r="Z426" s="16">
        <f t="shared" si="64"/>
        <v>95.947728141089598</v>
      </c>
      <c r="AA426" s="64">
        <f t="shared" si="65"/>
        <v>3.6645460734330726</v>
      </c>
      <c r="AB426" s="108">
        <v>2.6263403673750423</v>
      </c>
      <c r="AC426" s="84">
        <f t="shared" si="62"/>
        <v>95.947728141089598</v>
      </c>
    </row>
    <row r="427" spans="18:29" x14ac:dyDescent="0.3">
      <c r="R427" s="87">
        <v>423</v>
      </c>
      <c r="S427" s="14">
        <v>60.4</v>
      </c>
      <c r="T427" s="78">
        <f t="shared" si="68"/>
        <v>1.0673561040571323E-3</v>
      </c>
      <c r="U427" s="15">
        <f t="shared" si="66"/>
        <v>2.3486069836218584</v>
      </c>
      <c r="V427" s="60">
        <f t="shared" si="67"/>
        <v>7.7168179323434778</v>
      </c>
      <c r="W427" s="16">
        <f t="shared" si="63"/>
        <v>92.283182067656526</v>
      </c>
      <c r="X427" s="15">
        <f t="shared" si="69"/>
        <v>2.4418696811907301</v>
      </c>
      <c r="Y427" s="60">
        <f t="shared" si="70"/>
        <v>4.0522718589104052</v>
      </c>
      <c r="Z427" s="16">
        <f t="shared" si="64"/>
        <v>95.947728141089598</v>
      </c>
      <c r="AA427" s="64">
        <f t="shared" si="65"/>
        <v>3.6645460734330726</v>
      </c>
      <c r="AB427" s="108">
        <v>2.6273658565927325</v>
      </c>
      <c r="AC427" s="84">
        <f t="shared" si="62"/>
        <v>95.947728141089598</v>
      </c>
    </row>
    <row r="428" spans="18:29" x14ac:dyDescent="0.3">
      <c r="R428" s="87">
        <v>424</v>
      </c>
      <c r="S428" s="14">
        <v>60.4</v>
      </c>
      <c r="T428" s="78">
        <f t="shared" si="68"/>
        <v>1.0673561040571323E-3</v>
      </c>
      <c r="U428" s="15">
        <f t="shared" si="66"/>
        <v>2.3486069836218584</v>
      </c>
      <c r="V428" s="60">
        <f t="shared" si="67"/>
        <v>7.7168179323434778</v>
      </c>
      <c r="W428" s="16">
        <f t="shared" si="63"/>
        <v>92.283182067656526</v>
      </c>
      <c r="X428" s="15">
        <f t="shared" si="69"/>
        <v>2.4418696811907301</v>
      </c>
      <c r="Y428" s="60">
        <f t="shared" si="70"/>
        <v>4.0522718589104052</v>
      </c>
      <c r="Z428" s="16">
        <f t="shared" si="64"/>
        <v>95.947728141089598</v>
      </c>
      <c r="AA428" s="64">
        <f t="shared" si="65"/>
        <v>3.6645460734330726</v>
      </c>
      <c r="AB428" s="108">
        <v>2.6283889300503116</v>
      </c>
      <c r="AC428" s="84">
        <f t="shared" si="62"/>
        <v>95.947728141089598</v>
      </c>
    </row>
    <row r="429" spans="18:29" x14ac:dyDescent="0.3">
      <c r="R429" s="87">
        <v>425</v>
      </c>
      <c r="S429" s="14">
        <v>60.4</v>
      </c>
      <c r="T429" s="78">
        <f t="shared" si="68"/>
        <v>1.0673561040571323E-3</v>
      </c>
      <c r="U429" s="15">
        <f t="shared" si="66"/>
        <v>2.3486069836218584</v>
      </c>
      <c r="V429" s="60">
        <f t="shared" si="67"/>
        <v>7.7168179323434778</v>
      </c>
      <c r="W429" s="16">
        <f t="shared" si="63"/>
        <v>92.283182067656526</v>
      </c>
      <c r="X429" s="15">
        <f t="shared" si="69"/>
        <v>2.4418696811907301</v>
      </c>
      <c r="Y429" s="60">
        <f t="shared" si="70"/>
        <v>4.0522718589104052</v>
      </c>
      <c r="Z429" s="16">
        <f t="shared" si="64"/>
        <v>95.947728141089598</v>
      </c>
      <c r="AA429" s="64">
        <f t="shared" si="65"/>
        <v>3.6645460734330726</v>
      </c>
      <c r="AB429" s="108">
        <v>2.6294095991027189</v>
      </c>
      <c r="AC429" s="84">
        <f t="shared" si="62"/>
        <v>95.947728141089598</v>
      </c>
    </row>
    <row r="430" spans="18:29" x14ac:dyDescent="0.3">
      <c r="R430" s="87">
        <v>426</v>
      </c>
      <c r="S430" s="14">
        <v>60.4</v>
      </c>
      <c r="T430" s="78">
        <f t="shared" si="68"/>
        <v>1.0673561040571323E-3</v>
      </c>
      <c r="U430" s="15">
        <f t="shared" si="66"/>
        <v>2.3486069836218584</v>
      </c>
      <c r="V430" s="60">
        <f t="shared" si="67"/>
        <v>7.7168179323434778</v>
      </c>
      <c r="W430" s="16">
        <f t="shared" si="63"/>
        <v>92.283182067656526</v>
      </c>
      <c r="X430" s="15">
        <f t="shared" si="69"/>
        <v>2.4418696811907301</v>
      </c>
      <c r="Y430" s="60">
        <f t="shared" si="70"/>
        <v>4.0522718589104052</v>
      </c>
      <c r="Z430" s="16">
        <f t="shared" si="64"/>
        <v>95.947728141089598</v>
      </c>
      <c r="AA430" s="64">
        <f t="shared" si="65"/>
        <v>3.6645460734330726</v>
      </c>
      <c r="AB430" s="108">
        <v>2.6304278750250241</v>
      </c>
      <c r="AC430" s="84">
        <f t="shared" si="62"/>
        <v>95.947728141089598</v>
      </c>
    </row>
    <row r="431" spans="18:29" x14ac:dyDescent="0.3">
      <c r="R431" s="87">
        <v>427</v>
      </c>
      <c r="S431" s="14">
        <v>60.4</v>
      </c>
      <c r="T431" s="78">
        <f t="shared" si="68"/>
        <v>1.0673561040571323E-3</v>
      </c>
      <c r="U431" s="15">
        <f t="shared" si="66"/>
        <v>2.3486069836218584</v>
      </c>
      <c r="V431" s="60">
        <f t="shared" si="67"/>
        <v>7.7168179323434778</v>
      </c>
      <c r="W431" s="16">
        <f t="shared" si="63"/>
        <v>92.283182067656526</v>
      </c>
      <c r="X431" s="15">
        <f t="shared" si="69"/>
        <v>2.4418696811907301</v>
      </c>
      <c r="Y431" s="60">
        <f t="shared" si="70"/>
        <v>4.0522718589104052</v>
      </c>
      <c r="Z431" s="16">
        <f t="shared" si="64"/>
        <v>95.947728141089598</v>
      </c>
      <c r="AA431" s="64">
        <f t="shared" si="65"/>
        <v>3.6645460734330726</v>
      </c>
      <c r="AB431" s="108">
        <v>2.6314437690131722</v>
      </c>
      <c r="AC431" s="84">
        <f t="shared" si="62"/>
        <v>95.947728141089598</v>
      </c>
    </row>
    <row r="432" spans="18:29" x14ac:dyDescent="0.3">
      <c r="R432" s="87">
        <v>428</v>
      </c>
      <c r="S432" s="14">
        <v>60.4</v>
      </c>
      <c r="T432" s="78">
        <f t="shared" si="68"/>
        <v>1.0673561040571323E-3</v>
      </c>
      <c r="U432" s="15">
        <f t="shared" si="66"/>
        <v>2.3486069836218584</v>
      </c>
      <c r="V432" s="60">
        <f t="shared" si="67"/>
        <v>7.7168179323434778</v>
      </c>
      <c r="W432" s="16">
        <f t="shared" si="63"/>
        <v>92.283182067656526</v>
      </c>
      <c r="X432" s="15">
        <f t="shared" si="69"/>
        <v>2.4418696811907301</v>
      </c>
      <c r="Y432" s="60">
        <f t="shared" si="70"/>
        <v>4.0522718589104052</v>
      </c>
      <c r="Z432" s="16">
        <f t="shared" si="64"/>
        <v>95.947728141089598</v>
      </c>
      <c r="AA432" s="64">
        <f t="shared" si="65"/>
        <v>3.6645460734330726</v>
      </c>
      <c r="AB432" s="108">
        <v>2.6324572921847245</v>
      </c>
      <c r="AC432" s="84">
        <f t="shared" ref="AC432:AC495" si="71">Z433</f>
        <v>95.947728141089598</v>
      </c>
    </row>
    <row r="433" spans="18:29" x14ac:dyDescent="0.3">
      <c r="R433" s="87">
        <v>429</v>
      </c>
      <c r="S433" s="14">
        <v>60.4</v>
      </c>
      <c r="T433" s="78">
        <f t="shared" si="68"/>
        <v>1.0673561040571323E-3</v>
      </c>
      <c r="U433" s="15">
        <f t="shared" si="66"/>
        <v>2.3486069836218584</v>
      </c>
      <c r="V433" s="60">
        <f t="shared" si="67"/>
        <v>7.7168179323434778</v>
      </c>
      <c r="W433" s="16">
        <f t="shared" ref="W433:W496" si="72">100-V433</f>
        <v>92.283182067656526</v>
      </c>
      <c r="X433" s="15">
        <f t="shared" si="69"/>
        <v>2.4418696811907301</v>
      </c>
      <c r="Y433" s="60">
        <f t="shared" si="70"/>
        <v>4.0522718589104052</v>
      </c>
      <c r="Z433" s="16">
        <f t="shared" ref="Z433:Z496" si="73">100-Y433</f>
        <v>95.947728141089598</v>
      </c>
      <c r="AA433" s="64">
        <f t="shared" ref="AA433:AA496" si="74">V433-Y433</f>
        <v>3.6645460734330726</v>
      </c>
      <c r="AB433" s="108">
        <v>2.6334684555795866</v>
      </c>
      <c r="AC433" s="84">
        <f t="shared" si="71"/>
        <v>95.947728141089598</v>
      </c>
    </row>
    <row r="434" spans="18:29" x14ac:dyDescent="0.3">
      <c r="R434" s="87">
        <v>430</v>
      </c>
      <c r="S434" s="14">
        <v>60.4</v>
      </c>
      <c r="T434" s="78">
        <f t="shared" si="68"/>
        <v>1.0673561040571323E-3</v>
      </c>
      <c r="U434" s="15">
        <f t="shared" si="66"/>
        <v>2.3486069836218584</v>
      </c>
      <c r="V434" s="60">
        <f t="shared" si="67"/>
        <v>7.7168179323434778</v>
      </c>
      <c r="W434" s="16">
        <f t="shared" si="72"/>
        <v>92.283182067656526</v>
      </c>
      <c r="X434" s="15">
        <f t="shared" si="69"/>
        <v>2.4418696811907301</v>
      </c>
      <c r="Y434" s="60">
        <f t="shared" si="70"/>
        <v>4.0522718589104052</v>
      </c>
      <c r="Z434" s="16">
        <f t="shared" si="73"/>
        <v>95.947728141089598</v>
      </c>
      <c r="AA434" s="64">
        <f t="shared" si="74"/>
        <v>3.6645460734330726</v>
      </c>
      <c r="AB434" s="108">
        <v>2.6344772701607315</v>
      </c>
      <c r="AC434" s="84">
        <f t="shared" si="71"/>
        <v>95.947728141089598</v>
      </c>
    </row>
    <row r="435" spans="18:29" x14ac:dyDescent="0.3">
      <c r="R435" s="87">
        <v>431</v>
      </c>
      <c r="S435" s="14">
        <v>60.4</v>
      </c>
      <c r="T435" s="78">
        <f t="shared" si="68"/>
        <v>1.0673561040571323E-3</v>
      </c>
      <c r="U435" s="15">
        <f t="shared" si="66"/>
        <v>2.3486069836218584</v>
      </c>
      <c r="V435" s="60">
        <f t="shared" si="67"/>
        <v>7.7168179323434778</v>
      </c>
      <c r="W435" s="16">
        <f t="shared" si="72"/>
        <v>92.283182067656526</v>
      </c>
      <c r="X435" s="15">
        <f t="shared" si="69"/>
        <v>2.4418696811907301</v>
      </c>
      <c r="Y435" s="60">
        <f t="shared" si="70"/>
        <v>4.0522718589104052</v>
      </c>
      <c r="Z435" s="16">
        <f t="shared" si="73"/>
        <v>95.947728141089598</v>
      </c>
      <c r="AA435" s="64">
        <f t="shared" si="74"/>
        <v>3.6645460734330726</v>
      </c>
      <c r="AB435" s="108">
        <v>2.6354837468149119</v>
      </c>
      <c r="AC435" s="84">
        <f t="shared" si="71"/>
        <v>95.947728141089598</v>
      </c>
    </row>
    <row r="436" spans="18:29" x14ac:dyDescent="0.3">
      <c r="R436" s="87">
        <v>432</v>
      </c>
      <c r="S436" s="14">
        <v>60.4</v>
      </c>
      <c r="T436" s="78">
        <f t="shared" si="68"/>
        <v>1.0673561040571323E-3</v>
      </c>
      <c r="U436" s="15">
        <f t="shared" si="66"/>
        <v>2.3486069836218584</v>
      </c>
      <c r="V436" s="60">
        <f t="shared" si="67"/>
        <v>7.7168179323434778</v>
      </c>
      <c r="W436" s="16">
        <f t="shared" si="72"/>
        <v>92.283182067656526</v>
      </c>
      <c r="X436" s="15">
        <f t="shared" si="69"/>
        <v>2.4418696811907301</v>
      </c>
      <c r="Y436" s="60">
        <f t="shared" si="70"/>
        <v>4.0522718589104052</v>
      </c>
      <c r="Z436" s="16">
        <f t="shared" si="73"/>
        <v>95.947728141089598</v>
      </c>
      <c r="AA436" s="64">
        <f t="shared" si="74"/>
        <v>3.6645460734330726</v>
      </c>
      <c r="AB436" s="108">
        <v>2.6364878963533656</v>
      </c>
      <c r="AC436" s="84">
        <f t="shared" si="71"/>
        <v>95.947728141089598</v>
      </c>
    </row>
    <row r="437" spans="18:29" x14ac:dyDescent="0.3">
      <c r="R437" s="87">
        <v>433</v>
      </c>
      <c r="S437" s="14">
        <v>60.4</v>
      </c>
      <c r="T437" s="78">
        <f t="shared" si="68"/>
        <v>1.0673561040571323E-3</v>
      </c>
      <c r="U437" s="15">
        <f t="shared" si="66"/>
        <v>2.3486069836218584</v>
      </c>
      <c r="V437" s="60">
        <f t="shared" si="67"/>
        <v>7.7168179323434778</v>
      </c>
      <c r="W437" s="16">
        <f t="shared" si="72"/>
        <v>92.283182067656526</v>
      </c>
      <c r="X437" s="15">
        <f t="shared" si="69"/>
        <v>2.4418696811907301</v>
      </c>
      <c r="Y437" s="60">
        <f t="shared" si="70"/>
        <v>4.0522718589104052</v>
      </c>
      <c r="Z437" s="16">
        <f t="shared" si="73"/>
        <v>95.947728141089598</v>
      </c>
      <c r="AA437" s="64">
        <f t="shared" si="74"/>
        <v>3.6645460734330726</v>
      </c>
      <c r="AB437" s="108">
        <v>2.6374897295125108</v>
      </c>
      <c r="AC437" s="84">
        <f t="shared" si="71"/>
        <v>95.947728141089598</v>
      </c>
    </row>
    <row r="438" spans="18:29" x14ac:dyDescent="0.3">
      <c r="R438" s="87">
        <v>434</v>
      </c>
      <c r="S438" s="14">
        <v>60.4</v>
      </c>
      <c r="T438" s="78">
        <f t="shared" si="68"/>
        <v>1.0673561040571323E-3</v>
      </c>
      <c r="U438" s="15">
        <f t="shared" si="66"/>
        <v>2.3486069836218584</v>
      </c>
      <c r="V438" s="60">
        <f t="shared" si="67"/>
        <v>7.7168179323434778</v>
      </c>
      <c r="W438" s="16">
        <f t="shared" si="72"/>
        <v>92.283182067656526</v>
      </c>
      <c r="X438" s="15">
        <f t="shared" si="69"/>
        <v>2.4418696811907301</v>
      </c>
      <c r="Y438" s="60">
        <f t="shared" si="70"/>
        <v>4.0522718589104052</v>
      </c>
      <c r="Z438" s="16">
        <f t="shared" si="73"/>
        <v>95.947728141089598</v>
      </c>
      <c r="AA438" s="64">
        <f t="shared" si="74"/>
        <v>3.6645460734330726</v>
      </c>
      <c r="AB438" s="108">
        <v>2.6384892569546374</v>
      </c>
      <c r="AC438" s="84">
        <f t="shared" si="71"/>
        <v>95.947728141089598</v>
      </c>
    </row>
    <row r="439" spans="18:29" x14ac:dyDescent="0.3">
      <c r="R439" s="87">
        <v>435</v>
      </c>
      <c r="S439" s="14">
        <v>60.4</v>
      </c>
      <c r="T439" s="78">
        <f t="shared" si="68"/>
        <v>1.0673561040571323E-3</v>
      </c>
      <c r="U439" s="15">
        <f t="shared" si="66"/>
        <v>2.3486069836218584</v>
      </c>
      <c r="V439" s="60">
        <f t="shared" si="67"/>
        <v>7.7168179323434778</v>
      </c>
      <c r="W439" s="16">
        <f t="shared" si="72"/>
        <v>92.283182067656526</v>
      </c>
      <c r="X439" s="15">
        <f t="shared" si="69"/>
        <v>2.4418696811907301</v>
      </c>
      <c r="Y439" s="60">
        <f t="shared" si="70"/>
        <v>4.0522718589104052</v>
      </c>
      <c r="Z439" s="16">
        <f t="shared" si="73"/>
        <v>95.947728141089598</v>
      </c>
      <c r="AA439" s="64">
        <f t="shared" si="74"/>
        <v>3.6645460734330726</v>
      </c>
      <c r="AB439" s="108">
        <v>2.6394864892685859</v>
      </c>
      <c r="AC439" s="84">
        <f t="shared" si="71"/>
        <v>96.106845434855913</v>
      </c>
    </row>
    <row r="440" spans="18:29" x14ac:dyDescent="0.3">
      <c r="R440" s="87">
        <v>436</v>
      </c>
      <c r="S440" s="14">
        <v>60.3</v>
      </c>
      <c r="T440" s="78">
        <f t="shared" si="68"/>
        <v>1.0655889581894879E-3</v>
      </c>
      <c r="U440" s="15">
        <f t="shared" si="66"/>
        <v>2.3525018542414635</v>
      </c>
      <c r="V440" s="60">
        <f t="shared" si="67"/>
        <v>7.5637778294120439</v>
      </c>
      <c r="W440" s="16">
        <f t="shared" si="72"/>
        <v>92.436222170587953</v>
      </c>
      <c r="X440" s="15">
        <f t="shared" si="69"/>
        <v>2.4459192163170829</v>
      </c>
      <c r="Y440" s="60">
        <f t="shared" si="70"/>
        <v>3.8931545651440858</v>
      </c>
      <c r="Z440" s="16">
        <f t="shared" si="73"/>
        <v>96.106845434855913</v>
      </c>
      <c r="AA440" s="64">
        <f t="shared" si="74"/>
        <v>3.6706232642679582</v>
      </c>
      <c r="AB440" s="108">
        <v>2.6404814369704219</v>
      </c>
      <c r="AC440" s="84">
        <f t="shared" si="71"/>
        <v>96.106845434855913</v>
      </c>
    </row>
    <row r="441" spans="18:29" x14ac:dyDescent="0.3">
      <c r="R441" s="87">
        <v>437</v>
      </c>
      <c r="S441" s="14">
        <v>60.3</v>
      </c>
      <c r="T441" s="78">
        <f t="shared" si="68"/>
        <v>1.0655889581894879E-3</v>
      </c>
      <c r="U441" s="15">
        <f t="shared" si="66"/>
        <v>2.3525018542414635</v>
      </c>
      <c r="V441" s="60">
        <f t="shared" si="67"/>
        <v>7.5637778294120439</v>
      </c>
      <c r="W441" s="16">
        <f t="shared" si="72"/>
        <v>92.436222170587953</v>
      </c>
      <c r="X441" s="15">
        <f t="shared" si="69"/>
        <v>2.4459192163170829</v>
      </c>
      <c r="Y441" s="60">
        <f t="shared" si="70"/>
        <v>3.8931545651440858</v>
      </c>
      <c r="Z441" s="16">
        <f t="shared" si="73"/>
        <v>96.106845434855913</v>
      </c>
      <c r="AA441" s="64">
        <f t="shared" si="74"/>
        <v>3.6706232642679582</v>
      </c>
      <c r="AB441" s="108">
        <v>2.6414741105040997</v>
      </c>
      <c r="AC441" s="84">
        <f t="shared" si="71"/>
        <v>96.106845434855913</v>
      </c>
    </row>
    <row r="442" spans="18:29" x14ac:dyDescent="0.3">
      <c r="R442" s="87">
        <v>438</v>
      </c>
      <c r="S442" s="14">
        <v>60.3</v>
      </c>
      <c r="T442" s="78">
        <f t="shared" si="68"/>
        <v>1.0655889581894879E-3</v>
      </c>
      <c r="U442" s="15">
        <f t="shared" si="66"/>
        <v>2.3525018542414635</v>
      </c>
      <c r="V442" s="60">
        <f t="shared" si="67"/>
        <v>7.5637778294120439</v>
      </c>
      <c r="W442" s="16">
        <f t="shared" si="72"/>
        <v>92.436222170587953</v>
      </c>
      <c r="X442" s="15">
        <f t="shared" si="69"/>
        <v>2.4459192163170829</v>
      </c>
      <c r="Y442" s="60">
        <f t="shared" si="70"/>
        <v>3.8931545651440858</v>
      </c>
      <c r="Z442" s="16">
        <f t="shared" si="73"/>
        <v>96.106845434855913</v>
      </c>
      <c r="AA442" s="64">
        <f t="shared" si="74"/>
        <v>3.6706232642679582</v>
      </c>
      <c r="AB442" s="108">
        <v>2.6424645202421213</v>
      </c>
      <c r="AC442" s="84">
        <f t="shared" si="71"/>
        <v>96.106845434855913</v>
      </c>
    </row>
    <row r="443" spans="18:29" x14ac:dyDescent="0.3">
      <c r="R443" s="87">
        <v>439</v>
      </c>
      <c r="S443" s="14">
        <v>60.3</v>
      </c>
      <c r="T443" s="78">
        <f t="shared" si="68"/>
        <v>1.0655889581894879E-3</v>
      </c>
      <c r="U443" s="15">
        <f t="shared" si="66"/>
        <v>2.3525018542414635</v>
      </c>
      <c r="V443" s="60">
        <f t="shared" si="67"/>
        <v>7.5637778294120439</v>
      </c>
      <c r="W443" s="16">
        <f t="shared" si="72"/>
        <v>92.436222170587953</v>
      </c>
      <c r="X443" s="15">
        <f t="shared" si="69"/>
        <v>2.4459192163170829</v>
      </c>
      <c r="Y443" s="60">
        <f t="shared" si="70"/>
        <v>3.8931545651440858</v>
      </c>
      <c r="Z443" s="16">
        <f t="shared" si="73"/>
        <v>96.106845434855913</v>
      </c>
      <c r="AA443" s="64">
        <f t="shared" si="74"/>
        <v>3.6706232642679582</v>
      </c>
      <c r="AB443" s="108">
        <v>2.6434526764861874</v>
      </c>
      <c r="AC443" s="84">
        <f t="shared" si="71"/>
        <v>96.106845434855913</v>
      </c>
    </row>
    <row r="444" spans="18:29" x14ac:dyDescent="0.3">
      <c r="R444" s="87">
        <v>440</v>
      </c>
      <c r="S444" s="14">
        <v>60.3</v>
      </c>
      <c r="T444" s="78">
        <f t="shared" si="68"/>
        <v>1.0655889581894879E-3</v>
      </c>
      <c r="U444" s="15">
        <f t="shared" si="66"/>
        <v>2.3525018542414635</v>
      </c>
      <c r="V444" s="60">
        <f t="shared" si="67"/>
        <v>7.5637778294120439</v>
      </c>
      <c r="W444" s="16">
        <f t="shared" si="72"/>
        <v>92.436222170587953</v>
      </c>
      <c r="X444" s="15">
        <f t="shared" si="69"/>
        <v>2.4459192163170829</v>
      </c>
      <c r="Y444" s="60">
        <f t="shared" si="70"/>
        <v>3.8931545651440858</v>
      </c>
      <c r="Z444" s="16">
        <f t="shared" si="73"/>
        <v>96.106845434855913</v>
      </c>
      <c r="AA444" s="64">
        <f t="shared" si="74"/>
        <v>3.6706232642679582</v>
      </c>
      <c r="AB444" s="108">
        <v>2.6444385894678386</v>
      </c>
      <c r="AC444" s="84">
        <f t="shared" si="71"/>
        <v>96.106845434855913</v>
      </c>
    </row>
    <row r="445" spans="18:29" x14ac:dyDescent="0.3">
      <c r="R445" s="87">
        <v>441</v>
      </c>
      <c r="S445" s="14">
        <v>60.3</v>
      </c>
      <c r="T445" s="78">
        <f t="shared" si="68"/>
        <v>1.0655889581894879E-3</v>
      </c>
      <c r="U445" s="15">
        <f t="shared" si="66"/>
        <v>2.3525018542414635</v>
      </c>
      <c r="V445" s="60">
        <f t="shared" si="67"/>
        <v>7.5637778294120439</v>
      </c>
      <c r="W445" s="16">
        <f t="shared" si="72"/>
        <v>92.436222170587953</v>
      </c>
      <c r="X445" s="15">
        <f t="shared" si="69"/>
        <v>2.4459192163170829</v>
      </c>
      <c r="Y445" s="60">
        <f t="shared" si="70"/>
        <v>3.8931545651440858</v>
      </c>
      <c r="Z445" s="16">
        <f t="shared" si="73"/>
        <v>96.106845434855913</v>
      </c>
      <c r="AA445" s="64">
        <f t="shared" si="74"/>
        <v>3.6706232642679582</v>
      </c>
      <c r="AB445" s="108">
        <v>2.6454222693490919</v>
      </c>
      <c r="AC445" s="84">
        <f t="shared" si="71"/>
        <v>96.106845434855913</v>
      </c>
    </row>
    <row r="446" spans="18:29" x14ac:dyDescent="0.3">
      <c r="R446" s="87">
        <v>442</v>
      </c>
      <c r="S446" s="14">
        <v>60.3</v>
      </c>
      <c r="T446" s="78">
        <f t="shared" si="68"/>
        <v>1.0655889581894879E-3</v>
      </c>
      <c r="U446" s="15">
        <f t="shared" si="66"/>
        <v>2.3525018542414635</v>
      </c>
      <c r="V446" s="60">
        <f t="shared" si="67"/>
        <v>7.5637778294120439</v>
      </c>
      <c r="W446" s="16">
        <f t="shared" si="72"/>
        <v>92.436222170587953</v>
      </c>
      <c r="X446" s="15">
        <f t="shared" si="69"/>
        <v>2.4459192163170829</v>
      </c>
      <c r="Y446" s="60">
        <f t="shared" si="70"/>
        <v>3.8931545651440858</v>
      </c>
      <c r="Z446" s="16">
        <f t="shared" si="73"/>
        <v>96.106845434855913</v>
      </c>
      <c r="AA446" s="64">
        <f t="shared" si="74"/>
        <v>3.6706232642679582</v>
      </c>
      <c r="AB446" s="108">
        <v>2.6464037262230695</v>
      </c>
      <c r="AC446" s="84">
        <f t="shared" si="71"/>
        <v>96.106845434855913</v>
      </c>
    </row>
    <row r="447" spans="18:29" x14ac:dyDescent="0.3">
      <c r="R447" s="87">
        <v>443</v>
      </c>
      <c r="S447" s="14">
        <v>60.3</v>
      </c>
      <c r="T447" s="78">
        <f t="shared" si="68"/>
        <v>1.0655889581894879E-3</v>
      </c>
      <c r="U447" s="15">
        <f t="shared" si="66"/>
        <v>2.3525018542414635</v>
      </c>
      <c r="V447" s="60">
        <f t="shared" si="67"/>
        <v>7.5637778294120439</v>
      </c>
      <c r="W447" s="16">
        <f t="shared" si="72"/>
        <v>92.436222170587953</v>
      </c>
      <c r="X447" s="15">
        <f t="shared" si="69"/>
        <v>2.4459192163170829</v>
      </c>
      <c r="Y447" s="60">
        <f t="shared" si="70"/>
        <v>3.8931545651440858</v>
      </c>
      <c r="Z447" s="16">
        <f t="shared" si="73"/>
        <v>96.106845434855913</v>
      </c>
      <c r="AA447" s="64">
        <f t="shared" si="74"/>
        <v>3.6706232642679582</v>
      </c>
      <c r="AB447" s="108">
        <v>2.6473829701146196</v>
      </c>
      <c r="AC447" s="84">
        <f t="shared" si="71"/>
        <v>96.106845434855913</v>
      </c>
    </row>
    <row r="448" spans="18:29" x14ac:dyDescent="0.3">
      <c r="R448" s="87">
        <v>444</v>
      </c>
      <c r="S448" s="14">
        <v>60.3</v>
      </c>
      <c r="T448" s="78">
        <f t="shared" si="68"/>
        <v>1.0655889581894879E-3</v>
      </c>
      <c r="U448" s="15">
        <f t="shared" si="66"/>
        <v>2.3525018542414635</v>
      </c>
      <c r="V448" s="60">
        <f t="shared" si="67"/>
        <v>7.5637778294120439</v>
      </c>
      <c r="W448" s="16">
        <f t="shared" si="72"/>
        <v>92.436222170587953</v>
      </c>
      <c r="X448" s="15">
        <f t="shared" si="69"/>
        <v>2.4459192163170829</v>
      </c>
      <c r="Y448" s="60">
        <f t="shared" si="70"/>
        <v>3.8931545651440858</v>
      </c>
      <c r="Z448" s="16">
        <f t="shared" si="73"/>
        <v>96.106845434855913</v>
      </c>
      <c r="AA448" s="64">
        <f t="shared" si="74"/>
        <v>3.6706232642679582</v>
      </c>
      <c r="AB448" s="108">
        <v>2.6483600109809315</v>
      </c>
      <c r="AC448" s="84">
        <f t="shared" si="71"/>
        <v>96.106845434855913</v>
      </c>
    </row>
    <row r="449" spans="18:29" x14ac:dyDescent="0.3">
      <c r="R449" s="87">
        <v>445</v>
      </c>
      <c r="S449" s="14">
        <v>60.3</v>
      </c>
      <c r="T449" s="78">
        <f t="shared" si="68"/>
        <v>1.0655889581894879E-3</v>
      </c>
      <c r="U449" s="15">
        <f t="shared" si="66"/>
        <v>2.3525018542414635</v>
      </c>
      <c r="V449" s="60">
        <f t="shared" si="67"/>
        <v>7.5637778294120439</v>
      </c>
      <c r="W449" s="16">
        <f t="shared" si="72"/>
        <v>92.436222170587953</v>
      </c>
      <c r="X449" s="15">
        <f t="shared" si="69"/>
        <v>2.4459192163170829</v>
      </c>
      <c r="Y449" s="60">
        <f t="shared" si="70"/>
        <v>3.8931545651440858</v>
      </c>
      <c r="Z449" s="16">
        <f t="shared" si="73"/>
        <v>96.106845434855913</v>
      </c>
      <c r="AA449" s="64">
        <f t="shared" si="74"/>
        <v>3.6706232642679582</v>
      </c>
      <c r="AB449" s="108">
        <v>2.6493348587121419</v>
      </c>
      <c r="AC449" s="84">
        <f t="shared" si="71"/>
        <v>96.106845434855913</v>
      </c>
    </row>
    <row r="450" spans="18:29" x14ac:dyDescent="0.3">
      <c r="R450" s="87">
        <v>446</v>
      </c>
      <c r="S450" s="14">
        <v>60.3</v>
      </c>
      <c r="T450" s="78">
        <f t="shared" si="68"/>
        <v>1.0655889581894879E-3</v>
      </c>
      <c r="U450" s="15">
        <f t="shared" si="66"/>
        <v>2.3525018542414635</v>
      </c>
      <c r="V450" s="60">
        <f t="shared" si="67"/>
        <v>7.5637778294120439</v>
      </c>
      <c r="W450" s="16">
        <f t="shared" si="72"/>
        <v>92.436222170587953</v>
      </c>
      <c r="X450" s="15">
        <f t="shared" si="69"/>
        <v>2.4459192163170829</v>
      </c>
      <c r="Y450" s="60">
        <f t="shared" si="70"/>
        <v>3.8931545651440858</v>
      </c>
      <c r="Z450" s="16">
        <f t="shared" si="73"/>
        <v>96.106845434855913</v>
      </c>
      <c r="AA450" s="64">
        <f t="shared" si="74"/>
        <v>3.6706232642679582</v>
      </c>
      <c r="AB450" s="108">
        <v>2.6503075231319366</v>
      </c>
      <c r="AC450" s="84">
        <f t="shared" si="71"/>
        <v>96.106845434855913</v>
      </c>
    </row>
    <row r="451" spans="18:29" x14ac:dyDescent="0.3">
      <c r="R451" s="87">
        <v>447</v>
      </c>
      <c r="S451" s="14">
        <v>60.3</v>
      </c>
      <c r="T451" s="78">
        <f t="shared" si="68"/>
        <v>1.0655889581894879E-3</v>
      </c>
      <c r="U451" s="15">
        <f t="shared" si="66"/>
        <v>2.3525018542414635</v>
      </c>
      <c r="V451" s="60">
        <f t="shared" si="67"/>
        <v>7.5637778294120439</v>
      </c>
      <c r="W451" s="16">
        <f t="shared" si="72"/>
        <v>92.436222170587953</v>
      </c>
      <c r="X451" s="15">
        <f t="shared" si="69"/>
        <v>2.4459192163170829</v>
      </c>
      <c r="Y451" s="60">
        <f t="shared" si="70"/>
        <v>3.8931545651440858</v>
      </c>
      <c r="Z451" s="16">
        <f t="shared" si="73"/>
        <v>96.106845434855913</v>
      </c>
      <c r="AA451" s="64">
        <f t="shared" si="74"/>
        <v>3.6706232642679582</v>
      </c>
      <c r="AB451" s="108">
        <v>2.651278013998144</v>
      </c>
      <c r="AC451" s="84">
        <f t="shared" si="71"/>
        <v>96.106845434855913</v>
      </c>
    </row>
    <row r="452" spans="18:29" x14ac:dyDescent="0.3">
      <c r="R452" s="87">
        <v>448</v>
      </c>
      <c r="S452" s="14">
        <v>60.3</v>
      </c>
      <c r="T452" s="78">
        <f t="shared" si="68"/>
        <v>1.0655889581894879E-3</v>
      </c>
      <c r="U452" s="15">
        <f t="shared" ref="U452:U504" si="75">$D$14/T452*10^-6</f>
        <v>2.3525018542414635</v>
      </c>
      <c r="V452" s="60">
        <f t="shared" ref="V452:V504" si="76">(1-(U452/$D$12))*100</f>
        <v>7.5637778294120439</v>
      </c>
      <c r="W452" s="16">
        <f t="shared" si="72"/>
        <v>92.436222170587953</v>
      </c>
      <c r="X452" s="15">
        <f t="shared" si="69"/>
        <v>2.4459192163170829</v>
      </c>
      <c r="Y452" s="60">
        <f t="shared" si="70"/>
        <v>3.8931545651440858</v>
      </c>
      <c r="Z452" s="16">
        <f t="shared" si="73"/>
        <v>96.106845434855913</v>
      </c>
      <c r="AA452" s="64">
        <f t="shared" si="74"/>
        <v>3.6706232642679582</v>
      </c>
      <c r="AB452" s="108">
        <v>2.6522463410033232</v>
      </c>
      <c r="AC452" s="84">
        <f t="shared" si="71"/>
        <v>96.106845434855913</v>
      </c>
    </row>
    <row r="453" spans="18:29" x14ac:dyDescent="0.3">
      <c r="R453" s="87">
        <v>449</v>
      </c>
      <c r="S453" s="14">
        <v>60.3</v>
      </c>
      <c r="T453" s="78">
        <f t="shared" ref="T453:T504" si="77">(PI()*$D$10^2/4*S453)*10^-9</f>
        <v>1.0655889581894879E-3</v>
      </c>
      <c r="U453" s="15">
        <f t="shared" si="75"/>
        <v>2.3525018542414635</v>
      </c>
      <c r="V453" s="60">
        <f t="shared" si="76"/>
        <v>7.5637778294120439</v>
      </c>
      <c r="W453" s="16">
        <f t="shared" si="72"/>
        <v>92.436222170587953</v>
      </c>
      <c r="X453" s="15">
        <f t="shared" ref="X453:X504" si="78">$D$15/$U$504*U453</f>
        <v>2.4459192163170829</v>
      </c>
      <c r="Y453" s="60">
        <f t="shared" si="70"/>
        <v>3.8931545651440858</v>
      </c>
      <c r="Z453" s="16">
        <f t="shared" si="73"/>
        <v>96.106845434855913</v>
      </c>
      <c r="AA453" s="64">
        <f t="shared" si="74"/>
        <v>3.6706232642679582</v>
      </c>
      <c r="AB453" s="108">
        <v>2.6532125137753435</v>
      </c>
      <c r="AC453" s="84">
        <f t="shared" si="71"/>
        <v>96.106845434855913</v>
      </c>
    </row>
    <row r="454" spans="18:29" x14ac:dyDescent="0.3">
      <c r="R454" s="87">
        <v>450</v>
      </c>
      <c r="S454" s="14">
        <v>60.3</v>
      </c>
      <c r="T454" s="78">
        <f t="shared" si="77"/>
        <v>1.0655889581894879E-3</v>
      </c>
      <c r="U454" s="15">
        <f t="shared" si="75"/>
        <v>2.3525018542414635</v>
      </c>
      <c r="V454" s="60">
        <f t="shared" si="76"/>
        <v>7.5637778294120439</v>
      </c>
      <c r="W454" s="16">
        <f t="shared" si="72"/>
        <v>92.436222170587953</v>
      </c>
      <c r="X454" s="15">
        <f t="shared" si="78"/>
        <v>2.4459192163170829</v>
      </c>
      <c r="Y454" s="60">
        <f t="shared" si="70"/>
        <v>3.8931545651440858</v>
      </c>
      <c r="Z454" s="16">
        <f t="shared" si="73"/>
        <v>96.106845434855913</v>
      </c>
      <c r="AA454" s="64">
        <f t="shared" si="74"/>
        <v>3.6706232642679582</v>
      </c>
      <c r="AB454" s="108">
        <v>2.6541765418779604</v>
      </c>
      <c r="AC454" s="84">
        <f t="shared" si="71"/>
        <v>96.106845434855913</v>
      </c>
    </row>
    <row r="455" spans="18:29" x14ac:dyDescent="0.3">
      <c r="R455" s="87">
        <v>451</v>
      </c>
      <c r="S455" s="14">
        <v>60.3</v>
      </c>
      <c r="T455" s="78">
        <f t="shared" si="77"/>
        <v>1.0655889581894879E-3</v>
      </c>
      <c r="U455" s="15">
        <f t="shared" si="75"/>
        <v>2.3525018542414635</v>
      </c>
      <c r="V455" s="60">
        <f t="shared" si="76"/>
        <v>7.5637778294120439</v>
      </c>
      <c r="W455" s="16">
        <f t="shared" si="72"/>
        <v>92.436222170587953</v>
      </c>
      <c r="X455" s="15">
        <f t="shared" si="78"/>
        <v>2.4459192163170829</v>
      </c>
      <c r="Y455" s="60">
        <f t="shared" si="70"/>
        <v>3.8931545651440858</v>
      </c>
      <c r="Z455" s="16">
        <f t="shared" si="73"/>
        <v>96.106845434855913</v>
      </c>
      <c r="AA455" s="64">
        <f t="shared" si="74"/>
        <v>3.6706232642679582</v>
      </c>
      <c r="AB455" s="108">
        <v>2.655138434811382</v>
      </c>
      <c r="AC455" s="84">
        <f t="shared" si="71"/>
        <v>96.106845434855913</v>
      </c>
    </row>
    <row r="456" spans="18:29" x14ac:dyDescent="0.3">
      <c r="R456" s="87">
        <v>452</v>
      </c>
      <c r="S456" s="14">
        <v>60.3</v>
      </c>
      <c r="T456" s="78">
        <f t="shared" si="77"/>
        <v>1.0655889581894879E-3</v>
      </c>
      <c r="U456" s="15">
        <f t="shared" si="75"/>
        <v>2.3525018542414635</v>
      </c>
      <c r="V456" s="60">
        <f t="shared" si="76"/>
        <v>7.5637778294120439</v>
      </c>
      <c r="W456" s="16">
        <f t="shared" si="72"/>
        <v>92.436222170587953</v>
      </c>
      <c r="X456" s="15">
        <f t="shared" si="78"/>
        <v>2.4459192163170829</v>
      </c>
      <c r="Y456" s="60">
        <f t="shared" si="70"/>
        <v>3.8931545651440858</v>
      </c>
      <c r="Z456" s="16">
        <f t="shared" si="73"/>
        <v>96.106845434855913</v>
      </c>
      <c r="AA456" s="64">
        <f t="shared" si="74"/>
        <v>3.6706232642679582</v>
      </c>
      <c r="AB456" s="108">
        <v>2.6560982020128319</v>
      </c>
      <c r="AC456" s="84">
        <f t="shared" si="71"/>
        <v>96.106845434855913</v>
      </c>
    </row>
    <row r="457" spans="18:29" x14ac:dyDescent="0.3">
      <c r="R457" s="87">
        <v>453</v>
      </c>
      <c r="S457" s="14">
        <v>60.3</v>
      </c>
      <c r="T457" s="78">
        <f t="shared" si="77"/>
        <v>1.0655889581894879E-3</v>
      </c>
      <c r="U457" s="15">
        <f t="shared" si="75"/>
        <v>2.3525018542414635</v>
      </c>
      <c r="V457" s="60">
        <f t="shared" si="76"/>
        <v>7.5637778294120439</v>
      </c>
      <c r="W457" s="16">
        <f t="shared" si="72"/>
        <v>92.436222170587953</v>
      </c>
      <c r="X457" s="15">
        <f t="shared" si="78"/>
        <v>2.4459192163170829</v>
      </c>
      <c r="Y457" s="60">
        <f t="shared" si="70"/>
        <v>3.8931545651440858</v>
      </c>
      <c r="Z457" s="16">
        <f t="shared" si="73"/>
        <v>96.106845434855913</v>
      </c>
      <c r="AA457" s="64">
        <f t="shared" si="74"/>
        <v>3.6706232642679582</v>
      </c>
      <c r="AB457" s="108">
        <v>2.6570558528571038</v>
      </c>
      <c r="AC457" s="84">
        <f t="shared" si="71"/>
        <v>96.106845434855913</v>
      </c>
    </row>
    <row r="458" spans="18:29" x14ac:dyDescent="0.3">
      <c r="R458" s="87">
        <v>454</v>
      </c>
      <c r="S458" s="14">
        <v>60.3</v>
      </c>
      <c r="T458" s="78">
        <f t="shared" si="77"/>
        <v>1.0655889581894879E-3</v>
      </c>
      <c r="U458" s="15">
        <f t="shared" si="75"/>
        <v>2.3525018542414635</v>
      </c>
      <c r="V458" s="60">
        <f t="shared" si="76"/>
        <v>7.5637778294120439</v>
      </c>
      <c r="W458" s="16">
        <f t="shared" si="72"/>
        <v>92.436222170587953</v>
      </c>
      <c r="X458" s="15">
        <f t="shared" si="78"/>
        <v>2.4459192163170829</v>
      </c>
      <c r="Y458" s="60">
        <f t="shared" si="70"/>
        <v>3.8931545651440858</v>
      </c>
      <c r="Z458" s="16">
        <f t="shared" si="73"/>
        <v>96.106845434855913</v>
      </c>
      <c r="AA458" s="64">
        <f t="shared" si="74"/>
        <v>3.6706232642679582</v>
      </c>
      <c r="AB458" s="108">
        <v>2.6580113966571126</v>
      </c>
      <c r="AC458" s="84">
        <f t="shared" si="71"/>
        <v>96.106845434855913</v>
      </c>
    </row>
    <row r="459" spans="18:29" x14ac:dyDescent="0.3">
      <c r="R459" s="87">
        <v>455</v>
      </c>
      <c r="S459" s="14">
        <v>60.3</v>
      </c>
      <c r="T459" s="78">
        <f t="shared" si="77"/>
        <v>1.0655889581894879E-3</v>
      </c>
      <c r="U459" s="15">
        <f t="shared" si="75"/>
        <v>2.3525018542414635</v>
      </c>
      <c r="V459" s="60">
        <f t="shared" si="76"/>
        <v>7.5637778294120439</v>
      </c>
      <c r="W459" s="16">
        <f t="shared" si="72"/>
        <v>92.436222170587953</v>
      </c>
      <c r="X459" s="15">
        <f t="shared" si="78"/>
        <v>2.4459192163170829</v>
      </c>
      <c r="Y459" s="60">
        <f t="shared" si="70"/>
        <v>3.8931545651440858</v>
      </c>
      <c r="Z459" s="16">
        <f t="shared" si="73"/>
        <v>96.106845434855913</v>
      </c>
      <c r="AA459" s="64">
        <f t="shared" si="74"/>
        <v>3.6706232642679582</v>
      </c>
      <c r="AB459" s="108">
        <v>2.6589648426644348</v>
      </c>
      <c r="AC459" s="84">
        <f t="shared" si="71"/>
        <v>96.106845434855913</v>
      </c>
    </row>
    <row r="460" spans="18:29" x14ac:dyDescent="0.3">
      <c r="R460" s="87">
        <v>456</v>
      </c>
      <c r="S460" s="14">
        <v>60.3</v>
      </c>
      <c r="T460" s="78">
        <f t="shared" si="77"/>
        <v>1.0655889581894879E-3</v>
      </c>
      <c r="U460" s="15">
        <f t="shared" si="75"/>
        <v>2.3525018542414635</v>
      </c>
      <c r="V460" s="60">
        <f t="shared" si="76"/>
        <v>7.5637778294120439</v>
      </c>
      <c r="W460" s="16">
        <f t="shared" si="72"/>
        <v>92.436222170587953</v>
      </c>
      <c r="X460" s="15">
        <f t="shared" si="78"/>
        <v>2.4459192163170829</v>
      </c>
      <c r="Y460" s="60">
        <f t="shared" si="70"/>
        <v>3.8931545651440858</v>
      </c>
      <c r="Z460" s="16">
        <f t="shared" si="73"/>
        <v>96.106845434855913</v>
      </c>
      <c r="AA460" s="64">
        <f t="shared" si="74"/>
        <v>3.6706232642679582</v>
      </c>
      <c r="AB460" s="108">
        <v>2.6599162000698504</v>
      </c>
      <c r="AC460" s="84">
        <f t="shared" si="71"/>
        <v>96.106845434855913</v>
      </c>
    </row>
    <row r="461" spans="18:29" x14ac:dyDescent="0.3">
      <c r="R461" s="87">
        <v>457</v>
      </c>
      <c r="S461" s="14">
        <v>60.3</v>
      </c>
      <c r="T461" s="78">
        <f t="shared" si="77"/>
        <v>1.0655889581894879E-3</v>
      </c>
      <c r="U461" s="15">
        <f t="shared" si="75"/>
        <v>2.3525018542414635</v>
      </c>
      <c r="V461" s="60">
        <f t="shared" si="76"/>
        <v>7.5637778294120439</v>
      </c>
      <c r="W461" s="16">
        <f t="shared" si="72"/>
        <v>92.436222170587953</v>
      </c>
      <c r="X461" s="15">
        <f t="shared" si="78"/>
        <v>2.4459192163170829</v>
      </c>
      <c r="Y461" s="60">
        <f t="shared" si="70"/>
        <v>3.8931545651440858</v>
      </c>
      <c r="Z461" s="16">
        <f t="shared" si="73"/>
        <v>96.106845434855913</v>
      </c>
      <c r="AA461" s="64">
        <f t="shared" si="74"/>
        <v>3.6706232642679582</v>
      </c>
      <c r="AB461" s="108">
        <v>2.6608654780038692</v>
      </c>
      <c r="AC461" s="84">
        <f t="shared" si="71"/>
        <v>96.106845434855913</v>
      </c>
    </row>
    <row r="462" spans="18:29" x14ac:dyDescent="0.3">
      <c r="R462" s="87">
        <v>458</v>
      </c>
      <c r="S462" s="14">
        <v>60.3</v>
      </c>
      <c r="T462" s="78">
        <f t="shared" si="77"/>
        <v>1.0655889581894879E-3</v>
      </c>
      <c r="U462" s="15">
        <f t="shared" si="75"/>
        <v>2.3525018542414635</v>
      </c>
      <c r="V462" s="60">
        <f t="shared" si="76"/>
        <v>7.5637778294120439</v>
      </c>
      <c r="W462" s="16">
        <f t="shared" si="72"/>
        <v>92.436222170587953</v>
      </c>
      <c r="X462" s="15">
        <f t="shared" si="78"/>
        <v>2.4459192163170829</v>
      </c>
      <c r="Y462" s="60">
        <f t="shared" si="70"/>
        <v>3.8931545651440858</v>
      </c>
      <c r="Z462" s="16">
        <f t="shared" si="73"/>
        <v>96.106845434855913</v>
      </c>
      <c r="AA462" s="64">
        <f t="shared" si="74"/>
        <v>3.6706232642679582</v>
      </c>
      <c r="AB462" s="108">
        <v>2.661812685537261</v>
      </c>
      <c r="AC462" s="84">
        <f t="shared" si="71"/>
        <v>96.106845434855913</v>
      </c>
    </row>
    <row r="463" spans="18:29" x14ac:dyDescent="0.3">
      <c r="R463" s="87">
        <v>459</v>
      </c>
      <c r="S463" s="14">
        <v>60.3</v>
      </c>
      <c r="T463" s="78">
        <f t="shared" si="77"/>
        <v>1.0655889581894879E-3</v>
      </c>
      <c r="U463" s="15">
        <f t="shared" si="75"/>
        <v>2.3525018542414635</v>
      </c>
      <c r="V463" s="60">
        <f t="shared" si="76"/>
        <v>7.5637778294120439</v>
      </c>
      <c r="W463" s="16">
        <f t="shared" si="72"/>
        <v>92.436222170587953</v>
      </c>
      <c r="X463" s="15">
        <f t="shared" si="78"/>
        <v>2.4459192163170829</v>
      </c>
      <c r="Y463" s="60">
        <f t="shared" si="70"/>
        <v>3.8931545651440858</v>
      </c>
      <c r="Z463" s="16">
        <f t="shared" si="73"/>
        <v>96.106845434855913</v>
      </c>
      <c r="AA463" s="64">
        <f t="shared" si="74"/>
        <v>3.6706232642679582</v>
      </c>
      <c r="AB463" s="108">
        <v>2.6627578316815739</v>
      </c>
      <c r="AC463" s="84">
        <f t="shared" si="71"/>
        <v>96.106845434855913</v>
      </c>
    </row>
    <row r="464" spans="18:29" x14ac:dyDescent="0.3">
      <c r="R464" s="87">
        <v>460</v>
      </c>
      <c r="S464" s="14">
        <v>60.3</v>
      </c>
      <c r="T464" s="78">
        <f t="shared" si="77"/>
        <v>1.0655889581894879E-3</v>
      </c>
      <c r="U464" s="15">
        <f t="shared" si="75"/>
        <v>2.3525018542414635</v>
      </c>
      <c r="V464" s="60">
        <f t="shared" si="76"/>
        <v>7.5637778294120439</v>
      </c>
      <c r="W464" s="16">
        <f t="shared" si="72"/>
        <v>92.436222170587953</v>
      </c>
      <c r="X464" s="15">
        <f t="shared" si="78"/>
        <v>2.4459192163170829</v>
      </c>
      <c r="Y464" s="60">
        <f t="shared" si="70"/>
        <v>3.8931545651440858</v>
      </c>
      <c r="Z464" s="16">
        <f t="shared" si="73"/>
        <v>96.106845434855913</v>
      </c>
      <c r="AA464" s="64">
        <f t="shared" si="74"/>
        <v>3.6706232642679582</v>
      </c>
      <c r="AB464" s="108">
        <v>2.663700925389648</v>
      </c>
      <c r="AC464" s="84">
        <f t="shared" si="71"/>
        <v>96.106845434855913</v>
      </c>
    </row>
    <row r="465" spans="18:29" x14ac:dyDescent="0.3">
      <c r="R465" s="87">
        <v>461</v>
      </c>
      <c r="S465" s="14">
        <v>60.3</v>
      </c>
      <c r="T465" s="78">
        <f t="shared" si="77"/>
        <v>1.0655889581894879E-3</v>
      </c>
      <c r="U465" s="15">
        <f t="shared" si="75"/>
        <v>2.3525018542414635</v>
      </c>
      <c r="V465" s="60">
        <f t="shared" si="76"/>
        <v>7.5637778294120439</v>
      </c>
      <c r="W465" s="16">
        <f t="shared" si="72"/>
        <v>92.436222170587953</v>
      </c>
      <c r="X465" s="15">
        <f t="shared" si="78"/>
        <v>2.4459192163170829</v>
      </c>
      <c r="Y465" s="60">
        <f t="shared" si="70"/>
        <v>3.8931545651440858</v>
      </c>
      <c r="Z465" s="16">
        <f t="shared" si="73"/>
        <v>96.106845434855913</v>
      </c>
      <c r="AA465" s="64">
        <f t="shared" si="74"/>
        <v>3.6706232642679582</v>
      </c>
      <c r="AB465" s="108">
        <v>2.6646419755561257</v>
      </c>
      <c r="AC465" s="84">
        <f t="shared" si="71"/>
        <v>96.106845434855913</v>
      </c>
    </row>
    <row r="466" spans="18:29" x14ac:dyDescent="0.3">
      <c r="R466" s="87">
        <v>462</v>
      </c>
      <c r="S466" s="14">
        <v>60.3</v>
      </c>
      <c r="T466" s="78">
        <f t="shared" si="77"/>
        <v>1.0655889581894879E-3</v>
      </c>
      <c r="U466" s="15">
        <f t="shared" si="75"/>
        <v>2.3525018542414635</v>
      </c>
      <c r="V466" s="60">
        <f t="shared" si="76"/>
        <v>7.5637778294120439</v>
      </c>
      <c r="W466" s="16">
        <f t="shared" si="72"/>
        <v>92.436222170587953</v>
      </c>
      <c r="X466" s="15">
        <f t="shared" si="78"/>
        <v>2.4459192163170829</v>
      </c>
      <c r="Y466" s="60">
        <f t="shared" si="70"/>
        <v>3.8931545651440858</v>
      </c>
      <c r="Z466" s="16">
        <f t="shared" si="73"/>
        <v>96.106845434855913</v>
      </c>
      <c r="AA466" s="64">
        <f t="shared" si="74"/>
        <v>3.6706232642679582</v>
      </c>
      <c r="AB466" s="108">
        <v>2.6655809910179533</v>
      </c>
      <c r="AC466" s="84">
        <f t="shared" si="71"/>
        <v>96.106845434855913</v>
      </c>
    </row>
    <row r="467" spans="18:29" x14ac:dyDescent="0.3">
      <c r="R467" s="87">
        <v>463</v>
      </c>
      <c r="S467" s="14">
        <v>60.3</v>
      </c>
      <c r="T467" s="78">
        <f t="shared" si="77"/>
        <v>1.0655889581894879E-3</v>
      </c>
      <c r="U467" s="15">
        <f t="shared" si="75"/>
        <v>2.3525018542414635</v>
      </c>
      <c r="V467" s="60">
        <f t="shared" si="76"/>
        <v>7.5637778294120439</v>
      </c>
      <c r="W467" s="16">
        <f t="shared" si="72"/>
        <v>92.436222170587953</v>
      </c>
      <c r="X467" s="15">
        <f t="shared" si="78"/>
        <v>2.4459192163170829</v>
      </c>
      <c r="Y467" s="60">
        <f t="shared" si="70"/>
        <v>3.8931545651440858</v>
      </c>
      <c r="Z467" s="16">
        <f t="shared" si="73"/>
        <v>96.106845434855913</v>
      </c>
      <c r="AA467" s="64">
        <f t="shared" si="74"/>
        <v>3.6706232642679582</v>
      </c>
      <c r="AB467" s="108">
        <v>2.6665179805548807</v>
      </c>
      <c r="AC467" s="84">
        <f t="shared" si="71"/>
        <v>96.106845434855913</v>
      </c>
    </row>
    <row r="468" spans="18:29" x14ac:dyDescent="0.3">
      <c r="R468" s="87">
        <v>464</v>
      </c>
      <c r="S468" s="14">
        <v>60.3</v>
      </c>
      <c r="T468" s="78">
        <f t="shared" si="77"/>
        <v>1.0655889581894879E-3</v>
      </c>
      <c r="U468" s="15">
        <f t="shared" si="75"/>
        <v>2.3525018542414635</v>
      </c>
      <c r="V468" s="60">
        <f t="shared" si="76"/>
        <v>7.5637778294120439</v>
      </c>
      <c r="W468" s="16">
        <f t="shared" si="72"/>
        <v>92.436222170587953</v>
      </c>
      <c r="X468" s="15">
        <f t="shared" si="78"/>
        <v>2.4459192163170829</v>
      </c>
      <c r="Y468" s="60">
        <f t="shared" si="70"/>
        <v>3.8931545651440858</v>
      </c>
      <c r="Z468" s="16">
        <f t="shared" si="73"/>
        <v>96.106845434855913</v>
      </c>
      <c r="AA468" s="64">
        <f t="shared" si="74"/>
        <v>3.6706232642679582</v>
      </c>
      <c r="AB468" s="108">
        <v>2.667452952889954</v>
      </c>
      <c r="AC468" s="84">
        <f t="shared" si="71"/>
        <v>96.106845434855913</v>
      </c>
    </row>
    <row r="469" spans="18:29" x14ac:dyDescent="0.3">
      <c r="R469" s="87">
        <v>465</v>
      </c>
      <c r="S469" s="14">
        <v>60.3</v>
      </c>
      <c r="T469" s="78">
        <f t="shared" si="77"/>
        <v>1.0655889581894879E-3</v>
      </c>
      <c r="U469" s="15">
        <f t="shared" si="75"/>
        <v>2.3525018542414635</v>
      </c>
      <c r="V469" s="60">
        <f t="shared" si="76"/>
        <v>7.5637778294120439</v>
      </c>
      <c r="W469" s="16">
        <f t="shared" si="72"/>
        <v>92.436222170587953</v>
      </c>
      <c r="X469" s="15">
        <f t="shared" si="78"/>
        <v>2.4459192163170829</v>
      </c>
      <c r="Y469" s="60">
        <f t="shared" si="70"/>
        <v>3.8931545651440858</v>
      </c>
      <c r="Z469" s="16">
        <f t="shared" si="73"/>
        <v>96.106845434855913</v>
      </c>
      <c r="AA469" s="64">
        <f t="shared" si="74"/>
        <v>3.6706232642679582</v>
      </c>
      <c r="AB469" s="108">
        <v>2.6683859166900001</v>
      </c>
      <c r="AC469" s="84">
        <f t="shared" si="71"/>
        <v>96.106845434855913</v>
      </c>
    </row>
    <row r="470" spans="18:29" x14ac:dyDescent="0.3">
      <c r="R470" s="87">
        <v>466</v>
      </c>
      <c r="S470" s="14">
        <v>60.3</v>
      </c>
      <c r="T470" s="78">
        <f t="shared" si="77"/>
        <v>1.0655889581894879E-3</v>
      </c>
      <c r="U470" s="15">
        <f t="shared" si="75"/>
        <v>2.3525018542414635</v>
      </c>
      <c r="V470" s="60">
        <f t="shared" si="76"/>
        <v>7.5637778294120439</v>
      </c>
      <c r="W470" s="16">
        <f t="shared" si="72"/>
        <v>92.436222170587953</v>
      </c>
      <c r="X470" s="15">
        <f t="shared" si="78"/>
        <v>2.4459192163170829</v>
      </c>
      <c r="Y470" s="60">
        <f t="shared" si="70"/>
        <v>3.8931545651440858</v>
      </c>
      <c r="Z470" s="16">
        <f t="shared" si="73"/>
        <v>96.106845434855913</v>
      </c>
      <c r="AA470" s="64">
        <f t="shared" si="74"/>
        <v>3.6706232642679582</v>
      </c>
      <c r="AB470" s="108">
        <v>2.6693168805661123</v>
      </c>
      <c r="AC470" s="84">
        <f t="shared" si="71"/>
        <v>96.106845434855913</v>
      </c>
    </row>
    <row r="471" spans="18:29" x14ac:dyDescent="0.3">
      <c r="R471" s="87">
        <v>467</v>
      </c>
      <c r="S471" s="14">
        <v>60.3</v>
      </c>
      <c r="T471" s="78">
        <f t="shared" si="77"/>
        <v>1.0655889581894879E-3</v>
      </c>
      <c r="U471" s="15">
        <f t="shared" si="75"/>
        <v>2.3525018542414635</v>
      </c>
      <c r="V471" s="60">
        <f t="shared" si="76"/>
        <v>7.5637778294120439</v>
      </c>
      <c r="W471" s="16">
        <f t="shared" si="72"/>
        <v>92.436222170587953</v>
      </c>
      <c r="X471" s="15">
        <f t="shared" si="78"/>
        <v>2.4459192163170829</v>
      </c>
      <c r="Y471" s="60">
        <f t="shared" si="70"/>
        <v>3.8931545651440858</v>
      </c>
      <c r="Z471" s="16">
        <f t="shared" si="73"/>
        <v>96.106845434855913</v>
      </c>
      <c r="AA471" s="64">
        <f t="shared" si="74"/>
        <v>3.6706232642679582</v>
      </c>
      <c r="AB471" s="108">
        <v>2.6702458530741242</v>
      </c>
      <c r="AC471" s="84">
        <f t="shared" si="71"/>
        <v>96.106845434855913</v>
      </c>
    </row>
    <row r="472" spans="18:29" x14ac:dyDescent="0.3">
      <c r="R472" s="87">
        <v>468</v>
      </c>
      <c r="S472" s="14">
        <v>60.3</v>
      </c>
      <c r="T472" s="78">
        <f t="shared" si="77"/>
        <v>1.0655889581894879E-3</v>
      </c>
      <c r="U472" s="15">
        <f t="shared" si="75"/>
        <v>2.3525018542414635</v>
      </c>
      <c r="V472" s="60">
        <f t="shared" si="76"/>
        <v>7.5637778294120439</v>
      </c>
      <c r="W472" s="16">
        <f t="shared" si="72"/>
        <v>92.436222170587953</v>
      </c>
      <c r="X472" s="15">
        <f t="shared" si="78"/>
        <v>2.4459192163170829</v>
      </c>
      <c r="Y472" s="60">
        <f t="shared" si="70"/>
        <v>3.8931545651440858</v>
      </c>
      <c r="Z472" s="16">
        <f t="shared" si="73"/>
        <v>96.106845434855913</v>
      </c>
      <c r="AA472" s="64">
        <f t="shared" si="74"/>
        <v>3.6706232642679582</v>
      </c>
      <c r="AB472" s="108">
        <v>2.6711728427150834</v>
      </c>
      <c r="AC472" s="84">
        <f t="shared" si="71"/>
        <v>96.106845434855913</v>
      </c>
    </row>
    <row r="473" spans="18:29" x14ac:dyDescent="0.3">
      <c r="R473" s="87">
        <v>469</v>
      </c>
      <c r="S473" s="14">
        <v>60.3</v>
      </c>
      <c r="T473" s="78">
        <f t="shared" si="77"/>
        <v>1.0655889581894879E-3</v>
      </c>
      <c r="U473" s="15">
        <f t="shared" si="75"/>
        <v>2.3525018542414635</v>
      </c>
      <c r="V473" s="60">
        <f t="shared" si="76"/>
        <v>7.5637778294120439</v>
      </c>
      <c r="W473" s="16">
        <f t="shared" si="72"/>
        <v>92.436222170587953</v>
      </c>
      <c r="X473" s="15">
        <f t="shared" si="78"/>
        <v>2.4459192163170829</v>
      </c>
      <c r="Y473" s="60">
        <f t="shared" si="70"/>
        <v>3.8931545651440858</v>
      </c>
      <c r="Z473" s="16">
        <f t="shared" si="73"/>
        <v>96.106845434855913</v>
      </c>
      <c r="AA473" s="64">
        <f t="shared" si="74"/>
        <v>3.6706232642679582</v>
      </c>
      <c r="AB473" s="108">
        <v>2.6720978579357175</v>
      </c>
      <c r="AC473" s="84">
        <f t="shared" si="71"/>
        <v>96.106845434855913</v>
      </c>
    </row>
    <row r="474" spans="18:29" x14ac:dyDescent="0.3">
      <c r="R474" s="87">
        <v>470</v>
      </c>
      <c r="S474" s="14">
        <v>60.3</v>
      </c>
      <c r="T474" s="78">
        <f t="shared" si="77"/>
        <v>1.0655889581894879E-3</v>
      </c>
      <c r="U474" s="15">
        <f t="shared" si="75"/>
        <v>2.3525018542414635</v>
      </c>
      <c r="V474" s="60">
        <f t="shared" si="76"/>
        <v>7.5637778294120439</v>
      </c>
      <c r="W474" s="16">
        <f t="shared" si="72"/>
        <v>92.436222170587953</v>
      </c>
      <c r="X474" s="15">
        <f t="shared" si="78"/>
        <v>2.4459192163170829</v>
      </c>
      <c r="Y474" s="60">
        <f t="shared" si="70"/>
        <v>3.8931545651440858</v>
      </c>
      <c r="Z474" s="16">
        <f t="shared" si="73"/>
        <v>96.106845434855913</v>
      </c>
      <c r="AA474" s="64">
        <f t="shared" si="74"/>
        <v>3.6706232642679582</v>
      </c>
      <c r="AB474" s="108">
        <v>2.6730209071288962</v>
      </c>
      <c r="AC474" s="84">
        <f t="shared" si="71"/>
        <v>96.106845434855913</v>
      </c>
    </row>
    <row r="475" spans="18:29" x14ac:dyDescent="0.3">
      <c r="R475" s="87">
        <v>471</v>
      </c>
      <c r="S475" s="14">
        <v>60.3</v>
      </c>
      <c r="T475" s="78">
        <f t="shared" si="77"/>
        <v>1.0655889581894879E-3</v>
      </c>
      <c r="U475" s="15">
        <f t="shared" si="75"/>
        <v>2.3525018542414635</v>
      </c>
      <c r="V475" s="60">
        <f t="shared" si="76"/>
        <v>7.5637778294120439</v>
      </c>
      <c r="W475" s="16">
        <f t="shared" si="72"/>
        <v>92.436222170587953</v>
      </c>
      <c r="X475" s="15">
        <f t="shared" si="78"/>
        <v>2.4459192163170829</v>
      </c>
      <c r="Y475" s="60">
        <f t="shared" si="70"/>
        <v>3.8931545651440858</v>
      </c>
      <c r="Z475" s="16">
        <f t="shared" si="73"/>
        <v>96.106845434855913</v>
      </c>
      <c r="AA475" s="64">
        <f t="shared" si="74"/>
        <v>3.6706232642679582</v>
      </c>
      <c r="AB475" s="108">
        <v>2.673941998634088</v>
      </c>
      <c r="AC475" s="84">
        <f t="shared" si="71"/>
        <v>96.106845434855913</v>
      </c>
    </row>
    <row r="476" spans="18:29" x14ac:dyDescent="0.3">
      <c r="R476" s="87">
        <v>472</v>
      </c>
      <c r="S476" s="14">
        <v>60.3</v>
      </c>
      <c r="T476" s="78">
        <f t="shared" si="77"/>
        <v>1.0655889581894879E-3</v>
      </c>
      <c r="U476" s="15">
        <f t="shared" si="75"/>
        <v>2.3525018542414635</v>
      </c>
      <c r="V476" s="60">
        <f t="shared" si="76"/>
        <v>7.5637778294120439</v>
      </c>
      <c r="W476" s="16">
        <f t="shared" si="72"/>
        <v>92.436222170587953</v>
      </c>
      <c r="X476" s="15">
        <f t="shared" si="78"/>
        <v>2.4459192163170829</v>
      </c>
      <c r="Y476" s="60">
        <f t="shared" si="70"/>
        <v>3.8931545651440858</v>
      </c>
      <c r="Z476" s="16">
        <f t="shared" si="73"/>
        <v>96.106845434855913</v>
      </c>
      <c r="AA476" s="64">
        <f t="shared" si="74"/>
        <v>3.6706232642679582</v>
      </c>
      <c r="AB476" s="108">
        <v>2.6748611407378116</v>
      </c>
      <c r="AC476" s="84">
        <f t="shared" si="71"/>
        <v>96.106845434855913</v>
      </c>
    </row>
    <row r="477" spans="18:29" x14ac:dyDescent="0.3">
      <c r="R477" s="87">
        <v>473</v>
      </c>
      <c r="S477" s="14">
        <v>60.3</v>
      </c>
      <c r="T477" s="78">
        <f t="shared" si="77"/>
        <v>1.0655889581894879E-3</v>
      </c>
      <c r="U477" s="15">
        <f t="shared" si="75"/>
        <v>2.3525018542414635</v>
      </c>
      <c r="V477" s="60">
        <f t="shared" si="76"/>
        <v>7.5637778294120439</v>
      </c>
      <c r="W477" s="16">
        <f t="shared" si="72"/>
        <v>92.436222170587953</v>
      </c>
      <c r="X477" s="15">
        <f t="shared" si="78"/>
        <v>2.4459192163170829</v>
      </c>
      <c r="Y477" s="60">
        <f t="shared" si="70"/>
        <v>3.8931545651440858</v>
      </c>
      <c r="Z477" s="16">
        <f t="shared" si="73"/>
        <v>96.106845434855913</v>
      </c>
      <c r="AA477" s="64">
        <f t="shared" si="74"/>
        <v>3.6706232642679582</v>
      </c>
      <c r="AB477" s="108">
        <v>2.6757783416740852</v>
      </c>
      <c r="AC477" s="84">
        <f t="shared" si="71"/>
        <v>96.106845434855913</v>
      </c>
    </row>
    <row r="478" spans="18:29" x14ac:dyDescent="0.3">
      <c r="R478" s="87">
        <v>474</v>
      </c>
      <c r="S478" s="14">
        <v>60.3</v>
      </c>
      <c r="T478" s="78">
        <f t="shared" si="77"/>
        <v>1.0655889581894879E-3</v>
      </c>
      <c r="U478" s="15">
        <f t="shared" si="75"/>
        <v>2.3525018542414635</v>
      </c>
      <c r="V478" s="60">
        <f t="shared" si="76"/>
        <v>7.5637778294120439</v>
      </c>
      <c r="W478" s="16">
        <f t="shared" si="72"/>
        <v>92.436222170587953</v>
      </c>
      <c r="X478" s="15">
        <f t="shared" si="78"/>
        <v>2.4459192163170829</v>
      </c>
      <c r="Y478" s="60">
        <f t="shared" si="70"/>
        <v>3.8931545651440858</v>
      </c>
      <c r="Z478" s="16">
        <f t="shared" si="73"/>
        <v>96.106845434855913</v>
      </c>
      <c r="AA478" s="64">
        <f t="shared" si="74"/>
        <v>3.6706232642679582</v>
      </c>
      <c r="AB478" s="108">
        <v>2.6766936096248664</v>
      </c>
      <c r="AC478" s="84">
        <f t="shared" si="71"/>
        <v>96.106845434855913</v>
      </c>
    </row>
    <row r="479" spans="18:29" x14ac:dyDescent="0.3">
      <c r="R479" s="87">
        <v>475</v>
      </c>
      <c r="S479" s="14">
        <v>60.3</v>
      </c>
      <c r="T479" s="78">
        <f t="shared" si="77"/>
        <v>1.0655889581894879E-3</v>
      </c>
      <c r="U479" s="15">
        <f t="shared" si="75"/>
        <v>2.3525018542414635</v>
      </c>
      <c r="V479" s="60">
        <f t="shared" si="76"/>
        <v>7.5637778294120439</v>
      </c>
      <c r="W479" s="16">
        <f t="shared" si="72"/>
        <v>92.436222170587953</v>
      </c>
      <c r="X479" s="15">
        <f t="shared" si="78"/>
        <v>2.4459192163170829</v>
      </c>
      <c r="Y479" s="60">
        <f t="shared" si="70"/>
        <v>3.8931545651440858</v>
      </c>
      <c r="Z479" s="16">
        <f t="shared" si="73"/>
        <v>96.106845434855913</v>
      </c>
      <c r="AA479" s="64">
        <f t="shared" si="74"/>
        <v>3.6706232642679582</v>
      </c>
      <c r="AB479" s="108">
        <v>2.6776069527204931</v>
      </c>
      <c r="AC479" s="84">
        <f t="shared" si="71"/>
        <v>96.106845434855913</v>
      </c>
    </row>
    <row r="480" spans="18:29" x14ac:dyDescent="0.3">
      <c r="R480" s="87">
        <v>476</v>
      </c>
      <c r="S480" s="14">
        <v>60.3</v>
      </c>
      <c r="T480" s="78">
        <f t="shared" si="77"/>
        <v>1.0655889581894879E-3</v>
      </c>
      <c r="U480" s="15">
        <f t="shared" si="75"/>
        <v>2.3525018542414635</v>
      </c>
      <c r="V480" s="60">
        <f t="shared" si="76"/>
        <v>7.5637778294120439</v>
      </c>
      <c r="W480" s="16">
        <f t="shared" si="72"/>
        <v>92.436222170587953</v>
      </c>
      <c r="X480" s="15">
        <f t="shared" si="78"/>
        <v>2.4459192163170829</v>
      </c>
      <c r="Y480" s="60">
        <f t="shared" si="70"/>
        <v>3.8931545651440858</v>
      </c>
      <c r="Z480" s="16">
        <f t="shared" si="73"/>
        <v>96.106845434855913</v>
      </c>
      <c r="AA480" s="64">
        <f t="shared" si="74"/>
        <v>3.6706232642679582</v>
      </c>
      <c r="AB480" s="108">
        <v>2.6785183790401139</v>
      </c>
      <c r="AC480" s="84">
        <f t="shared" si="71"/>
        <v>96.106845434855913</v>
      </c>
    </row>
    <row r="481" spans="18:29" x14ac:dyDescent="0.3">
      <c r="R481" s="87">
        <v>477</v>
      </c>
      <c r="S481" s="14">
        <v>60.3</v>
      </c>
      <c r="T481" s="78">
        <f t="shared" si="77"/>
        <v>1.0655889581894879E-3</v>
      </c>
      <c r="U481" s="15">
        <f t="shared" si="75"/>
        <v>2.3525018542414635</v>
      </c>
      <c r="V481" s="60">
        <f t="shared" si="76"/>
        <v>7.5637778294120439</v>
      </c>
      <c r="W481" s="16">
        <f t="shared" si="72"/>
        <v>92.436222170587953</v>
      </c>
      <c r="X481" s="15">
        <f t="shared" si="78"/>
        <v>2.4459192163170829</v>
      </c>
      <c r="Y481" s="60">
        <f t="shared" si="70"/>
        <v>3.8931545651440858</v>
      </c>
      <c r="Z481" s="16">
        <f t="shared" si="73"/>
        <v>96.106845434855913</v>
      </c>
      <c r="AA481" s="64">
        <f t="shared" si="74"/>
        <v>3.6706232642679582</v>
      </c>
      <c r="AB481" s="108">
        <v>2.6794278966121188</v>
      </c>
      <c r="AC481" s="84">
        <f t="shared" si="71"/>
        <v>96.106845434855913</v>
      </c>
    </row>
    <row r="482" spans="18:29" x14ac:dyDescent="0.3">
      <c r="R482" s="87">
        <v>478</v>
      </c>
      <c r="S482" s="14">
        <v>60.3</v>
      </c>
      <c r="T482" s="78">
        <f t="shared" si="77"/>
        <v>1.0655889581894879E-3</v>
      </c>
      <c r="U482" s="15">
        <f t="shared" si="75"/>
        <v>2.3525018542414635</v>
      </c>
      <c r="V482" s="60">
        <f t="shared" si="76"/>
        <v>7.5637778294120439</v>
      </c>
      <c r="W482" s="16">
        <f t="shared" si="72"/>
        <v>92.436222170587953</v>
      </c>
      <c r="X482" s="15">
        <f t="shared" si="78"/>
        <v>2.4459192163170829</v>
      </c>
      <c r="Y482" s="60">
        <f t="shared" si="70"/>
        <v>3.8931545651440858</v>
      </c>
      <c r="Z482" s="16">
        <f t="shared" si="73"/>
        <v>96.106845434855913</v>
      </c>
      <c r="AA482" s="64">
        <f t="shared" si="74"/>
        <v>3.6706232642679582</v>
      </c>
      <c r="AB482" s="108">
        <v>2.6803355134145632</v>
      </c>
      <c r="AC482" s="84">
        <f t="shared" si="71"/>
        <v>96.106845434855913</v>
      </c>
    </row>
    <row r="483" spans="18:29" x14ac:dyDescent="0.3">
      <c r="R483" s="87">
        <v>479</v>
      </c>
      <c r="S483" s="14">
        <v>60.3</v>
      </c>
      <c r="T483" s="78">
        <f t="shared" si="77"/>
        <v>1.0655889581894879E-3</v>
      </c>
      <c r="U483" s="15">
        <f t="shared" si="75"/>
        <v>2.3525018542414635</v>
      </c>
      <c r="V483" s="60">
        <f t="shared" si="76"/>
        <v>7.5637778294120439</v>
      </c>
      <c r="W483" s="16">
        <f t="shared" si="72"/>
        <v>92.436222170587953</v>
      </c>
      <c r="X483" s="15">
        <f t="shared" si="78"/>
        <v>2.4459192163170829</v>
      </c>
      <c r="Y483" s="60">
        <f t="shared" si="70"/>
        <v>3.8931545651440858</v>
      </c>
      <c r="Z483" s="16">
        <f t="shared" si="73"/>
        <v>96.106845434855913</v>
      </c>
      <c r="AA483" s="64">
        <f t="shared" si="74"/>
        <v>3.6706232642679582</v>
      </c>
      <c r="AB483" s="108">
        <v>2.6812412373755872</v>
      </c>
      <c r="AC483" s="84">
        <f t="shared" si="71"/>
        <v>96.106845434855913</v>
      </c>
    </row>
    <row r="484" spans="18:29" x14ac:dyDescent="0.3">
      <c r="R484" s="87">
        <v>480</v>
      </c>
      <c r="S484" s="14">
        <v>60.3</v>
      </c>
      <c r="T484" s="78">
        <f t="shared" si="77"/>
        <v>1.0655889581894879E-3</v>
      </c>
      <c r="U484" s="15">
        <f t="shared" si="75"/>
        <v>2.3525018542414635</v>
      </c>
      <c r="V484" s="60">
        <f t="shared" si="76"/>
        <v>7.5637778294120439</v>
      </c>
      <c r="W484" s="16">
        <f t="shared" si="72"/>
        <v>92.436222170587953</v>
      </c>
      <c r="X484" s="15">
        <f t="shared" si="78"/>
        <v>2.4459192163170829</v>
      </c>
      <c r="Y484" s="60">
        <f t="shared" si="70"/>
        <v>3.8931545651440858</v>
      </c>
      <c r="Z484" s="16">
        <f t="shared" si="73"/>
        <v>96.106845434855913</v>
      </c>
      <c r="AA484" s="64">
        <f t="shared" si="74"/>
        <v>3.6706232642679582</v>
      </c>
      <c r="AB484" s="108">
        <v>2.6821450763738319</v>
      </c>
      <c r="AC484" s="84">
        <f t="shared" si="71"/>
        <v>96.106845434855913</v>
      </c>
    </row>
    <row r="485" spans="18:29" x14ac:dyDescent="0.3">
      <c r="R485" s="87">
        <v>481</v>
      </c>
      <c r="S485" s="14">
        <v>60.3</v>
      </c>
      <c r="T485" s="78">
        <f t="shared" si="77"/>
        <v>1.0655889581894879E-3</v>
      </c>
      <c r="U485" s="15">
        <f t="shared" si="75"/>
        <v>2.3525018542414635</v>
      </c>
      <c r="V485" s="60">
        <f t="shared" si="76"/>
        <v>7.5637778294120439</v>
      </c>
      <c r="W485" s="16">
        <f t="shared" si="72"/>
        <v>92.436222170587953</v>
      </c>
      <c r="X485" s="15">
        <f t="shared" si="78"/>
        <v>2.4459192163170829</v>
      </c>
      <c r="Y485" s="60">
        <f t="shared" si="70"/>
        <v>3.8931545651440858</v>
      </c>
      <c r="Z485" s="16">
        <f t="shared" si="73"/>
        <v>96.106845434855913</v>
      </c>
      <c r="AA485" s="64">
        <f t="shared" si="74"/>
        <v>3.6706232642679582</v>
      </c>
      <c r="AB485" s="108">
        <v>2.6830470382388496</v>
      </c>
      <c r="AC485" s="84">
        <f t="shared" si="71"/>
        <v>96.106845434855913</v>
      </c>
    </row>
    <row r="486" spans="18:29" x14ac:dyDescent="0.3">
      <c r="R486" s="87">
        <v>482</v>
      </c>
      <c r="S486" s="14">
        <v>60.3</v>
      </c>
      <c r="T486" s="78">
        <f t="shared" si="77"/>
        <v>1.0655889581894879E-3</v>
      </c>
      <c r="U486" s="15">
        <f t="shared" si="75"/>
        <v>2.3525018542414635</v>
      </c>
      <c r="V486" s="60">
        <f t="shared" si="76"/>
        <v>7.5637778294120439</v>
      </c>
      <c r="W486" s="16">
        <f t="shared" si="72"/>
        <v>92.436222170587953</v>
      </c>
      <c r="X486" s="15">
        <f t="shared" si="78"/>
        <v>2.4459192163170829</v>
      </c>
      <c r="Y486" s="60">
        <f t="shared" si="70"/>
        <v>3.8931545651440858</v>
      </c>
      <c r="Z486" s="16">
        <f t="shared" si="73"/>
        <v>96.106845434855913</v>
      </c>
      <c r="AA486" s="64">
        <f t="shared" si="74"/>
        <v>3.6706232642679582</v>
      </c>
      <c r="AB486" s="108">
        <v>2.6839471307515121</v>
      </c>
      <c r="AC486" s="84">
        <f t="shared" si="71"/>
        <v>96.106845434855913</v>
      </c>
    </row>
    <row r="487" spans="18:29" x14ac:dyDescent="0.3">
      <c r="R487" s="87">
        <v>483</v>
      </c>
      <c r="S487" s="14">
        <v>60.3</v>
      </c>
      <c r="T487" s="78">
        <f t="shared" si="77"/>
        <v>1.0655889581894879E-3</v>
      </c>
      <c r="U487" s="15">
        <f t="shared" si="75"/>
        <v>2.3525018542414635</v>
      </c>
      <c r="V487" s="60">
        <f t="shared" si="76"/>
        <v>7.5637778294120439</v>
      </c>
      <c r="W487" s="16">
        <f t="shared" si="72"/>
        <v>92.436222170587953</v>
      </c>
      <c r="X487" s="15">
        <f t="shared" si="78"/>
        <v>2.4459192163170829</v>
      </c>
      <c r="Y487" s="60">
        <f t="shared" si="70"/>
        <v>3.8931545651440858</v>
      </c>
      <c r="Z487" s="16">
        <f t="shared" si="73"/>
        <v>96.106845434855913</v>
      </c>
      <c r="AA487" s="64">
        <f t="shared" si="74"/>
        <v>3.6706232642679582</v>
      </c>
      <c r="AB487" s="108">
        <v>2.6848453616444123</v>
      </c>
      <c r="AC487" s="84">
        <f t="shared" si="71"/>
        <v>96.106845434855913</v>
      </c>
    </row>
    <row r="488" spans="18:29" x14ac:dyDescent="0.3">
      <c r="R488" s="87">
        <v>484</v>
      </c>
      <c r="S488" s="14">
        <v>60.3</v>
      </c>
      <c r="T488" s="78">
        <f t="shared" si="77"/>
        <v>1.0655889581894879E-3</v>
      </c>
      <c r="U488" s="15">
        <f t="shared" si="75"/>
        <v>2.3525018542414635</v>
      </c>
      <c r="V488" s="60">
        <f t="shared" si="76"/>
        <v>7.5637778294120439</v>
      </c>
      <c r="W488" s="16">
        <f t="shared" si="72"/>
        <v>92.436222170587953</v>
      </c>
      <c r="X488" s="15">
        <f t="shared" si="78"/>
        <v>2.4459192163170829</v>
      </c>
      <c r="Y488" s="60">
        <f t="shared" si="70"/>
        <v>3.8931545651440858</v>
      </c>
      <c r="Z488" s="16">
        <f t="shared" si="73"/>
        <v>96.106845434855913</v>
      </c>
      <c r="AA488" s="64">
        <f t="shared" si="74"/>
        <v>3.6706232642679582</v>
      </c>
      <c r="AB488" s="108">
        <v>2.6857417386022635</v>
      </c>
      <c r="AC488" s="84">
        <f t="shared" si="71"/>
        <v>96.106845434855913</v>
      </c>
    </row>
    <row r="489" spans="18:29" x14ac:dyDescent="0.3">
      <c r="R489" s="87">
        <v>485</v>
      </c>
      <c r="S489" s="14">
        <v>60.3</v>
      </c>
      <c r="T489" s="78">
        <f t="shared" si="77"/>
        <v>1.0655889581894879E-3</v>
      </c>
      <c r="U489" s="15">
        <f t="shared" si="75"/>
        <v>2.3525018542414635</v>
      </c>
      <c r="V489" s="60">
        <f t="shared" si="76"/>
        <v>7.5637778294120439</v>
      </c>
      <c r="W489" s="16">
        <f t="shared" si="72"/>
        <v>92.436222170587953</v>
      </c>
      <c r="X489" s="15">
        <f t="shared" si="78"/>
        <v>2.4459192163170829</v>
      </c>
      <c r="Y489" s="60">
        <f t="shared" si="70"/>
        <v>3.8931545651440858</v>
      </c>
      <c r="Z489" s="16">
        <f t="shared" si="73"/>
        <v>96.106845434855913</v>
      </c>
      <c r="AA489" s="64">
        <f t="shared" si="74"/>
        <v>3.6706232642679582</v>
      </c>
      <c r="AB489" s="108">
        <v>2.6866362692622934</v>
      </c>
      <c r="AC489" s="84">
        <f t="shared" si="71"/>
        <v>96.106845434855913</v>
      </c>
    </row>
    <row r="490" spans="18:29" x14ac:dyDescent="0.3">
      <c r="R490" s="87">
        <v>486</v>
      </c>
      <c r="S490" s="14">
        <v>60.3</v>
      </c>
      <c r="T490" s="78">
        <f t="shared" si="77"/>
        <v>1.0655889581894879E-3</v>
      </c>
      <c r="U490" s="15">
        <f t="shared" si="75"/>
        <v>2.3525018542414635</v>
      </c>
      <c r="V490" s="60">
        <f t="shared" si="76"/>
        <v>7.5637778294120439</v>
      </c>
      <c r="W490" s="16">
        <f t="shared" si="72"/>
        <v>92.436222170587953</v>
      </c>
      <c r="X490" s="15">
        <f t="shared" si="78"/>
        <v>2.4459192163170829</v>
      </c>
      <c r="Y490" s="60">
        <f t="shared" ref="Y490:Y504" si="79">(1-(X490/$D$12))*100</f>
        <v>3.8931545651440858</v>
      </c>
      <c r="Z490" s="16">
        <f t="shared" si="73"/>
        <v>96.106845434855913</v>
      </c>
      <c r="AA490" s="64">
        <f t="shared" si="74"/>
        <v>3.6706232642679582</v>
      </c>
      <c r="AB490" s="108">
        <v>2.6875289612146345</v>
      </c>
      <c r="AC490" s="84">
        <f t="shared" si="71"/>
        <v>96.106845434855913</v>
      </c>
    </row>
    <row r="491" spans="18:29" x14ac:dyDescent="0.3">
      <c r="R491" s="87">
        <v>487</v>
      </c>
      <c r="S491" s="14">
        <v>60.3</v>
      </c>
      <c r="T491" s="78">
        <f t="shared" si="77"/>
        <v>1.0655889581894879E-3</v>
      </c>
      <c r="U491" s="15">
        <f t="shared" si="75"/>
        <v>2.3525018542414635</v>
      </c>
      <c r="V491" s="60">
        <f t="shared" si="76"/>
        <v>7.5637778294120439</v>
      </c>
      <c r="W491" s="16">
        <f t="shared" si="72"/>
        <v>92.436222170587953</v>
      </c>
      <c r="X491" s="15">
        <f t="shared" si="78"/>
        <v>2.4459192163170829</v>
      </c>
      <c r="Y491" s="60">
        <f t="shared" si="79"/>
        <v>3.8931545651440858</v>
      </c>
      <c r="Z491" s="16">
        <f t="shared" si="73"/>
        <v>96.106845434855913</v>
      </c>
      <c r="AA491" s="64">
        <f t="shared" si="74"/>
        <v>3.6706232642679582</v>
      </c>
      <c r="AB491" s="108">
        <v>2.6884198220027105</v>
      </c>
      <c r="AC491" s="84">
        <f t="shared" si="71"/>
        <v>96.106845434855913</v>
      </c>
    </row>
    <row r="492" spans="18:29" x14ac:dyDescent="0.3">
      <c r="R492" s="87">
        <v>488</v>
      </c>
      <c r="S492" s="14">
        <v>60.3</v>
      </c>
      <c r="T492" s="78">
        <f t="shared" si="77"/>
        <v>1.0655889581894879E-3</v>
      </c>
      <c r="U492" s="15">
        <f t="shared" si="75"/>
        <v>2.3525018542414635</v>
      </c>
      <c r="V492" s="60">
        <f t="shared" si="76"/>
        <v>7.5637778294120439</v>
      </c>
      <c r="W492" s="16">
        <f t="shared" si="72"/>
        <v>92.436222170587953</v>
      </c>
      <c r="X492" s="15">
        <f t="shared" si="78"/>
        <v>2.4459192163170829</v>
      </c>
      <c r="Y492" s="60">
        <f t="shared" si="79"/>
        <v>3.8931545651440858</v>
      </c>
      <c r="Z492" s="16">
        <f t="shared" si="73"/>
        <v>96.106845434855913</v>
      </c>
      <c r="AA492" s="64">
        <f t="shared" si="74"/>
        <v>3.6706232642679582</v>
      </c>
      <c r="AB492" s="108">
        <v>2.6893088591236203</v>
      </c>
      <c r="AC492" s="84">
        <f t="shared" si="71"/>
        <v>96.106845434855913</v>
      </c>
    </row>
    <row r="493" spans="18:29" x14ac:dyDescent="0.3">
      <c r="R493" s="87">
        <v>489</v>
      </c>
      <c r="S493" s="14">
        <v>60.3</v>
      </c>
      <c r="T493" s="78">
        <f t="shared" si="77"/>
        <v>1.0655889581894879E-3</v>
      </c>
      <c r="U493" s="15">
        <f t="shared" si="75"/>
        <v>2.3525018542414635</v>
      </c>
      <c r="V493" s="60">
        <f t="shared" si="76"/>
        <v>7.5637778294120439</v>
      </c>
      <c r="W493" s="16">
        <f t="shared" si="72"/>
        <v>92.436222170587953</v>
      </c>
      <c r="X493" s="15">
        <f t="shared" si="78"/>
        <v>2.4459192163170829</v>
      </c>
      <c r="Y493" s="60">
        <f t="shared" si="79"/>
        <v>3.8931545651440858</v>
      </c>
      <c r="Z493" s="16">
        <f t="shared" si="73"/>
        <v>96.106845434855913</v>
      </c>
      <c r="AA493" s="64">
        <f t="shared" si="74"/>
        <v>3.6706232642679582</v>
      </c>
      <c r="AB493" s="108">
        <v>2.6901960800285138</v>
      </c>
      <c r="AC493" s="84">
        <f t="shared" si="71"/>
        <v>96.106845434855913</v>
      </c>
    </row>
    <row r="494" spans="18:29" x14ac:dyDescent="0.3">
      <c r="R494" s="87">
        <v>490</v>
      </c>
      <c r="S494" s="14">
        <v>60.3</v>
      </c>
      <c r="T494" s="78">
        <f t="shared" si="77"/>
        <v>1.0655889581894879E-3</v>
      </c>
      <c r="U494" s="15">
        <f t="shared" si="75"/>
        <v>2.3525018542414635</v>
      </c>
      <c r="V494" s="60">
        <f t="shared" si="76"/>
        <v>7.5637778294120439</v>
      </c>
      <c r="W494" s="16">
        <f t="shared" si="72"/>
        <v>92.436222170587953</v>
      </c>
      <c r="X494" s="15">
        <f t="shared" si="78"/>
        <v>2.4459192163170829</v>
      </c>
      <c r="Y494" s="60">
        <f t="shared" si="79"/>
        <v>3.8931545651440858</v>
      </c>
      <c r="Z494" s="16">
        <f t="shared" si="73"/>
        <v>96.106845434855913</v>
      </c>
      <c r="AA494" s="64">
        <f t="shared" si="74"/>
        <v>3.6706232642679582</v>
      </c>
      <c r="AB494" s="108">
        <v>2.6910814921229687</v>
      </c>
      <c r="AC494" s="84">
        <f t="shared" si="71"/>
        <v>96.266491357505188</v>
      </c>
    </row>
    <row r="495" spans="18:29" x14ac:dyDescent="0.3">
      <c r="R495" s="87">
        <v>491</v>
      </c>
      <c r="S495" s="14">
        <v>60.2</v>
      </c>
      <c r="T495" s="78">
        <f t="shared" si="77"/>
        <v>1.0638218123218439E-3</v>
      </c>
      <c r="U495" s="15">
        <f t="shared" si="75"/>
        <v>2.356409664630569</v>
      </c>
      <c r="V495" s="60">
        <f t="shared" si="76"/>
        <v>7.4102292876004334</v>
      </c>
      <c r="W495" s="16">
        <f t="shared" si="72"/>
        <v>92.58977071239957</v>
      </c>
      <c r="X495" s="15">
        <f t="shared" si="78"/>
        <v>2.4499822050485069</v>
      </c>
      <c r="Y495" s="60">
        <f t="shared" si="79"/>
        <v>3.7335086424948094</v>
      </c>
      <c r="Z495" s="16">
        <f t="shared" si="73"/>
        <v>96.266491357505188</v>
      </c>
      <c r="AA495" s="64">
        <f t="shared" si="74"/>
        <v>3.676720645105624</v>
      </c>
      <c r="AB495" s="108">
        <v>2.6919651027673601</v>
      </c>
      <c r="AC495" s="84">
        <f t="shared" si="71"/>
        <v>96.266491357505188</v>
      </c>
    </row>
    <row r="496" spans="18:29" x14ac:dyDescent="0.3">
      <c r="R496" s="87">
        <v>492</v>
      </c>
      <c r="S496" s="14">
        <v>60.2</v>
      </c>
      <c r="T496" s="78">
        <f t="shared" si="77"/>
        <v>1.0638218123218439E-3</v>
      </c>
      <c r="U496" s="15">
        <f t="shared" si="75"/>
        <v>2.356409664630569</v>
      </c>
      <c r="V496" s="60">
        <f t="shared" si="76"/>
        <v>7.4102292876004334</v>
      </c>
      <c r="W496" s="16">
        <f t="shared" si="72"/>
        <v>92.58977071239957</v>
      </c>
      <c r="X496" s="15">
        <f t="shared" si="78"/>
        <v>2.4499822050485069</v>
      </c>
      <c r="Y496" s="60">
        <f t="shared" si="79"/>
        <v>3.7335086424948094</v>
      </c>
      <c r="Z496" s="16">
        <f t="shared" si="73"/>
        <v>96.266491357505188</v>
      </c>
      <c r="AA496" s="64">
        <f t="shared" si="74"/>
        <v>3.676720645105624</v>
      </c>
      <c r="AB496" s="108">
        <v>2.6928469192772302</v>
      </c>
      <c r="AC496" s="84">
        <f t="shared" ref="AC496:AC503" si="80">Z497</f>
        <v>96.266491357505188</v>
      </c>
    </row>
    <row r="497" spans="18:29" x14ac:dyDescent="0.3">
      <c r="R497" s="87">
        <v>493</v>
      </c>
      <c r="S497" s="14">
        <v>60.2</v>
      </c>
      <c r="T497" s="78">
        <f t="shared" si="77"/>
        <v>1.0638218123218439E-3</v>
      </c>
      <c r="U497" s="15">
        <f t="shared" si="75"/>
        <v>2.356409664630569</v>
      </c>
      <c r="V497" s="60">
        <f t="shared" si="76"/>
        <v>7.4102292876004334</v>
      </c>
      <c r="W497" s="16">
        <f t="shared" ref="W497:W504" si="81">100-V497</f>
        <v>92.58977071239957</v>
      </c>
      <c r="X497" s="15">
        <f t="shared" si="78"/>
        <v>2.4499822050485069</v>
      </c>
      <c r="Y497" s="60">
        <f t="shared" si="79"/>
        <v>3.7335086424948094</v>
      </c>
      <c r="Z497" s="16">
        <f t="shared" ref="Z497:Z504" si="82">100-Y497</f>
        <v>96.266491357505188</v>
      </c>
      <c r="AA497" s="64">
        <f t="shared" ref="AA497:AA504" si="83">V497-Y497</f>
        <v>3.676720645105624</v>
      </c>
      <c r="AB497" s="108">
        <v>2.6937269489236471</v>
      </c>
      <c r="AC497" s="84">
        <f t="shared" si="80"/>
        <v>96.266491357505188</v>
      </c>
    </row>
    <row r="498" spans="18:29" x14ac:dyDescent="0.3">
      <c r="R498" s="87">
        <v>494</v>
      </c>
      <c r="S498" s="14">
        <v>60.2</v>
      </c>
      <c r="T498" s="78">
        <f t="shared" si="77"/>
        <v>1.0638218123218439E-3</v>
      </c>
      <c r="U498" s="15">
        <f t="shared" si="75"/>
        <v>2.356409664630569</v>
      </c>
      <c r="V498" s="60">
        <f t="shared" si="76"/>
        <v>7.4102292876004334</v>
      </c>
      <c r="W498" s="16">
        <f t="shared" si="81"/>
        <v>92.58977071239957</v>
      </c>
      <c r="X498" s="15">
        <f t="shared" si="78"/>
        <v>2.4499822050485069</v>
      </c>
      <c r="Y498" s="60">
        <f t="shared" si="79"/>
        <v>3.7335086424948094</v>
      </c>
      <c r="Z498" s="16">
        <f t="shared" si="82"/>
        <v>96.266491357505188</v>
      </c>
      <c r="AA498" s="64">
        <f t="shared" si="83"/>
        <v>3.676720645105624</v>
      </c>
      <c r="AB498" s="108">
        <v>2.6946051989335689</v>
      </c>
      <c r="AC498" s="84">
        <f t="shared" si="80"/>
        <v>96.266491357505188</v>
      </c>
    </row>
    <row r="499" spans="18:29" x14ac:dyDescent="0.3">
      <c r="R499" s="87">
        <v>495</v>
      </c>
      <c r="S499" s="14">
        <v>60.2</v>
      </c>
      <c r="T499" s="78">
        <f t="shared" si="77"/>
        <v>1.0638218123218439E-3</v>
      </c>
      <c r="U499" s="15">
        <f t="shared" si="75"/>
        <v>2.356409664630569</v>
      </c>
      <c r="V499" s="60">
        <f t="shared" si="76"/>
        <v>7.4102292876004334</v>
      </c>
      <c r="W499" s="16">
        <f t="shared" si="81"/>
        <v>92.58977071239957</v>
      </c>
      <c r="X499" s="15">
        <f t="shared" si="78"/>
        <v>2.4499822050485069</v>
      </c>
      <c r="Y499" s="60">
        <f t="shared" si="79"/>
        <v>3.7335086424948094</v>
      </c>
      <c r="Z499" s="16">
        <f t="shared" si="82"/>
        <v>96.266491357505188</v>
      </c>
      <c r="AA499" s="64">
        <f t="shared" si="83"/>
        <v>3.676720645105624</v>
      </c>
      <c r="AB499" s="108">
        <v>2.6954816764901977</v>
      </c>
      <c r="AC499" s="84">
        <f t="shared" si="80"/>
        <v>96.266491357505188</v>
      </c>
    </row>
    <row r="500" spans="18:29" x14ac:dyDescent="0.3">
      <c r="R500" s="87">
        <v>496</v>
      </c>
      <c r="S500" s="14">
        <v>60.2</v>
      </c>
      <c r="T500" s="78">
        <f t="shared" si="77"/>
        <v>1.0638218123218439E-3</v>
      </c>
      <c r="U500" s="15">
        <f t="shared" si="75"/>
        <v>2.356409664630569</v>
      </c>
      <c r="V500" s="60">
        <f t="shared" si="76"/>
        <v>7.4102292876004334</v>
      </c>
      <c r="W500" s="16">
        <f t="shared" si="81"/>
        <v>92.58977071239957</v>
      </c>
      <c r="X500" s="15">
        <f t="shared" si="78"/>
        <v>2.4499822050485069</v>
      </c>
      <c r="Y500" s="60">
        <f t="shared" si="79"/>
        <v>3.7335086424948094</v>
      </c>
      <c r="Z500" s="16">
        <f t="shared" si="82"/>
        <v>96.266491357505188</v>
      </c>
      <c r="AA500" s="64">
        <f t="shared" si="83"/>
        <v>3.676720645105624</v>
      </c>
      <c r="AB500" s="108">
        <v>2.6963563887333319</v>
      </c>
      <c r="AC500" s="84">
        <f t="shared" si="80"/>
        <v>96.266491357505188</v>
      </c>
    </row>
    <row r="501" spans="18:29" x14ac:dyDescent="0.3">
      <c r="R501" s="87">
        <v>497</v>
      </c>
      <c r="S501" s="14">
        <v>60.2</v>
      </c>
      <c r="T501" s="78">
        <f t="shared" si="77"/>
        <v>1.0638218123218439E-3</v>
      </c>
      <c r="U501" s="15">
        <f t="shared" si="75"/>
        <v>2.356409664630569</v>
      </c>
      <c r="V501" s="60">
        <f t="shared" si="76"/>
        <v>7.4102292876004334</v>
      </c>
      <c r="W501" s="16">
        <f t="shared" si="81"/>
        <v>92.58977071239957</v>
      </c>
      <c r="X501" s="15">
        <f t="shared" si="78"/>
        <v>2.4499822050485069</v>
      </c>
      <c r="Y501" s="60">
        <f t="shared" si="79"/>
        <v>3.7335086424948094</v>
      </c>
      <c r="Z501" s="16">
        <f t="shared" si="82"/>
        <v>96.266491357505188</v>
      </c>
      <c r="AA501" s="64">
        <f t="shared" si="83"/>
        <v>3.676720645105624</v>
      </c>
      <c r="AB501" s="108">
        <v>2.6972293427597176</v>
      </c>
      <c r="AC501" s="84">
        <f t="shared" si="80"/>
        <v>96.266491357505188</v>
      </c>
    </row>
    <row r="502" spans="18:29" x14ac:dyDescent="0.3">
      <c r="R502" s="87">
        <v>498</v>
      </c>
      <c r="S502" s="14">
        <v>60.2</v>
      </c>
      <c r="T502" s="78">
        <f t="shared" si="77"/>
        <v>1.0638218123218439E-3</v>
      </c>
      <c r="U502" s="15">
        <f t="shared" si="75"/>
        <v>2.356409664630569</v>
      </c>
      <c r="V502" s="60">
        <f t="shared" si="76"/>
        <v>7.4102292876004334</v>
      </c>
      <c r="W502" s="16">
        <f t="shared" si="81"/>
        <v>92.58977071239957</v>
      </c>
      <c r="X502" s="15">
        <f t="shared" si="78"/>
        <v>2.4499822050485069</v>
      </c>
      <c r="Y502" s="60">
        <f t="shared" si="79"/>
        <v>3.7335086424948094</v>
      </c>
      <c r="Z502" s="16">
        <f t="shared" si="82"/>
        <v>96.266491357505188</v>
      </c>
      <c r="AA502" s="64">
        <f t="shared" si="83"/>
        <v>3.676720645105624</v>
      </c>
      <c r="AB502" s="108">
        <v>2.6981005456233897</v>
      </c>
      <c r="AC502" s="84">
        <f t="shared" si="80"/>
        <v>96.266491357505188</v>
      </c>
    </row>
    <row r="503" spans="18:29" ht="15" thickBot="1" x14ac:dyDescent="0.35">
      <c r="R503" s="87">
        <v>499</v>
      </c>
      <c r="S503" s="14">
        <v>60.2</v>
      </c>
      <c r="T503" s="78">
        <f t="shared" si="77"/>
        <v>1.0638218123218439E-3</v>
      </c>
      <c r="U503" s="15">
        <f t="shared" si="75"/>
        <v>2.356409664630569</v>
      </c>
      <c r="V503" s="60">
        <f t="shared" si="76"/>
        <v>7.4102292876004334</v>
      </c>
      <c r="W503" s="16">
        <f t="shared" si="81"/>
        <v>92.58977071239957</v>
      </c>
      <c r="X503" s="15">
        <f t="shared" si="78"/>
        <v>2.4499822050485069</v>
      </c>
      <c r="Y503" s="60">
        <f t="shared" si="79"/>
        <v>3.7335086424948094</v>
      </c>
      <c r="Z503" s="16">
        <f t="shared" si="82"/>
        <v>96.266491357505188</v>
      </c>
      <c r="AA503" s="64">
        <f t="shared" si="83"/>
        <v>3.676720645105624</v>
      </c>
      <c r="AB503" s="109">
        <v>2.6989700043360187</v>
      </c>
      <c r="AC503" s="49">
        <f t="shared" si="80"/>
        <v>96.266491357505188</v>
      </c>
    </row>
    <row r="504" spans="18:29" ht="15" thickBot="1" x14ac:dyDescent="0.35">
      <c r="R504" s="88">
        <v>500</v>
      </c>
      <c r="S504" s="46">
        <v>60.2</v>
      </c>
      <c r="T504" s="79">
        <f t="shared" si="77"/>
        <v>1.0638218123218439E-3</v>
      </c>
      <c r="U504" s="47">
        <f t="shared" si="75"/>
        <v>2.356409664630569</v>
      </c>
      <c r="V504" s="61">
        <f t="shared" si="76"/>
        <v>7.4102292876004334</v>
      </c>
      <c r="W504" s="48">
        <f t="shared" si="81"/>
        <v>92.58977071239957</v>
      </c>
      <c r="X504" s="47">
        <f t="shared" si="78"/>
        <v>2.4499822050485069</v>
      </c>
      <c r="Y504" s="61">
        <f t="shared" si="79"/>
        <v>3.7335086424948094</v>
      </c>
      <c r="Z504" s="48">
        <f t="shared" si="82"/>
        <v>96.266491357505188</v>
      </c>
      <c r="AA504" s="49">
        <f t="shared" si="83"/>
        <v>3.676720645105624</v>
      </c>
      <c r="AC504" s="107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EE6B4-94CA-4CFE-AA2B-4D422A8BA70C}">
  <dimension ref="B2:AC405"/>
  <sheetViews>
    <sheetView tabSelected="1" topLeftCell="A16" zoomScale="90" zoomScaleNormal="90" workbookViewId="0">
      <selection activeCell="C32" sqref="C32"/>
    </sheetView>
  </sheetViews>
  <sheetFormatPr defaultRowHeight="14.4" x14ac:dyDescent="0.3"/>
  <cols>
    <col min="2" max="2" width="12.21875" bestFit="1" customWidth="1"/>
    <col min="3" max="3" width="11.21875" bestFit="1" customWidth="1"/>
    <col min="4" max="4" width="10.88671875" bestFit="1" customWidth="1"/>
    <col min="5" max="5" width="13.21875" bestFit="1" customWidth="1"/>
    <col min="7" max="7" width="11.109375" bestFit="1" customWidth="1"/>
    <col min="9" max="9" width="10.5546875" bestFit="1" customWidth="1"/>
    <col min="11" max="11" width="11.5546875" bestFit="1" customWidth="1"/>
    <col min="12" max="12" width="11.21875" bestFit="1" customWidth="1"/>
    <col min="17" max="17" width="11.5546875" bestFit="1" customWidth="1"/>
    <col min="19" max="19" width="13.21875" bestFit="1" customWidth="1"/>
    <col min="21" max="21" width="11.5546875" bestFit="1" customWidth="1"/>
    <col min="24" max="24" width="11.88671875" bestFit="1" customWidth="1"/>
    <col min="28" max="28" width="9.33203125" bestFit="1" customWidth="1"/>
    <col min="29" max="29" width="10.44140625" bestFit="1" customWidth="1"/>
  </cols>
  <sheetData>
    <row r="2" spans="2:29" ht="15" thickBot="1" x14ac:dyDescent="0.35">
      <c r="B2" s="5" t="s">
        <v>9</v>
      </c>
    </row>
    <row r="3" spans="2:29" ht="16.8" thickBot="1" x14ac:dyDescent="0.35">
      <c r="R3" s="51" t="s">
        <v>0</v>
      </c>
      <c r="S3" s="52" t="s">
        <v>1</v>
      </c>
      <c r="T3" s="52" t="s">
        <v>2</v>
      </c>
      <c r="U3" s="53" t="s">
        <v>3</v>
      </c>
      <c r="V3" s="52" t="s">
        <v>4</v>
      </c>
      <c r="W3" s="52" t="s">
        <v>5</v>
      </c>
      <c r="X3" s="52" t="s">
        <v>6</v>
      </c>
      <c r="Y3" s="52" t="s">
        <v>7</v>
      </c>
      <c r="Z3" s="52" t="s">
        <v>8</v>
      </c>
      <c r="AA3" s="54" t="s">
        <v>27</v>
      </c>
      <c r="AB3" s="65" t="s">
        <v>25</v>
      </c>
      <c r="AC3" s="54" t="s">
        <v>8</v>
      </c>
    </row>
    <row r="4" spans="2:29" ht="15" thickBot="1" x14ac:dyDescent="0.35">
      <c r="B4" s="17" t="s">
        <v>28</v>
      </c>
      <c r="D4" s="18"/>
      <c r="R4" s="86">
        <v>0</v>
      </c>
      <c r="S4" s="56">
        <v>73.7</v>
      </c>
      <c r="T4" s="77">
        <f>(PI()*$D$10^2/4*S4)*10^-9</f>
        <v>1.3023865044538188E-3</v>
      </c>
      <c r="U4" s="57">
        <f t="shared" ref="U4:U67" si="0">$D$14/T4*10^-6</f>
        <v>1.9271544901738487</v>
      </c>
      <c r="V4" s="59">
        <f t="shared" ref="V4:V67" si="1">(1-(U4/$D$12))*100</f>
        <v>24.276837321263312</v>
      </c>
      <c r="W4" s="58">
        <f>100-V4</f>
        <v>75.723162678736685</v>
      </c>
      <c r="X4" s="57">
        <f>$D$15/$U$405*U4</f>
        <v>1.996242191051794</v>
      </c>
      <c r="Y4" s="59">
        <f t="shared" ref="Y4:Y67" si="2">(1-(X4/$D$12))*100</f>
        <v>21.56219288598059</v>
      </c>
      <c r="Z4" s="58">
        <f>100-Y4</f>
        <v>78.437807114019407</v>
      </c>
      <c r="AA4" s="63">
        <f>V4-Y4</f>
        <v>2.7146444352827217</v>
      </c>
      <c r="AB4" s="66" cm="1">
        <f t="array" ref="AB4:AB404">LOG10(R5:R405)</f>
        <v>0</v>
      </c>
      <c r="AC4" s="83">
        <f>Z5</f>
        <v>81.420653300045487</v>
      </c>
    </row>
    <row r="5" spans="2:29" ht="15" thickBot="1" x14ac:dyDescent="0.35">
      <c r="R5" s="87">
        <v>1</v>
      </c>
      <c r="S5" s="13">
        <v>71</v>
      </c>
      <c r="T5" s="78">
        <f t="shared" ref="T5:T68" si="3">(PI()*$D$10^2/4*S5)*10^-9</f>
        <v>1.2546735660274239E-3</v>
      </c>
      <c r="U5" s="15">
        <f t="shared" si="0"/>
        <v>2.0004406468424314</v>
      </c>
      <c r="V5" s="60">
        <f t="shared" si="1"/>
        <v>21.397224092635302</v>
      </c>
      <c r="W5" s="16">
        <f t="shared" ref="W5:W68" si="4">100-V5</f>
        <v>78.602775907364702</v>
      </c>
      <c r="X5" s="15">
        <f t="shared" ref="X5:X68" si="5">$D$15/$U$405*U5</f>
        <v>2.0721556264861576</v>
      </c>
      <c r="Y5" s="60">
        <f t="shared" si="2"/>
        <v>18.579346699954513</v>
      </c>
      <c r="Z5" s="16">
        <f t="shared" ref="Z5:Z68" si="6">100-Y5</f>
        <v>81.420653300045487</v>
      </c>
      <c r="AA5" s="64">
        <f t="shared" ref="AA5:AA68" si="7">V5-Y5</f>
        <v>2.8178773926807885</v>
      </c>
      <c r="AB5" s="68">
        <v>0.3010299956639812</v>
      </c>
      <c r="AC5" s="84">
        <f t="shared" ref="AC5:AC68" si="8">Z6</f>
        <v>82.93925945915683</v>
      </c>
    </row>
    <row r="6" spans="2:29" x14ac:dyDescent="0.3">
      <c r="B6" s="20" t="s">
        <v>12</v>
      </c>
      <c r="C6" s="21" t="s">
        <v>63</v>
      </c>
      <c r="R6" s="87">
        <v>2</v>
      </c>
      <c r="S6" s="13">
        <v>69.7</v>
      </c>
      <c r="T6" s="78">
        <f t="shared" si="3"/>
        <v>1.2317006697480483E-3</v>
      </c>
      <c r="U6" s="15">
        <f t="shared" si="0"/>
        <v>2.0377515914750739</v>
      </c>
      <c r="V6" s="60">
        <f t="shared" si="1"/>
        <v>19.931175187619885</v>
      </c>
      <c r="W6" s="16">
        <f t="shared" si="4"/>
        <v>80.068824812380115</v>
      </c>
      <c r="X6" s="15">
        <f t="shared" si="5"/>
        <v>2.110804153235541</v>
      </c>
      <c r="Y6" s="60">
        <f t="shared" si="2"/>
        <v>17.060740540843177</v>
      </c>
      <c r="Z6" s="16">
        <f t="shared" si="6"/>
        <v>82.93925945915683</v>
      </c>
      <c r="AA6" s="64">
        <f t="shared" si="7"/>
        <v>2.8704346467767081</v>
      </c>
      <c r="AB6" s="68">
        <v>0.47712125471966244</v>
      </c>
      <c r="AC6" s="84">
        <f t="shared" si="8"/>
        <v>83.902269728639041</v>
      </c>
    </row>
    <row r="7" spans="2:29" x14ac:dyDescent="0.3">
      <c r="B7" s="24" t="s">
        <v>14</v>
      </c>
      <c r="C7" s="25">
        <v>45922</v>
      </c>
      <c r="R7" s="87">
        <v>3</v>
      </c>
      <c r="S7" s="13">
        <v>68.900000000000006</v>
      </c>
      <c r="T7" s="78">
        <f t="shared" si="3"/>
        <v>1.2175635028068945E-3</v>
      </c>
      <c r="U7" s="15">
        <f t="shared" si="0"/>
        <v>2.0614119873122299</v>
      </c>
      <c r="V7" s="60">
        <f t="shared" si="1"/>
        <v>19.001493622309241</v>
      </c>
      <c r="W7" s="16">
        <f t="shared" si="4"/>
        <v>80.998506377690759</v>
      </c>
      <c r="X7" s="15">
        <f t="shared" si="5"/>
        <v>2.1353127645938637</v>
      </c>
      <c r="Y7" s="60">
        <f t="shared" si="2"/>
        <v>16.097730271360955</v>
      </c>
      <c r="Z7" s="16">
        <f t="shared" si="6"/>
        <v>83.902269728639041</v>
      </c>
      <c r="AA7" s="64">
        <f t="shared" si="7"/>
        <v>2.9037633509482852</v>
      </c>
      <c r="AB7" s="68">
        <v>0.6020599913279624</v>
      </c>
      <c r="AC7" s="84">
        <f t="shared" si="8"/>
        <v>84.763436719988718</v>
      </c>
    </row>
    <row r="8" spans="2:29" ht="16.2" thickBot="1" x14ac:dyDescent="0.35">
      <c r="B8" s="27" t="s">
        <v>15</v>
      </c>
      <c r="C8" s="28" t="s">
        <v>26</v>
      </c>
      <c r="R8" s="87">
        <v>4</v>
      </c>
      <c r="S8" s="13">
        <v>68.2</v>
      </c>
      <c r="T8" s="78">
        <f t="shared" si="3"/>
        <v>1.2051934817333845E-3</v>
      </c>
      <c r="U8" s="15">
        <f t="shared" si="0"/>
        <v>2.0825701748652881</v>
      </c>
      <c r="V8" s="60">
        <f t="shared" si="1"/>
        <v>18.170130653623261</v>
      </c>
      <c r="W8" s="16">
        <f t="shared" si="4"/>
        <v>81.829869346376739</v>
      </c>
      <c r="X8" s="15">
        <f t="shared" si="5"/>
        <v>2.1572294645237129</v>
      </c>
      <c r="Y8" s="60">
        <f t="shared" si="2"/>
        <v>15.236563280011284</v>
      </c>
      <c r="Z8" s="16">
        <f t="shared" si="6"/>
        <v>84.763436719988718</v>
      </c>
      <c r="AA8" s="64">
        <f t="shared" si="7"/>
        <v>2.9335673736119769</v>
      </c>
      <c r="AB8" s="68">
        <v>0.69897000433601886</v>
      </c>
      <c r="AC8" s="84">
        <f t="shared" si="8"/>
        <v>85.389459147758188</v>
      </c>
    </row>
    <row r="9" spans="2:29" ht="15" thickBot="1" x14ac:dyDescent="0.35">
      <c r="R9" s="87">
        <v>5</v>
      </c>
      <c r="S9" s="13">
        <v>67.7</v>
      </c>
      <c r="T9" s="78">
        <f t="shared" si="3"/>
        <v>1.1963577523951634E-3</v>
      </c>
      <c r="U9" s="15">
        <f t="shared" si="0"/>
        <v>2.0979510476486354</v>
      </c>
      <c r="V9" s="60">
        <f t="shared" si="1"/>
        <v>17.565774159189175</v>
      </c>
      <c r="W9" s="16">
        <f t="shared" si="4"/>
        <v>82.434225840810825</v>
      </c>
      <c r="X9" s="15">
        <f t="shared" si="5"/>
        <v>2.1731617353104458</v>
      </c>
      <c r="Y9" s="60">
        <f t="shared" si="2"/>
        <v>14.610540852241815</v>
      </c>
      <c r="Z9" s="16">
        <f t="shared" si="6"/>
        <v>85.389459147758188</v>
      </c>
      <c r="AA9" s="64">
        <f t="shared" si="7"/>
        <v>2.9552333069473598</v>
      </c>
      <c r="AB9" s="68">
        <v>0.77815125038364363</v>
      </c>
      <c r="AC9" s="84">
        <f t="shared" si="8"/>
        <v>85.89697450673448</v>
      </c>
    </row>
    <row r="10" spans="2:29" x14ac:dyDescent="0.3">
      <c r="B10" s="32" t="s">
        <v>16</v>
      </c>
      <c r="C10" s="33" t="s">
        <v>17</v>
      </c>
      <c r="D10" s="21">
        <v>150</v>
      </c>
      <c r="R10" s="87">
        <v>6</v>
      </c>
      <c r="S10" s="13">
        <v>67.3</v>
      </c>
      <c r="T10" s="78">
        <f t="shared" si="3"/>
        <v>1.1892891689245862E-3</v>
      </c>
      <c r="U10" s="15">
        <f t="shared" si="0"/>
        <v>2.1104202960744822</v>
      </c>
      <c r="V10" s="60">
        <f t="shared" si="1"/>
        <v>17.075823336955509</v>
      </c>
      <c r="W10" s="16">
        <f t="shared" si="4"/>
        <v>82.924176663044491</v>
      </c>
      <c r="X10" s="15">
        <f t="shared" si="5"/>
        <v>2.1860780011963925</v>
      </c>
      <c r="Y10" s="60">
        <f t="shared" si="2"/>
        <v>14.10302549326552</v>
      </c>
      <c r="Z10" s="16">
        <f t="shared" si="6"/>
        <v>85.89697450673448</v>
      </c>
      <c r="AA10" s="64">
        <f t="shared" si="7"/>
        <v>2.9727978436899889</v>
      </c>
      <c r="AB10" s="68">
        <v>0.84509804001425681</v>
      </c>
      <c r="AC10" s="84">
        <f t="shared" si="8"/>
        <v>86.410558808717951</v>
      </c>
    </row>
    <row r="11" spans="2:29" x14ac:dyDescent="0.3">
      <c r="B11" s="36" t="s">
        <v>13</v>
      </c>
      <c r="C11" s="37" t="s">
        <v>17</v>
      </c>
      <c r="D11" s="38">
        <v>60</v>
      </c>
      <c r="R11" s="87">
        <v>7</v>
      </c>
      <c r="S11" s="13">
        <v>66.900000000000006</v>
      </c>
      <c r="T11" s="78">
        <f t="shared" si="3"/>
        <v>1.1822205854540094E-3</v>
      </c>
      <c r="U11" s="15">
        <f t="shared" si="0"/>
        <v>2.1230386535995911</v>
      </c>
      <c r="V11" s="60">
        <f t="shared" si="1"/>
        <v>16.580013611018028</v>
      </c>
      <c r="W11" s="16">
        <f t="shared" si="4"/>
        <v>83.419986388981968</v>
      </c>
      <c r="X11" s="15">
        <f t="shared" si="5"/>
        <v>2.1991487216818717</v>
      </c>
      <c r="Y11" s="60">
        <f t="shared" si="2"/>
        <v>13.589441191282049</v>
      </c>
      <c r="Z11" s="16">
        <f t="shared" si="6"/>
        <v>86.410558808717951</v>
      </c>
      <c r="AA11" s="64">
        <f t="shared" si="7"/>
        <v>2.9905724197359795</v>
      </c>
      <c r="AB11" s="68">
        <v>0.90308998699194354</v>
      </c>
      <c r="AC11" s="84">
        <f t="shared" si="8"/>
        <v>86.799795560108564</v>
      </c>
    </row>
    <row r="12" spans="2:29" ht="16.2" x14ac:dyDescent="0.3">
      <c r="B12" s="39" t="s">
        <v>18</v>
      </c>
      <c r="C12" s="37" t="s">
        <v>19</v>
      </c>
      <c r="D12" s="40">
        <v>2.5449999999999999</v>
      </c>
      <c r="R12" s="87">
        <v>8</v>
      </c>
      <c r="S12" s="13">
        <v>66.599999999999994</v>
      </c>
      <c r="T12" s="78">
        <f t="shared" si="3"/>
        <v>1.1769191478510762E-3</v>
      </c>
      <c r="U12" s="15">
        <f t="shared" si="0"/>
        <v>2.1326018907779676</v>
      </c>
      <c r="V12" s="60">
        <f t="shared" si="1"/>
        <v>16.204247906563161</v>
      </c>
      <c r="W12" s="16">
        <f t="shared" si="4"/>
        <v>83.795752093436846</v>
      </c>
      <c r="X12" s="15">
        <f t="shared" si="5"/>
        <v>2.2090547970047627</v>
      </c>
      <c r="Y12" s="60">
        <f t="shared" si="2"/>
        <v>13.200204439891438</v>
      </c>
      <c r="Z12" s="16">
        <f t="shared" si="6"/>
        <v>86.799795560108564</v>
      </c>
      <c r="AA12" s="64">
        <f t="shared" si="7"/>
        <v>3.0040434666717228</v>
      </c>
      <c r="AB12" s="68">
        <v>0.95424250943932487</v>
      </c>
      <c r="AC12" s="84">
        <f t="shared" si="8"/>
        <v>87.192554816036676</v>
      </c>
    </row>
    <row r="13" spans="2:29" ht="15.6" x14ac:dyDescent="0.3">
      <c r="B13" s="39" t="s">
        <v>20</v>
      </c>
      <c r="C13" s="37" t="s">
        <v>21</v>
      </c>
      <c r="D13" s="76">
        <v>7</v>
      </c>
      <c r="R13" s="87">
        <v>9</v>
      </c>
      <c r="S13" s="13">
        <v>66.3</v>
      </c>
      <c r="T13" s="78">
        <f t="shared" si="3"/>
        <v>1.1716177102481435E-3</v>
      </c>
      <c r="U13" s="15">
        <f t="shared" si="0"/>
        <v>2.1422516730891803</v>
      </c>
      <c r="V13" s="60">
        <f t="shared" si="1"/>
        <v>15.825081607497825</v>
      </c>
      <c r="W13" s="16">
        <f t="shared" si="4"/>
        <v>84.174918392502178</v>
      </c>
      <c r="X13" s="15">
        <f t="shared" si="5"/>
        <v>2.2190505200681332</v>
      </c>
      <c r="Y13" s="60">
        <f t="shared" si="2"/>
        <v>12.807445183963328</v>
      </c>
      <c r="Z13" s="16">
        <f t="shared" si="6"/>
        <v>87.192554816036676</v>
      </c>
      <c r="AA13" s="64">
        <f t="shared" si="7"/>
        <v>3.0176364235344977</v>
      </c>
      <c r="AB13" s="68">
        <v>1</v>
      </c>
      <c r="AC13" s="84">
        <f t="shared" si="8"/>
        <v>87.456374951637358</v>
      </c>
    </row>
    <row r="14" spans="2:29" x14ac:dyDescent="0.3">
      <c r="B14" s="39" t="s">
        <v>22</v>
      </c>
      <c r="C14" s="37" t="s">
        <v>23</v>
      </c>
      <c r="D14" s="41">
        <v>2509.9</v>
      </c>
      <c r="R14" s="87">
        <v>10</v>
      </c>
      <c r="S14" s="13">
        <v>66.099999999999994</v>
      </c>
      <c r="T14" s="78">
        <f t="shared" si="3"/>
        <v>1.1680834185128551E-3</v>
      </c>
      <c r="U14" s="15">
        <f t="shared" si="0"/>
        <v>2.148733523839828</v>
      </c>
      <c r="V14" s="60">
        <f t="shared" si="1"/>
        <v>15.570391990576503</v>
      </c>
      <c r="W14" s="16">
        <f t="shared" si="4"/>
        <v>84.429608009423504</v>
      </c>
      <c r="X14" s="15">
        <f t="shared" si="5"/>
        <v>2.2257647425191709</v>
      </c>
      <c r="Y14" s="60">
        <f t="shared" si="2"/>
        <v>12.543625048362639</v>
      </c>
      <c r="Z14" s="16">
        <f t="shared" si="6"/>
        <v>87.456374951637358</v>
      </c>
      <c r="AA14" s="64">
        <f t="shared" si="7"/>
        <v>3.0267669422138646</v>
      </c>
      <c r="AB14" s="68">
        <v>1.0413926851582251</v>
      </c>
      <c r="AC14" s="84">
        <f t="shared" si="8"/>
        <v>87.855112223453375</v>
      </c>
    </row>
    <row r="15" spans="2:29" ht="16.8" thickBot="1" x14ac:dyDescent="0.35">
      <c r="B15" s="42" t="s">
        <v>24</v>
      </c>
      <c r="C15" s="43" t="s">
        <v>19</v>
      </c>
      <c r="D15" s="44">
        <v>2.4520508246752866</v>
      </c>
      <c r="R15" s="87">
        <v>11</v>
      </c>
      <c r="S15" s="13">
        <v>65.8</v>
      </c>
      <c r="T15" s="78">
        <f t="shared" si="3"/>
        <v>1.1627819809099222E-3</v>
      </c>
      <c r="U15" s="15">
        <f t="shared" si="0"/>
        <v>2.1585301812433535</v>
      </c>
      <c r="V15" s="60">
        <f t="shared" si="1"/>
        <v>15.185454568041113</v>
      </c>
      <c r="W15" s="16">
        <f t="shared" si="4"/>
        <v>84.814545431958891</v>
      </c>
      <c r="X15" s="15">
        <f t="shared" si="5"/>
        <v>2.2359126060868881</v>
      </c>
      <c r="Y15" s="60">
        <f t="shared" si="2"/>
        <v>12.144887776546632</v>
      </c>
      <c r="Z15" s="16">
        <f t="shared" si="6"/>
        <v>87.855112223453375</v>
      </c>
      <c r="AA15" s="64">
        <f t="shared" si="7"/>
        <v>3.0405667914944807</v>
      </c>
      <c r="AB15" s="68">
        <v>1.0791812460476249</v>
      </c>
      <c r="AC15" s="84">
        <f t="shared" si="8"/>
        <v>88.122963175354116</v>
      </c>
    </row>
    <row r="16" spans="2:29" x14ac:dyDescent="0.3">
      <c r="R16" s="87">
        <v>12</v>
      </c>
      <c r="S16" s="13">
        <v>65.599999999999994</v>
      </c>
      <c r="T16" s="78">
        <f t="shared" si="3"/>
        <v>1.1592476891746338E-3</v>
      </c>
      <c r="U16" s="15">
        <f t="shared" si="0"/>
        <v>2.1651110659422659</v>
      </c>
      <c r="V16" s="60">
        <f t="shared" si="1"/>
        <v>14.926873636846128</v>
      </c>
      <c r="W16" s="16">
        <f t="shared" si="4"/>
        <v>85.073126363153875</v>
      </c>
      <c r="X16" s="15">
        <f t="shared" si="5"/>
        <v>2.2427294128127624</v>
      </c>
      <c r="Y16" s="60">
        <f t="shared" si="2"/>
        <v>11.877036824645881</v>
      </c>
      <c r="Z16" s="16">
        <f t="shared" si="6"/>
        <v>88.122963175354116</v>
      </c>
      <c r="AA16" s="64">
        <f t="shared" si="7"/>
        <v>3.0498368122002475</v>
      </c>
      <c r="AB16" s="68">
        <v>1.1139433523068367</v>
      </c>
      <c r="AC16" s="84">
        <f t="shared" si="8"/>
        <v>88.392452359376605</v>
      </c>
    </row>
    <row r="17" spans="2:29" x14ac:dyDescent="0.3">
      <c r="R17" s="87">
        <v>13</v>
      </c>
      <c r="S17" s="13">
        <v>65.400000000000006</v>
      </c>
      <c r="T17" s="78">
        <f t="shared" si="3"/>
        <v>1.1557133974393454E-3</v>
      </c>
      <c r="U17" s="15">
        <f t="shared" si="0"/>
        <v>2.1717322007004989</v>
      </c>
      <c r="V17" s="60">
        <f t="shared" si="1"/>
        <v>14.666711170903779</v>
      </c>
      <c r="W17" s="16">
        <f t="shared" si="4"/>
        <v>85.333288829096219</v>
      </c>
      <c r="X17" s="15">
        <f t="shared" si="5"/>
        <v>2.2495879125461347</v>
      </c>
      <c r="Y17" s="60">
        <f t="shared" si="2"/>
        <v>11.607547640623395</v>
      </c>
      <c r="Z17" s="16">
        <f t="shared" si="6"/>
        <v>88.392452359376605</v>
      </c>
      <c r="AA17" s="64">
        <f t="shared" si="7"/>
        <v>3.0591635302803848</v>
      </c>
      <c r="AB17" s="68">
        <v>1.146128035678238</v>
      </c>
      <c r="AC17" s="84">
        <f t="shared" si="8"/>
        <v>88.527815992392505</v>
      </c>
    </row>
    <row r="18" spans="2:29" x14ac:dyDescent="0.3">
      <c r="B18" s="6" t="s">
        <v>10</v>
      </c>
      <c r="R18" s="87">
        <v>14</v>
      </c>
      <c r="S18" s="13">
        <v>65.3</v>
      </c>
      <c r="T18" s="78">
        <f t="shared" si="3"/>
        <v>1.1539462515717011E-3</v>
      </c>
      <c r="U18" s="15">
        <f t="shared" si="0"/>
        <v>2.1750579774243897</v>
      </c>
      <c r="V18" s="60">
        <f t="shared" si="1"/>
        <v>14.536032321242054</v>
      </c>
      <c r="W18" s="16">
        <f t="shared" si="4"/>
        <v>85.463967678757939</v>
      </c>
      <c r="X18" s="15">
        <f t="shared" si="5"/>
        <v>2.2530329170063892</v>
      </c>
      <c r="Y18" s="60">
        <f t="shared" si="2"/>
        <v>11.472184007607499</v>
      </c>
      <c r="Z18" s="16">
        <f t="shared" si="6"/>
        <v>88.527815992392505</v>
      </c>
      <c r="AA18" s="64">
        <f t="shared" si="7"/>
        <v>3.0638483136345549</v>
      </c>
      <c r="AB18" s="68">
        <v>1.1760912590556813</v>
      </c>
      <c r="AC18" s="84">
        <f t="shared" si="8"/>
        <v>88.799790849511979</v>
      </c>
    </row>
    <row r="19" spans="2:29" x14ac:dyDescent="0.3">
      <c r="R19" s="87">
        <v>15</v>
      </c>
      <c r="S19" s="13">
        <v>65.099999999999994</v>
      </c>
      <c r="T19" s="78">
        <f t="shared" si="3"/>
        <v>1.1504119598364124E-3</v>
      </c>
      <c r="U19" s="15">
        <f t="shared" si="0"/>
        <v>2.1817401831922063</v>
      </c>
      <c r="V19" s="60">
        <f t="shared" si="1"/>
        <v>14.273470208557704</v>
      </c>
      <c r="W19" s="16">
        <f t="shared" si="4"/>
        <v>85.726529791442289</v>
      </c>
      <c r="X19" s="15">
        <f t="shared" si="5"/>
        <v>2.25995467712008</v>
      </c>
      <c r="Y19" s="60">
        <f t="shared" si="2"/>
        <v>11.200209150488016</v>
      </c>
      <c r="Z19" s="16">
        <f t="shared" si="6"/>
        <v>88.799790849511979</v>
      </c>
      <c r="AA19" s="64">
        <f t="shared" si="7"/>
        <v>3.0732610580696882</v>
      </c>
      <c r="AB19" s="68">
        <v>1.2041199826559248</v>
      </c>
      <c r="AC19" s="84">
        <f t="shared" si="8"/>
        <v>88.936405912357401</v>
      </c>
    </row>
    <row r="20" spans="2:29" ht="15" thickBot="1" x14ac:dyDescent="0.35">
      <c r="R20" s="87">
        <v>16</v>
      </c>
      <c r="S20" s="13">
        <v>65</v>
      </c>
      <c r="T20" s="78">
        <f t="shared" si="3"/>
        <v>1.1486448139687681E-3</v>
      </c>
      <c r="U20" s="15">
        <f t="shared" si="0"/>
        <v>2.1850967065509641</v>
      </c>
      <c r="V20" s="60">
        <f t="shared" si="1"/>
        <v>14.141583239647771</v>
      </c>
      <c r="W20" s="16">
        <f t="shared" si="4"/>
        <v>85.858416760352227</v>
      </c>
      <c r="X20" s="15">
        <f t="shared" si="5"/>
        <v>2.2634315304694961</v>
      </c>
      <c r="Y20" s="60">
        <f t="shared" si="2"/>
        <v>11.063594087642592</v>
      </c>
      <c r="Z20" s="16">
        <f t="shared" si="6"/>
        <v>88.936405912357401</v>
      </c>
      <c r="AA20" s="64">
        <f t="shared" si="7"/>
        <v>3.0779891520051788</v>
      </c>
      <c r="AB20" s="68">
        <v>1.2304489213782739</v>
      </c>
      <c r="AC20" s="84">
        <f t="shared" si="8"/>
        <v>89.073441976937289</v>
      </c>
    </row>
    <row r="21" spans="2:29" ht="15" thickBot="1" x14ac:dyDescent="0.35">
      <c r="E21" s="19" t="s">
        <v>11</v>
      </c>
      <c r="R21" s="87">
        <v>17</v>
      </c>
      <c r="S21" s="13">
        <v>64.900000000000006</v>
      </c>
      <c r="T21" s="78">
        <f t="shared" si="3"/>
        <v>1.146877668101124E-3</v>
      </c>
      <c r="U21" s="15">
        <f t="shared" si="0"/>
        <v>2.1884635735872515</v>
      </c>
      <c r="V21" s="60">
        <f t="shared" si="1"/>
        <v>14.009289839400729</v>
      </c>
      <c r="W21" s="16">
        <f t="shared" si="4"/>
        <v>85.990710160599264</v>
      </c>
      <c r="X21" s="15">
        <f t="shared" si="5"/>
        <v>2.2669190983130538</v>
      </c>
      <c r="Y21" s="60">
        <f t="shared" si="2"/>
        <v>10.926558023062716</v>
      </c>
      <c r="Z21" s="16">
        <f t="shared" si="6"/>
        <v>89.073441976937289</v>
      </c>
      <c r="AA21" s="64">
        <f t="shared" si="7"/>
        <v>3.0827318163380131</v>
      </c>
      <c r="AB21" s="68">
        <v>1.255272505103306</v>
      </c>
      <c r="AC21" s="84">
        <f t="shared" si="8"/>
        <v>89.348784919678963</v>
      </c>
    </row>
    <row r="22" spans="2:29" x14ac:dyDescent="0.3">
      <c r="B22" s="112" t="s">
        <v>13</v>
      </c>
      <c r="C22" s="22">
        <v>1</v>
      </c>
      <c r="D22" s="23">
        <v>59.3</v>
      </c>
      <c r="E22" s="115">
        <f>AVERAGE(D22:D25)</f>
        <v>59.25</v>
      </c>
      <c r="R22" s="87">
        <v>18</v>
      </c>
      <c r="S22" s="13">
        <v>64.7</v>
      </c>
      <c r="T22" s="78">
        <f t="shared" si="3"/>
        <v>1.1433433763658356E-3</v>
      </c>
      <c r="U22" s="15">
        <f t="shared" si="0"/>
        <v>2.1952285305380621</v>
      </c>
      <c r="V22" s="60">
        <f t="shared" si="1"/>
        <v>13.743476206755911</v>
      </c>
      <c r="W22" s="16">
        <f t="shared" si="4"/>
        <v>86.256523793244085</v>
      </c>
      <c r="X22" s="15">
        <f t="shared" si="5"/>
        <v>2.2739265762058296</v>
      </c>
      <c r="Y22" s="60">
        <f t="shared" si="2"/>
        <v>10.65121508032103</v>
      </c>
      <c r="Z22" s="16">
        <f t="shared" si="6"/>
        <v>89.348784919678963</v>
      </c>
      <c r="AA22" s="64">
        <f t="shared" si="7"/>
        <v>3.0922611264348809</v>
      </c>
      <c r="AB22" s="68">
        <v>1.2787536009528289</v>
      </c>
      <c r="AC22" s="84">
        <f t="shared" si="8"/>
        <v>89.487095732248164</v>
      </c>
    </row>
    <row r="23" spans="2:29" x14ac:dyDescent="0.3">
      <c r="B23" s="113"/>
      <c r="C23" s="26">
        <v>2</v>
      </c>
      <c r="D23" s="14">
        <v>59.2</v>
      </c>
      <c r="E23" s="116"/>
      <c r="R23" s="87">
        <v>19</v>
      </c>
      <c r="S23" s="13">
        <v>64.599999999999994</v>
      </c>
      <c r="T23" s="78">
        <f t="shared" si="3"/>
        <v>1.1415762304981911E-3</v>
      </c>
      <c r="U23" s="15">
        <f t="shared" si="0"/>
        <v>2.1986267171178433</v>
      </c>
      <c r="V23" s="60">
        <f t="shared" si="1"/>
        <v>13.609952176116169</v>
      </c>
      <c r="W23" s="16">
        <f t="shared" si="4"/>
        <v>86.390047823883833</v>
      </c>
      <c r="X23" s="15">
        <f t="shared" si="5"/>
        <v>2.2774465863857158</v>
      </c>
      <c r="Y23" s="60">
        <f t="shared" si="2"/>
        <v>10.512904267751832</v>
      </c>
      <c r="Z23" s="16">
        <f t="shared" si="6"/>
        <v>89.487095732248164</v>
      </c>
      <c r="AA23" s="64">
        <f t="shared" si="7"/>
        <v>3.0970479083643365</v>
      </c>
      <c r="AB23" s="68">
        <v>1.3010299956639813</v>
      </c>
      <c r="AC23" s="84">
        <f t="shared" si="8"/>
        <v>89.625835415553965</v>
      </c>
    </row>
    <row r="24" spans="2:29" x14ac:dyDescent="0.3">
      <c r="B24" s="113"/>
      <c r="C24" s="26">
        <v>3</v>
      </c>
      <c r="D24" s="29">
        <v>59.2</v>
      </c>
      <c r="E24" s="116"/>
      <c r="R24" s="87">
        <v>20</v>
      </c>
      <c r="S24" s="13">
        <v>64.5</v>
      </c>
      <c r="T24" s="78">
        <f t="shared" si="3"/>
        <v>1.139809084630547E-3</v>
      </c>
      <c r="U24" s="15">
        <f t="shared" si="0"/>
        <v>2.2020354407102736</v>
      </c>
      <c r="V24" s="60">
        <f t="shared" si="1"/>
        <v>13.476014117474511</v>
      </c>
      <c r="W24" s="16">
        <f t="shared" si="4"/>
        <v>86.523985882525494</v>
      </c>
      <c r="X24" s="15">
        <f t="shared" si="5"/>
        <v>2.2809775113258484</v>
      </c>
      <c r="Y24" s="60">
        <f t="shared" si="2"/>
        <v>10.374164584446033</v>
      </c>
      <c r="Z24" s="16">
        <f t="shared" si="6"/>
        <v>89.625835415553965</v>
      </c>
      <c r="AA24" s="64">
        <f t="shared" si="7"/>
        <v>3.1018495330284779</v>
      </c>
      <c r="AB24" s="68">
        <v>1.3222192947339193</v>
      </c>
      <c r="AC24" s="84">
        <f t="shared" si="8"/>
        <v>89.765005967441454</v>
      </c>
    </row>
    <row r="25" spans="2:29" ht="15" thickBot="1" x14ac:dyDescent="0.35">
      <c r="B25" s="114"/>
      <c r="C25" s="30">
        <v>4</v>
      </c>
      <c r="D25" s="31">
        <v>59.3</v>
      </c>
      <c r="E25" s="117"/>
      <c r="R25" s="87">
        <v>21</v>
      </c>
      <c r="S25" s="13">
        <v>64.400000000000006</v>
      </c>
      <c r="T25" s="78">
        <f t="shared" si="3"/>
        <v>1.1380419387629029E-3</v>
      </c>
      <c r="U25" s="15">
        <f t="shared" si="0"/>
        <v>2.2054547504008171</v>
      </c>
      <c r="V25" s="60">
        <f t="shared" si="1"/>
        <v>13.341660102128994</v>
      </c>
      <c r="W25" s="16">
        <f t="shared" si="4"/>
        <v>86.658339897871002</v>
      </c>
      <c r="X25" s="15">
        <f t="shared" si="5"/>
        <v>2.284519401871385</v>
      </c>
      <c r="Y25" s="60">
        <f t="shared" si="2"/>
        <v>10.234994032558543</v>
      </c>
      <c r="Z25" s="16">
        <f t="shared" si="6"/>
        <v>89.765005967441454</v>
      </c>
      <c r="AA25" s="64">
        <f t="shared" si="7"/>
        <v>3.1066660695704513</v>
      </c>
      <c r="AB25" s="68">
        <v>1.3424226808222062</v>
      </c>
      <c r="AC25" s="84">
        <f t="shared" si="8"/>
        <v>89.904609398183993</v>
      </c>
    </row>
    <row r="26" spans="2:29" ht="15" thickBot="1" x14ac:dyDescent="0.35">
      <c r="C26" s="34"/>
      <c r="D26" s="34"/>
      <c r="E26" s="35"/>
      <c r="R26" s="87">
        <v>22</v>
      </c>
      <c r="S26" s="13">
        <v>64.3</v>
      </c>
      <c r="T26" s="78">
        <f t="shared" si="3"/>
        <v>1.1362747928952584E-3</v>
      </c>
      <c r="U26" s="15">
        <f t="shared" si="0"/>
        <v>2.2088846955802901</v>
      </c>
      <c r="V26" s="60">
        <f t="shared" si="1"/>
        <v>13.206888189379562</v>
      </c>
      <c r="W26" s="16">
        <f t="shared" si="4"/>
        <v>86.793111810620445</v>
      </c>
      <c r="X26" s="15">
        <f t="shared" si="5"/>
        <v>2.2880723091837827</v>
      </c>
      <c r="Y26" s="60">
        <f t="shared" si="2"/>
        <v>10.095390601816002</v>
      </c>
      <c r="Z26" s="16">
        <f t="shared" si="6"/>
        <v>89.904609398183993</v>
      </c>
      <c r="AA26" s="64">
        <f t="shared" si="7"/>
        <v>3.1114975875635604</v>
      </c>
      <c r="AB26" s="68">
        <v>1.3617278360175928</v>
      </c>
      <c r="AC26" s="84">
        <f t="shared" si="8"/>
        <v>90.044647730579925</v>
      </c>
    </row>
    <row r="27" spans="2:29" x14ac:dyDescent="0.3">
      <c r="B27" s="112" t="s">
        <v>16</v>
      </c>
      <c r="C27" s="22">
        <v>1</v>
      </c>
      <c r="D27" s="23">
        <v>149.80000000000001</v>
      </c>
      <c r="E27" s="115">
        <f>AVERAGE(D27:D28)</f>
        <v>149.80000000000001</v>
      </c>
      <c r="R27" s="87">
        <v>23</v>
      </c>
      <c r="S27" s="13">
        <v>64.2</v>
      </c>
      <c r="T27" s="78">
        <f t="shared" si="3"/>
        <v>1.1345076470276141E-3</v>
      </c>
      <c r="U27" s="15">
        <f t="shared" si="0"/>
        <v>2.2123253259472375</v>
      </c>
      <c r="V27" s="60">
        <f t="shared" si="1"/>
        <v>13.071696426434675</v>
      </c>
      <c r="W27" s="16">
        <f t="shared" si="4"/>
        <v>86.92830357356533</v>
      </c>
      <c r="X27" s="15">
        <f t="shared" si="5"/>
        <v>2.2916362847432588</v>
      </c>
      <c r="Y27" s="60">
        <f t="shared" si="2"/>
        <v>9.9553522694200822</v>
      </c>
      <c r="Z27" s="16">
        <f t="shared" si="6"/>
        <v>90.044647730579925</v>
      </c>
      <c r="AA27" s="64">
        <f t="shared" si="7"/>
        <v>3.1163441570145931</v>
      </c>
      <c r="AB27" s="68">
        <v>1.3802112417116059</v>
      </c>
      <c r="AC27" s="84">
        <f t="shared" si="8"/>
        <v>90.185123000050396</v>
      </c>
    </row>
    <row r="28" spans="2:29" ht="15" thickBot="1" x14ac:dyDescent="0.35">
      <c r="B28" s="114"/>
      <c r="C28" s="30">
        <v>2</v>
      </c>
      <c r="D28" s="31">
        <v>149.80000000000001</v>
      </c>
      <c r="E28" s="117"/>
      <c r="R28" s="87">
        <v>24</v>
      </c>
      <c r="S28" s="13">
        <v>64.099999999999994</v>
      </c>
      <c r="T28" s="78">
        <f t="shared" si="3"/>
        <v>1.1327405011599698E-3</v>
      </c>
      <c r="U28" s="15">
        <f t="shared" si="0"/>
        <v>2.2157766915103378</v>
      </c>
      <c r="V28" s="60">
        <f t="shared" si="1"/>
        <v>12.936082848316776</v>
      </c>
      <c r="W28" s="16">
        <f t="shared" si="4"/>
        <v>87.063917151683228</v>
      </c>
      <c r="X28" s="15">
        <f t="shared" si="5"/>
        <v>2.2952113803512826</v>
      </c>
      <c r="Y28" s="60">
        <f t="shared" si="2"/>
        <v>9.8148769999496075</v>
      </c>
      <c r="Z28" s="16">
        <f t="shared" si="6"/>
        <v>90.185123000050396</v>
      </c>
      <c r="AA28" s="64">
        <f t="shared" si="7"/>
        <v>3.1212058483671683</v>
      </c>
      <c r="AB28" s="68">
        <v>1.3979400086720377</v>
      </c>
      <c r="AC28" s="84">
        <f t="shared" si="8"/>
        <v>90.326037254737983</v>
      </c>
    </row>
    <row r="29" spans="2:29" x14ac:dyDescent="0.3">
      <c r="R29" s="87">
        <v>25</v>
      </c>
      <c r="S29" s="13">
        <v>64</v>
      </c>
      <c r="T29" s="78">
        <f t="shared" si="3"/>
        <v>1.1309733552923257E-3</v>
      </c>
      <c r="U29" s="15">
        <f t="shared" si="0"/>
        <v>2.2192388425908227</v>
      </c>
      <c r="V29" s="60">
        <f t="shared" si="1"/>
        <v>12.800045477767274</v>
      </c>
      <c r="W29" s="16">
        <f t="shared" si="4"/>
        <v>87.19995452223273</v>
      </c>
      <c r="X29" s="15">
        <f t="shared" si="5"/>
        <v>2.2987976481330814</v>
      </c>
      <c r="Y29" s="60">
        <f t="shared" si="2"/>
        <v>9.6739627452620205</v>
      </c>
      <c r="Z29" s="16">
        <f t="shared" si="6"/>
        <v>90.326037254737983</v>
      </c>
      <c r="AA29" s="64">
        <f t="shared" si="7"/>
        <v>3.1260827325052531</v>
      </c>
      <c r="AB29" s="68">
        <v>1.414973347970818</v>
      </c>
      <c r="AC29" s="84">
        <f t="shared" si="8"/>
        <v>90.467392555606111</v>
      </c>
    </row>
    <row r="30" spans="2:29" x14ac:dyDescent="0.3">
      <c r="B30" s="6" t="s">
        <v>50</v>
      </c>
      <c r="R30" s="87">
        <v>26</v>
      </c>
      <c r="S30" s="13">
        <v>63.9</v>
      </c>
      <c r="T30" s="78">
        <f t="shared" si="3"/>
        <v>1.1292062094246814E-3</v>
      </c>
      <c r="U30" s="15">
        <f t="shared" si="0"/>
        <v>2.2227118298249238</v>
      </c>
      <c r="V30" s="60">
        <f t="shared" si="1"/>
        <v>12.663582325150335</v>
      </c>
      <c r="W30" s="16">
        <f t="shared" si="4"/>
        <v>87.33641767484967</v>
      </c>
      <c r="X30" s="15">
        <f t="shared" si="5"/>
        <v>2.3023951405401752</v>
      </c>
      <c r="Y30" s="60">
        <f t="shared" si="2"/>
        <v>9.5326074443938928</v>
      </c>
      <c r="Z30" s="16">
        <f t="shared" si="6"/>
        <v>90.467392555606111</v>
      </c>
      <c r="AA30" s="64">
        <f t="shared" si="7"/>
        <v>3.1309748807564421</v>
      </c>
      <c r="AB30" s="68">
        <v>1.4313637641589874</v>
      </c>
      <c r="AC30" s="84">
        <f t="shared" si="8"/>
        <v>90.467392555606111</v>
      </c>
    </row>
    <row r="31" spans="2:29" ht="15" thickBot="1" x14ac:dyDescent="0.35">
      <c r="R31" s="87">
        <v>27</v>
      </c>
      <c r="S31" s="13">
        <v>63.9</v>
      </c>
      <c r="T31" s="78">
        <f t="shared" si="3"/>
        <v>1.1292062094246814E-3</v>
      </c>
      <c r="U31" s="15">
        <f t="shared" si="0"/>
        <v>2.2227118298249238</v>
      </c>
      <c r="V31" s="60">
        <f t="shared" si="1"/>
        <v>12.663582325150335</v>
      </c>
      <c r="W31" s="16">
        <f t="shared" si="4"/>
        <v>87.33641767484967</v>
      </c>
      <c r="X31" s="15">
        <f t="shared" si="5"/>
        <v>2.3023951405401752</v>
      </c>
      <c r="Y31" s="60">
        <f t="shared" si="2"/>
        <v>9.5326074443938928</v>
      </c>
      <c r="Z31" s="16">
        <f t="shared" si="6"/>
        <v>90.467392555606111</v>
      </c>
      <c r="AA31" s="64">
        <f t="shared" si="7"/>
        <v>3.1309748807564421</v>
      </c>
      <c r="AB31" s="68">
        <v>1.4471580313422192</v>
      </c>
      <c r="AC31" s="84">
        <f t="shared" si="8"/>
        <v>90.609190976539651</v>
      </c>
    </row>
    <row r="32" spans="2:29" x14ac:dyDescent="0.3">
      <c r="B32" s="89" t="s">
        <v>29</v>
      </c>
      <c r="C32" s="90">
        <f>INTERCEPT(AC4:AC404,_xlfn.ANCHORARRAY(AB4))</f>
        <v>82.850200801880504</v>
      </c>
      <c r="R32" s="87">
        <v>28</v>
      </c>
      <c r="S32" s="13">
        <v>63.8</v>
      </c>
      <c r="T32" s="78">
        <f t="shared" si="3"/>
        <v>1.1274390635570373E-3</v>
      </c>
      <c r="U32" s="15">
        <f t="shared" si="0"/>
        <v>2.2261957041663418</v>
      </c>
      <c r="V32" s="60">
        <f t="shared" si="1"/>
        <v>12.526691388355914</v>
      </c>
      <c r="W32" s="16">
        <f t="shared" si="4"/>
        <v>87.473308611644086</v>
      </c>
      <c r="X32" s="15">
        <f t="shared" si="5"/>
        <v>2.3060039103529339</v>
      </c>
      <c r="Y32" s="60">
        <f t="shared" si="2"/>
        <v>9.3908090234603563</v>
      </c>
      <c r="Z32" s="16">
        <f t="shared" si="6"/>
        <v>90.609190976539651</v>
      </c>
      <c r="AA32" s="64">
        <f t="shared" si="7"/>
        <v>3.1358823648955578</v>
      </c>
      <c r="AB32" s="68">
        <v>1.4623979978989561</v>
      </c>
      <c r="AC32" s="84">
        <f t="shared" si="8"/>
        <v>90.751434604446317</v>
      </c>
    </row>
    <row r="33" spans="2:29" x14ac:dyDescent="0.3">
      <c r="B33" s="91" t="s">
        <v>51</v>
      </c>
      <c r="C33" s="92">
        <f>SLOPE(AC4:AC404,_xlfn.ANCHORARRAY(AB4))</f>
        <v>5.3708456139120626</v>
      </c>
      <c r="R33" s="87">
        <v>29</v>
      </c>
      <c r="S33" s="13">
        <v>63.7</v>
      </c>
      <c r="T33" s="78">
        <f t="shared" si="3"/>
        <v>1.125671917689393E-3</v>
      </c>
      <c r="U33" s="15">
        <f t="shared" si="0"/>
        <v>2.2296905168887386</v>
      </c>
      <c r="V33" s="60">
        <f t="shared" si="1"/>
        <v>12.389370652701814</v>
      </c>
      <c r="W33" s="16">
        <f t="shared" si="4"/>
        <v>87.610629347298186</v>
      </c>
      <c r="X33" s="15">
        <f t="shared" si="5"/>
        <v>2.3096240106831587</v>
      </c>
      <c r="Y33" s="60">
        <f t="shared" si="2"/>
        <v>9.2485653955536868</v>
      </c>
      <c r="Z33" s="16">
        <f t="shared" si="6"/>
        <v>90.751434604446317</v>
      </c>
      <c r="AA33" s="64">
        <f t="shared" si="7"/>
        <v>3.1408052571481271</v>
      </c>
      <c r="AB33" s="68">
        <v>1.4771212547196624</v>
      </c>
      <c r="AC33" s="84">
        <f t="shared" si="8"/>
        <v>90.894125539358967</v>
      </c>
    </row>
    <row r="34" spans="2:29" ht="15" thickBot="1" x14ac:dyDescent="0.35">
      <c r="B34" s="93" t="s">
        <v>52</v>
      </c>
      <c r="C34" s="94">
        <f>(SUMIF(Z12:Z405,"&lt;=92",Z12:Z405)-(Z12*COUNTIF(Z12:Z405,"&lt;=92")))</f>
        <v>121.88229920519416</v>
      </c>
      <c r="R34" s="87">
        <v>30</v>
      </c>
      <c r="S34" s="13">
        <v>63.6</v>
      </c>
      <c r="T34" s="78">
        <f t="shared" si="3"/>
        <v>1.1239047718217487E-3</v>
      </c>
      <c r="U34" s="15">
        <f t="shared" si="0"/>
        <v>2.2331963195882492</v>
      </c>
      <c r="V34" s="60">
        <f t="shared" si="1"/>
        <v>12.251618090835004</v>
      </c>
      <c r="W34" s="16">
        <f t="shared" si="4"/>
        <v>87.748381909164991</v>
      </c>
      <c r="X34" s="15">
        <f t="shared" si="5"/>
        <v>2.3132554949766857</v>
      </c>
      <c r="Y34" s="60">
        <f t="shared" si="2"/>
        <v>9.1058744606410276</v>
      </c>
      <c r="Z34" s="16">
        <f t="shared" si="6"/>
        <v>90.894125539358967</v>
      </c>
      <c r="AA34" s="64">
        <f t="shared" si="7"/>
        <v>3.1457436301939765</v>
      </c>
      <c r="AB34" s="68">
        <v>1.4913616938342726</v>
      </c>
      <c r="AC34" s="84">
        <f t="shared" si="8"/>
        <v>90.894125539358967</v>
      </c>
    </row>
    <row r="35" spans="2:29" x14ac:dyDescent="0.3">
      <c r="R35" s="87">
        <v>31</v>
      </c>
      <c r="S35" s="13">
        <v>63.6</v>
      </c>
      <c r="T35" s="78">
        <f t="shared" si="3"/>
        <v>1.1239047718217487E-3</v>
      </c>
      <c r="U35" s="15">
        <f t="shared" si="0"/>
        <v>2.2331963195882492</v>
      </c>
      <c r="V35" s="60">
        <f t="shared" si="1"/>
        <v>12.251618090835004</v>
      </c>
      <c r="W35" s="16">
        <f t="shared" si="4"/>
        <v>87.748381909164991</v>
      </c>
      <c r="X35" s="15">
        <f t="shared" si="5"/>
        <v>2.3132554949766857</v>
      </c>
      <c r="Y35" s="60">
        <f t="shared" si="2"/>
        <v>9.1058744606410276</v>
      </c>
      <c r="Z35" s="16">
        <f t="shared" si="6"/>
        <v>90.894125539358967</v>
      </c>
      <c r="AA35" s="64">
        <f t="shared" si="7"/>
        <v>3.1457436301939765</v>
      </c>
      <c r="AB35" s="68">
        <v>1.505149978319906</v>
      </c>
      <c r="AC35" s="84">
        <f t="shared" si="8"/>
        <v>91.037265894539061</v>
      </c>
    </row>
    <row r="36" spans="2:29" x14ac:dyDescent="0.3">
      <c r="R36" s="87">
        <v>32</v>
      </c>
      <c r="S36" s="13">
        <v>63.5</v>
      </c>
      <c r="T36" s="78">
        <f t="shared" si="3"/>
        <v>1.1221376259541044E-3</v>
      </c>
      <c r="U36" s="15">
        <f t="shared" si="0"/>
        <v>2.2367131641860261</v>
      </c>
      <c r="V36" s="60">
        <f t="shared" si="1"/>
        <v>12.113431662631591</v>
      </c>
      <c r="W36" s="16">
        <f t="shared" si="4"/>
        <v>87.886568337368402</v>
      </c>
      <c r="X36" s="15">
        <f t="shared" si="5"/>
        <v>2.3168984170160192</v>
      </c>
      <c r="Y36" s="60">
        <f t="shared" si="2"/>
        <v>8.9627341054609353</v>
      </c>
      <c r="Z36" s="16">
        <f t="shared" si="6"/>
        <v>91.037265894539061</v>
      </c>
      <c r="AA36" s="64">
        <f t="shared" si="7"/>
        <v>3.1506975571706555</v>
      </c>
      <c r="AB36" s="68">
        <v>1.5185139398778875</v>
      </c>
      <c r="AC36" s="84">
        <f t="shared" si="8"/>
        <v>91.180857796580938</v>
      </c>
    </row>
    <row r="37" spans="2:29" x14ac:dyDescent="0.3">
      <c r="R37" s="87">
        <v>33</v>
      </c>
      <c r="S37" s="13">
        <v>63.4</v>
      </c>
      <c r="T37" s="78">
        <f t="shared" si="3"/>
        <v>1.12037048008646E-3</v>
      </c>
      <c r="U37" s="15">
        <f t="shared" si="0"/>
        <v>2.2402411029307991</v>
      </c>
      <c r="V37" s="60">
        <f t="shared" si="1"/>
        <v>11.974809315096302</v>
      </c>
      <c r="W37" s="16">
        <f t="shared" si="4"/>
        <v>88.025190684903691</v>
      </c>
      <c r="X37" s="15">
        <f t="shared" si="5"/>
        <v>2.3205528309229848</v>
      </c>
      <c r="Y37" s="60">
        <f t="shared" si="2"/>
        <v>8.8191422034190623</v>
      </c>
      <c r="Z37" s="16">
        <f t="shared" si="6"/>
        <v>91.180857796580938</v>
      </c>
      <c r="AA37" s="64">
        <f t="shared" si="7"/>
        <v>3.1556671116772392</v>
      </c>
      <c r="AB37" s="68">
        <v>1.5314789170422551</v>
      </c>
      <c r="AC37" s="84">
        <f t="shared" si="8"/>
        <v>91.180857796580938</v>
      </c>
    </row>
    <row r="38" spans="2:29" x14ac:dyDescent="0.3">
      <c r="R38" s="87">
        <v>34</v>
      </c>
      <c r="S38" s="13">
        <v>63.4</v>
      </c>
      <c r="T38" s="78">
        <f t="shared" si="3"/>
        <v>1.12037048008646E-3</v>
      </c>
      <c r="U38" s="15">
        <f t="shared" si="0"/>
        <v>2.2402411029307991</v>
      </c>
      <c r="V38" s="60">
        <f t="shared" si="1"/>
        <v>11.974809315096302</v>
      </c>
      <c r="W38" s="16">
        <f t="shared" si="4"/>
        <v>88.025190684903691</v>
      </c>
      <c r="X38" s="15">
        <f t="shared" si="5"/>
        <v>2.3205528309229848</v>
      </c>
      <c r="Y38" s="60">
        <f t="shared" si="2"/>
        <v>8.8191422034190623</v>
      </c>
      <c r="Z38" s="16">
        <f t="shared" si="6"/>
        <v>91.180857796580938</v>
      </c>
      <c r="AA38" s="64">
        <f t="shared" si="7"/>
        <v>3.1556671116772392</v>
      </c>
      <c r="AB38" s="68">
        <v>1.5440680443502757</v>
      </c>
      <c r="AC38" s="84">
        <f t="shared" si="8"/>
        <v>91.324903385517089</v>
      </c>
    </row>
    <row r="39" spans="2:29" x14ac:dyDescent="0.3">
      <c r="R39" s="87">
        <v>35</v>
      </c>
      <c r="S39" s="13">
        <v>63.3</v>
      </c>
      <c r="T39" s="78">
        <f t="shared" si="3"/>
        <v>1.1186033342188157E-3</v>
      </c>
      <c r="U39" s="15">
        <f t="shared" si="0"/>
        <v>2.2437801884014639</v>
      </c>
      <c r="V39" s="60">
        <f t="shared" si="1"/>
        <v>11.835748982260752</v>
      </c>
      <c r="W39" s="16">
        <f t="shared" si="4"/>
        <v>88.164251017739247</v>
      </c>
      <c r="X39" s="15">
        <f t="shared" si="5"/>
        <v>2.3242187911614098</v>
      </c>
      <c r="Y39" s="60">
        <f t="shared" si="2"/>
        <v>8.6750966144829142</v>
      </c>
      <c r="Z39" s="16">
        <f t="shared" si="6"/>
        <v>91.324903385517089</v>
      </c>
      <c r="AA39" s="64">
        <f t="shared" si="7"/>
        <v>3.1606523677778373</v>
      </c>
      <c r="AB39" s="68">
        <v>1.5563025007672873</v>
      </c>
      <c r="AC39" s="84">
        <f t="shared" si="8"/>
        <v>91.324903385517089</v>
      </c>
    </row>
    <row r="40" spans="2:29" x14ac:dyDescent="0.3">
      <c r="R40" s="87">
        <v>36</v>
      </c>
      <c r="S40" s="13">
        <v>63.3</v>
      </c>
      <c r="T40" s="78">
        <f t="shared" si="3"/>
        <v>1.1186033342188157E-3</v>
      </c>
      <c r="U40" s="15">
        <f t="shared" si="0"/>
        <v>2.2437801884014639</v>
      </c>
      <c r="V40" s="60">
        <f t="shared" si="1"/>
        <v>11.835748982260752</v>
      </c>
      <c r="W40" s="16">
        <f t="shared" si="4"/>
        <v>88.164251017739247</v>
      </c>
      <c r="X40" s="15">
        <f t="shared" si="5"/>
        <v>2.3242187911614098</v>
      </c>
      <c r="Y40" s="60">
        <f t="shared" si="2"/>
        <v>8.6750966144829142</v>
      </c>
      <c r="Z40" s="16">
        <f t="shared" si="6"/>
        <v>91.324903385517089</v>
      </c>
      <c r="AA40" s="64">
        <f t="shared" si="7"/>
        <v>3.1606523677778373</v>
      </c>
      <c r="AB40" s="68">
        <v>1.568201724066995</v>
      </c>
      <c r="AC40" s="84">
        <f t="shared" si="8"/>
        <v>91.469404814924545</v>
      </c>
    </row>
    <row r="41" spans="2:29" x14ac:dyDescent="0.3">
      <c r="R41" s="87">
        <v>37</v>
      </c>
      <c r="S41" s="13">
        <v>63.2</v>
      </c>
      <c r="T41" s="78">
        <f t="shared" si="3"/>
        <v>1.1168361883511716E-3</v>
      </c>
      <c r="U41" s="15">
        <f t="shared" si="0"/>
        <v>2.2473304735096939</v>
      </c>
      <c r="V41" s="60">
        <f t="shared" si="1"/>
        <v>11.696248585080781</v>
      </c>
      <c r="W41" s="16">
        <f t="shared" si="4"/>
        <v>88.303751414919219</v>
      </c>
      <c r="X41" s="15">
        <f t="shared" si="5"/>
        <v>2.3278963525398297</v>
      </c>
      <c r="Y41" s="60">
        <f t="shared" si="2"/>
        <v>8.5305951850754518</v>
      </c>
      <c r="Z41" s="16">
        <f t="shared" si="6"/>
        <v>91.469404814924545</v>
      </c>
      <c r="AA41" s="64">
        <f t="shared" si="7"/>
        <v>3.1656534000053291</v>
      </c>
      <c r="AB41" s="68">
        <v>1.5797835966168101</v>
      </c>
      <c r="AC41" s="84">
        <f t="shared" si="8"/>
        <v>91.469404814924545</v>
      </c>
    </row>
    <row r="42" spans="2:29" x14ac:dyDescent="0.3">
      <c r="R42" s="87">
        <v>38</v>
      </c>
      <c r="S42" s="13">
        <v>63.2</v>
      </c>
      <c r="T42" s="78">
        <f t="shared" si="3"/>
        <v>1.1168361883511716E-3</v>
      </c>
      <c r="U42" s="15">
        <f t="shared" si="0"/>
        <v>2.2473304735096939</v>
      </c>
      <c r="V42" s="60">
        <f t="shared" si="1"/>
        <v>11.696248585080781</v>
      </c>
      <c r="W42" s="16">
        <f t="shared" si="4"/>
        <v>88.303751414919219</v>
      </c>
      <c r="X42" s="15">
        <f t="shared" si="5"/>
        <v>2.3278963525398297</v>
      </c>
      <c r="Y42" s="60">
        <f t="shared" si="2"/>
        <v>8.5305951850754518</v>
      </c>
      <c r="Z42" s="16">
        <f t="shared" si="6"/>
        <v>91.469404814924545</v>
      </c>
      <c r="AA42" s="64">
        <f t="shared" si="7"/>
        <v>3.1656534000053291</v>
      </c>
      <c r="AB42" s="68">
        <v>1.5910646070264991</v>
      </c>
      <c r="AC42" s="84">
        <f t="shared" si="8"/>
        <v>91.614364252032203</v>
      </c>
    </row>
    <row r="43" spans="2:29" x14ac:dyDescent="0.3">
      <c r="R43" s="87">
        <v>39</v>
      </c>
      <c r="S43" s="13">
        <v>63.1</v>
      </c>
      <c r="T43" s="78">
        <f t="shared" si="3"/>
        <v>1.1150690424835273E-3</v>
      </c>
      <c r="U43" s="15">
        <f t="shared" si="0"/>
        <v>2.2508920115025779</v>
      </c>
      <c r="V43" s="60">
        <f t="shared" si="1"/>
        <v>11.556306031332886</v>
      </c>
      <c r="W43" s="16">
        <f t="shared" si="4"/>
        <v>88.44369396866712</v>
      </c>
      <c r="X43" s="15">
        <f t="shared" si="5"/>
        <v>2.3315855702142194</v>
      </c>
      <c r="Y43" s="60">
        <f t="shared" si="2"/>
        <v>8.3856357479678003</v>
      </c>
      <c r="Z43" s="16">
        <f t="shared" si="6"/>
        <v>91.614364252032203</v>
      </c>
      <c r="AA43" s="64">
        <f t="shared" si="7"/>
        <v>3.1706702833650855</v>
      </c>
      <c r="AB43" s="68">
        <v>1.6020599913279623</v>
      </c>
      <c r="AC43" s="84">
        <f t="shared" si="8"/>
        <v>91.614364252032203</v>
      </c>
    </row>
    <row r="44" spans="2:29" x14ac:dyDescent="0.3">
      <c r="R44" s="87">
        <v>40</v>
      </c>
      <c r="S44" s="13">
        <v>63.1</v>
      </c>
      <c r="T44" s="78">
        <f t="shared" si="3"/>
        <v>1.1150690424835273E-3</v>
      </c>
      <c r="U44" s="15">
        <f t="shared" si="0"/>
        <v>2.2508920115025779</v>
      </c>
      <c r="V44" s="60">
        <f t="shared" si="1"/>
        <v>11.556306031332886</v>
      </c>
      <c r="W44" s="16">
        <f t="shared" si="4"/>
        <v>88.44369396866712</v>
      </c>
      <c r="X44" s="15">
        <f t="shared" si="5"/>
        <v>2.3315855702142194</v>
      </c>
      <c r="Y44" s="60">
        <f t="shared" si="2"/>
        <v>8.3856357479678003</v>
      </c>
      <c r="Z44" s="16">
        <f t="shared" si="6"/>
        <v>91.614364252032203</v>
      </c>
      <c r="AA44" s="64">
        <f t="shared" si="7"/>
        <v>3.1706702833650855</v>
      </c>
      <c r="AB44" s="68">
        <v>1.6127838567197355</v>
      </c>
      <c r="AC44" s="84">
        <f t="shared" si="8"/>
        <v>91.759783877829051</v>
      </c>
    </row>
    <row r="45" spans="2:29" x14ac:dyDescent="0.3">
      <c r="R45" s="87">
        <v>41</v>
      </c>
      <c r="S45" s="13">
        <v>63</v>
      </c>
      <c r="T45" s="78">
        <f t="shared" si="3"/>
        <v>1.1133018966158832E-3</v>
      </c>
      <c r="U45" s="15">
        <f t="shared" si="0"/>
        <v>2.25446485596528</v>
      </c>
      <c r="V45" s="60">
        <f t="shared" si="1"/>
        <v>11.415919215509629</v>
      </c>
      <c r="W45" s="16">
        <f t="shared" si="4"/>
        <v>88.584080784490368</v>
      </c>
      <c r="X45" s="15">
        <f t="shared" si="5"/>
        <v>2.3352864996907492</v>
      </c>
      <c r="Y45" s="60">
        <f t="shared" si="2"/>
        <v>8.2402161221709509</v>
      </c>
      <c r="Z45" s="16">
        <f t="shared" si="6"/>
        <v>91.759783877829051</v>
      </c>
      <c r="AA45" s="64">
        <f t="shared" si="7"/>
        <v>3.1757030933386776</v>
      </c>
      <c r="AB45" s="68">
        <v>1.6232492903979006</v>
      </c>
      <c r="AC45" s="84">
        <f t="shared" si="8"/>
        <v>91.759783877829051</v>
      </c>
    </row>
    <row r="46" spans="2:29" x14ac:dyDescent="0.3">
      <c r="R46" s="87">
        <v>42</v>
      </c>
      <c r="S46" s="13">
        <v>63</v>
      </c>
      <c r="T46" s="78">
        <f t="shared" si="3"/>
        <v>1.1133018966158832E-3</v>
      </c>
      <c r="U46" s="15">
        <f t="shared" si="0"/>
        <v>2.25446485596528</v>
      </c>
      <c r="V46" s="60">
        <f t="shared" si="1"/>
        <v>11.415919215509629</v>
      </c>
      <c r="W46" s="16">
        <f t="shared" si="4"/>
        <v>88.584080784490368</v>
      </c>
      <c r="X46" s="15">
        <f t="shared" si="5"/>
        <v>2.3352864996907492</v>
      </c>
      <c r="Y46" s="60">
        <f t="shared" si="2"/>
        <v>8.2402161221709509</v>
      </c>
      <c r="Z46" s="16">
        <f t="shared" si="6"/>
        <v>91.759783877829051</v>
      </c>
      <c r="AA46" s="64">
        <f t="shared" si="7"/>
        <v>3.1757030933386776</v>
      </c>
      <c r="AB46" s="68">
        <v>1.6334684555795864</v>
      </c>
      <c r="AC46" s="84">
        <f t="shared" si="8"/>
        <v>91.905665887173768</v>
      </c>
    </row>
    <row r="47" spans="2:29" x14ac:dyDescent="0.3">
      <c r="R47" s="87">
        <v>43</v>
      </c>
      <c r="S47" s="13">
        <v>62.9</v>
      </c>
      <c r="T47" s="78">
        <f t="shared" si="3"/>
        <v>1.1115347507482389E-3</v>
      </c>
      <c r="U47" s="15">
        <f t="shared" si="0"/>
        <v>2.2580490608237302</v>
      </c>
      <c r="V47" s="60">
        <f t="shared" si="1"/>
        <v>11.275086018713932</v>
      </c>
      <c r="W47" s="16">
        <f t="shared" si="4"/>
        <v>88.724913981286065</v>
      </c>
      <c r="X47" s="15">
        <f t="shared" si="5"/>
        <v>2.3389991968285724</v>
      </c>
      <c r="Y47" s="60">
        <f t="shared" si="2"/>
        <v>8.0943341128262283</v>
      </c>
      <c r="Z47" s="16">
        <f t="shared" si="6"/>
        <v>91.905665887173768</v>
      </c>
      <c r="AA47" s="64">
        <f t="shared" si="7"/>
        <v>3.1807519058877034</v>
      </c>
      <c r="AB47" s="68">
        <v>1.6434526764861874</v>
      </c>
      <c r="AC47" s="84">
        <f t="shared" si="8"/>
        <v>91.905665887173768</v>
      </c>
    </row>
    <row r="48" spans="2:29" x14ac:dyDescent="0.3">
      <c r="R48" s="87">
        <v>44</v>
      </c>
      <c r="S48" s="13">
        <v>62.9</v>
      </c>
      <c r="T48" s="78">
        <f t="shared" si="3"/>
        <v>1.1115347507482389E-3</v>
      </c>
      <c r="U48" s="15">
        <f t="shared" si="0"/>
        <v>2.2580490608237302</v>
      </c>
      <c r="V48" s="60">
        <f t="shared" si="1"/>
        <v>11.275086018713932</v>
      </c>
      <c r="W48" s="16">
        <f t="shared" si="4"/>
        <v>88.724913981286065</v>
      </c>
      <c r="X48" s="15">
        <f t="shared" si="5"/>
        <v>2.3389991968285724</v>
      </c>
      <c r="Y48" s="60">
        <f t="shared" si="2"/>
        <v>8.0943341128262283</v>
      </c>
      <c r="Z48" s="16">
        <f t="shared" si="6"/>
        <v>91.905665887173768</v>
      </c>
      <c r="AA48" s="64">
        <f t="shared" si="7"/>
        <v>3.1807519058877034</v>
      </c>
      <c r="AB48" s="68">
        <v>1.6532125137753437</v>
      </c>
      <c r="AC48" s="84">
        <f t="shared" si="8"/>
        <v>92.05201248890495</v>
      </c>
    </row>
    <row r="49" spans="16:29" x14ac:dyDescent="0.3">
      <c r="R49" s="87">
        <v>45</v>
      </c>
      <c r="S49" s="13">
        <v>62.8</v>
      </c>
      <c r="T49" s="78">
        <f t="shared" si="3"/>
        <v>1.1097676048805944E-3</v>
      </c>
      <c r="U49" s="15">
        <f t="shared" si="0"/>
        <v>2.2616446803473353</v>
      </c>
      <c r="V49" s="60">
        <f t="shared" si="1"/>
        <v>11.133804308552641</v>
      </c>
      <c r="W49" s="16">
        <f t="shared" si="4"/>
        <v>88.866195691447359</v>
      </c>
      <c r="X49" s="15">
        <f t="shared" si="5"/>
        <v>2.342723717842631</v>
      </c>
      <c r="Y49" s="60">
        <f t="shared" si="2"/>
        <v>7.9479875110950449</v>
      </c>
      <c r="Z49" s="16">
        <f t="shared" si="6"/>
        <v>92.05201248890495</v>
      </c>
      <c r="AA49" s="64">
        <f t="shared" si="7"/>
        <v>3.1858167974575959</v>
      </c>
      <c r="AB49" s="68">
        <v>1.6627578316815741</v>
      </c>
      <c r="AC49" s="84">
        <f t="shared" si="8"/>
        <v>92.05201248890495</v>
      </c>
    </row>
    <row r="50" spans="16:29" x14ac:dyDescent="0.3">
      <c r="R50" s="87">
        <v>46</v>
      </c>
      <c r="S50" s="13">
        <v>62.8</v>
      </c>
      <c r="T50" s="78">
        <f t="shared" si="3"/>
        <v>1.1097676048805944E-3</v>
      </c>
      <c r="U50" s="15">
        <f t="shared" si="0"/>
        <v>2.2616446803473353</v>
      </c>
      <c r="V50" s="60">
        <f t="shared" si="1"/>
        <v>11.133804308552641</v>
      </c>
      <c r="W50" s="16">
        <f t="shared" si="4"/>
        <v>88.866195691447359</v>
      </c>
      <c r="X50" s="15">
        <f t="shared" si="5"/>
        <v>2.342723717842631</v>
      </c>
      <c r="Y50" s="60">
        <f t="shared" si="2"/>
        <v>7.9479875110950449</v>
      </c>
      <c r="Z50" s="16">
        <f t="shared" si="6"/>
        <v>92.05201248890495</v>
      </c>
      <c r="AA50" s="64">
        <f t="shared" si="7"/>
        <v>3.1858167974575959</v>
      </c>
      <c r="AB50" s="68">
        <v>1.6720978579357175</v>
      </c>
      <c r="AC50" s="84">
        <f t="shared" si="8"/>
        <v>92.05201248890495</v>
      </c>
    </row>
    <row r="51" spans="16:29" x14ac:dyDescent="0.3">
      <c r="R51" s="87">
        <v>47</v>
      </c>
      <c r="S51" s="13">
        <v>62.8</v>
      </c>
      <c r="T51" s="78">
        <f t="shared" si="3"/>
        <v>1.1097676048805944E-3</v>
      </c>
      <c r="U51" s="15">
        <f t="shared" si="0"/>
        <v>2.2616446803473353</v>
      </c>
      <c r="V51" s="60">
        <f t="shared" si="1"/>
        <v>11.133804308552641</v>
      </c>
      <c r="W51" s="16">
        <f t="shared" si="4"/>
        <v>88.866195691447359</v>
      </c>
      <c r="X51" s="15">
        <f t="shared" si="5"/>
        <v>2.342723717842631</v>
      </c>
      <c r="Y51" s="60">
        <f t="shared" si="2"/>
        <v>7.9479875110950449</v>
      </c>
      <c r="Z51" s="16">
        <f t="shared" si="6"/>
        <v>92.05201248890495</v>
      </c>
      <c r="AA51" s="64">
        <f t="shared" si="7"/>
        <v>3.1858167974575959</v>
      </c>
      <c r="AB51" s="68">
        <v>1.6812412373755872</v>
      </c>
      <c r="AC51" s="84">
        <f t="shared" si="8"/>
        <v>92.198825905952631</v>
      </c>
    </row>
    <row r="52" spans="16:29" x14ac:dyDescent="0.3">
      <c r="R52" s="87">
        <v>48</v>
      </c>
      <c r="S52" s="13">
        <v>62.7</v>
      </c>
      <c r="T52" s="78">
        <f t="shared" si="3"/>
        <v>1.1080004590129503E-3</v>
      </c>
      <c r="U52" s="15">
        <f t="shared" si="0"/>
        <v>2.2652517691517167</v>
      </c>
      <c r="V52" s="60">
        <f t="shared" si="1"/>
        <v>10.992071939028813</v>
      </c>
      <c r="W52" s="16">
        <f t="shared" si="4"/>
        <v>89.007928060971182</v>
      </c>
      <c r="X52" s="15">
        <f t="shared" si="5"/>
        <v>2.3464601193064945</v>
      </c>
      <c r="Y52" s="60">
        <f t="shared" si="2"/>
        <v>7.8011740940473695</v>
      </c>
      <c r="Z52" s="16">
        <f t="shared" si="6"/>
        <v>92.198825905952631</v>
      </c>
      <c r="AA52" s="64">
        <f t="shared" si="7"/>
        <v>3.1908978449814436</v>
      </c>
      <c r="AB52" s="68">
        <v>1.6901960800285136</v>
      </c>
      <c r="AC52" s="84">
        <f t="shared" si="8"/>
        <v>92.198825905952631</v>
      </c>
    </row>
    <row r="53" spans="16:29" x14ac:dyDescent="0.3">
      <c r="R53" s="87">
        <v>49</v>
      </c>
      <c r="S53" s="13">
        <v>62.7</v>
      </c>
      <c r="T53" s="78">
        <f t="shared" si="3"/>
        <v>1.1080004590129503E-3</v>
      </c>
      <c r="U53" s="15">
        <f t="shared" si="0"/>
        <v>2.2652517691517167</v>
      </c>
      <c r="V53" s="60">
        <f t="shared" si="1"/>
        <v>10.992071939028813</v>
      </c>
      <c r="W53" s="16">
        <f t="shared" si="4"/>
        <v>89.007928060971182</v>
      </c>
      <c r="X53" s="15">
        <f t="shared" si="5"/>
        <v>2.3464601193064945</v>
      </c>
      <c r="Y53" s="60">
        <f t="shared" si="2"/>
        <v>7.8011740940473695</v>
      </c>
      <c r="Z53" s="16">
        <f t="shared" si="6"/>
        <v>92.198825905952631</v>
      </c>
      <c r="AA53" s="64">
        <f t="shared" si="7"/>
        <v>3.1908978449814436</v>
      </c>
      <c r="AB53" s="68">
        <v>1.6989700043360187</v>
      </c>
      <c r="AC53" s="84">
        <f t="shared" si="8"/>
        <v>92.198825905952631</v>
      </c>
    </row>
    <row r="54" spans="16:29" x14ac:dyDescent="0.3">
      <c r="P54" s="50"/>
      <c r="R54" s="87">
        <v>50</v>
      </c>
      <c r="S54" s="13">
        <v>62.7</v>
      </c>
      <c r="T54" s="78">
        <f t="shared" si="3"/>
        <v>1.1080004590129503E-3</v>
      </c>
      <c r="U54" s="15">
        <f t="shared" si="0"/>
        <v>2.2652517691517167</v>
      </c>
      <c r="V54" s="60">
        <f t="shared" si="1"/>
        <v>10.992071939028813</v>
      </c>
      <c r="W54" s="16">
        <f t="shared" si="4"/>
        <v>89.007928060971182</v>
      </c>
      <c r="X54" s="15">
        <f t="shared" si="5"/>
        <v>2.3464601193064945</v>
      </c>
      <c r="Y54" s="60">
        <f t="shared" si="2"/>
        <v>7.8011740940473695</v>
      </c>
      <c r="Z54" s="16">
        <f t="shared" si="6"/>
        <v>92.198825905952631</v>
      </c>
      <c r="AA54" s="64">
        <f t="shared" si="7"/>
        <v>3.1908978449814436</v>
      </c>
      <c r="AB54" s="68">
        <v>1.7075701760979363</v>
      </c>
      <c r="AC54" s="84">
        <f t="shared" si="8"/>
        <v>92.346108375450967</v>
      </c>
    </row>
    <row r="55" spans="16:29" x14ac:dyDescent="0.3">
      <c r="R55" s="87">
        <v>51</v>
      </c>
      <c r="S55" s="13">
        <v>62.6</v>
      </c>
      <c r="T55" s="78">
        <f t="shared" si="3"/>
        <v>1.106233313145306E-3</v>
      </c>
      <c r="U55" s="15">
        <f t="shared" si="0"/>
        <v>2.26887038220148</v>
      </c>
      <c r="V55" s="60">
        <f t="shared" si="1"/>
        <v>10.849886750433003</v>
      </c>
      <c r="W55" s="16">
        <f t="shared" si="4"/>
        <v>89.150113249566999</v>
      </c>
      <c r="X55" s="15">
        <f t="shared" si="5"/>
        <v>2.3502084581552269</v>
      </c>
      <c r="Y55" s="60">
        <f t="shared" si="2"/>
        <v>7.6538916245490363</v>
      </c>
      <c r="Z55" s="16">
        <f t="shared" si="6"/>
        <v>92.346108375450967</v>
      </c>
      <c r="AA55" s="64">
        <f t="shared" si="7"/>
        <v>3.1959951258839663</v>
      </c>
      <c r="AB55" s="68">
        <v>1.7160033436347992</v>
      </c>
      <c r="AC55" s="84">
        <f t="shared" si="8"/>
        <v>92.346108375450967</v>
      </c>
    </row>
    <row r="56" spans="16:29" x14ac:dyDescent="0.3">
      <c r="R56" s="87">
        <v>52</v>
      </c>
      <c r="S56" s="13">
        <v>62.6</v>
      </c>
      <c r="T56" s="78">
        <f t="shared" si="3"/>
        <v>1.106233313145306E-3</v>
      </c>
      <c r="U56" s="15">
        <f t="shared" si="0"/>
        <v>2.26887038220148</v>
      </c>
      <c r="V56" s="60">
        <f t="shared" si="1"/>
        <v>10.849886750433003</v>
      </c>
      <c r="W56" s="16">
        <f t="shared" si="4"/>
        <v>89.150113249566999</v>
      </c>
      <c r="X56" s="15">
        <f t="shared" si="5"/>
        <v>2.3502084581552269</v>
      </c>
      <c r="Y56" s="60">
        <f t="shared" si="2"/>
        <v>7.6538916245490363</v>
      </c>
      <c r="Z56" s="16">
        <f t="shared" si="6"/>
        <v>92.346108375450967</v>
      </c>
      <c r="AA56" s="64">
        <f t="shared" si="7"/>
        <v>3.1959951258839663</v>
      </c>
      <c r="AB56" s="68">
        <v>1.7242758696007889</v>
      </c>
      <c r="AC56" s="84">
        <f t="shared" si="8"/>
        <v>92.49386214885169</v>
      </c>
    </row>
    <row r="57" spans="16:29" x14ac:dyDescent="0.3">
      <c r="R57" s="87">
        <v>53</v>
      </c>
      <c r="S57" s="13">
        <v>62.5</v>
      </c>
      <c r="T57" s="78">
        <f t="shared" si="3"/>
        <v>1.1044661672776617E-3</v>
      </c>
      <c r="U57" s="15">
        <f t="shared" si="0"/>
        <v>2.2725005748130025</v>
      </c>
      <c r="V57" s="60">
        <f t="shared" si="1"/>
        <v>10.707246569233686</v>
      </c>
      <c r="W57" s="16">
        <f t="shared" si="4"/>
        <v>89.292753430766311</v>
      </c>
      <c r="X57" s="15">
        <f t="shared" si="5"/>
        <v>2.3539687916882754</v>
      </c>
      <c r="Y57" s="60">
        <f t="shared" si="2"/>
        <v>7.506137851148309</v>
      </c>
      <c r="Z57" s="16">
        <f t="shared" si="6"/>
        <v>92.49386214885169</v>
      </c>
      <c r="AA57" s="64">
        <f t="shared" si="7"/>
        <v>3.2011087180853766</v>
      </c>
      <c r="AB57" s="68">
        <v>1.7323937598229686</v>
      </c>
      <c r="AC57" s="84">
        <f t="shared" si="8"/>
        <v>92.49386214885169</v>
      </c>
    </row>
    <row r="58" spans="16:29" x14ac:dyDescent="0.3">
      <c r="R58" s="87">
        <v>54</v>
      </c>
      <c r="S58" s="13">
        <v>62.5</v>
      </c>
      <c r="T58" s="78">
        <f t="shared" si="3"/>
        <v>1.1044661672776617E-3</v>
      </c>
      <c r="U58" s="15">
        <f t="shared" si="0"/>
        <v>2.2725005748130025</v>
      </c>
      <c r="V58" s="60">
        <f t="shared" si="1"/>
        <v>10.707246569233686</v>
      </c>
      <c r="W58" s="16">
        <f t="shared" si="4"/>
        <v>89.292753430766311</v>
      </c>
      <c r="X58" s="15">
        <f t="shared" si="5"/>
        <v>2.3539687916882754</v>
      </c>
      <c r="Y58" s="60">
        <f t="shared" si="2"/>
        <v>7.506137851148309</v>
      </c>
      <c r="Z58" s="16">
        <f t="shared" si="6"/>
        <v>92.49386214885169</v>
      </c>
      <c r="AA58" s="64">
        <f t="shared" si="7"/>
        <v>3.2011087180853766</v>
      </c>
      <c r="AB58" s="68">
        <v>1.7403626894942439</v>
      </c>
      <c r="AC58" s="84">
        <f t="shared" si="8"/>
        <v>92.49386214885169</v>
      </c>
    </row>
    <row r="59" spans="16:29" x14ac:dyDescent="0.3">
      <c r="R59" s="87">
        <v>55</v>
      </c>
      <c r="S59" s="13">
        <v>62.5</v>
      </c>
      <c r="T59" s="78">
        <f t="shared" si="3"/>
        <v>1.1044661672776617E-3</v>
      </c>
      <c r="U59" s="15">
        <f t="shared" si="0"/>
        <v>2.2725005748130025</v>
      </c>
      <c r="V59" s="60">
        <f t="shared" si="1"/>
        <v>10.707246569233686</v>
      </c>
      <c r="W59" s="16">
        <f t="shared" si="4"/>
        <v>89.292753430766311</v>
      </c>
      <c r="X59" s="15">
        <f t="shared" si="5"/>
        <v>2.3539687916882754</v>
      </c>
      <c r="Y59" s="60">
        <f t="shared" si="2"/>
        <v>7.506137851148309</v>
      </c>
      <c r="Z59" s="16">
        <f t="shared" si="6"/>
        <v>92.49386214885169</v>
      </c>
      <c r="AA59" s="64">
        <f t="shared" si="7"/>
        <v>3.2011087180853766</v>
      </c>
      <c r="AB59" s="68">
        <v>1.7481880270062005</v>
      </c>
      <c r="AC59" s="84">
        <f t="shared" si="8"/>
        <v>92.642089492038934</v>
      </c>
    </row>
    <row r="60" spans="16:29" x14ac:dyDescent="0.3">
      <c r="R60" s="87">
        <v>56</v>
      </c>
      <c r="S60" s="13">
        <v>62.4</v>
      </c>
      <c r="T60" s="78">
        <f t="shared" si="3"/>
        <v>1.1026990214100176E-3</v>
      </c>
      <c r="U60" s="15">
        <f t="shared" si="0"/>
        <v>2.2761424026572534</v>
      </c>
      <c r="V60" s="60">
        <f t="shared" si="1"/>
        <v>10.564149207966466</v>
      </c>
      <c r="W60" s="16">
        <f t="shared" si="4"/>
        <v>89.435850792033534</v>
      </c>
      <c r="X60" s="15">
        <f t="shared" si="5"/>
        <v>2.3577411775723909</v>
      </c>
      <c r="Y60" s="60">
        <f t="shared" si="2"/>
        <v>7.3579105079610629</v>
      </c>
      <c r="Z60" s="16">
        <f t="shared" si="6"/>
        <v>92.642089492038934</v>
      </c>
      <c r="AA60" s="64">
        <f t="shared" si="7"/>
        <v>3.2062387000054029</v>
      </c>
      <c r="AB60" s="68">
        <v>1.7558748556724915</v>
      </c>
      <c r="AC60" s="84">
        <f t="shared" si="8"/>
        <v>92.642089492038934</v>
      </c>
    </row>
    <row r="61" spans="16:29" x14ac:dyDescent="0.3">
      <c r="R61" s="87">
        <v>57</v>
      </c>
      <c r="S61" s="13">
        <v>62.4</v>
      </c>
      <c r="T61" s="78">
        <f t="shared" si="3"/>
        <v>1.1026990214100176E-3</v>
      </c>
      <c r="U61" s="15">
        <f t="shared" si="0"/>
        <v>2.2761424026572534</v>
      </c>
      <c r="V61" s="60">
        <f t="shared" si="1"/>
        <v>10.564149207966466</v>
      </c>
      <c r="W61" s="16">
        <f t="shared" si="4"/>
        <v>89.435850792033534</v>
      </c>
      <c r="X61" s="15">
        <f t="shared" si="5"/>
        <v>2.3577411775723909</v>
      </c>
      <c r="Y61" s="60">
        <f t="shared" si="2"/>
        <v>7.3579105079610629</v>
      </c>
      <c r="Z61" s="16">
        <f t="shared" si="6"/>
        <v>92.642089492038934</v>
      </c>
      <c r="AA61" s="64">
        <f t="shared" si="7"/>
        <v>3.2062387000054029</v>
      </c>
      <c r="AB61" s="68">
        <v>1.7634279935629373</v>
      </c>
      <c r="AC61" s="84">
        <f t="shared" si="8"/>
        <v>92.642089492038934</v>
      </c>
    </row>
    <row r="62" spans="16:29" x14ac:dyDescent="0.3">
      <c r="R62" s="87">
        <v>58</v>
      </c>
      <c r="S62" s="13">
        <v>62.4</v>
      </c>
      <c r="T62" s="78">
        <f t="shared" si="3"/>
        <v>1.1026990214100176E-3</v>
      </c>
      <c r="U62" s="15">
        <f t="shared" si="0"/>
        <v>2.2761424026572534</v>
      </c>
      <c r="V62" s="60">
        <f t="shared" si="1"/>
        <v>10.564149207966466</v>
      </c>
      <c r="W62" s="16">
        <f t="shared" si="4"/>
        <v>89.435850792033534</v>
      </c>
      <c r="X62" s="15">
        <f t="shared" si="5"/>
        <v>2.3577411775723909</v>
      </c>
      <c r="Y62" s="60">
        <f t="shared" si="2"/>
        <v>7.3579105079610629</v>
      </c>
      <c r="Z62" s="16">
        <f t="shared" si="6"/>
        <v>92.642089492038934</v>
      </c>
      <c r="AA62" s="64">
        <f t="shared" si="7"/>
        <v>3.2062387000054029</v>
      </c>
      <c r="AB62" s="68">
        <v>1.7708520116421442</v>
      </c>
      <c r="AC62" s="84">
        <f t="shared" si="8"/>
        <v>92.642089492038934</v>
      </c>
    </row>
    <row r="63" spans="16:29" x14ac:dyDescent="0.3">
      <c r="R63" s="87">
        <v>59</v>
      </c>
      <c r="S63" s="13">
        <v>62.4</v>
      </c>
      <c r="T63" s="78">
        <f t="shared" si="3"/>
        <v>1.1026990214100176E-3</v>
      </c>
      <c r="U63" s="15">
        <f t="shared" si="0"/>
        <v>2.2761424026572534</v>
      </c>
      <c r="V63" s="60">
        <f t="shared" si="1"/>
        <v>10.564149207966466</v>
      </c>
      <c r="W63" s="16">
        <f t="shared" si="4"/>
        <v>89.435850792033534</v>
      </c>
      <c r="X63" s="15">
        <f t="shared" si="5"/>
        <v>2.3577411775723909</v>
      </c>
      <c r="Y63" s="60">
        <f t="shared" si="2"/>
        <v>7.3579105079610629</v>
      </c>
      <c r="Z63" s="16">
        <f t="shared" si="6"/>
        <v>92.642089492038934</v>
      </c>
      <c r="AA63" s="64">
        <f t="shared" si="7"/>
        <v>3.2062387000054029</v>
      </c>
      <c r="AB63" s="68">
        <v>1.7781512503836436</v>
      </c>
      <c r="AC63" s="84">
        <f t="shared" si="8"/>
        <v>92.790792685445098</v>
      </c>
    </row>
    <row r="64" spans="16:29" x14ac:dyDescent="0.3">
      <c r="R64" s="87">
        <v>60</v>
      </c>
      <c r="S64" s="13">
        <v>62.3</v>
      </c>
      <c r="T64" s="78">
        <f t="shared" si="3"/>
        <v>1.1009318755423733E-3</v>
      </c>
      <c r="U64" s="15">
        <f t="shared" si="0"/>
        <v>2.2797959217626427</v>
      </c>
      <c r="V64" s="60">
        <f t="shared" si="1"/>
        <v>10.420592465122091</v>
      </c>
      <c r="W64" s="16">
        <f t="shared" si="4"/>
        <v>89.579407534877902</v>
      </c>
      <c r="X64" s="15">
        <f t="shared" si="5"/>
        <v>2.3615256738445778</v>
      </c>
      <c r="Y64" s="60">
        <f t="shared" si="2"/>
        <v>7.2092073145548996</v>
      </c>
      <c r="Z64" s="16">
        <f t="shared" si="6"/>
        <v>92.790792685445098</v>
      </c>
      <c r="AA64" s="64">
        <f t="shared" si="7"/>
        <v>3.2113851505671915</v>
      </c>
      <c r="AB64" s="68">
        <v>1.7853298350107671</v>
      </c>
      <c r="AC64" s="84">
        <f t="shared" si="8"/>
        <v>92.790792685445098</v>
      </c>
    </row>
    <row r="65" spans="18:29" x14ac:dyDescent="0.3">
      <c r="R65" s="87">
        <v>61</v>
      </c>
      <c r="S65" s="13">
        <v>62.3</v>
      </c>
      <c r="T65" s="78">
        <f t="shared" si="3"/>
        <v>1.1009318755423733E-3</v>
      </c>
      <c r="U65" s="15">
        <f t="shared" si="0"/>
        <v>2.2797959217626427</v>
      </c>
      <c r="V65" s="60">
        <f t="shared" si="1"/>
        <v>10.420592465122091</v>
      </c>
      <c r="W65" s="16">
        <f t="shared" si="4"/>
        <v>89.579407534877902</v>
      </c>
      <c r="X65" s="15">
        <f t="shared" si="5"/>
        <v>2.3615256738445778</v>
      </c>
      <c r="Y65" s="60">
        <f t="shared" si="2"/>
        <v>7.2092073145548996</v>
      </c>
      <c r="Z65" s="16">
        <f t="shared" si="6"/>
        <v>92.790792685445098</v>
      </c>
      <c r="AA65" s="64">
        <f t="shared" si="7"/>
        <v>3.2113851505671915</v>
      </c>
      <c r="AB65" s="68">
        <v>1.7923916894982539</v>
      </c>
      <c r="AC65" s="84">
        <f t="shared" si="8"/>
        <v>92.790792685445098</v>
      </c>
    </row>
    <row r="66" spans="18:29" x14ac:dyDescent="0.3">
      <c r="R66" s="87">
        <v>62</v>
      </c>
      <c r="S66" s="13">
        <v>62.3</v>
      </c>
      <c r="T66" s="78">
        <f t="shared" si="3"/>
        <v>1.1009318755423733E-3</v>
      </c>
      <c r="U66" s="15">
        <f t="shared" si="0"/>
        <v>2.2797959217626427</v>
      </c>
      <c r="V66" s="60">
        <f t="shared" si="1"/>
        <v>10.420592465122091</v>
      </c>
      <c r="W66" s="16">
        <f t="shared" si="4"/>
        <v>89.579407534877902</v>
      </c>
      <c r="X66" s="15">
        <f t="shared" si="5"/>
        <v>2.3615256738445778</v>
      </c>
      <c r="Y66" s="60">
        <f t="shared" si="2"/>
        <v>7.2092073145548996</v>
      </c>
      <c r="Z66" s="16">
        <f t="shared" si="6"/>
        <v>92.790792685445098</v>
      </c>
      <c r="AA66" s="64">
        <f t="shared" si="7"/>
        <v>3.2113851505671915</v>
      </c>
      <c r="AB66" s="68">
        <v>1.7993405494535817</v>
      </c>
      <c r="AC66" s="84">
        <f t="shared" si="8"/>
        <v>92.939974024167682</v>
      </c>
    </row>
    <row r="67" spans="18:29" x14ac:dyDescent="0.3">
      <c r="R67" s="87">
        <v>63</v>
      </c>
      <c r="S67" s="13">
        <v>62.2</v>
      </c>
      <c r="T67" s="78">
        <f t="shared" si="3"/>
        <v>1.0991647296747292E-3</v>
      </c>
      <c r="U67" s="15">
        <f t="shared" si="0"/>
        <v>2.2834611885178879</v>
      </c>
      <c r="V67" s="60">
        <f t="shared" si="1"/>
        <v>10.276574125033866</v>
      </c>
      <c r="W67" s="16">
        <f t="shared" si="4"/>
        <v>89.723425874966139</v>
      </c>
      <c r="X67" s="15">
        <f t="shared" si="5"/>
        <v>2.3653223389150675</v>
      </c>
      <c r="Y67" s="60">
        <f t="shared" si="2"/>
        <v>7.0600259758323176</v>
      </c>
      <c r="Z67" s="16">
        <f t="shared" si="6"/>
        <v>92.939974024167682</v>
      </c>
      <c r="AA67" s="64">
        <f t="shared" si="7"/>
        <v>3.2165481492015484</v>
      </c>
      <c r="AB67" s="68">
        <v>1.8061799739838871</v>
      </c>
      <c r="AC67" s="84">
        <f t="shared" si="8"/>
        <v>92.939974024167682</v>
      </c>
    </row>
    <row r="68" spans="18:29" x14ac:dyDescent="0.3">
      <c r="R68" s="87">
        <v>64</v>
      </c>
      <c r="S68" s="13">
        <v>62.2</v>
      </c>
      <c r="T68" s="78">
        <f t="shared" si="3"/>
        <v>1.0991647296747292E-3</v>
      </c>
      <c r="U68" s="15">
        <f t="shared" ref="U68:U131" si="9">$D$14/T68*10^-6</f>
        <v>2.2834611885178879</v>
      </c>
      <c r="V68" s="60">
        <f t="shared" ref="V68:V131" si="10">(1-(U68/$D$12))*100</f>
        <v>10.276574125033866</v>
      </c>
      <c r="W68" s="16">
        <f t="shared" si="4"/>
        <v>89.723425874966139</v>
      </c>
      <c r="X68" s="15">
        <f t="shared" si="5"/>
        <v>2.3653223389150675</v>
      </c>
      <c r="Y68" s="60">
        <f t="shared" ref="Y68:Y104" si="11">(1-(X68/$D$12))*100</f>
        <v>7.0600259758323176</v>
      </c>
      <c r="Z68" s="16">
        <f t="shared" si="6"/>
        <v>92.939974024167682</v>
      </c>
      <c r="AA68" s="64">
        <f t="shared" si="7"/>
        <v>3.2165481492015484</v>
      </c>
      <c r="AB68" s="68">
        <v>1.8129133566428555</v>
      </c>
      <c r="AC68" s="84">
        <f t="shared" si="8"/>
        <v>92.939974024167682</v>
      </c>
    </row>
    <row r="69" spans="18:29" x14ac:dyDescent="0.3">
      <c r="R69" s="87">
        <v>65</v>
      </c>
      <c r="S69" s="13">
        <v>62.2</v>
      </c>
      <c r="T69" s="78">
        <f t="shared" ref="T69:T132" si="12">(PI()*$D$10^2/4*S69)*10^-9</f>
        <v>1.0991647296747292E-3</v>
      </c>
      <c r="U69" s="15">
        <f t="shared" si="9"/>
        <v>2.2834611885178879</v>
      </c>
      <c r="V69" s="60">
        <f t="shared" si="10"/>
        <v>10.276574125033866</v>
      </c>
      <c r="W69" s="16">
        <f t="shared" ref="W69:W105" si="13">100-V69</f>
        <v>89.723425874966139</v>
      </c>
      <c r="X69" s="15">
        <f t="shared" ref="X69:X132" si="14">$D$15/$U$405*U69</f>
        <v>2.3653223389150675</v>
      </c>
      <c r="Y69" s="60">
        <f t="shared" si="11"/>
        <v>7.0600259758323176</v>
      </c>
      <c r="Z69" s="16">
        <f t="shared" ref="Z69:Z105" si="15">100-Y69</f>
        <v>92.939974024167682</v>
      </c>
      <c r="AA69" s="64">
        <f t="shared" ref="AA69:AA130" si="16">V69-Y69</f>
        <v>3.2165481492015484</v>
      </c>
      <c r="AB69" s="68">
        <v>1.8195439355418688</v>
      </c>
      <c r="AC69" s="84">
        <f t="shared" ref="AC69:AC104" si="17">Z70</f>
        <v>92.939974024167682</v>
      </c>
    </row>
    <row r="70" spans="18:29" x14ac:dyDescent="0.3">
      <c r="R70" s="87">
        <v>66</v>
      </c>
      <c r="S70" s="13">
        <v>62.2</v>
      </c>
      <c r="T70" s="78">
        <f t="shared" si="12"/>
        <v>1.0991647296747292E-3</v>
      </c>
      <c r="U70" s="15">
        <f t="shared" si="9"/>
        <v>2.2834611885178879</v>
      </c>
      <c r="V70" s="60">
        <f t="shared" si="10"/>
        <v>10.276574125033866</v>
      </c>
      <c r="W70" s="16">
        <f t="shared" si="13"/>
        <v>89.723425874966139</v>
      </c>
      <c r="X70" s="15">
        <f t="shared" si="14"/>
        <v>2.3653223389150675</v>
      </c>
      <c r="Y70" s="60">
        <f t="shared" si="11"/>
        <v>7.0600259758323176</v>
      </c>
      <c r="Z70" s="16">
        <f t="shared" si="15"/>
        <v>92.939974024167682</v>
      </c>
      <c r="AA70" s="64">
        <f t="shared" si="16"/>
        <v>3.2165481492015484</v>
      </c>
      <c r="AB70" s="68">
        <v>1.8260748027008264</v>
      </c>
      <c r="AC70" s="84">
        <f t="shared" si="17"/>
        <v>93.089635818087444</v>
      </c>
    </row>
    <row r="71" spans="18:29" x14ac:dyDescent="0.3">
      <c r="R71" s="87">
        <v>67</v>
      </c>
      <c r="S71" s="13">
        <v>62.1</v>
      </c>
      <c r="T71" s="78">
        <f t="shared" si="12"/>
        <v>1.0973975838070849E-3</v>
      </c>
      <c r="U71" s="15">
        <f t="shared" si="9"/>
        <v>2.2871382596749217</v>
      </c>
      <c r="V71" s="60">
        <f t="shared" si="10"/>
        <v>10.132091957763389</v>
      </c>
      <c r="W71" s="16">
        <f t="shared" si="13"/>
        <v>89.867908042236607</v>
      </c>
      <c r="X71" s="15">
        <f t="shared" si="14"/>
        <v>2.3691312315703255</v>
      </c>
      <c r="Y71" s="60">
        <f t="shared" si="11"/>
        <v>6.9103641819125539</v>
      </c>
      <c r="Z71" s="16">
        <f t="shared" si="15"/>
        <v>93.089635818087444</v>
      </c>
      <c r="AA71" s="64">
        <f t="shared" si="16"/>
        <v>3.2217277758508356</v>
      </c>
      <c r="AB71" s="68">
        <v>1.8325089127062364</v>
      </c>
      <c r="AC71" s="84">
        <f t="shared" si="17"/>
        <v>93.089635818087444</v>
      </c>
    </row>
    <row r="72" spans="18:29" x14ac:dyDescent="0.3">
      <c r="R72" s="87">
        <v>68</v>
      </c>
      <c r="S72" s="13">
        <v>62.1</v>
      </c>
      <c r="T72" s="78">
        <f t="shared" si="12"/>
        <v>1.0973975838070849E-3</v>
      </c>
      <c r="U72" s="15">
        <f t="shared" si="9"/>
        <v>2.2871382596749217</v>
      </c>
      <c r="V72" s="60">
        <f t="shared" si="10"/>
        <v>10.132091957763389</v>
      </c>
      <c r="W72" s="16">
        <f t="shared" si="13"/>
        <v>89.867908042236607</v>
      </c>
      <c r="X72" s="15">
        <f t="shared" si="14"/>
        <v>2.3691312315703255</v>
      </c>
      <c r="Y72" s="60">
        <f t="shared" si="11"/>
        <v>6.9103641819125539</v>
      </c>
      <c r="Z72" s="16">
        <f t="shared" si="15"/>
        <v>93.089635818087444</v>
      </c>
      <c r="AA72" s="64">
        <f t="shared" si="16"/>
        <v>3.2217277758508356</v>
      </c>
      <c r="AB72" s="68">
        <v>1.8388490907372552</v>
      </c>
      <c r="AC72" s="84">
        <f t="shared" si="17"/>
        <v>93.089635818087444</v>
      </c>
    </row>
    <row r="73" spans="18:29" x14ac:dyDescent="0.3">
      <c r="R73" s="87">
        <v>69</v>
      </c>
      <c r="S73" s="13">
        <v>62.1</v>
      </c>
      <c r="T73" s="78">
        <f t="shared" si="12"/>
        <v>1.0973975838070849E-3</v>
      </c>
      <c r="U73" s="15">
        <f t="shared" si="9"/>
        <v>2.2871382596749217</v>
      </c>
      <c r="V73" s="60">
        <f t="shared" si="10"/>
        <v>10.132091957763389</v>
      </c>
      <c r="W73" s="16">
        <f t="shared" si="13"/>
        <v>89.867908042236607</v>
      </c>
      <c r="X73" s="15">
        <f t="shared" si="14"/>
        <v>2.3691312315703255</v>
      </c>
      <c r="Y73" s="60">
        <f t="shared" si="11"/>
        <v>6.9103641819125539</v>
      </c>
      <c r="Z73" s="16">
        <f t="shared" si="15"/>
        <v>93.089635818087444</v>
      </c>
      <c r="AA73" s="64">
        <f t="shared" si="16"/>
        <v>3.2217277758508356</v>
      </c>
      <c r="AB73" s="68">
        <v>1.8450980400142569</v>
      </c>
      <c r="AC73" s="84">
        <f t="shared" si="17"/>
        <v>93.089635818087444</v>
      </c>
    </row>
    <row r="74" spans="18:29" x14ac:dyDescent="0.3">
      <c r="R74" s="87">
        <v>70</v>
      </c>
      <c r="S74" s="13">
        <v>62.1</v>
      </c>
      <c r="T74" s="78">
        <f t="shared" si="12"/>
        <v>1.0973975838070849E-3</v>
      </c>
      <c r="U74" s="15">
        <f t="shared" si="9"/>
        <v>2.2871382596749217</v>
      </c>
      <c r="V74" s="60">
        <f t="shared" si="10"/>
        <v>10.132091957763389</v>
      </c>
      <c r="W74" s="16">
        <f t="shared" si="13"/>
        <v>89.867908042236607</v>
      </c>
      <c r="X74" s="15">
        <f t="shared" si="14"/>
        <v>2.3691312315703255</v>
      </c>
      <c r="Y74" s="60">
        <f t="shared" si="11"/>
        <v>6.9103641819125539</v>
      </c>
      <c r="Z74" s="16">
        <f t="shared" si="15"/>
        <v>93.089635818087444</v>
      </c>
      <c r="AA74" s="64">
        <f t="shared" si="16"/>
        <v>3.2217277758508356</v>
      </c>
      <c r="AB74" s="68">
        <v>1.8512583487190752</v>
      </c>
      <c r="AC74" s="84">
        <f t="shared" si="17"/>
        <v>93.23978039198758</v>
      </c>
    </row>
    <row r="75" spans="18:29" x14ac:dyDescent="0.3">
      <c r="R75" s="87">
        <v>71</v>
      </c>
      <c r="S75" s="13">
        <v>62</v>
      </c>
      <c r="T75" s="78">
        <f t="shared" si="12"/>
        <v>1.0956304379394404E-3</v>
      </c>
      <c r="U75" s="15">
        <f t="shared" si="9"/>
        <v>2.2908271923518169</v>
      </c>
      <c r="V75" s="60">
        <f t="shared" si="10"/>
        <v>9.9871437189855801</v>
      </c>
      <c r="W75" s="16">
        <f t="shared" si="13"/>
        <v>90.012856281014422</v>
      </c>
      <c r="X75" s="15">
        <f t="shared" si="14"/>
        <v>2.372952410976084</v>
      </c>
      <c r="Y75" s="60">
        <f t="shared" si="11"/>
        <v>6.7602196080124184</v>
      </c>
      <c r="Z75" s="16">
        <f t="shared" si="15"/>
        <v>93.23978039198758</v>
      </c>
      <c r="AA75" s="64">
        <f t="shared" si="16"/>
        <v>3.2269241109731617</v>
      </c>
      <c r="AB75" s="68">
        <v>1.8573324964312685</v>
      </c>
      <c r="AC75" s="84">
        <f t="shared" si="17"/>
        <v>93.23978039198758</v>
      </c>
    </row>
    <row r="76" spans="18:29" x14ac:dyDescent="0.3">
      <c r="R76" s="87">
        <v>72</v>
      </c>
      <c r="S76" s="13">
        <v>62</v>
      </c>
      <c r="T76" s="78">
        <f t="shared" si="12"/>
        <v>1.0956304379394404E-3</v>
      </c>
      <c r="U76" s="15">
        <f t="shared" si="9"/>
        <v>2.2908271923518169</v>
      </c>
      <c r="V76" s="60">
        <f t="shared" si="10"/>
        <v>9.9871437189855801</v>
      </c>
      <c r="W76" s="16">
        <f t="shared" si="13"/>
        <v>90.012856281014422</v>
      </c>
      <c r="X76" s="15">
        <f t="shared" si="14"/>
        <v>2.372952410976084</v>
      </c>
      <c r="Y76" s="60">
        <f t="shared" si="11"/>
        <v>6.7602196080124184</v>
      </c>
      <c r="Z76" s="16">
        <f t="shared" si="15"/>
        <v>93.23978039198758</v>
      </c>
      <c r="AA76" s="64">
        <f t="shared" si="16"/>
        <v>3.2269241109731617</v>
      </c>
      <c r="AB76" s="68">
        <v>1.8633228601204559</v>
      </c>
      <c r="AC76" s="84">
        <f t="shared" si="17"/>
        <v>93.23978039198758</v>
      </c>
    </row>
    <row r="77" spans="18:29" x14ac:dyDescent="0.3">
      <c r="R77" s="87">
        <v>73</v>
      </c>
      <c r="S77" s="13">
        <v>62</v>
      </c>
      <c r="T77" s="78">
        <f t="shared" si="12"/>
        <v>1.0956304379394404E-3</v>
      </c>
      <c r="U77" s="15">
        <f t="shared" si="9"/>
        <v>2.2908271923518169</v>
      </c>
      <c r="V77" s="60">
        <f t="shared" si="10"/>
        <v>9.9871437189855801</v>
      </c>
      <c r="W77" s="16">
        <f t="shared" si="13"/>
        <v>90.012856281014422</v>
      </c>
      <c r="X77" s="15">
        <f t="shared" si="14"/>
        <v>2.372952410976084</v>
      </c>
      <c r="Y77" s="60">
        <f t="shared" si="11"/>
        <v>6.7602196080124184</v>
      </c>
      <c r="Z77" s="16">
        <f t="shared" si="15"/>
        <v>93.23978039198758</v>
      </c>
      <c r="AA77" s="64">
        <f t="shared" si="16"/>
        <v>3.2269241109731617</v>
      </c>
      <c r="AB77" s="68">
        <v>1.8692317197309762</v>
      </c>
      <c r="AC77" s="84">
        <f t="shared" si="17"/>
        <v>93.23978039198758</v>
      </c>
    </row>
    <row r="78" spans="18:29" x14ac:dyDescent="0.3">
      <c r="R78" s="87">
        <v>74</v>
      </c>
      <c r="S78" s="13">
        <v>62</v>
      </c>
      <c r="T78" s="78">
        <f t="shared" si="12"/>
        <v>1.0956304379394404E-3</v>
      </c>
      <c r="U78" s="15">
        <f t="shared" si="9"/>
        <v>2.2908271923518169</v>
      </c>
      <c r="V78" s="60">
        <f t="shared" si="10"/>
        <v>9.9871437189855801</v>
      </c>
      <c r="W78" s="16">
        <f t="shared" si="13"/>
        <v>90.012856281014422</v>
      </c>
      <c r="X78" s="15">
        <f t="shared" si="14"/>
        <v>2.372952410976084</v>
      </c>
      <c r="Y78" s="60">
        <f t="shared" si="11"/>
        <v>6.7602196080124184</v>
      </c>
      <c r="Z78" s="16">
        <f t="shared" si="15"/>
        <v>93.23978039198758</v>
      </c>
      <c r="AA78" s="64">
        <f t="shared" si="16"/>
        <v>3.2269241109731617</v>
      </c>
      <c r="AB78" s="68">
        <v>1.8750612633917001</v>
      </c>
      <c r="AC78" s="84">
        <f t="shared" si="17"/>
        <v>93.23978039198758</v>
      </c>
    </row>
    <row r="79" spans="18:29" x14ac:dyDescent="0.3">
      <c r="R79" s="87">
        <v>75</v>
      </c>
      <c r="S79" s="13">
        <v>62</v>
      </c>
      <c r="T79" s="78">
        <f t="shared" si="12"/>
        <v>1.0956304379394404E-3</v>
      </c>
      <c r="U79" s="15">
        <f t="shared" si="9"/>
        <v>2.2908271923518169</v>
      </c>
      <c r="V79" s="60">
        <f t="shared" si="10"/>
        <v>9.9871437189855801</v>
      </c>
      <c r="W79" s="16">
        <f t="shared" si="13"/>
        <v>90.012856281014422</v>
      </c>
      <c r="X79" s="15">
        <f t="shared" si="14"/>
        <v>2.372952410976084</v>
      </c>
      <c r="Y79" s="60">
        <f t="shared" si="11"/>
        <v>6.7602196080124184</v>
      </c>
      <c r="Z79" s="16">
        <f t="shared" si="15"/>
        <v>93.23978039198758</v>
      </c>
      <c r="AA79" s="64">
        <f t="shared" si="16"/>
        <v>3.2269241109731617</v>
      </c>
      <c r="AB79" s="68">
        <v>1.8808135922807914</v>
      </c>
      <c r="AC79" s="84">
        <f t="shared" si="17"/>
        <v>93.390410085674162</v>
      </c>
    </row>
    <row r="80" spans="18:29" x14ac:dyDescent="0.3">
      <c r="R80" s="87">
        <v>76</v>
      </c>
      <c r="S80" s="13">
        <v>61.9</v>
      </c>
      <c r="T80" s="78">
        <f t="shared" si="12"/>
        <v>1.0938632920717963E-3</v>
      </c>
      <c r="U80" s="15">
        <f t="shared" si="9"/>
        <v>2.2945280440357454</v>
      </c>
      <c r="V80" s="60">
        <f t="shared" si="10"/>
        <v>9.8417271498724812</v>
      </c>
      <c r="W80" s="16">
        <f t="shared" si="13"/>
        <v>90.158272850127517</v>
      </c>
      <c r="X80" s="15">
        <f t="shared" si="14"/>
        <v>2.3767859366804074</v>
      </c>
      <c r="Y80" s="60">
        <f t="shared" si="11"/>
        <v>6.6095899143258414</v>
      </c>
      <c r="Z80" s="16">
        <f t="shared" si="15"/>
        <v>93.390410085674162</v>
      </c>
      <c r="AA80" s="64">
        <f t="shared" si="16"/>
        <v>3.2321372355466398</v>
      </c>
      <c r="AB80" s="68">
        <v>1.8864907251724818</v>
      </c>
      <c r="AC80" s="84">
        <f t="shared" si="17"/>
        <v>93.390410085674162</v>
      </c>
    </row>
    <row r="81" spans="18:29" x14ac:dyDescent="0.3">
      <c r="R81" s="87">
        <v>77</v>
      </c>
      <c r="S81" s="13">
        <v>61.9</v>
      </c>
      <c r="T81" s="78">
        <f t="shared" si="12"/>
        <v>1.0938632920717963E-3</v>
      </c>
      <c r="U81" s="15">
        <f t="shared" si="9"/>
        <v>2.2945280440357454</v>
      </c>
      <c r="V81" s="60">
        <f t="shared" si="10"/>
        <v>9.8417271498724812</v>
      </c>
      <c r="W81" s="16">
        <f t="shared" si="13"/>
        <v>90.158272850127517</v>
      </c>
      <c r="X81" s="15">
        <f t="shared" si="14"/>
        <v>2.3767859366804074</v>
      </c>
      <c r="Y81" s="60">
        <f t="shared" si="11"/>
        <v>6.6095899143258414</v>
      </c>
      <c r="Z81" s="16">
        <f t="shared" si="15"/>
        <v>93.390410085674162</v>
      </c>
      <c r="AA81" s="64">
        <f t="shared" si="16"/>
        <v>3.2321372355466398</v>
      </c>
      <c r="AB81" s="68">
        <v>1.8920946026904804</v>
      </c>
      <c r="AC81" s="84">
        <f t="shared" si="17"/>
        <v>93.390410085674162</v>
      </c>
    </row>
    <row r="82" spans="18:29" x14ac:dyDescent="0.3">
      <c r="R82" s="87">
        <v>78</v>
      </c>
      <c r="S82" s="13">
        <v>61.9</v>
      </c>
      <c r="T82" s="78">
        <f t="shared" si="12"/>
        <v>1.0938632920717963E-3</v>
      </c>
      <c r="U82" s="15">
        <f t="shared" si="9"/>
        <v>2.2945280440357454</v>
      </c>
      <c r="V82" s="60">
        <f t="shared" si="10"/>
        <v>9.8417271498724812</v>
      </c>
      <c r="W82" s="16">
        <f t="shared" si="13"/>
        <v>90.158272850127517</v>
      </c>
      <c r="X82" s="15">
        <f t="shared" si="14"/>
        <v>2.3767859366804074</v>
      </c>
      <c r="Y82" s="60">
        <f t="shared" si="11"/>
        <v>6.6095899143258414</v>
      </c>
      <c r="Z82" s="16">
        <f t="shared" si="15"/>
        <v>93.390410085674162</v>
      </c>
      <c r="AA82" s="64">
        <f t="shared" si="16"/>
        <v>3.2321372355466398</v>
      </c>
      <c r="AB82" s="68">
        <v>1.8976270912904414</v>
      </c>
      <c r="AC82" s="84">
        <f t="shared" si="17"/>
        <v>93.390410085674162</v>
      </c>
    </row>
    <row r="83" spans="18:29" x14ac:dyDescent="0.3">
      <c r="R83" s="87">
        <v>79</v>
      </c>
      <c r="S83" s="13">
        <v>61.9</v>
      </c>
      <c r="T83" s="78">
        <f t="shared" si="12"/>
        <v>1.0938632920717963E-3</v>
      </c>
      <c r="U83" s="15">
        <f t="shared" si="9"/>
        <v>2.2945280440357454</v>
      </c>
      <c r="V83" s="60">
        <f t="shared" si="10"/>
        <v>9.8417271498724812</v>
      </c>
      <c r="W83" s="16">
        <f t="shared" si="13"/>
        <v>90.158272850127517</v>
      </c>
      <c r="X83" s="15">
        <f t="shared" si="14"/>
        <v>2.3767859366804074</v>
      </c>
      <c r="Y83" s="60">
        <f t="shared" si="11"/>
        <v>6.6095899143258414</v>
      </c>
      <c r="Z83" s="16">
        <f t="shared" si="15"/>
        <v>93.390410085674162</v>
      </c>
      <c r="AA83" s="64">
        <f t="shared" si="16"/>
        <v>3.2321372355466398</v>
      </c>
      <c r="AB83" s="68">
        <v>1.9030899869919435</v>
      </c>
      <c r="AC83" s="84">
        <f t="shared" si="17"/>
        <v>93.390410085674162</v>
      </c>
    </row>
    <row r="84" spans="18:29" x14ac:dyDescent="0.3">
      <c r="R84" s="87">
        <v>80</v>
      </c>
      <c r="S84" s="13">
        <v>61.9</v>
      </c>
      <c r="T84" s="78">
        <f t="shared" si="12"/>
        <v>1.0938632920717963E-3</v>
      </c>
      <c r="U84" s="15">
        <f t="shared" si="9"/>
        <v>2.2945280440357454</v>
      </c>
      <c r="V84" s="60">
        <f t="shared" si="10"/>
        <v>9.8417271498724812</v>
      </c>
      <c r="W84" s="16">
        <f t="shared" si="13"/>
        <v>90.158272850127517</v>
      </c>
      <c r="X84" s="15">
        <f t="shared" si="14"/>
        <v>2.3767859366804074</v>
      </c>
      <c r="Y84" s="60">
        <f t="shared" si="11"/>
        <v>6.6095899143258414</v>
      </c>
      <c r="Z84" s="16">
        <f t="shared" si="15"/>
        <v>93.390410085674162</v>
      </c>
      <c r="AA84" s="64">
        <f t="shared" si="16"/>
        <v>3.2321372355466398</v>
      </c>
      <c r="AB84" s="68">
        <v>1.9084850188786497</v>
      </c>
      <c r="AC84" s="84">
        <f t="shared" si="17"/>
        <v>93.541527254097588</v>
      </c>
    </row>
    <row r="85" spans="18:29" x14ac:dyDescent="0.3">
      <c r="R85" s="87">
        <v>81</v>
      </c>
      <c r="S85" s="13">
        <v>61.8</v>
      </c>
      <c r="T85" s="78">
        <f t="shared" si="12"/>
        <v>1.0920961462041519E-3</v>
      </c>
      <c r="U85" s="15">
        <f t="shared" si="9"/>
        <v>2.2982408725859651</v>
      </c>
      <c r="V85" s="60">
        <f t="shared" si="10"/>
        <v>9.6958399769758294</v>
      </c>
      <c r="W85" s="16">
        <f t="shared" si="13"/>
        <v>90.304160023024167</v>
      </c>
      <c r="X85" s="15">
        <f t="shared" si="14"/>
        <v>2.3806318686167836</v>
      </c>
      <c r="Y85" s="60">
        <f t="shared" si="11"/>
        <v>6.4584727459024105</v>
      </c>
      <c r="Z85" s="16">
        <f t="shared" si="15"/>
        <v>93.541527254097588</v>
      </c>
      <c r="AA85" s="64">
        <f t="shared" si="16"/>
        <v>3.2373672310734189</v>
      </c>
      <c r="AB85" s="68">
        <v>1.9138138523837167</v>
      </c>
      <c r="AC85" s="84">
        <f t="shared" si="17"/>
        <v>93.541527254097588</v>
      </c>
    </row>
    <row r="86" spans="18:29" x14ac:dyDescent="0.3">
      <c r="R86" s="87">
        <v>82</v>
      </c>
      <c r="S86" s="13">
        <v>61.8</v>
      </c>
      <c r="T86" s="78">
        <f t="shared" si="12"/>
        <v>1.0920961462041519E-3</v>
      </c>
      <c r="U86" s="15">
        <f t="shared" si="9"/>
        <v>2.2982408725859651</v>
      </c>
      <c r="V86" s="60">
        <f t="shared" si="10"/>
        <v>9.6958399769758294</v>
      </c>
      <c r="W86" s="16">
        <f t="shared" si="13"/>
        <v>90.304160023024167</v>
      </c>
      <c r="X86" s="15">
        <f t="shared" si="14"/>
        <v>2.3806318686167836</v>
      </c>
      <c r="Y86" s="60">
        <f t="shared" si="11"/>
        <v>6.4584727459024105</v>
      </c>
      <c r="Z86" s="16">
        <f t="shared" si="15"/>
        <v>93.541527254097588</v>
      </c>
      <c r="AA86" s="64">
        <f t="shared" si="16"/>
        <v>3.2373672310734189</v>
      </c>
      <c r="AB86" s="68">
        <v>1.919078092376074</v>
      </c>
      <c r="AC86" s="84">
        <f t="shared" si="17"/>
        <v>93.541527254097588</v>
      </c>
    </row>
    <row r="87" spans="18:29" x14ac:dyDescent="0.3">
      <c r="R87" s="87">
        <v>83</v>
      </c>
      <c r="S87" s="13">
        <v>61.8</v>
      </c>
      <c r="T87" s="78">
        <f t="shared" si="12"/>
        <v>1.0920961462041519E-3</v>
      </c>
      <c r="U87" s="15">
        <f t="shared" si="9"/>
        <v>2.2982408725859651</v>
      </c>
      <c r="V87" s="60">
        <f t="shared" si="10"/>
        <v>9.6958399769758294</v>
      </c>
      <c r="W87" s="16">
        <f t="shared" si="13"/>
        <v>90.304160023024167</v>
      </c>
      <c r="X87" s="15">
        <f t="shared" si="14"/>
        <v>2.3806318686167836</v>
      </c>
      <c r="Y87" s="60">
        <f t="shared" si="11"/>
        <v>6.4584727459024105</v>
      </c>
      <c r="Z87" s="16">
        <f t="shared" si="15"/>
        <v>93.541527254097588</v>
      </c>
      <c r="AA87" s="64">
        <f t="shared" si="16"/>
        <v>3.2373672310734189</v>
      </c>
      <c r="AB87" s="68">
        <v>1.9242792860618816</v>
      </c>
      <c r="AC87" s="84">
        <f t="shared" si="17"/>
        <v>93.541527254097588</v>
      </c>
    </row>
    <row r="88" spans="18:29" x14ac:dyDescent="0.3">
      <c r="R88" s="87">
        <v>84</v>
      </c>
      <c r="S88" s="13">
        <v>61.8</v>
      </c>
      <c r="T88" s="78">
        <f t="shared" si="12"/>
        <v>1.0920961462041519E-3</v>
      </c>
      <c r="U88" s="15">
        <f t="shared" si="9"/>
        <v>2.2982408725859651</v>
      </c>
      <c r="V88" s="60">
        <f t="shared" si="10"/>
        <v>9.6958399769758294</v>
      </c>
      <c r="W88" s="16">
        <f t="shared" si="13"/>
        <v>90.304160023024167</v>
      </c>
      <c r="X88" s="15">
        <f t="shared" si="14"/>
        <v>2.3806318686167836</v>
      </c>
      <c r="Y88" s="60">
        <f t="shared" si="11"/>
        <v>6.4584727459024105</v>
      </c>
      <c r="Z88" s="16">
        <f t="shared" si="15"/>
        <v>93.541527254097588</v>
      </c>
      <c r="AA88" s="64">
        <f t="shared" si="16"/>
        <v>3.2373672310734189</v>
      </c>
      <c r="AB88" s="68">
        <v>1.9294189257142926</v>
      </c>
      <c r="AC88" s="84">
        <f t="shared" si="17"/>
        <v>93.541527254097588</v>
      </c>
    </row>
    <row r="89" spans="18:29" x14ac:dyDescent="0.3">
      <c r="R89" s="87">
        <v>85</v>
      </c>
      <c r="S89" s="13">
        <v>61.8</v>
      </c>
      <c r="T89" s="78">
        <f t="shared" si="12"/>
        <v>1.0920961462041519E-3</v>
      </c>
      <c r="U89" s="15">
        <f t="shared" si="9"/>
        <v>2.2982408725859651</v>
      </c>
      <c r="V89" s="60">
        <f t="shared" si="10"/>
        <v>9.6958399769758294</v>
      </c>
      <c r="W89" s="16">
        <f t="shared" si="13"/>
        <v>90.304160023024167</v>
      </c>
      <c r="X89" s="15">
        <f t="shared" si="14"/>
        <v>2.3806318686167836</v>
      </c>
      <c r="Y89" s="60">
        <f t="shared" si="11"/>
        <v>6.4584727459024105</v>
      </c>
      <c r="Z89" s="16">
        <f t="shared" si="15"/>
        <v>93.541527254097588</v>
      </c>
      <c r="AA89" s="64">
        <f t="shared" si="16"/>
        <v>3.2373672310734189</v>
      </c>
      <c r="AB89" s="68">
        <v>1.9344984512435677</v>
      </c>
      <c r="AC89" s="84">
        <f t="shared" si="17"/>
        <v>93.693134267475358</v>
      </c>
    </row>
    <row r="90" spans="18:29" x14ac:dyDescent="0.3">
      <c r="R90" s="87">
        <v>86</v>
      </c>
      <c r="S90" s="13">
        <v>61.7</v>
      </c>
      <c r="T90" s="78">
        <f t="shared" si="12"/>
        <v>1.0903290003365079E-3</v>
      </c>
      <c r="U90" s="15">
        <f t="shared" si="9"/>
        <v>2.3019657362368333</v>
      </c>
      <c r="V90" s="60">
        <f t="shared" si="10"/>
        <v>9.5494799121087048</v>
      </c>
      <c r="W90" s="16">
        <f t="shared" si="13"/>
        <v>90.450520087891292</v>
      </c>
      <c r="X90" s="15">
        <f t="shared" si="14"/>
        <v>2.3844902671072479</v>
      </c>
      <c r="Y90" s="60">
        <f t="shared" si="11"/>
        <v>6.3068657325246358</v>
      </c>
      <c r="Z90" s="16">
        <f t="shared" si="15"/>
        <v>93.693134267475358</v>
      </c>
      <c r="AA90" s="64">
        <f t="shared" si="16"/>
        <v>3.2426141795840691</v>
      </c>
      <c r="AB90" s="68">
        <v>1.9395192526186185</v>
      </c>
      <c r="AC90" s="84">
        <f t="shared" si="17"/>
        <v>93.693134267475358</v>
      </c>
    </row>
    <row r="91" spans="18:29" x14ac:dyDescent="0.3">
      <c r="R91" s="87">
        <v>87</v>
      </c>
      <c r="S91" s="13">
        <v>61.7</v>
      </c>
      <c r="T91" s="78">
        <f t="shared" si="12"/>
        <v>1.0903290003365079E-3</v>
      </c>
      <c r="U91" s="15">
        <f t="shared" si="9"/>
        <v>2.3019657362368333</v>
      </c>
      <c r="V91" s="60">
        <f t="shared" si="10"/>
        <v>9.5494799121087048</v>
      </c>
      <c r="W91" s="16">
        <f t="shared" si="13"/>
        <v>90.450520087891292</v>
      </c>
      <c r="X91" s="15">
        <f t="shared" si="14"/>
        <v>2.3844902671072479</v>
      </c>
      <c r="Y91" s="60">
        <f t="shared" si="11"/>
        <v>6.3068657325246358</v>
      </c>
      <c r="Z91" s="16">
        <f t="shared" si="15"/>
        <v>93.693134267475358</v>
      </c>
      <c r="AA91" s="64">
        <f t="shared" si="16"/>
        <v>3.2426141795840691</v>
      </c>
      <c r="AB91" s="68">
        <v>1.9444826721501687</v>
      </c>
      <c r="AC91" s="84">
        <f t="shared" si="17"/>
        <v>93.693134267475358</v>
      </c>
    </row>
    <row r="92" spans="18:29" x14ac:dyDescent="0.3">
      <c r="R92" s="87">
        <v>88</v>
      </c>
      <c r="S92" s="13">
        <v>61.7</v>
      </c>
      <c r="T92" s="78">
        <f t="shared" si="12"/>
        <v>1.0903290003365079E-3</v>
      </c>
      <c r="U92" s="15">
        <f t="shared" si="9"/>
        <v>2.3019657362368333</v>
      </c>
      <c r="V92" s="60">
        <f t="shared" si="10"/>
        <v>9.5494799121087048</v>
      </c>
      <c r="W92" s="16">
        <f t="shared" si="13"/>
        <v>90.450520087891292</v>
      </c>
      <c r="X92" s="15">
        <f t="shared" si="14"/>
        <v>2.3844902671072479</v>
      </c>
      <c r="Y92" s="60">
        <f t="shared" si="11"/>
        <v>6.3068657325246358</v>
      </c>
      <c r="Z92" s="16">
        <f t="shared" si="15"/>
        <v>93.693134267475358</v>
      </c>
      <c r="AA92" s="64">
        <f t="shared" si="16"/>
        <v>3.2426141795840691</v>
      </c>
      <c r="AB92" s="68">
        <v>1.9493900066449128</v>
      </c>
      <c r="AC92" s="84">
        <f t="shared" si="17"/>
        <v>93.693134267475358</v>
      </c>
    </row>
    <row r="93" spans="18:29" x14ac:dyDescent="0.3">
      <c r="R93" s="87">
        <v>89</v>
      </c>
      <c r="S93" s="13">
        <v>61.7</v>
      </c>
      <c r="T93" s="78">
        <f t="shared" si="12"/>
        <v>1.0903290003365079E-3</v>
      </c>
      <c r="U93" s="15">
        <f t="shared" si="9"/>
        <v>2.3019657362368333</v>
      </c>
      <c r="V93" s="60">
        <f t="shared" si="10"/>
        <v>9.5494799121087048</v>
      </c>
      <c r="W93" s="16">
        <f t="shared" si="13"/>
        <v>90.450520087891292</v>
      </c>
      <c r="X93" s="15">
        <f t="shared" si="14"/>
        <v>2.3844902671072479</v>
      </c>
      <c r="Y93" s="60">
        <f t="shared" si="11"/>
        <v>6.3068657325246358</v>
      </c>
      <c r="Z93" s="16">
        <f t="shared" si="15"/>
        <v>93.693134267475358</v>
      </c>
      <c r="AA93" s="64">
        <f t="shared" si="16"/>
        <v>3.2426141795840691</v>
      </c>
      <c r="AB93" s="68">
        <v>1.954242509439325</v>
      </c>
      <c r="AC93" s="84">
        <f t="shared" si="17"/>
        <v>93.693134267475358</v>
      </c>
    </row>
    <row r="94" spans="18:29" x14ac:dyDescent="0.3">
      <c r="R94" s="87">
        <v>90</v>
      </c>
      <c r="S94" s="13">
        <v>61.7</v>
      </c>
      <c r="T94" s="78">
        <f t="shared" si="12"/>
        <v>1.0903290003365079E-3</v>
      </c>
      <c r="U94" s="15">
        <f t="shared" si="9"/>
        <v>2.3019657362368333</v>
      </c>
      <c r="V94" s="60">
        <f t="shared" si="10"/>
        <v>9.5494799121087048</v>
      </c>
      <c r="W94" s="16">
        <f t="shared" si="13"/>
        <v>90.450520087891292</v>
      </c>
      <c r="X94" s="15">
        <f t="shared" si="14"/>
        <v>2.3844902671072479</v>
      </c>
      <c r="Y94" s="60">
        <f t="shared" si="11"/>
        <v>6.3068657325246358</v>
      </c>
      <c r="Z94" s="16">
        <f t="shared" si="15"/>
        <v>93.693134267475358</v>
      </c>
      <c r="AA94" s="64">
        <f t="shared" si="16"/>
        <v>3.2426141795840691</v>
      </c>
      <c r="AB94" s="68">
        <v>1.9590413923210936</v>
      </c>
      <c r="AC94" s="84">
        <f t="shared" si="17"/>
        <v>93.845233511416069</v>
      </c>
    </row>
    <row r="95" spans="18:29" x14ac:dyDescent="0.3">
      <c r="R95" s="87">
        <v>91</v>
      </c>
      <c r="S95" s="13">
        <v>61.6</v>
      </c>
      <c r="T95" s="78">
        <f t="shared" si="12"/>
        <v>1.0885618544688635E-3</v>
      </c>
      <c r="U95" s="15">
        <f t="shared" si="9"/>
        <v>2.3057026936008542</v>
      </c>
      <c r="V95" s="60">
        <f t="shared" si="10"/>
        <v>9.4026446522257672</v>
      </c>
      <c r="W95" s="16">
        <f t="shared" si="13"/>
        <v>90.597355347774226</v>
      </c>
      <c r="X95" s="15">
        <f t="shared" si="14"/>
        <v>2.3883611928655388</v>
      </c>
      <c r="Y95" s="60">
        <f t="shared" si="11"/>
        <v>6.1547664885839293</v>
      </c>
      <c r="Z95" s="16">
        <f t="shared" si="15"/>
        <v>93.845233511416069</v>
      </c>
      <c r="AA95" s="64">
        <f t="shared" si="16"/>
        <v>3.2478781636418379</v>
      </c>
      <c r="AB95" s="68">
        <v>1.9637878273455553</v>
      </c>
      <c r="AC95" s="84">
        <f t="shared" si="17"/>
        <v>93.845233511416069</v>
      </c>
    </row>
    <row r="96" spans="18:29" x14ac:dyDescent="0.3">
      <c r="R96" s="87">
        <v>92</v>
      </c>
      <c r="S96" s="13">
        <v>61.6</v>
      </c>
      <c r="T96" s="78">
        <f t="shared" si="12"/>
        <v>1.0885618544688635E-3</v>
      </c>
      <c r="U96" s="15">
        <f t="shared" si="9"/>
        <v>2.3057026936008542</v>
      </c>
      <c r="V96" s="60">
        <f t="shared" si="10"/>
        <v>9.4026446522257672</v>
      </c>
      <c r="W96" s="16">
        <f t="shared" si="13"/>
        <v>90.597355347774226</v>
      </c>
      <c r="X96" s="15">
        <f t="shared" si="14"/>
        <v>2.3883611928655388</v>
      </c>
      <c r="Y96" s="60">
        <f t="shared" si="11"/>
        <v>6.1547664885839293</v>
      </c>
      <c r="Z96" s="16">
        <f t="shared" si="15"/>
        <v>93.845233511416069</v>
      </c>
      <c r="AA96" s="64">
        <f t="shared" si="16"/>
        <v>3.2478781636418379</v>
      </c>
      <c r="AB96" s="68">
        <v>1.968482948553935</v>
      </c>
      <c r="AC96" s="84">
        <f t="shared" si="17"/>
        <v>93.845233511416069</v>
      </c>
    </row>
    <row r="97" spans="18:29" x14ac:dyDescent="0.3">
      <c r="R97" s="87">
        <v>93</v>
      </c>
      <c r="S97" s="13">
        <v>61.6</v>
      </c>
      <c r="T97" s="78">
        <f t="shared" si="12"/>
        <v>1.0885618544688635E-3</v>
      </c>
      <c r="U97" s="15">
        <f t="shared" si="9"/>
        <v>2.3057026936008542</v>
      </c>
      <c r="V97" s="60">
        <f t="shared" si="10"/>
        <v>9.4026446522257672</v>
      </c>
      <c r="W97" s="16">
        <f t="shared" si="13"/>
        <v>90.597355347774226</v>
      </c>
      <c r="X97" s="15">
        <f t="shared" si="14"/>
        <v>2.3883611928655388</v>
      </c>
      <c r="Y97" s="60">
        <f t="shared" si="11"/>
        <v>6.1547664885839293</v>
      </c>
      <c r="Z97" s="16">
        <f t="shared" si="15"/>
        <v>93.845233511416069</v>
      </c>
      <c r="AA97" s="64">
        <f t="shared" si="16"/>
        <v>3.2478781636418379</v>
      </c>
      <c r="AB97" s="68">
        <v>1.9731278535996986</v>
      </c>
      <c r="AC97" s="84">
        <f t="shared" si="17"/>
        <v>93.845233511416069</v>
      </c>
    </row>
    <row r="98" spans="18:29" x14ac:dyDescent="0.3">
      <c r="R98" s="87">
        <v>94</v>
      </c>
      <c r="S98" s="13">
        <v>61.6</v>
      </c>
      <c r="T98" s="78">
        <f t="shared" si="12"/>
        <v>1.0885618544688635E-3</v>
      </c>
      <c r="U98" s="15">
        <f t="shared" si="9"/>
        <v>2.3057026936008542</v>
      </c>
      <c r="V98" s="60">
        <f t="shared" si="10"/>
        <v>9.4026446522257672</v>
      </c>
      <c r="W98" s="16">
        <f t="shared" si="13"/>
        <v>90.597355347774226</v>
      </c>
      <c r="X98" s="15">
        <f t="shared" si="14"/>
        <v>2.3883611928655388</v>
      </c>
      <c r="Y98" s="60">
        <f t="shared" si="11"/>
        <v>6.1547664885839293</v>
      </c>
      <c r="Z98" s="16">
        <f t="shared" si="15"/>
        <v>93.845233511416069</v>
      </c>
      <c r="AA98" s="64">
        <f t="shared" si="16"/>
        <v>3.2478781636418379</v>
      </c>
      <c r="AB98" s="68">
        <v>1.9777236052888478</v>
      </c>
      <c r="AC98" s="84">
        <f t="shared" si="17"/>
        <v>93.845233511416069</v>
      </c>
    </row>
    <row r="99" spans="18:29" x14ac:dyDescent="0.3">
      <c r="R99" s="87">
        <v>95</v>
      </c>
      <c r="S99" s="13">
        <v>61.6</v>
      </c>
      <c r="T99" s="78">
        <f t="shared" si="12"/>
        <v>1.0885618544688635E-3</v>
      </c>
      <c r="U99" s="15">
        <f t="shared" si="9"/>
        <v>2.3057026936008542</v>
      </c>
      <c r="V99" s="60">
        <f t="shared" si="10"/>
        <v>9.4026446522257672</v>
      </c>
      <c r="W99" s="16">
        <f t="shared" si="13"/>
        <v>90.597355347774226</v>
      </c>
      <c r="X99" s="15">
        <f t="shared" si="14"/>
        <v>2.3883611928655388</v>
      </c>
      <c r="Y99" s="60">
        <f t="shared" si="11"/>
        <v>6.1547664885839293</v>
      </c>
      <c r="Z99" s="16">
        <f t="shared" si="15"/>
        <v>93.845233511416069</v>
      </c>
      <c r="AA99" s="64">
        <f t="shared" si="16"/>
        <v>3.2478781636418379</v>
      </c>
      <c r="AB99" s="68">
        <v>1.9822712330395684</v>
      </c>
      <c r="AC99" s="84">
        <f t="shared" si="17"/>
        <v>93.845233511416069</v>
      </c>
    </row>
    <row r="100" spans="18:29" x14ac:dyDescent="0.3">
      <c r="R100" s="87">
        <v>96</v>
      </c>
      <c r="S100" s="13">
        <v>61.6</v>
      </c>
      <c r="T100" s="78">
        <f t="shared" si="12"/>
        <v>1.0885618544688635E-3</v>
      </c>
      <c r="U100" s="15">
        <f t="shared" si="9"/>
        <v>2.3057026936008542</v>
      </c>
      <c r="V100" s="60">
        <f t="shared" si="10"/>
        <v>9.4026446522257672</v>
      </c>
      <c r="W100" s="16">
        <f t="shared" si="13"/>
        <v>90.597355347774226</v>
      </c>
      <c r="X100" s="15">
        <f t="shared" si="14"/>
        <v>2.3883611928655388</v>
      </c>
      <c r="Y100" s="60">
        <f t="shared" si="11"/>
        <v>6.1547664885839293</v>
      </c>
      <c r="Z100" s="16">
        <f t="shared" si="15"/>
        <v>93.845233511416069</v>
      </c>
      <c r="AA100" s="64">
        <f t="shared" si="16"/>
        <v>3.2478781636418379</v>
      </c>
      <c r="AB100" s="68">
        <v>1.9867717342662448</v>
      </c>
      <c r="AC100" s="84">
        <f t="shared" si="17"/>
        <v>93.845233511416069</v>
      </c>
    </row>
    <row r="101" spans="18:29" x14ac:dyDescent="0.3">
      <c r="R101" s="87">
        <v>97</v>
      </c>
      <c r="S101" s="13">
        <v>61.6</v>
      </c>
      <c r="T101" s="78">
        <f t="shared" si="12"/>
        <v>1.0885618544688635E-3</v>
      </c>
      <c r="U101" s="15">
        <f t="shared" si="9"/>
        <v>2.3057026936008542</v>
      </c>
      <c r="V101" s="60">
        <f t="shared" si="10"/>
        <v>9.4026446522257672</v>
      </c>
      <c r="W101" s="16">
        <f t="shared" si="13"/>
        <v>90.597355347774226</v>
      </c>
      <c r="X101" s="15">
        <f t="shared" si="14"/>
        <v>2.3883611928655388</v>
      </c>
      <c r="Y101" s="60">
        <f t="shared" si="11"/>
        <v>6.1547664885839293</v>
      </c>
      <c r="Z101" s="16">
        <f t="shared" si="15"/>
        <v>93.845233511416069</v>
      </c>
      <c r="AA101" s="64">
        <f t="shared" si="16"/>
        <v>3.2478781636418379</v>
      </c>
      <c r="AB101" s="68">
        <v>1.9912260756924949</v>
      </c>
      <c r="AC101" s="84">
        <f t="shared" si="17"/>
        <v>93.997827387044396</v>
      </c>
    </row>
    <row r="102" spans="18:29" x14ac:dyDescent="0.3">
      <c r="R102" s="87">
        <v>98</v>
      </c>
      <c r="S102" s="13">
        <v>61.5</v>
      </c>
      <c r="T102" s="78">
        <f t="shared" si="12"/>
        <v>1.0867947086012192E-3</v>
      </c>
      <c r="U102" s="15">
        <f t="shared" si="9"/>
        <v>2.3094518036717502</v>
      </c>
      <c r="V102" s="60">
        <f t="shared" si="10"/>
        <v>9.2553318793025419</v>
      </c>
      <c r="W102" s="16">
        <f t="shared" si="13"/>
        <v>90.744668120697455</v>
      </c>
      <c r="X102" s="15">
        <f t="shared" si="14"/>
        <v>2.3922447070002799</v>
      </c>
      <c r="Y102" s="60">
        <f t="shared" si="11"/>
        <v>6.0021726129556026</v>
      </c>
      <c r="Z102" s="16">
        <f t="shared" si="15"/>
        <v>93.997827387044396</v>
      </c>
      <c r="AA102" s="64">
        <f t="shared" si="16"/>
        <v>3.2531592663469393</v>
      </c>
      <c r="AB102" s="68">
        <v>1.9956351945975499</v>
      </c>
      <c r="AC102" s="84">
        <f t="shared" si="17"/>
        <v>93.997827387044396</v>
      </c>
    </row>
    <row r="103" spans="18:29" x14ac:dyDescent="0.3">
      <c r="R103" s="87">
        <v>99</v>
      </c>
      <c r="S103" s="13">
        <v>61.5</v>
      </c>
      <c r="T103" s="78">
        <f t="shared" si="12"/>
        <v>1.0867947086012192E-3</v>
      </c>
      <c r="U103" s="15">
        <f t="shared" si="9"/>
        <v>2.3094518036717502</v>
      </c>
      <c r="V103" s="60">
        <f t="shared" si="10"/>
        <v>9.2553318793025419</v>
      </c>
      <c r="W103" s="16">
        <f t="shared" si="13"/>
        <v>90.744668120697455</v>
      </c>
      <c r="X103" s="15">
        <f t="shared" si="14"/>
        <v>2.3922447070002799</v>
      </c>
      <c r="Y103" s="60">
        <f t="shared" si="11"/>
        <v>6.0021726129556026</v>
      </c>
      <c r="Z103" s="16">
        <f t="shared" si="15"/>
        <v>93.997827387044396</v>
      </c>
      <c r="AA103" s="64">
        <f t="shared" si="16"/>
        <v>3.2531592663469393</v>
      </c>
      <c r="AB103" s="68">
        <v>2</v>
      </c>
      <c r="AC103" s="84">
        <f t="shared" si="17"/>
        <v>93.997827387044396</v>
      </c>
    </row>
    <row r="104" spans="18:29" x14ac:dyDescent="0.3">
      <c r="R104" s="87">
        <v>100</v>
      </c>
      <c r="S104" s="13">
        <v>61.5</v>
      </c>
      <c r="T104" s="78">
        <f t="shared" si="12"/>
        <v>1.0867947086012192E-3</v>
      </c>
      <c r="U104" s="15">
        <f t="shared" si="9"/>
        <v>2.3094518036717502</v>
      </c>
      <c r="V104" s="60">
        <f t="shared" si="10"/>
        <v>9.2553318793025419</v>
      </c>
      <c r="W104" s="16">
        <f t="shared" si="13"/>
        <v>90.744668120697455</v>
      </c>
      <c r="X104" s="15">
        <f t="shared" si="14"/>
        <v>2.3922447070002799</v>
      </c>
      <c r="Y104" s="60">
        <f t="shared" si="11"/>
        <v>6.0021726129556026</v>
      </c>
      <c r="Z104" s="16">
        <f t="shared" si="15"/>
        <v>93.997827387044396</v>
      </c>
      <c r="AA104" s="64">
        <f t="shared" si="16"/>
        <v>3.2531592663469393</v>
      </c>
      <c r="AB104" s="68">
        <v>2.0043213737826426</v>
      </c>
      <c r="AC104" s="84">
        <f t="shared" si="17"/>
        <v>93.997827387044396</v>
      </c>
    </row>
    <row r="105" spans="18:29" x14ac:dyDescent="0.3">
      <c r="R105" s="87">
        <v>101</v>
      </c>
      <c r="S105" s="13">
        <v>61.5</v>
      </c>
      <c r="T105" s="78">
        <f t="shared" si="12"/>
        <v>1.0867947086012192E-3</v>
      </c>
      <c r="U105" s="15">
        <f t="shared" si="9"/>
        <v>2.3094518036717502</v>
      </c>
      <c r="V105" s="60">
        <f t="shared" si="10"/>
        <v>9.2553318793025419</v>
      </c>
      <c r="W105" s="16">
        <f t="shared" si="13"/>
        <v>90.744668120697455</v>
      </c>
      <c r="X105" s="15">
        <f t="shared" si="14"/>
        <v>2.3922447070002799</v>
      </c>
      <c r="Y105" s="60">
        <f>(1-(X105/$D$12))*100</f>
        <v>6.0021726129556026</v>
      </c>
      <c r="Z105" s="16">
        <f t="shared" si="15"/>
        <v>93.997827387044396</v>
      </c>
      <c r="AA105" s="64">
        <f t="shared" si="16"/>
        <v>3.2531592663469393</v>
      </c>
      <c r="AB105" s="68">
        <v>2.0086001717619175</v>
      </c>
      <c r="AC105" s="84">
        <f>Z106</f>
        <v>93.997827387044396</v>
      </c>
    </row>
    <row r="106" spans="18:29" x14ac:dyDescent="0.3">
      <c r="R106" s="87">
        <v>102</v>
      </c>
      <c r="S106" s="29">
        <v>61.5</v>
      </c>
      <c r="T106" s="78">
        <f t="shared" si="12"/>
        <v>1.0867947086012192E-3</v>
      </c>
      <c r="U106" s="15">
        <f t="shared" si="9"/>
        <v>2.3094518036717502</v>
      </c>
      <c r="V106" s="60">
        <f t="shared" si="10"/>
        <v>9.2553318793025419</v>
      </c>
      <c r="W106" s="16">
        <f>100-V106</f>
        <v>90.744668120697455</v>
      </c>
      <c r="X106" s="15">
        <f t="shared" si="14"/>
        <v>2.3922447070002799</v>
      </c>
      <c r="Y106" s="60">
        <f t="shared" ref="Y106:Y169" si="18">(1-(X106/$D$12))*100</f>
        <v>6.0021726129556026</v>
      </c>
      <c r="Z106" s="16">
        <f>100-Y106</f>
        <v>93.997827387044396</v>
      </c>
      <c r="AA106" s="64">
        <f t="shared" si="16"/>
        <v>3.2531592663469393</v>
      </c>
      <c r="AB106" s="68">
        <v>2.012837224705172</v>
      </c>
      <c r="AC106" s="84">
        <f t="shared" ref="AC106:AC129" si="19">Z107</f>
        <v>93.997827387044396</v>
      </c>
    </row>
    <row r="107" spans="18:29" x14ac:dyDescent="0.3">
      <c r="R107" s="87">
        <v>103</v>
      </c>
      <c r="S107" s="29">
        <v>61.5</v>
      </c>
      <c r="T107" s="78">
        <f t="shared" si="12"/>
        <v>1.0867947086012192E-3</v>
      </c>
      <c r="U107" s="15">
        <f t="shared" si="9"/>
        <v>2.3094518036717502</v>
      </c>
      <c r="V107" s="60">
        <f t="shared" si="10"/>
        <v>9.2553318793025419</v>
      </c>
      <c r="W107" s="16">
        <f t="shared" ref="W107:W130" si="20">100-V107</f>
        <v>90.744668120697455</v>
      </c>
      <c r="X107" s="15">
        <f t="shared" si="14"/>
        <v>2.3922447070002799</v>
      </c>
      <c r="Y107" s="60">
        <f t="shared" si="18"/>
        <v>6.0021726129556026</v>
      </c>
      <c r="Z107" s="16">
        <f t="shared" ref="Z107:Z130" si="21">100-Y107</f>
        <v>93.997827387044396</v>
      </c>
      <c r="AA107" s="64">
        <f t="shared" si="16"/>
        <v>3.2531592663469393</v>
      </c>
      <c r="AB107" s="68">
        <v>2.0170333392987803</v>
      </c>
      <c r="AC107" s="84">
        <f t="shared" si="19"/>
        <v>93.997827387044396</v>
      </c>
    </row>
    <row r="108" spans="18:29" x14ac:dyDescent="0.3">
      <c r="R108" s="87">
        <v>104</v>
      </c>
      <c r="S108" s="29">
        <v>61.5</v>
      </c>
      <c r="T108" s="78">
        <f t="shared" si="12"/>
        <v>1.0867947086012192E-3</v>
      </c>
      <c r="U108" s="15">
        <f t="shared" si="9"/>
        <v>2.3094518036717502</v>
      </c>
      <c r="V108" s="60">
        <f t="shared" si="10"/>
        <v>9.2553318793025419</v>
      </c>
      <c r="W108" s="16">
        <f t="shared" si="20"/>
        <v>90.744668120697455</v>
      </c>
      <c r="X108" s="15">
        <f t="shared" si="14"/>
        <v>2.3922447070002799</v>
      </c>
      <c r="Y108" s="60">
        <f t="shared" si="18"/>
        <v>6.0021726129556026</v>
      </c>
      <c r="Z108" s="16">
        <f t="shared" si="21"/>
        <v>93.997827387044396</v>
      </c>
      <c r="AA108" s="64">
        <f t="shared" si="16"/>
        <v>3.2531592663469393</v>
      </c>
      <c r="AB108" s="68">
        <v>2.0211892990699383</v>
      </c>
      <c r="AC108" s="84">
        <f t="shared" si="19"/>
        <v>94.150918311127541</v>
      </c>
    </row>
    <row r="109" spans="18:29" x14ac:dyDescent="0.3">
      <c r="R109" s="87">
        <v>105</v>
      </c>
      <c r="S109" s="29">
        <v>61.4</v>
      </c>
      <c r="T109" s="78">
        <f t="shared" si="12"/>
        <v>1.0850275627335749E-3</v>
      </c>
      <c r="U109" s="15">
        <f t="shared" si="9"/>
        <v>2.3132131258275677</v>
      </c>
      <c r="V109" s="60">
        <f t="shared" si="10"/>
        <v>9.1075392602134482</v>
      </c>
      <c r="W109" s="16">
        <f t="shared" si="20"/>
        <v>90.892460739786557</v>
      </c>
      <c r="X109" s="15">
        <f t="shared" si="14"/>
        <v>2.3961408710181957</v>
      </c>
      <c r="Y109" s="60">
        <f t="shared" si="18"/>
        <v>5.8490816888724595</v>
      </c>
      <c r="Z109" s="16">
        <f t="shared" si="21"/>
        <v>94.150918311127541</v>
      </c>
      <c r="AA109" s="64">
        <f t="shared" si="16"/>
        <v>3.2584575713409887</v>
      </c>
      <c r="AB109" s="68">
        <v>2.0253058652647704</v>
      </c>
      <c r="AC109" s="84">
        <f t="shared" si="19"/>
        <v>94.150918311127541</v>
      </c>
    </row>
    <row r="110" spans="18:29" x14ac:dyDescent="0.3">
      <c r="R110" s="87">
        <v>106</v>
      </c>
      <c r="S110" s="29">
        <v>61.4</v>
      </c>
      <c r="T110" s="78">
        <f t="shared" si="12"/>
        <v>1.0850275627335749E-3</v>
      </c>
      <c r="U110" s="15">
        <f t="shared" si="9"/>
        <v>2.3132131258275677</v>
      </c>
      <c r="V110" s="60">
        <f t="shared" si="10"/>
        <v>9.1075392602134482</v>
      </c>
      <c r="W110" s="16">
        <f t="shared" si="20"/>
        <v>90.892460739786557</v>
      </c>
      <c r="X110" s="15">
        <f t="shared" si="14"/>
        <v>2.3961408710181957</v>
      </c>
      <c r="Y110" s="60">
        <f t="shared" si="18"/>
        <v>5.8490816888724595</v>
      </c>
      <c r="Z110" s="16">
        <f t="shared" si="21"/>
        <v>94.150918311127541</v>
      </c>
      <c r="AA110" s="64">
        <f t="shared" si="16"/>
        <v>3.2584575713409887</v>
      </c>
      <c r="AB110" s="68">
        <v>2.0293837776852097</v>
      </c>
      <c r="AC110" s="84">
        <f t="shared" si="19"/>
        <v>94.150918311127541</v>
      </c>
    </row>
    <row r="111" spans="18:29" x14ac:dyDescent="0.3">
      <c r="R111" s="87">
        <v>107</v>
      </c>
      <c r="S111" s="29">
        <v>61.4</v>
      </c>
      <c r="T111" s="78">
        <f t="shared" si="12"/>
        <v>1.0850275627335749E-3</v>
      </c>
      <c r="U111" s="15">
        <f t="shared" si="9"/>
        <v>2.3132131258275677</v>
      </c>
      <c r="V111" s="60">
        <f t="shared" si="10"/>
        <v>9.1075392602134482</v>
      </c>
      <c r="W111" s="16">
        <f t="shared" si="20"/>
        <v>90.892460739786557</v>
      </c>
      <c r="X111" s="15">
        <f t="shared" si="14"/>
        <v>2.3961408710181957</v>
      </c>
      <c r="Y111" s="60">
        <f t="shared" si="18"/>
        <v>5.8490816888724595</v>
      </c>
      <c r="Z111" s="16">
        <f t="shared" si="21"/>
        <v>94.150918311127541</v>
      </c>
      <c r="AA111" s="64">
        <f t="shared" si="16"/>
        <v>3.2584575713409887</v>
      </c>
      <c r="AB111" s="68">
        <v>2.0334237554869499</v>
      </c>
      <c r="AC111" s="84">
        <f t="shared" si="19"/>
        <v>94.150918311127541</v>
      </c>
    </row>
    <row r="112" spans="18:29" x14ac:dyDescent="0.3">
      <c r="R112" s="87">
        <v>108</v>
      </c>
      <c r="S112" s="29">
        <v>61.4</v>
      </c>
      <c r="T112" s="78">
        <f t="shared" si="12"/>
        <v>1.0850275627335749E-3</v>
      </c>
      <c r="U112" s="15">
        <f t="shared" si="9"/>
        <v>2.3132131258275677</v>
      </c>
      <c r="V112" s="60">
        <f t="shared" si="10"/>
        <v>9.1075392602134482</v>
      </c>
      <c r="W112" s="16">
        <f t="shared" si="20"/>
        <v>90.892460739786557</v>
      </c>
      <c r="X112" s="15">
        <f t="shared" si="14"/>
        <v>2.3961408710181957</v>
      </c>
      <c r="Y112" s="60">
        <f t="shared" si="18"/>
        <v>5.8490816888724595</v>
      </c>
      <c r="Z112" s="16">
        <f t="shared" si="21"/>
        <v>94.150918311127541</v>
      </c>
      <c r="AA112" s="64">
        <f t="shared" si="16"/>
        <v>3.2584575713409887</v>
      </c>
      <c r="AB112" s="68">
        <v>2.0374264979406238</v>
      </c>
      <c r="AC112" s="84">
        <f t="shared" si="19"/>
        <v>94.150918311127541</v>
      </c>
    </row>
    <row r="113" spans="18:29" x14ac:dyDescent="0.3">
      <c r="R113" s="87">
        <v>109</v>
      </c>
      <c r="S113" s="29">
        <v>61.4</v>
      </c>
      <c r="T113" s="78">
        <f t="shared" si="12"/>
        <v>1.0850275627335749E-3</v>
      </c>
      <c r="U113" s="15">
        <f t="shared" si="9"/>
        <v>2.3132131258275677</v>
      </c>
      <c r="V113" s="60">
        <f t="shared" si="10"/>
        <v>9.1075392602134482</v>
      </c>
      <c r="W113" s="16">
        <f t="shared" si="20"/>
        <v>90.892460739786557</v>
      </c>
      <c r="X113" s="15">
        <f t="shared" si="14"/>
        <v>2.3961408710181957</v>
      </c>
      <c r="Y113" s="60">
        <f t="shared" si="18"/>
        <v>5.8490816888724595</v>
      </c>
      <c r="Z113" s="16">
        <f t="shared" si="21"/>
        <v>94.150918311127541</v>
      </c>
      <c r="AA113" s="64">
        <f t="shared" si="16"/>
        <v>3.2584575713409887</v>
      </c>
      <c r="AB113" s="68">
        <v>2.0413926851582249</v>
      </c>
      <c r="AC113" s="84">
        <f t="shared" si="19"/>
        <v>94.150918311127541</v>
      </c>
    </row>
    <row r="114" spans="18:29" x14ac:dyDescent="0.3">
      <c r="R114" s="87">
        <v>110</v>
      </c>
      <c r="S114" s="29">
        <v>61.4</v>
      </c>
      <c r="T114" s="78">
        <f t="shared" si="12"/>
        <v>1.0850275627335749E-3</v>
      </c>
      <c r="U114" s="15">
        <f t="shared" si="9"/>
        <v>2.3132131258275677</v>
      </c>
      <c r="V114" s="60">
        <f t="shared" si="10"/>
        <v>9.1075392602134482</v>
      </c>
      <c r="W114" s="16">
        <f t="shared" si="20"/>
        <v>90.892460739786557</v>
      </c>
      <c r="X114" s="15">
        <f t="shared" si="14"/>
        <v>2.3961408710181957</v>
      </c>
      <c r="Y114" s="60">
        <f t="shared" si="18"/>
        <v>5.8490816888724595</v>
      </c>
      <c r="Z114" s="16">
        <f t="shared" si="21"/>
        <v>94.150918311127541</v>
      </c>
      <c r="AA114" s="64">
        <f t="shared" si="16"/>
        <v>3.2584575713409887</v>
      </c>
      <c r="AB114" s="68">
        <v>2.0453229787866576</v>
      </c>
      <c r="AC114" s="84">
        <f t="shared" si="19"/>
        <v>94.150918311127541</v>
      </c>
    </row>
    <row r="115" spans="18:29" x14ac:dyDescent="0.3">
      <c r="R115" s="87">
        <v>111</v>
      </c>
      <c r="S115" s="29">
        <v>61.4</v>
      </c>
      <c r="T115" s="78">
        <f t="shared" si="12"/>
        <v>1.0850275627335749E-3</v>
      </c>
      <c r="U115" s="15">
        <f t="shared" si="9"/>
        <v>2.3132131258275677</v>
      </c>
      <c r="V115" s="60">
        <f t="shared" si="10"/>
        <v>9.1075392602134482</v>
      </c>
      <c r="W115" s="16">
        <f t="shared" si="20"/>
        <v>90.892460739786557</v>
      </c>
      <c r="X115" s="15">
        <f t="shared" si="14"/>
        <v>2.3961408710181957</v>
      </c>
      <c r="Y115" s="60">
        <f t="shared" si="18"/>
        <v>5.8490816888724595</v>
      </c>
      <c r="Z115" s="16">
        <f t="shared" si="21"/>
        <v>94.150918311127541</v>
      </c>
      <c r="AA115" s="64">
        <f t="shared" si="16"/>
        <v>3.2584575713409887</v>
      </c>
      <c r="AB115" s="68">
        <v>2.0492180226701815</v>
      </c>
      <c r="AC115" s="84">
        <f t="shared" si="19"/>
        <v>94.304508716202776</v>
      </c>
    </row>
    <row r="116" spans="18:29" x14ac:dyDescent="0.3">
      <c r="R116" s="87">
        <v>112</v>
      </c>
      <c r="S116" s="29">
        <v>61.3</v>
      </c>
      <c r="T116" s="78">
        <f t="shared" si="12"/>
        <v>1.0832604168659308E-3</v>
      </c>
      <c r="U116" s="15">
        <f t="shared" si="9"/>
        <v>2.3169867198338112</v>
      </c>
      <c r="V116" s="60">
        <f t="shared" si="10"/>
        <v>8.9592644466085947</v>
      </c>
      <c r="W116" s="16">
        <f t="shared" si="20"/>
        <v>91.0407355533914</v>
      </c>
      <c r="X116" s="15">
        <f t="shared" si="14"/>
        <v>2.4000497468273605</v>
      </c>
      <c r="Y116" s="60">
        <f t="shared" si="18"/>
        <v>5.6954912837972271</v>
      </c>
      <c r="Z116" s="16">
        <f t="shared" si="21"/>
        <v>94.304508716202776</v>
      </c>
      <c r="AA116" s="64">
        <f t="shared" si="16"/>
        <v>3.2637731628113675</v>
      </c>
      <c r="AB116" s="68">
        <v>2.0530784434834195</v>
      </c>
      <c r="AC116" s="84">
        <f t="shared" si="19"/>
        <v>94.304508716202776</v>
      </c>
    </row>
    <row r="117" spans="18:29" x14ac:dyDescent="0.3">
      <c r="R117" s="87">
        <v>113</v>
      </c>
      <c r="S117" s="29">
        <v>61.3</v>
      </c>
      <c r="T117" s="78">
        <f t="shared" si="12"/>
        <v>1.0832604168659308E-3</v>
      </c>
      <c r="U117" s="15">
        <f t="shared" si="9"/>
        <v>2.3169867198338112</v>
      </c>
      <c r="V117" s="60">
        <f t="shared" si="10"/>
        <v>8.9592644466085947</v>
      </c>
      <c r="W117" s="16">
        <f t="shared" si="20"/>
        <v>91.0407355533914</v>
      </c>
      <c r="X117" s="15">
        <f t="shared" si="14"/>
        <v>2.4000497468273605</v>
      </c>
      <c r="Y117" s="60">
        <f t="shared" si="18"/>
        <v>5.6954912837972271</v>
      </c>
      <c r="Z117" s="16">
        <f t="shared" si="21"/>
        <v>94.304508716202776</v>
      </c>
      <c r="AA117" s="64">
        <f t="shared" si="16"/>
        <v>3.2637731628113675</v>
      </c>
      <c r="AB117" s="68">
        <v>2.0569048513364727</v>
      </c>
      <c r="AC117" s="84">
        <f t="shared" si="19"/>
        <v>94.304508716202776</v>
      </c>
    </row>
    <row r="118" spans="18:29" x14ac:dyDescent="0.3">
      <c r="R118" s="87">
        <v>114</v>
      </c>
      <c r="S118" s="29">
        <v>61.3</v>
      </c>
      <c r="T118" s="78">
        <f t="shared" si="12"/>
        <v>1.0832604168659308E-3</v>
      </c>
      <c r="U118" s="15">
        <f t="shared" si="9"/>
        <v>2.3169867198338112</v>
      </c>
      <c r="V118" s="60">
        <f t="shared" si="10"/>
        <v>8.9592644466085947</v>
      </c>
      <c r="W118" s="16">
        <f t="shared" si="20"/>
        <v>91.0407355533914</v>
      </c>
      <c r="X118" s="15">
        <f t="shared" si="14"/>
        <v>2.4000497468273605</v>
      </c>
      <c r="Y118" s="60">
        <f t="shared" si="18"/>
        <v>5.6954912837972271</v>
      </c>
      <c r="Z118" s="16">
        <f t="shared" si="21"/>
        <v>94.304508716202776</v>
      </c>
      <c r="AA118" s="64">
        <f t="shared" si="16"/>
        <v>3.2637731628113675</v>
      </c>
      <c r="AB118" s="68">
        <v>2.0606978403536118</v>
      </c>
      <c r="AC118" s="84">
        <f t="shared" si="19"/>
        <v>94.304508716202776</v>
      </c>
    </row>
    <row r="119" spans="18:29" x14ac:dyDescent="0.3">
      <c r="R119" s="87">
        <v>115</v>
      </c>
      <c r="S119" s="29">
        <v>61.3</v>
      </c>
      <c r="T119" s="78">
        <f t="shared" si="12"/>
        <v>1.0832604168659308E-3</v>
      </c>
      <c r="U119" s="15">
        <f t="shared" si="9"/>
        <v>2.3169867198338112</v>
      </c>
      <c r="V119" s="60">
        <f t="shared" si="10"/>
        <v>8.9592644466085947</v>
      </c>
      <c r="W119" s="16">
        <f t="shared" si="20"/>
        <v>91.0407355533914</v>
      </c>
      <c r="X119" s="15">
        <f t="shared" si="14"/>
        <v>2.4000497468273605</v>
      </c>
      <c r="Y119" s="60">
        <f t="shared" si="18"/>
        <v>5.6954912837972271</v>
      </c>
      <c r="Z119" s="16">
        <f t="shared" si="21"/>
        <v>94.304508716202776</v>
      </c>
      <c r="AA119" s="64">
        <f t="shared" si="16"/>
        <v>3.2637731628113675</v>
      </c>
      <c r="AB119" s="68">
        <v>2.0644579892269186</v>
      </c>
      <c r="AC119" s="84">
        <f t="shared" si="19"/>
        <v>94.304508716202776</v>
      </c>
    </row>
    <row r="120" spans="18:29" x14ac:dyDescent="0.3">
      <c r="R120" s="87">
        <v>116</v>
      </c>
      <c r="S120" s="29">
        <v>61.3</v>
      </c>
      <c r="T120" s="78">
        <f t="shared" si="12"/>
        <v>1.0832604168659308E-3</v>
      </c>
      <c r="U120" s="15">
        <f t="shared" si="9"/>
        <v>2.3169867198338112</v>
      </c>
      <c r="V120" s="60">
        <f t="shared" si="10"/>
        <v>8.9592644466085947</v>
      </c>
      <c r="W120" s="16">
        <f t="shared" si="20"/>
        <v>91.0407355533914</v>
      </c>
      <c r="X120" s="15">
        <f t="shared" si="14"/>
        <v>2.4000497468273605</v>
      </c>
      <c r="Y120" s="60">
        <f t="shared" si="18"/>
        <v>5.6954912837972271</v>
      </c>
      <c r="Z120" s="16">
        <f t="shared" si="21"/>
        <v>94.304508716202776</v>
      </c>
      <c r="AA120" s="64">
        <f t="shared" si="16"/>
        <v>3.2637731628113675</v>
      </c>
      <c r="AB120" s="68">
        <v>2.0681858617461617</v>
      </c>
      <c r="AC120" s="84">
        <f t="shared" si="19"/>
        <v>94.304508716202776</v>
      </c>
    </row>
    <row r="121" spans="18:29" x14ac:dyDescent="0.3">
      <c r="R121" s="87">
        <v>117</v>
      </c>
      <c r="S121" s="29">
        <v>61.3</v>
      </c>
      <c r="T121" s="78">
        <f t="shared" si="12"/>
        <v>1.0832604168659308E-3</v>
      </c>
      <c r="U121" s="15">
        <f t="shared" si="9"/>
        <v>2.3169867198338112</v>
      </c>
      <c r="V121" s="60">
        <f t="shared" si="10"/>
        <v>8.9592644466085947</v>
      </c>
      <c r="W121" s="16">
        <f t="shared" si="20"/>
        <v>91.0407355533914</v>
      </c>
      <c r="X121" s="15">
        <f t="shared" si="14"/>
        <v>2.4000497468273605</v>
      </c>
      <c r="Y121" s="60">
        <f t="shared" si="18"/>
        <v>5.6954912837972271</v>
      </c>
      <c r="Z121" s="16">
        <f t="shared" si="21"/>
        <v>94.304508716202776</v>
      </c>
      <c r="AA121" s="64">
        <f t="shared" si="16"/>
        <v>3.2637731628113675</v>
      </c>
      <c r="AB121" s="68">
        <v>2.0718820073061255</v>
      </c>
      <c r="AC121" s="84">
        <f t="shared" si="19"/>
        <v>94.304508716202776</v>
      </c>
    </row>
    <row r="122" spans="18:29" x14ac:dyDescent="0.3">
      <c r="R122" s="87">
        <v>118</v>
      </c>
      <c r="S122" s="29">
        <v>61.3</v>
      </c>
      <c r="T122" s="78">
        <f t="shared" si="12"/>
        <v>1.0832604168659308E-3</v>
      </c>
      <c r="U122" s="15">
        <f t="shared" si="9"/>
        <v>2.3169867198338112</v>
      </c>
      <c r="V122" s="60">
        <f t="shared" si="10"/>
        <v>8.9592644466085947</v>
      </c>
      <c r="W122" s="16">
        <f t="shared" si="20"/>
        <v>91.0407355533914</v>
      </c>
      <c r="X122" s="15">
        <f t="shared" si="14"/>
        <v>2.4000497468273605</v>
      </c>
      <c r="Y122" s="60">
        <f t="shared" si="18"/>
        <v>5.6954912837972271</v>
      </c>
      <c r="Z122" s="16">
        <f t="shared" si="21"/>
        <v>94.304508716202776</v>
      </c>
      <c r="AA122" s="64">
        <f t="shared" si="16"/>
        <v>3.2637731628113675</v>
      </c>
      <c r="AB122" s="68">
        <v>2.0755469613925306</v>
      </c>
      <c r="AC122" s="84">
        <f t="shared" si="19"/>
        <v>94.304508716202776</v>
      </c>
    </row>
    <row r="123" spans="18:29" x14ac:dyDescent="0.3">
      <c r="R123" s="87">
        <v>119</v>
      </c>
      <c r="S123" s="29">
        <v>61.3</v>
      </c>
      <c r="T123" s="78">
        <f t="shared" si="12"/>
        <v>1.0832604168659308E-3</v>
      </c>
      <c r="U123" s="15">
        <f t="shared" si="9"/>
        <v>2.3169867198338112</v>
      </c>
      <c r="V123" s="60">
        <f t="shared" si="10"/>
        <v>8.9592644466085947</v>
      </c>
      <c r="W123" s="16">
        <f t="shared" si="20"/>
        <v>91.0407355533914</v>
      </c>
      <c r="X123" s="15">
        <f t="shared" si="14"/>
        <v>2.4000497468273605</v>
      </c>
      <c r="Y123" s="60">
        <f t="shared" si="18"/>
        <v>5.6954912837972271</v>
      </c>
      <c r="Z123" s="16">
        <f t="shared" si="21"/>
        <v>94.304508716202776</v>
      </c>
      <c r="AA123" s="64">
        <f t="shared" si="16"/>
        <v>3.2637731628113675</v>
      </c>
      <c r="AB123" s="68">
        <v>2.0791812460476247</v>
      </c>
      <c r="AC123" s="84">
        <f t="shared" si="19"/>
        <v>94.458601050706392</v>
      </c>
    </row>
    <row r="124" spans="18:29" x14ac:dyDescent="0.3">
      <c r="R124" s="87">
        <v>120</v>
      </c>
      <c r="S124" s="29">
        <v>61.2</v>
      </c>
      <c r="T124" s="78">
        <f t="shared" si="12"/>
        <v>1.0814932709982863E-3</v>
      </c>
      <c r="U124" s="15">
        <f t="shared" si="9"/>
        <v>2.320772645846612</v>
      </c>
      <c r="V124" s="60">
        <f t="shared" si="10"/>
        <v>8.8105050747893099</v>
      </c>
      <c r="W124" s="16">
        <f t="shared" si="20"/>
        <v>91.189494925210695</v>
      </c>
      <c r="X124" s="15">
        <f t="shared" si="14"/>
        <v>2.4039713967404777</v>
      </c>
      <c r="Y124" s="60">
        <f t="shared" si="18"/>
        <v>5.5413989492936082</v>
      </c>
      <c r="Z124" s="16">
        <f t="shared" si="21"/>
        <v>94.458601050706392</v>
      </c>
      <c r="AA124" s="64">
        <f t="shared" si="16"/>
        <v>3.2691061254957017</v>
      </c>
      <c r="AB124" s="68">
        <v>2.0827853703164503</v>
      </c>
      <c r="AC124" s="84">
        <f t="shared" si="19"/>
        <v>94.458601050706392</v>
      </c>
    </row>
    <row r="125" spans="18:29" x14ac:dyDescent="0.3">
      <c r="R125" s="87">
        <v>121</v>
      </c>
      <c r="S125" s="29">
        <v>61.2</v>
      </c>
      <c r="T125" s="78">
        <f t="shared" si="12"/>
        <v>1.0814932709982863E-3</v>
      </c>
      <c r="U125" s="15">
        <f t="shared" si="9"/>
        <v>2.320772645846612</v>
      </c>
      <c r="V125" s="60">
        <f t="shared" si="10"/>
        <v>8.8105050747893099</v>
      </c>
      <c r="W125" s="16">
        <f t="shared" si="20"/>
        <v>91.189494925210695</v>
      </c>
      <c r="X125" s="15">
        <f t="shared" si="14"/>
        <v>2.4039713967404777</v>
      </c>
      <c r="Y125" s="60">
        <f t="shared" si="18"/>
        <v>5.5413989492936082</v>
      </c>
      <c r="Z125" s="16">
        <f t="shared" si="21"/>
        <v>94.458601050706392</v>
      </c>
      <c r="AA125" s="64">
        <f t="shared" si="16"/>
        <v>3.2691061254957017</v>
      </c>
      <c r="AB125" s="68">
        <v>2.0863598306747484</v>
      </c>
      <c r="AC125" s="84">
        <f t="shared" si="19"/>
        <v>94.458601050706392</v>
      </c>
    </row>
    <row r="126" spans="18:29" x14ac:dyDescent="0.3">
      <c r="R126" s="87">
        <v>122</v>
      </c>
      <c r="S126" s="29">
        <v>61.2</v>
      </c>
      <c r="T126" s="78">
        <f t="shared" si="12"/>
        <v>1.0814932709982863E-3</v>
      </c>
      <c r="U126" s="15">
        <f t="shared" si="9"/>
        <v>2.320772645846612</v>
      </c>
      <c r="V126" s="60">
        <f t="shared" si="10"/>
        <v>8.8105050747893099</v>
      </c>
      <c r="W126" s="16">
        <f t="shared" si="20"/>
        <v>91.189494925210695</v>
      </c>
      <c r="X126" s="15">
        <f t="shared" si="14"/>
        <v>2.4039713967404777</v>
      </c>
      <c r="Y126" s="60">
        <f t="shared" si="18"/>
        <v>5.5413989492936082</v>
      </c>
      <c r="Z126" s="16">
        <f t="shared" si="21"/>
        <v>94.458601050706392</v>
      </c>
      <c r="AA126" s="64">
        <f t="shared" si="16"/>
        <v>3.2691061254957017</v>
      </c>
      <c r="AB126" s="68">
        <v>2.0899051114393981</v>
      </c>
      <c r="AC126" s="84">
        <f t="shared" si="19"/>
        <v>94.458601050706392</v>
      </c>
    </row>
    <row r="127" spans="18:29" x14ac:dyDescent="0.3">
      <c r="R127" s="87">
        <v>123</v>
      </c>
      <c r="S127" s="29">
        <v>61.2</v>
      </c>
      <c r="T127" s="78">
        <f t="shared" si="12"/>
        <v>1.0814932709982863E-3</v>
      </c>
      <c r="U127" s="15">
        <f t="shared" si="9"/>
        <v>2.320772645846612</v>
      </c>
      <c r="V127" s="60">
        <f t="shared" si="10"/>
        <v>8.8105050747893099</v>
      </c>
      <c r="W127" s="16">
        <f t="shared" si="20"/>
        <v>91.189494925210695</v>
      </c>
      <c r="X127" s="15">
        <f t="shared" si="14"/>
        <v>2.4039713967404777</v>
      </c>
      <c r="Y127" s="60">
        <f t="shared" si="18"/>
        <v>5.5413989492936082</v>
      </c>
      <c r="Z127" s="16">
        <f t="shared" si="21"/>
        <v>94.458601050706392</v>
      </c>
      <c r="AA127" s="64">
        <f t="shared" si="16"/>
        <v>3.2691061254957017</v>
      </c>
      <c r="AB127" s="68">
        <v>2.0934216851622351</v>
      </c>
      <c r="AC127" s="84">
        <f t="shared" si="19"/>
        <v>94.458601050706392</v>
      </c>
    </row>
    <row r="128" spans="18:29" x14ac:dyDescent="0.3">
      <c r="R128" s="87">
        <v>124</v>
      </c>
      <c r="S128" s="29">
        <v>61.2</v>
      </c>
      <c r="T128" s="78">
        <f t="shared" si="12"/>
        <v>1.0814932709982863E-3</v>
      </c>
      <c r="U128" s="15">
        <f t="shared" si="9"/>
        <v>2.320772645846612</v>
      </c>
      <c r="V128" s="60">
        <f t="shared" si="10"/>
        <v>8.8105050747893099</v>
      </c>
      <c r="W128" s="16">
        <f t="shared" si="20"/>
        <v>91.189494925210695</v>
      </c>
      <c r="X128" s="15">
        <f t="shared" si="14"/>
        <v>2.4039713967404777</v>
      </c>
      <c r="Y128" s="60">
        <f t="shared" si="18"/>
        <v>5.5413989492936082</v>
      </c>
      <c r="Z128" s="16">
        <f t="shared" si="21"/>
        <v>94.458601050706392</v>
      </c>
      <c r="AA128" s="64">
        <f t="shared" si="16"/>
        <v>3.2691061254957017</v>
      </c>
      <c r="AB128" s="68">
        <v>2.0969100130080562</v>
      </c>
      <c r="AC128" s="84">
        <f t="shared" si="19"/>
        <v>94.458601050706392</v>
      </c>
    </row>
    <row r="129" spans="18:29" x14ac:dyDescent="0.3">
      <c r="R129" s="87">
        <v>125</v>
      </c>
      <c r="S129" s="29">
        <v>61.2</v>
      </c>
      <c r="T129" s="78">
        <f t="shared" si="12"/>
        <v>1.0814932709982863E-3</v>
      </c>
      <c r="U129" s="15">
        <f t="shared" si="9"/>
        <v>2.320772645846612</v>
      </c>
      <c r="V129" s="60">
        <f t="shared" si="10"/>
        <v>8.8105050747893099</v>
      </c>
      <c r="W129" s="16">
        <f t="shared" si="20"/>
        <v>91.189494925210695</v>
      </c>
      <c r="X129" s="15">
        <f t="shared" si="14"/>
        <v>2.4039713967404777</v>
      </c>
      <c r="Y129" s="60">
        <f t="shared" si="18"/>
        <v>5.5413989492936082</v>
      </c>
      <c r="Z129" s="16">
        <f t="shared" si="21"/>
        <v>94.458601050706392</v>
      </c>
      <c r="AA129" s="64">
        <f t="shared" si="16"/>
        <v>3.2691061254957017</v>
      </c>
      <c r="AB129" s="68">
        <v>2.1003705451175629</v>
      </c>
      <c r="AC129" s="84">
        <f t="shared" si="19"/>
        <v>94.458601050706392</v>
      </c>
    </row>
    <row r="130" spans="18:29" x14ac:dyDescent="0.3">
      <c r="R130" s="87">
        <v>126</v>
      </c>
      <c r="S130" s="29">
        <v>61.2</v>
      </c>
      <c r="T130" s="78">
        <f t="shared" si="12"/>
        <v>1.0814932709982863E-3</v>
      </c>
      <c r="U130" s="15">
        <f t="shared" si="9"/>
        <v>2.320772645846612</v>
      </c>
      <c r="V130" s="60">
        <f t="shared" si="10"/>
        <v>8.8105050747893099</v>
      </c>
      <c r="W130" s="16">
        <f t="shared" si="20"/>
        <v>91.189494925210695</v>
      </c>
      <c r="X130" s="15">
        <f t="shared" si="14"/>
        <v>2.4039713967404777</v>
      </c>
      <c r="Y130" s="60">
        <f t="shared" si="18"/>
        <v>5.5413989492936082</v>
      </c>
      <c r="Z130" s="16">
        <f t="shared" si="21"/>
        <v>94.458601050706392</v>
      </c>
      <c r="AA130" s="64">
        <f t="shared" si="16"/>
        <v>3.2691061254957017</v>
      </c>
      <c r="AB130" s="68">
        <v>2.1038037209559568</v>
      </c>
      <c r="AC130" s="84">
        <f>Z131</f>
        <v>94.458601050706392</v>
      </c>
    </row>
    <row r="131" spans="18:29" x14ac:dyDescent="0.3">
      <c r="R131" s="87">
        <v>127</v>
      </c>
      <c r="S131" s="29">
        <v>61.2</v>
      </c>
      <c r="T131" s="78">
        <f t="shared" si="12"/>
        <v>1.0814932709982863E-3</v>
      </c>
      <c r="U131" s="15">
        <f t="shared" si="9"/>
        <v>2.320772645846612</v>
      </c>
      <c r="V131" s="60">
        <f t="shared" si="10"/>
        <v>8.8105050747893099</v>
      </c>
      <c r="W131" s="16">
        <f>100-V131</f>
        <v>91.189494925210695</v>
      </c>
      <c r="X131" s="15">
        <f t="shared" si="14"/>
        <v>2.4039713967404777</v>
      </c>
      <c r="Y131" s="60">
        <f t="shared" si="18"/>
        <v>5.5413989492936082</v>
      </c>
      <c r="Z131" s="16">
        <f>100-Y131</f>
        <v>94.458601050706392</v>
      </c>
      <c r="AA131" s="64">
        <f>V131-Y131</f>
        <v>3.2691061254957017</v>
      </c>
      <c r="AB131" s="68">
        <v>2.1072099696478683</v>
      </c>
      <c r="AC131" s="84">
        <f t="shared" ref="AC131:AC144" si="22">Z132</f>
        <v>94.458601050706392</v>
      </c>
    </row>
    <row r="132" spans="18:29" x14ac:dyDescent="0.3">
      <c r="R132" s="87">
        <v>128</v>
      </c>
      <c r="S132" s="29">
        <v>61.2</v>
      </c>
      <c r="T132" s="78">
        <f t="shared" si="12"/>
        <v>1.0814932709982863E-3</v>
      </c>
      <c r="U132" s="15">
        <f t="shared" ref="U132:U195" si="23">$D$14/T132*10^-6</f>
        <v>2.320772645846612</v>
      </c>
      <c r="V132" s="60">
        <f t="shared" ref="V132:V195" si="24">(1-(U132/$D$12))*100</f>
        <v>8.8105050747893099</v>
      </c>
      <c r="W132" s="16">
        <f t="shared" ref="W132:W145" si="25">100-V132</f>
        <v>91.189494925210695</v>
      </c>
      <c r="X132" s="15">
        <f t="shared" si="14"/>
        <v>2.4039713967404777</v>
      </c>
      <c r="Y132" s="60">
        <f t="shared" si="18"/>
        <v>5.5413989492936082</v>
      </c>
      <c r="Z132" s="16">
        <f t="shared" ref="Z132:Z145" si="26">100-Y132</f>
        <v>94.458601050706392</v>
      </c>
      <c r="AA132" s="64">
        <f t="shared" ref="AA132:AA145" si="27">V132-Y132</f>
        <v>3.2691061254957017</v>
      </c>
      <c r="AB132" s="68">
        <v>2.1105897102992488</v>
      </c>
      <c r="AC132" s="84">
        <f t="shared" si="22"/>
        <v>94.613197779103615</v>
      </c>
    </row>
    <row r="133" spans="18:29" x14ac:dyDescent="0.3">
      <c r="R133" s="87">
        <v>129</v>
      </c>
      <c r="S133" s="29">
        <v>61.1</v>
      </c>
      <c r="T133" s="78">
        <f t="shared" ref="T133:T196" si="28">(PI()*$D$10^2/4*S133)*10^-9</f>
        <v>1.0797261251306422E-3</v>
      </c>
      <c r="U133" s="15">
        <f t="shared" si="23"/>
        <v>2.3245709644159191</v>
      </c>
      <c r="V133" s="60">
        <f t="shared" si="24"/>
        <v>8.6612587655827475</v>
      </c>
      <c r="W133" s="16">
        <f t="shared" si="25"/>
        <v>91.338741234417256</v>
      </c>
      <c r="X133" s="15">
        <f t="shared" ref="X133:X196" si="29">$D$15/$U$405*U133</f>
        <v>2.407905883478187</v>
      </c>
      <c r="Y133" s="60">
        <f t="shared" si="18"/>
        <v>5.3868022208963806</v>
      </c>
      <c r="Z133" s="16">
        <f t="shared" si="26"/>
        <v>94.613197779103615</v>
      </c>
      <c r="AA133" s="64">
        <f t="shared" si="27"/>
        <v>3.2744565446863669</v>
      </c>
      <c r="AB133" s="68">
        <v>2.1139433523068369</v>
      </c>
      <c r="AC133" s="84">
        <f t="shared" si="22"/>
        <v>94.613197779103615</v>
      </c>
    </row>
    <row r="134" spans="18:29" x14ac:dyDescent="0.3">
      <c r="R134" s="87">
        <v>130</v>
      </c>
      <c r="S134" s="29">
        <v>61.1</v>
      </c>
      <c r="T134" s="78">
        <f t="shared" si="28"/>
        <v>1.0797261251306422E-3</v>
      </c>
      <c r="U134" s="15">
        <f t="shared" si="23"/>
        <v>2.3245709644159191</v>
      </c>
      <c r="V134" s="60">
        <f t="shared" si="24"/>
        <v>8.6612587655827475</v>
      </c>
      <c r="W134" s="16">
        <f t="shared" si="25"/>
        <v>91.338741234417256</v>
      </c>
      <c r="X134" s="15">
        <f t="shared" si="29"/>
        <v>2.407905883478187</v>
      </c>
      <c r="Y134" s="60">
        <f t="shared" si="18"/>
        <v>5.3868022208963806</v>
      </c>
      <c r="Z134" s="16">
        <f t="shared" si="26"/>
        <v>94.613197779103615</v>
      </c>
      <c r="AA134" s="64">
        <f t="shared" si="27"/>
        <v>3.2744565446863669</v>
      </c>
      <c r="AB134" s="68">
        <v>2.1172712956557644</v>
      </c>
      <c r="AC134" s="84">
        <f t="shared" si="22"/>
        <v>94.613197779103615</v>
      </c>
    </row>
    <row r="135" spans="18:29" x14ac:dyDescent="0.3">
      <c r="R135" s="87">
        <v>131</v>
      </c>
      <c r="S135" s="29">
        <v>61.1</v>
      </c>
      <c r="T135" s="78">
        <f t="shared" si="28"/>
        <v>1.0797261251306422E-3</v>
      </c>
      <c r="U135" s="15">
        <f t="shared" si="23"/>
        <v>2.3245709644159191</v>
      </c>
      <c r="V135" s="60">
        <f t="shared" si="24"/>
        <v>8.6612587655827475</v>
      </c>
      <c r="W135" s="16">
        <f t="shared" si="25"/>
        <v>91.338741234417256</v>
      </c>
      <c r="X135" s="15">
        <f t="shared" si="29"/>
        <v>2.407905883478187</v>
      </c>
      <c r="Y135" s="60">
        <f t="shared" si="18"/>
        <v>5.3868022208963806</v>
      </c>
      <c r="Z135" s="16">
        <f t="shared" si="26"/>
        <v>94.613197779103615</v>
      </c>
      <c r="AA135" s="64">
        <f t="shared" si="27"/>
        <v>3.2744565446863669</v>
      </c>
      <c r="AB135" s="68">
        <v>2.12057393120585</v>
      </c>
      <c r="AC135" s="84">
        <f t="shared" si="22"/>
        <v>94.613197779103615</v>
      </c>
    </row>
    <row r="136" spans="18:29" x14ac:dyDescent="0.3">
      <c r="R136" s="87">
        <v>132</v>
      </c>
      <c r="S136" s="29">
        <v>61.1</v>
      </c>
      <c r="T136" s="78">
        <f t="shared" si="28"/>
        <v>1.0797261251306422E-3</v>
      </c>
      <c r="U136" s="15">
        <f t="shared" si="23"/>
        <v>2.3245709644159191</v>
      </c>
      <c r="V136" s="60">
        <f t="shared" si="24"/>
        <v>8.6612587655827475</v>
      </c>
      <c r="W136" s="16">
        <f t="shared" si="25"/>
        <v>91.338741234417256</v>
      </c>
      <c r="X136" s="15">
        <f t="shared" si="29"/>
        <v>2.407905883478187</v>
      </c>
      <c r="Y136" s="60">
        <f t="shared" si="18"/>
        <v>5.3868022208963806</v>
      </c>
      <c r="Z136" s="16">
        <f t="shared" si="26"/>
        <v>94.613197779103615</v>
      </c>
      <c r="AA136" s="64">
        <f t="shared" si="27"/>
        <v>3.2744565446863669</v>
      </c>
      <c r="AB136" s="68">
        <v>2.1238516409670858</v>
      </c>
      <c r="AC136" s="84">
        <f t="shared" si="22"/>
        <v>94.613197779103615</v>
      </c>
    </row>
    <row r="137" spans="18:29" x14ac:dyDescent="0.3">
      <c r="R137" s="87">
        <v>133</v>
      </c>
      <c r="S137" s="29">
        <v>61.1</v>
      </c>
      <c r="T137" s="78">
        <f t="shared" si="28"/>
        <v>1.0797261251306422E-3</v>
      </c>
      <c r="U137" s="15">
        <f t="shared" si="23"/>
        <v>2.3245709644159191</v>
      </c>
      <c r="V137" s="60">
        <f t="shared" si="24"/>
        <v>8.6612587655827475</v>
      </c>
      <c r="W137" s="16">
        <f t="shared" si="25"/>
        <v>91.338741234417256</v>
      </c>
      <c r="X137" s="15">
        <f t="shared" si="29"/>
        <v>2.407905883478187</v>
      </c>
      <c r="Y137" s="60">
        <f t="shared" si="18"/>
        <v>5.3868022208963806</v>
      </c>
      <c r="Z137" s="16">
        <f t="shared" si="26"/>
        <v>94.613197779103615</v>
      </c>
      <c r="AA137" s="64">
        <f t="shared" si="27"/>
        <v>3.2744565446863669</v>
      </c>
      <c r="AB137" s="68">
        <v>2.1271047983648077</v>
      </c>
      <c r="AC137" s="84">
        <f t="shared" si="22"/>
        <v>94.613197779103615</v>
      </c>
    </row>
    <row r="138" spans="18:29" x14ac:dyDescent="0.3">
      <c r="R138" s="87">
        <v>134</v>
      </c>
      <c r="S138" s="29">
        <v>61.1</v>
      </c>
      <c r="T138" s="78">
        <f t="shared" si="28"/>
        <v>1.0797261251306422E-3</v>
      </c>
      <c r="U138" s="15">
        <f t="shared" si="23"/>
        <v>2.3245709644159191</v>
      </c>
      <c r="V138" s="60">
        <f t="shared" si="24"/>
        <v>8.6612587655827475</v>
      </c>
      <c r="W138" s="16">
        <f t="shared" si="25"/>
        <v>91.338741234417256</v>
      </c>
      <c r="X138" s="15">
        <f t="shared" si="29"/>
        <v>2.407905883478187</v>
      </c>
      <c r="Y138" s="60">
        <f t="shared" si="18"/>
        <v>5.3868022208963806</v>
      </c>
      <c r="Z138" s="16">
        <f t="shared" si="26"/>
        <v>94.613197779103615</v>
      </c>
      <c r="AA138" s="64">
        <f t="shared" si="27"/>
        <v>3.2744565446863669</v>
      </c>
      <c r="AB138" s="68">
        <v>2.1303337684950061</v>
      </c>
      <c r="AC138" s="84">
        <f t="shared" si="22"/>
        <v>94.613197779103615</v>
      </c>
    </row>
    <row r="139" spans="18:29" x14ac:dyDescent="0.3">
      <c r="R139" s="87">
        <v>135</v>
      </c>
      <c r="S139" s="29">
        <v>61.1</v>
      </c>
      <c r="T139" s="78">
        <f t="shared" si="28"/>
        <v>1.0797261251306422E-3</v>
      </c>
      <c r="U139" s="15">
        <f t="shared" si="23"/>
        <v>2.3245709644159191</v>
      </c>
      <c r="V139" s="60">
        <f t="shared" si="24"/>
        <v>8.6612587655827475</v>
      </c>
      <c r="W139" s="16">
        <f t="shared" si="25"/>
        <v>91.338741234417256</v>
      </c>
      <c r="X139" s="15">
        <f t="shared" si="29"/>
        <v>2.407905883478187</v>
      </c>
      <c r="Y139" s="60">
        <f t="shared" si="18"/>
        <v>5.3868022208963806</v>
      </c>
      <c r="Z139" s="16">
        <f t="shared" si="26"/>
        <v>94.613197779103615</v>
      </c>
      <c r="AA139" s="64">
        <f t="shared" si="27"/>
        <v>3.2744565446863669</v>
      </c>
      <c r="AB139" s="68">
        <v>2.1335389083702174</v>
      </c>
      <c r="AC139" s="84">
        <f t="shared" si="22"/>
        <v>94.613197779103615</v>
      </c>
    </row>
    <row r="140" spans="18:29" x14ac:dyDescent="0.3">
      <c r="R140" s="87">
        <v>136</v>
      </c>
      <c r="S140" s="29">
        <v>61.1</v>
      </c>
      <c r="T140" s="78">
        <f t="shared" si="28"/>
        <v>1.0797261251306422E-3</v>
      </c>
      <c r="U140" s="15">
        <f t="shared" si="23"/>
        <v>2.3245709644159191</v>
      </c>
      <c r="V140" s="60">
        <f t="shared" si="24"/>
        <v>8.6612587655827475</v>
      </c>
      <c r="W140" s="16">
        <f t="shared" si="25"/>
        <v>91.338741234417256</v>
      </c>
      <c r="X140" s="15">
        <f t="shared" si="29"/>
        <v>2.407905883478187</v>
      </c>
      <c r="Y140" s="60">
        <f t="shared" si="18"/>
        <v>5.3868022208963806</v>
      </c>
      <c r="Z140" s="16">
        <f t="shared" si="26"/>
        <v>94.613197779103615</v>
      </c>
      <c r="AA140" s="64">
        <f t="shared" si="27"/>
        <v>3.2744565446863669</v>
      </c>
      <c r="AB140" s="68">
        <v>2.1367205671564067</v>
      </c>
      <c r="AC140" s="84">
        <f t="shared" si="22"/>
        <v>94.613197779103615</v>
      </c>
    </row>
    <row r="141" spans="18:29" x14ac:dyDescent="0.3">
      <c r="R141" s="87">
        <v>137</v>
      </c>
      <c r="S141" s="29">
        <v>61.1</v>
      </c>
      <c r="T141" s="78">
        <f t="shared" si="28"/>
        <v>1.0797261251306422E-3</v>
      </c>
      <c r="U141" s="15">
        <f t="shared" si="23"/>
        <v>2.3245709644159191</v>
      </c>
      <c r="V141" s="60">
        <f t="shared" si="24"/>
        <v>8.6612587655827475</v>
      </c>
      <c r="W141" s="16">
        <f t="shared" si="25"/>
        <v>91.338741234417256</v>
      </c>
      <c r="X141" s="15">
        <f t="shared" si="29"/>
        <v>2.407905883478187</v>
      </c>
      <c r="Y141" s="60">
        <f t="shared" si="18"/>
        <v>5.3868022208963806</v>
      </c>
      <c r="Z141" s="16">
        <f t="shared" si="26"/>
        <v>94.613197779103615</v>
      </c>
      <c r="AA141" s="64">
        <f t="shared" si="27"/>
        <v>3.2744565446863669</v>
      </c>
      <c r="AB141" s="68">
        <v>2.1398790864012365</v>
      </c>
      <c r="AC141" s="84">
        <f t="shared" si="22"/>
        <v>94.613197779103615</v>
      </c>
    </row>
    <row r="142" spans="18:29" x14ac:dyDescent="0.3">
      <c r="R142" s="87">
        <v>138</v>
      </c>
      <c r="S142" s="29">
        <v>61.1</v>
      </c>
      <c r="T142" s="78">
        <f t="shared" si="28"/>
        <v>1.0797261251306422E-3</v>
      </c>
      <c r="U142" s="15">
        <f t="shared" si="23"/>
        <v>2.3245709644159191</v>
      </c>
      <c r="V142" s="60">
        <f t="shared" si="24"/>
        <v>8.6612587655827475</v>
      </c>
      <c r="W142" s="16">
        <f t="shared" si="25"/>
        <v>91.338741234417256</v>
      </c>
      <c r="X142" s="15">
        <f t="shared" si="29"/>
        <v>2.407905883478187</v>
      </c>
      <c r="Y142" s="60">
        <f t="shared" si="18"/>
        <v>5.3868022208963806</v>
      </c>
      <c r="Z142" s="16">
        <f t="shared" si="26"/>
        <v>94.613197779103615</v>
      </c>
      <c r="AA142" s="64">
        <f t="shared" si="27"/>
        <v>3.2744565446863669</v>
      </c>
      <c r="AB142" s="68">
        <v>2.143014800254095</v>
      </c>
      <c r="AC142" s="84">
        <f t="shared" si="22"/>
        <v>94.768301382020184</v>
      </c>
    </row>
    <row r="143" spans="18:29" x14ac:dyDescent="0.3">
      <c r="R143" s="87">
        <v>139</v>
      </c>
      <c r="S143" s="29">
        <v>61</v>
      </c>
      <c r="T143" s="78">
        <f t="shared" si="28"/>
        <v>1.0779589792629979E-3</v>
      </c>
      <c r="U143" s="15">
        <f t="shared" si="23"/>
        <v>2.328381736488732</v>
      </c>
      <c r="V143" s="60">
        <f t="shared" si="24"/>
        <v>8.5115231242148486</v>
      </c>
      <c r="W143" s="16">
        <f t="shared" si="25"/>
        <v>91.488476875785153</v>
      </c>
      <c r="X143" s="15">
        <f t="shared" si="29"/>
        <v>2.4118532701724136</v>
      </c>
      <c r="Y143" s="60">
        <f t="shared" si="18"/>
        <v>5.2316986179798182</v>
      </c>
      <c r="Z143" s="16">
        <f t="shared" si="26"/>
        <v>94.768301382020184</v>
      </c>
      <c r="AA143" s="64">
        <f t="shared" si="27"/>
        <v>3.2798245062350304</v>
      </c>
      <c r="AB143" s="68">
        <v>2.1461280356782382</v>
      </c>
      <c r="AC143" s="84">
        <f t="shared" si="22"/>
        <v>94.768301382020184</v>
      </c>
    </row>
    <row r="144" spans="18:29" x14ac:dyDescent="0.3">
      <c r="R144" s="87">
        <v>140</v>
      </c>
      <c r="S144" s="29">
        <v>61</v>
      </c>
      <c r="T144" s="78">
        <f t="shared" si="28"/>
        <v>1.0779589792629979E-3</v>
      </c>
      <c r="U144" s="15">
        <f t="shared" si="23"/>
        <v>2.328381736488732</v>
      </c>
      <c r="V144" s="60">
        <f t="shared" si="24"/>
        <v>8.5115231242148486</v>
      </c>
      <c r="W144" s="16">
        <f t="shared" si="25"/>
        <v>91.488476875785153</v>
      </c>
      <c r="X144" s="15">
        <f t="shared" si="29"/>
        <v>2.4118532701724136</v>
      </c>
      <c r="Y144" s="60">
        <f t="shared" si="18"/>
        <v>5.2316986179798182</v>
      </c>
      <c r="Z144" s="16">
        <f t="shared" si="26"/>
        <v>94.768301382020184</v>
      </c>
      <c r="AA144" s="64">
        <f t="shared" si="27"/>
        <v>3.2798245062350304</v>
      </c>
      <c r="AB144" s="68">
        <v>2.1492191126553797</v>
      </c>
      <c r="AC144" s="84">
        <f t="shared" si="22"/>
        <v>94.768301382020184</v>
      </c>
    </row>
    <row r="145" spans="18:29" x14ac:dyDescent="0.3">
      <c r="R145" s="87">
        <v>141</v>
      </c>
      <c r="S145" s="29">
        <v>61</v>
      </c>
      <c r="T145" s="78">
        <f t="shared" si="28"/>
        <v>1.0779589792629979E-3</v>
      </c>
      <c r="U145" s="15">
        <f t="shared" si="23"/>
        <v>2.328381736488732</v>
      </c>
      <c r="V145" s="60">
        <f t="shared" si="24"/>
        <v>8.5115231242148486</v>
      </c>
      <c r="W145" s="16">
        <f t="shared" si="25"/>
        <v>91.488476875785153</v>
      </c>
      <c r="X145" s="15">
        <f t="shared" si="29"/>
        <v>2.4118532701724136</v>
      </c>
      <c r="Y145" s="60">
        <f t="shared" si="18"/>
        <v>5.2316986179798182</v>
      </c>
      <c r="Z145" s="16">
        <f t="shared" si="26"/>
        <v>94.768301382020184</v>
      </c>
      <c r="AA145" s="64">
        <f t="shared" si="27"/>
        <v>3.2798245062350304</v>
      </c>
      <c r="AB145" s="68">
        <v>2.1522883443830563</v>
      </c>
      <c r="AC145" s="84">
        <f>Z146</f>
        <v>94.768301382020184</v>
      </c>
    </row>
    <row r="146" spans="18:29" x14ac:dyDescent="0.3">
      <c r="R146" s="87">
        <v>142</v>
      </c>
      <c r="S146" s="29">
        <v>61</v>
      </c>
      <c r="T146" s="78">
        <f t="shared" si="28"/>
        <v>1.0779589792629979E-3</v>
      </c>
      <c r="U146" s="15">
        <f t="shared" si="23"/>
        <v>2.328381736488732</v>
      </c>
      <c r="V146" s="60">
        <f t="shared" si="24"/>
        <v>8.5115231242148486</v>
      </c>
      <c r="W146" s="16">
        <f>100-V146</f>
        <v>91.488476875785153</v>
      </c>
      <c r="X146" s="15">
        <f t="shared" si="29"/>
        <v>2.4118532701724136</v>
      </c>
      <c r="Y146" s="60">
        <f t="shared" si="18"/>
        <v>5.2316986179798182</v>
      </c>
      <c r="Z146" s="16">
        <f>100-Y146</f>
        <v>94.768301382020184</v>
      </c>
      <c r="AA146" s="64">
        <f>V146-Y146</f>
        <v>3.2798245062350304</v>
      </c>
      <c r="AB146" s="68">
        <v>2.1553360374650619</v>
      </c>
      <c r="AC146" s="84">
        <f t="shared" ref="AC146:AC174" si="30">Z147</f>
        <v>94.768301382020184</v>
      </c>
    </row>
    <row r="147" spans="18:29" x14ac:dyDescent="0.3">
      <c r="R147" s="87">
        <v>143</v>
      </c>
      <c r="S147" s="29">
        <v>61</v>
      </c>
      <c r="T147" s="78">
        <f t="shared" si="28"/>
        <v>1.0779589792629979E-3</v>
      </c>
      <c r="U147" s="15">
        <f t="shared" si="23"/>
        <v>2.328381736488732</v>
      </c>
      <c r="V147" s="60">
        <f t="shared" si="24"/>
        <v>8.5115231242148486</v>
      </c>
      <c r="W147" s="16">
        <f t="shared" ref="W147:W175" si="31">100-V147</f>
        <v>91.488476875785153</v>
      </c>
      <c r="X147" s="15">
        <f t="shared" si="29"/>
        <v>2.4118532701724136</v>
      </c>
      <c r="Y147" s="60">
        <f t="shared" si="18"/>
        <v>5.2316986179798182</v>
      </c>
      <c r="Z147" s="16">
        <f t="shared" ref="Z147:Z175" si="32">100-Y147</f>
        <v>94.768301382020184</v>
      </c>
      <c r="AA147" s="64">
        <f t="shared" ref="AA147:AA175" si="33">V147-Y147</f>
        <v>3.2798245062350304</v>
      </c>
      <c r="AB147" s="68">
        <v>2.1583624920952498</v>
      </c>
      <c r="AC147" s="84">
        <f t="shared" si="30"/>
        <v>94.768301382020184</v>
      </c>
    </row>
    <row r="148" spans="18:29" x14ac:dyDescent="0.3">
      <c r="R148" s="87">
        <v>144</v>
      </c>
      <c r="S148" s="29">
        <v>61</v>
      </c>
      <c r="T148" s="78">
        <f t="shared" si="28"/>
        <v>1.0779589792629979E-3</v>
      </c>
      <c r="U148" s="15">
        <f t="shared" si="23"/>
        <v>2.328381736488732</v>
      </c>
      <c r="V148" s="60">
        <f t="shared" si="24"/>
        <v>8.5115231242148486</v>
      </c>
      <c r="W148" s="16">
        <f t="shared" si="31"/>
        <v>91.488476875785153</v>
      </c>
      <c r="X148" s="15">
        <f t="shared" si="29"/>
        <v>2.4118532701724136</v>
      </c>
      <c r="Y148" s="60">
        <f t="shared" si="18"/>
        <v>5.2316986179798182</v>
      </c>
      <c r="Z148" s="16">
        <f t="shared" si="32"/>
        <v>94.768301382020184</v>
      </c>
      <c r="AA148" s="64">
        <f t="shared" si="33"/>
        <v>3.2798245062350304</v>
      </c>
      <c r="AB148" s="68">
        <v>2.1613680022349748</v>
      </c>
      <c r="AC148" s="84">
        <f t="shared" si="30"/>
        <v>94.768301382020184</v>
      </c>
    </row>
    <row r="149" spans="18:29" x14ac:dyDescent="0.3">
      <c r="R149" s="87">
        <v>145</v>
      </c>
      <c r="S149" s="29">
        <v>61</v>
      </c>
      <c r="T149" s="78">
        <f t="shared" si="28"/>
        <v>1.0779589792629979E-3</v>
      </c>
      <c r="U149" s="15">
        <f t="shared" si="23"/>
        <v>2.328381736488732</v>
      </c>
      <c r="V149" s="60">
        <f t="shared" si="24"/>
        <v>8.5115231242148486</v>
      </c>
      <c r="W149" s="16">
        <f t="shared" si="31"/>
        <v>91.488476875785153</v>
      </c>
      <c r="X149" s="15">
        <f t="shared" si="29"/>
        <v>2.4118532701724136</v>
      </c>
      <c r="Y149" s="60">
        <f t="shared" si="18"/>
        <v>5.2316986179798182</v>
      </c>
      <c r="Z149" s="16">
        <f t="shared" si="32"/>
        <v>94.768301382020184</v>
      </c>
      <c r="AA149" s="64">
        <f t="shared" si="33"/>
        <v>3.2798245062350304</v>
      </c>
      <c r="AB149" s="68">
        <v>2.1643528557844371</v>
      </c>
      <c r="AC149" s="84">
        <f t="shared" si="30"/>
        <v>94.768301382020184</v>
      </c>
    </row>
    <row r="150" spans="18:29" x14ac:dyDescent="0.3">
      <c r="R150" s="87">
        <v>146</v>
      </c>
      <c r="S150" s="29">
        <v>61</v>
      </c>
      <c r="T150" s="78">
        <f t="shared" si="28"/>
        <v>1.0779589792629979E-3</v>
      </c>
      <c r="U150" s="15">
        <f t="shared" si="23"/>
        <v>2.328381736488732</v>
      </c>
      <c r="V150" s="60">
        <f t="shared" si="24"/>
        <v>8.5115231242148486</v>
      </c>
      <c r="W150" s="16">
        <f t="shared" si="31"/>
        <v>91.488476875785153</v>
      </c>
      <c r="X150" s="15">
        <f t="shared" si="29"/>
        <v>2.4118532701724136</v>
      </c>
      <c r="Y150" s="60">
        <f t="shared" si="18"/>
        <v>5.2316986179798182</v>
      </c>
      <c r="Z150" s="16">
        <f t="shared" si="32"/>
        <v>94.768301382020184</v>
      </c>
      <c r="AA150" s="64">
        <f t="shared" si="33"/>
        <v>3.2798245062350304</v>
      </c>
      <c r="AB150" s="68">
        <v>2.167317334748176</v>
      </c>
      <c r="AC150" s="84">
        <f t="shared" si="30"/>
        <v>94.768301382020184</v>
      </c>
    </row>
    <row r="151" spans="18:29" x14ac:dyDescent="0.3">
      <c r="R151" s="87">
        <v>147</v>
      </c>
      <c r="S151" s="29">
        <v>61</v>
      </c>
      <c r="T151" s="78">
        <f t="shared" si="28"/>
        <v>1.0779589792629979E-3</v>
      </c>
      <c r="U151" s="15">
        <f t="shared" si="23"/>
        <v>2.328381736488732</v>
      </c>
      <c r="V151" s="60">
        <f t="shared" si="24"/>
        <v>8.5115231242148486</v>
      </c>
      <c r="W151" s="16">
        <f t="shared" si="31"/>
        <v>91.488476875785153</v>
      </c>
      <c r="X151" s="15">
        <f t="shared" si="29"/>
        <v>2.4118532701724136</v>
      </c>
      <c r="Y151" s="60">
        <f t="shared" si="18"/>
        <v>5.2316986179798182</v>
      </c>
      <c r="Z151" s="16">
        <f t="shared" si="32"/>
        <v>94.768301382020184</v>
      </c>
      <c r="AA151" s="64">
        <f t="shared" si="33"/>
        <v>3.2798245062350304</v>
      </c>
      <c r="AB151" s="68">
        <v>2.1702617153949575</v>
      </c>
      <c r="AC151" s="84">
        <f t="shared" si="30"/>
        <v>94.768301382020184</v>
      </c>
    </row>
    <row r="152" spans="18:29" x14ac:dyDescent="0.3">
      <c r="R152" s="87">
        <v>148</v>
      </c>
      <c r="S152" s="29">
        <v>61</v>
      </c>
      <c r="T152" s="78">
        <f t="shared" si="28"/>
        <v>1.0779589792629979E-3</v>
      </c>
      <c r="U152" s="15">
        <f t="shared" si="23"/>
        <v>2.328381736488732</v>
      </c>
      <c r="V152" s="60">
        <f t="shared" si="24"/>
        <v>8.5115231242148486</v>
      </c>
      <c r="W152" s="16">
        <f t="shared" si="31"/>
        <v>91.488476875785153</v>
      </c>
      <c r="X152" s="15">
        <f t="shared" si="29"/>
        <v>2.4118532701724136</v>
      </c>
      <c r="Y152" s="60">
        <f t="shared" si="18"/>
        <v>5.2316986179798182</v>
      </c>
      <c r="Z152" s="16">
        <f t="shared" si="32"/>
        <v>94.768301382020184</v>
      </c>
      <c r="AA152" s="64">
        <f t="shared" si="33"/>
        <v>3.2798245062350304</v>
      </c>
      <c r="AB152" s="68">
        <v>2.173186268412274</v>
      </c>
      <c r="AC152" s="84">
        <f t="shared" si="30"/>
        <v>94.768301382020184</v>
      </c>
    </row>
    <row r="153" spans="18:29" x14ac:dyDescent="0.3">
      <c r="R153" s="87">
        <v>149</v>
      </c>
      <c r="S153" s="29">
        <v>61</v>
      </c>
      <c r="T153" s="78">
        <f t="shared" si="28"/>
        <v>1.0779589792629979E-3</v>
      </c>
      <c r="U153" s="15">
        <f t="shared" si="23"/>
        <v>2.328381736488732</v>
      </c>
      <c r="V153" s="60">
        <f t="shared" si="24"/>
        <v>8.5115231242148486</v>
      </c>
      <c r="W153" s="16">
        <f t="shared" si="31"/>
        <v>91.488476875785153</v>
      </c>
      <c r="X153" s="15">
        <f t="shared" si="29"/>
        <v>2.4118532701724136</v>
      </c>
      <c r="Y153" s="60">
        <f t="shared" si="18"/>
        <v>5.2316986179798182</v>
      </c>
      <c r="Z153" s="16">
        <f t="shared" si="32"/>
        <v>94.768301382020184</v>
      </c>
      <c r="AA153" s="64">
        <f t="shared" si="33"/>
        <v>3.2798245062350304</v>
      </c>
      <c r="AB153" s="68">
        <v>2.1760912590556813</v>
      </c>
      <c r="AC153" s="84">
        <f t="shared" si="30"/>
        <v>94.923914356374894</v>
      </c>
    </row>
    <row r="154" spans="18:29" x14ac:dyDescent="0.3">
      <c r="R154" s="87">
        <v>150</v>
      </c>
      <c r="S154" s="29">
        <v>60.9</v>
      </c>
      <c r="T154" s="78">
        <f t="shared" si="28"/>
        <v>1.0761918333953536E-3</v>
      </c>
      <c r="U154" s="15">
        <f t="shared" si="23"/>
        <v>2.3322050234123588</v>
      </c>
      <c r="V154" s="60">
        <f t="shared" si="24"/>
        <v>8.3612957401823618</v>
      </c>
      <c r="W154" s="16">
        <f t="shared" si="31"/>
        <v>91.638704259817644</v>
      </c>
      <c r="X154" s="15">
        <f t="shared" si="29"/>
        <v>2.4158136203697409</v>
      </c>
      <c r="Y154" s="60">
        <f t="shared" si="18"/>
        <v>5.0760856436251061</v>
      </c>
      <c r="Z154" s="16">
        <f t="shared" si="32"/>
        <v>94.923914356374894</v>
      </c>
      <c r="AA154" s="64">
        <f t="shared" si="33"/>
        <v>3.2852100965572557</v>
      </c>
      <c r="AB154" s="68">
        <v>2.1789769472931693</v>
      </c>
      <c r="AC154" s="84">
        <f t="shared" si="30"/>
        <v>94.923914356374894</v>
      </c>
    </row>
    <row r="155" spans="18:29" x14ac:dyDescent="0.3">
      <c r="R155" s="87">
        <v>151</v>
      </c>
      <c r="S155" s="29">
        <v>60.9</v>
      </c>
      <c r="T155" s="78">
        <f t="shared" si="28"/>
        <v>1.0761918333953536E-3</v>
      </c>
      <c r="U155" s="15">
        <f t="shared" si="23"/>
        <v>2.3322050234123588</v>
      </c>
      <c r="V155" s="60">
        <f t="shared" si="24"/>
        <v>8.3612957401823618</v>
      </c>
      <c r="W155" s="16">
        <f t="shared" si="31"/>
        <v>91.638704259817644</v>
      </c>
      <c r="X155" s="15">
        <f t="shared" si="29"/>
        <v>2.4158136203697409</v>
      </c>
      <c r="Y155" s="60">
        <f t="shared" si="18"/>
        <v>5.0760856436251061</v>
      </c>
      <c r="Z155" s="16">
        <f t="shared" si="32"/>
        <v>94.923914356374894</v>
      </c>
      <c r="AA155" s="64">
        <f t="shared" si="33"/>
        <v>3.2852100965572557</v>
      </c>
      <c r="AB155" s="68">
        <v>2.1818435879447726</v>
      </c>
      <c r="AC155" s="84">
        <f t="shared" si="30"/>
        <v>94.923914356374894</v>
      </c>
    </row>
    <row r="156" spans="18:29" x14ac:dyDescent="0.3">
      <c r="R156" s="87">
        <v>152</v>
      </c>
      <c r="S156" s="29">
        <v>60.9</v>
      </c>
      <c r="T156" s="78">
        <f t="shared" si="28"/>
        <v>1.0761918333953536E-3</v>
      </c>
      <c r="U156" s="15">
        <f t="shared" si="23"/>
        <v>2.3322050234123588</v>
      </c>
      <c r="V156" s="60">
        <f t="shared" si="24"/>
        <v>8.3612957401823618</v>
      </c>
      <c r="W156" s="16">
        <f t="shared" si="31"/>
        <v>91.638704259817644</v>
      </c>
      <c r="X156" s="15">
        <f t="shared" si="29"/>
        <v>2.4158136203697409</v>
      </c>
      <c r="Y156" s="60">
        <f t="shared" si="18"/>
        <v>5.0760856436251061</v>
      </c>
      <c r="Z156" s="16">
        <f t="shared" si="32"/>
        <v>94.923914356374894</v>
      </c>
      <c r="AA156" s="64">
        <f t="shared" si="33"/>
        <v>3.2852100965572557</v>
      </c>
      <c r="AB156" s="68">
        <v>2.1846914308175989</v>
      </c>
      <c r="AC156" s="84">
        <f t="shared" si="30"/>
        <v>94.923914356374894</v>
      </c>
    </row>
    <row r="157" spans="18:29" x14ac:dyDescent="0.3">
      <c r="R157" s="87">
        <v>153</v>
      </c>
      <c r="S157" s="29">
        <v>60.9</v>
      </c>
      <c r="T157" s="78">
        <f t="shared" si="28"/>
        <v>1.0761918333953536E-3</v>
      </c>
      <c r="U157" s="15">
        <f t="shared" si="23"/>
        <v>2.3322050234123588</v>
      </c>
      <c r="V157" s="60">
        <f t="shared" si="24"/>
        <v>8.3612957401823618</v>
      </c>
      <c r="W157" s="16">
        <f t="shared" si="31"/>
        <v>91.638704259817644</v>
      </c>
      <c r="X157" s="15">
        <f t="shared" si="29"/>
        <v>2.4158136203697409</v>
      </c>
      <c r="Y157" s="60">
        <f t="shared" si="18"/>
        <v>5.0760856436251061</v>
      </c>
      <c r="Z157" s="16">
        <f t="shared" si="32"/>
        <v>94.923914356374894</v>
      </c>
      <c r="AA157" s="64">
        <f t="shared" si="33"/>
        <v>3.2852100965572557</v>
      </c>
      <c r="AB157" s="68">
        <v>2.1875207208364631</v>
      </c>
      <c r="AC157" s="84">
        <f t="shared" si="30"/>
        <v>94.923914356374894</v>
      </c>
    </row>
    <row r="158" spans="18:29" x14ac:dyDescent="0.3">
      <c r="R158" s="87">
        <v>154</v>
      </c>
      <c r="S158" s="29">
        <v>60.9</v>
      </c>
      <c r="T158" s="78">
        <f t="shared" si="28"/>
        <v>1.0761918333953536E-3</v>
      </c>
      <c r="U158" s="15">
        <f t="shared" si="23"/>
        <v>2.3322050234123588</v>
      </c>
      <c r="V158" s="60">
        <f t="shared" si="24"/>
        <v>8.3612957401823618</v>
      </c>
      <c r="W158" s="16">
        <f t="shared" si="31"/>
        <v>91.638704259817644</v>
      </c>
      <c r="X158" s="15">
        <f t="shared" si="29"/>
        <v>2.4158136203697409</v>
      </c>
      <c r="Y158" s="60">
        <f t="shared" si="18"/>
        <v>5.0760856436251061</v>
      </c>
      <c r="Z158" s="16">
        <f t="shared" si="32"/>
        <v>94.923914356374894</v>
      </c>
      <c r="AA158" s="64">
        <f t="shared" si="33"/>
        <v>3.2852100965572557</v>
      </c>
      <c r="AB158" s="68">
        <v>2.1903316981702914</v>
      </c>
      <c r="AC158" s="84">
        <f t="shared" si="30"/>
        <v>94.923914356374894</v>
      </c>
    </row>
    <row r="159" spans="18:29" x14ac:dyDescent="0.3">
      <c r="R159" s="87">
        <v>155</v>
      </c>
      <c r="S159" s="29">
        <v>60.9</v>
      </c>
      <c r="T159" s="78">
        <f t="shared" si="28"/>
        <v>1.0761918333953536E-3</v>
      </c>
      <c r="U159" s="15">
        <f t="shared" si="23"/>
        <v>2.3322050234123588</v>
      </c>
      <c r="V159" s="60">
        <f t="shared" si="24"/>
        <v>8.3612957401823618</v>
      </c>
      <c r="W159" s="16">
        <f t="shared" si="31"/>
        <v>91.638704259817644</v>
      </c>
      <c r="X159" s="15">
        <f t="shared" si="29"/>
        <v>2.4158136203697409</v>
      </c>
      <c r="Y159" s="60">
        <f t="shared" si="18"/>
        <v>5.0760856436251061</v>
      </c>
      <c r="Z159" s="16">
        <f t="shared" si="32"/>
        <v>94.923914356374894</v>
      </c>
      <c r="AA159" s="64">
        <f t="shared" si="33"/>
        <v>3.2852100965572557</v>
      </c>
      <c r="AB159" s="68">
        <v>2.1931245983544616</v>
      </c>
      <c r="AC159" s="84">
        <f t="shared" si="30"/>
        <v>94.923914356374894</v>
      </c>
    </row>
    <row r="160" spans="18:29" x14ac:dyDescent="0.3">
      <c r="R160" s="87">
        <v>156</v>
      </c>
      <c r="S160" s="29">
        <v>60.9</v>
      </c>
      <c r="T160" s="78">
        <f t="shared" si="28"/>
        <v>1.0761918333953536E-3</v>
      </c>
      <c r="U160" s="15">
        <f t="shared" si="23"/>
        <v>2.3322050234123588</v>
      </c>
      <c r="V160" s="60">
        <f t="shared" si="24"/>
        <v>8.3612957401823618</v>
      </c>
      <c r="W160" s="16">
        <f t="shared" si="31"/>
        <v>91.638704259817644</v>
      </c>
      <c r="X160" s="15">
        <f t="shared" si="29"/>
        <v>2.4158136203697409</v>
      </c>
      <c r="Y160" s="60">
        <f t="shared" si="18"/>
        <v>5.0760856436251061</v>
      </c>
      <c r="Z160" s="16">
        <f t="shared" si="32"/>
        <v>94.923914356374894</v>
      </c>
      <c r="AA160" s="64">
        <f t="shared" si="33"/>
        <v>3.2852100965572557</v>
      </c>
      <c r="AB160" s="68">
        <v>2.1958996524092336</v>
      </c>
      <c r="AC160" s="84">
        <f t="shared" si="30"/>
        <v>94.923914356374894</v>
      </c>
    </row>
    <row r="161" spans="18:29" x14ac:dyDescent="0.3">
      <c r="R161" s="87">
        <v>157</v>
      </c>
      <c r="S161" s="29">
        <v>60.9</v>
      </c>
      <c r="T161" s="78">
        <f t="shared" si="28"/>
        <v>1.0761918333953536E-3</v>
      </c>
      <c r="U161" s="15">
        <f t="shared" si="23"/>
        <v>2.3322050234123588</v>
      </c>
      <c r="V161" s="60">
        <f t="shared" si="24"/>
        <v>8.3612957401823618</v>
      </c>
      <c r="W161" s="16">
        <f t="shared" si="31"/>
        <v>91.638704259817644</v>
      </c>
      <c r="X161" s="15">
        <f t="shared" si="29"/>
        <v>2.4158136203697409</v>
      </c>
      <c r="Y161" s="60">
        <f t="shared" si="18"/>
        <v>5.0760856436251061</v>
      </c>
      <c r="Z161" s="16">
        <f t="shared" si="32"/>
        <v>94.923914356374894</v>
      </c>
      <c r="AA161" s="64">
        <f t="shared" si="33"/>
        <v>3.2852100965572557</v>
      </c>
      <c r="AB161" s="68">
        <v>2.1986570869544226</v>
      </c>
      <c r="AC161" s="84">
        <f t="shared" si="30"/>
        <v>94.923914356374894</v>
      </c>
    </row>
    <row r="162" spans="18:29" x14ac:dyDescent="0.3">
      <c r="R162" s="87">
        <v>158</v>
      </c>
      <c r="S162" s="29">
        <v>60.9</v>
      </c>
      <c r="T162" s="78">
        <f t="shared" si="28"/>
        <v>1.0761918333953536E-3</v>
      </c>
      <c r="U162" s="15">
        <f t="shared" si="23"/>
        <v>2.3322050234123588</v>
      </c>
      <c r="V162" s="60">
        <f t="shared" si="24"/>
        <v>8.3612957401823618</v>
      </c>
      <c r="W162" s="16">
        <f t="shared" si="31"/>
        <v>91.638704259817644</v>
      </c>
      <c r="X162" s="15">
        <f t="shared" si="29"/>
        <v>2.4158136203697409</v>
      </c>
      <c r="Y162" s="60">
        <f t="shared" si="18"/>
        <v>5.0760856436251061</v>
      </c>
      <c r="Z162" s="16">
        <f t="shared" si="32"/>
        <v>94.923914356374894</v>
      </c>
      <c r="AA162" s="64">
        <f t="shared" si="33"/>
        <v>3.2852100965572557</v>
      </c>
      <c r="AB162" s="68">
        <v>2.2013971243204513</v>
      </c>
      <c r="AC162" s="84">
        <f t="shared" si="30"/>
        <v>94.923914356374894</v>
      </c>
    </row>
    <row r="163" spans="18:29" x14ac:dyDescent="0.3">
      <c r="R163" s="87">
        <v>159</v>
      </c>
      <c r="S163" s="29">
        <v>60.9</v>
      </c>
      <c r="T163" s="78">
        <f t="shared" si="28"/>
        <v>1.0761918333953536E-3</v>
      </c>
      <c r="U163" s="15">
        <f t="shared" si="23"/>
        <v>2.3322050234123588</v>
      </c>
      <c r="V163" s="60">
        <f t="shared" si="24"/>
        <v>8.3612957401823618</v>
      </c>
      <c r="W163" s="16">
        <f t="shared" si="31"/>
        <v>91.638704259817644</v>
      </c>
      <c r="X163" s="15">
        <f t="shared" si="29"/>
        <v>2.4158136203697409</v>
      </c>
      <c r="Y163" s="60">
        <f t="shared" si="18"/>
        <v>5.0760856436251061</v>
      </c>
      <c r="Z163" s="16">
        <f t="shared" si="32"/>
        <v>94.923914356374894</v>
      </c>
      <c r="AA163" s="64">
        <f t="shared" si="33"/>
        <v>3.2852100965572557</v>
      </c>
      <c r="AB163" s="68">
        <v>2.2041199826559246</v>
      </c>
      <c r="AC163" s="84">
        <f t="shared" si="30"/>
        <v>94.923914356374894</v>
      </c>
    </row>
    <row r="164" spans="18:29" x14ac:dyDescent="0.3">
      <c r="R164" s="87">
        <v>160</v>
      </c>
      <c r="S164" s="29">
        <v>60.9</v>
      </c>
      <c r="T164" s="78">
        <f t="shared" si="28"/>
        <v>1.0761918333953536E-3</v>
      </c>
      <c r="U164" s="15">
        <f t="shared" si="23"/>
        <v>2.3322050234123588</v>
      </c>
      <c r="V164" s="60">
        <f t="shared" si="24"/>
        <v>8.3612957401823618</v>
      </c>
      <c r="W164" s="16">
        <f t="shared" si="31"/>
        <v>91.638704259817644</v>
      </c>
      <c r="X164" s="15">
        <f t="shared" si="29"/>
        <v>2.4158136203697409</v>
      </c>
      <c r="Y164" s="60">
        <f t="shared" si="18"/>
        <v>5.0760856436251061</v>
      </c>
      <c r="Z164" s="16">
        <f t="shared" si="32"/>
        <v>94.923914356374894</v>
      </c>
      <c r="AA164" s="64">
        <f t="shared" si="33"/>
        <v>3.2852100965572557</v>
      </c>
      <c r="AB164" s="68">
        <v>2.2068258760318495</v>
      </c>
      <c r="AC164" s="84">
        <f t="shared" si="30"/>
        <v>94.923914356374894</v>
      </c>
    </row>
    <row r="165" spans="18:29" x14ac:dyDescent="0.3">
      <c r="R165" s="87">
        <v>161</v>
      </c>
      <c r="S165" s="29">
        <v>60.9</v>
      </c>
      <c r="T165" s="78">
        <f t="shared" si="28"/>
        <v>1.0761918333953536E-3</v>
      </c>
      <c r="U165" s="15">
        <f t="shared" si="23"/>
        <v>2.3322050234123588</v>
      </c>
      <c r="V165" s="60">
        <f t="shared" si="24"/>
        <v>8.3612957401823618</v>
      </c>
      <c r="W165" s="16">
        <f t="shared" si="31"/>
        <v>91.638704259817644</v>
      </c>
      <c r="X165" s="15">
        <f t="shared" si="29"/>
        <v>2.4158136203697409</v>
      </c>
      <c r="Y165" s="60">
        <f t="shared" si="18"/>
        <v>5.0760856436251061</v>
      </c>
      <c r="Z165" s="16">
        <f t="shared" si="32"/>
        <v>94.923914356374894</v>
      </c>
      <c r="AA165" s="64">
        <f t="shared" si="33"/>
        <v>3.2852100965572557</v>
      </c>
      <c r="AB165" s="68">
        <v>2.2095150145426308</v>
      </c>
      <c r="AC165" s="84">
        <f t="shared" si="30"/>
        <v>94.923914356374894</v>
      </c>
    </row>
    <row r="166" spans="18:29" x14ac:dyDescent="0.3">
      <c r="R166" s="87">
        <v>162</v>
      </c>
      <c r="S166" s="29">
        <v>60.9</v>
      </c>
      <c r="T166" s="78">
        <f t="shared" si="28"/>
        <v>1.0761918333953536E-3</v>
      </c>
      <c r="U166" s="15">
        <f t="shared" si="23"/>
        <v>2.3322050234123588</v>
      </c>
      <c r="V166" s="60">
        <f t="shared" si="24"/>
        <v>8.3612957401823618</v>
      </c>
      <c r="W166" s="16">
        <f t="shared" si="31"/>
        <v>91.638704259817644</v>
      </c>
      <c r="X166" s="15">
        <f t="shared" si="29"/>
        <v>2.4158136203697409</v>
      </c>
      <c r="Y166" s="60">
        <f t="shared" si="18"/>
        <v>5.0760856436251061</v>
      </c>
      <c r="Z166" s="16">
        <f t="shared" si="32"/>
        <v>94.923914356374894</v>
      </c>
      <c r="AA166" s="64">
        <f t="shared" si="33"/>
        <v>3.2852100965572557</v>
      </c>
      <c r="AB166" s="68">
        <v>2.2121876044039577</v>
      </c>
      <c r="AC166" s="84">
        <f t="shared" si="30"/>
        <v>94.923914356374894</v>
      </c>
    </row>
    <row r="167" spans="18:29" x14ac:dyDescent="0.3">
      <c r="R167" s="87">
        <v>163</v>
      </c>
      <c r="S167" s="29">
        <v>60.9</v>
      </c>
      <c r="T167" s="78">
        <f t="shared" si="28"/>
        <v>1.0761918333953536E-3</v>
      </c>
      <c r="U167" s="15">
        <f t="shared" si="23"/>
        <v>2.3322050234123588</v>
      </c>
      <c r="V167" s="60">
        <f t="shared" si="24"/>
        <v>8.3612957401823618</v>
      </c>
      <c r="W167" s="16">
        <f t="shared" si="31"/>
        <v>91.638704259817644</v>
      </c>
      <c r="X167" s="15">
        <f t="shared" si="29"/>
        <v>2.4158136203697409</v>
      </c>
      <c r="Y167" s="60">
        <f t="shared" si="18"/>
        <v>5.0760856436251061</v>
      </c>
      <c r="Z167" s="16">
        <f t="shared" si="32"/>
        <v>94.923914356374894</v>
      </c>
      <c r="AA167" s="64">
        <f t="shared" si="33"/>
        <v>3.2852100965572557</v>
      </c>
      <c r="AB167" s="68">
        <v>2.214843848047698</v>
      </c>
      <c r="AC167" s="84">
        <f t="shared" si="30"/>
        <v>95.080039215513651</v>
      </c>
    </row>
    <row r="168" spans="18:29" x14ac:dyDescent="0.3">
      <c r="R168" s="87">
        <v>164</v>
      </c>
      <c r="S168" s="29">
        <v>60.8</v>
      </c>
      <c r="T168" s="78">
        <f t="shared" si="28"/>
        <v>1.0744246875277093E-3</v>
      </c>
      <c r="U168" s="15">
        <f t="shared" si="23"/>
        <v>2.3360408869377078</v>
      </c>
      <c r="V168" s="60">
        <f t="shared" si="24"/>
        <v>8.2105741871234645</v>
      </c>
      <c r="W168" s="16">
        <f t="shared" si="31"/>
        <v>91.78942581287653</v>
      </c>
      <c r="X168" s="15">
        <f t="shared" si="29"/>
        <v>2.4197869980348226</v>
      </c>
      <c r="Y168" s="60">
        <f t="shared" si="18"/>
        <v>4.919960784486344</v>
      </c>
      <c r="Z168" s="16">
        <f t="shared" si="32"/>
        <v>95.080039215513651</v>
      </c>
      <c r="AA168" s="64">
        <f t="shared" si="33"/>
        <v>3.2906134026371205</v>
      </c>
      <c r="AB168" s="68">
        <v>2.2174839442139063</v>
      </c>
      <c r="AC168" s="84">
        <f t="shared" si="30"/>
        <v>95.080039215513651</v>
      </c>
    </row>
    <row r="169" spans="18:29" x14ac:dyDescent="0.3">
      <c r="R169" s="87">
        <v>165</v>
      </c>
      <c r="S169" s="29">
        <v>60.8</v>
      </c>
      <c r="T169" s="78">
        <f t="shared" si="28"/>
        <v>1.0744246875277093E-3</v>
      </c>
      <c r="U169" s="15">
        <f t="shared" si="23"/>
        <v>2.3360408869377078</v>
      </c>
      <c r="V169" s="60">
        <f t="shared" si="24"/>
        <v>8.2105741871234645</v>
      </c>
      <c r="W169" s="16">
        <f t="shared" si="31"/>
        <v>91.78942581287653</v>
      </c>
      <c r="X169" s="15">
        <f t="shared" si="29"/>
        <v>2.4197869980348226</v>
      </c>
      <c r="Y169" s="60">
        <f t="shared" si="18"/>
        <v>4.919960784486344</v>
      </c>
      <c r="Z169" s="16">
        <f t="shared" si="32"/>
        <v>95.080039215513651</v>
      </c>
      <c r="AA169" s="64">
        <f t="shared" si="33"/>
        <v>3.2906134026371205</v>
      </c>
      <c r="AB169" s="68">
        <v>2.220108088040055</v>
      </c>
      <c r="AC169" s="84">
        <f t="shared" si="30"/>
        <v>95.080039215513651</v>
      </c>
    </row>
    <row r="170" spans="18:29" x14ac:dyDescent="0.3">
      <c r="R170" s="87">
        <v>166</v>
      </c>
      <c r="S170" s="29">
        <v>60.8</v>
      </c>
      <c r="T170" s="78">
        <f t="shared" si="28"/>
        <v>1.0744246875277093E-3</v>
      </c>
      <c r="U170" s="15">
        <f t="shared" si="23"/>
        <v>2.3360408869377078</v>
      </c>
      <c r="V170" s="60">
        <f t="shared" si="24"/>
        <v>8.2105741871234645</v>
      </c>
      <c r="W170" s="16">
        <f t="shared" si="31"/>
        <v>91.78942581287653</v>
      </c>
      <c r="X170" s="15">
        <f t="shared" si="29"/>
        <v>2.4197869980348226</v>
      </c>
      <c r="Y170" s="60">
        <f t="shared" ref="Y170:Y233" si="34">(1-(X170/$D$12))*100</f>
        <v>4.919960784486344</v>
      </c>
      <c r="Z170" s="16">
        <f t="shared" si="32"/>
        <v>95.080039215513651</v>
      </c>
      <c r="AA170" s="64">
        <f t="shared" si="33"/>
        <v>3.2906134026371205</v>
      </c>
      <c r="AB170" s="68">
        <v>2.2227164711475833</v>
      </c>
      <c r="AC170" s="84">
        <f t="shared" si="30"/>
        <v>95.080039215513651</v>
      </c>
    </row>
    <row r="171" spans="18:29" x14ac:dyDescent="0.3">
      <c r="R171" s="87">
        <v>167</v>
      </c>
      <c r="S171" s="29">
        <v>60.8</v>
      </c>
      <c r="T171" s="78">
        <f t="shared" si="28"/>
        <v>1.0744246875277093E-3</v>
      </c>
      <c r="U171" s="15">
        <f t="shared" si="23"/>
        <v>2.3360408869377078</v>
      </c>
      <c r="V171" s="60">
        <f t="shared" si="24"/>
        <v>8.2105741871234645</v>
      </c>
      <c r="W171" s="16">
        <f t="shared" si="31"/>
        <v>91.78942581287653</v>
      </c>
      <c r="X171" s="15">
        <f t="shared" si="29"/>
        <v>2.4197869980348226</v>
      </c>
      <c r="Y171" s="60">
        <f t="shared" si="34"/>
        <v>4.919960784486344</v>
      </c>
      <c r="Z171" s="16">
        <f t="shared" si="32"/>
        <v>95.080039215513651</v>
      </c>
      <c r="AA171" s="64">
        <f t="shared" si="33"/>
        <v>3.2906134026371205</v>
      </c>
      <c r="AB171" s="68">
        <v>2.2253092817258628</v>
      </c>
      <c r="AC171" s="84">
        <f t="shared" si="30"/>
        <v>95.080039215513651</v>
      </c>
    </row>
    <row r="172" spans="18:29" x14ac:dyDescent="0.3">
      <c r="R172" s="87">
        <v>168</v>
      </c>
      <c r="S172" s="29">
        <v>60.8</v>
      </c>
      <c r="T172" s="78">
        <f t="shared" si="28"/>
        <v>1.0744246875277093E-3</v>
      </c>
      <c r="U172" s="15">
        <f t="shared" si="23"/>
        <v>2.3360408869377078</v>
      </c>
      <c r="V172" s="60">
        <f t="shared" si="24"/>
        <v>8.2105741871234645</v>
      </c>
      <c r="W172" s="16">
        <f t="shared" si="31"/>
        <v>91.78942581287653</v>
      </c>
      <c r="X172" s="15">
        <f t="shared" si="29"/>
        <v>2.4197869980348226</v>
      </c>
      <c r="Y172" s="60">
        <f t="shared" si="34"/>
        <v>4.919960784486344</v>
      </c>
      <c r="Z172" s="16">
        <f t="shared" si="32"/>
        <v>95.080039215513651</v>
      </c>
      <c r="AA172" s="64">
        <f t="shared" si="33"/>
        <v>3.2906134026371205</v>
      </c>
      <c r="AB172" s="68">
        <v>2.2278867046136734</v>
      </c>
      <c r="AC172" s="84">
        <f t="shared" si="30"/>
        <v>95.080039215513651</v>
      </c>
    </row>
    <row r="173" spans="18:29" x14ac:dyDescent="0.3">
      <c r="R173" s="87">
        <v>169</v>
      </c>
      <c r="S173" s="29">
        <v>60.8</v>
      </c>
      <c r="T173" s="78">
        <f t="shared" si="28"/>
        <v>1.0744246875277093E-3</v>
      </c>
      <c r="U173" s="15">
        <f t="shared" si="23"/>
        <v>2.3360408869377078</v>
      </c>
      <c r="V173" s="60">
        <f t="shared" si="24"/>
        <v>8.2105741871234645</v>
      </c>
      <c r="W173" s="16">
        <f t="shared" si="31"/>
        <v>91.78942581287653</v>
      </c>
      <c r="X173" s="15">
        <f t="shared" si="29"/>
        <v>2.4197869980348226</v>
      </c>
      <c r="Y173" s="60">
        <f t="shared" si="34"/>
        <v>4.919960784486344</v>
      </c>
      <c r="Z173" s="16">
        <f t="shared" si="32"/>
        <v>95.080039215513651</v>
      </c>
      <c r="AA173" s="64">
        <f t="shared" si="33"/>
        <v>3.2906134026371205</v>
      </c>
      <c r="AB173" s="68">
        <v>2.2304489213782741</v>
      </c>
      <c r="AC173" s="84">
        <f t="shared" si="30"/>
        <v>95.080039215513651</v>
      </c>
    </row>
    <row r="174" spans="18:29" x14ac:dyDescent="0.3">
      <c r="R174" s="87">
        <v>170</v>
      </c>
      <c r="S174" s="29">
        <v>60.8</v>
      </c>
      <c r="T174" s="78">
        <f t="shared" si="28"/>
        <v>1.0744246875277093E-3</v>
      </c>
      <c r="U174" s="15">
        <f t="shared" si="23"/>
        <v>2.3360408869377078</v>
      </c>
      <c r="V174" s="60">
        <f t="shared" si="24"/>
        <v>8.2105741871234645</v>
      </c>
      <c r="W174" s="16">
        <f t="shared" si="31"/>
        <v>91.78942581287653</v>
      </c>
      <c r="X174" s="15">
        <f t="shared" si="29"/>
        <v>2.4197869980348226</v>
      </c>
      <c r="Y174" s="60">
        <f t="shared" si="34"/>
        <v>4.919960784486344</v>
      </c>
      <c r="Z174" s="16">
        <f t="shared" si="32"/>
        <v>95.080039215513651</v>
      </c>
      <c r="AA174" s="64">
        <f t="shared" si="33"/>
        <v>3.2906134026371205</v>
      </c>
      <c r="AB174" s="68">
        <v>2.2329961103921536</v>
      </c>
      <c r="AC174" s="84">
        <f t="shared" si="30"/>
        <v>95.080039215513651</v>
      </c>
    </row>
    <row r="175" spans="18:29" x14ac:dyDescent="0.3">
      <c r="R175" s="87">
        <v>171</v>
      </c>
      <c r="S175" s="29">
        <v>60.8</v>
      </c>
      <c r="T175" s="78">
        <f t="shared" si="28"/>
        <v>1.0744246875277093E-3</v>
      </c>
      <c r="U175" s="15">
        <f t="shared" si="23"/>
        <v>2.3360408869377078</v>
      </c>
      <c r="V175" s="60">
        <f t="shared" si="24"/>
        <v>8.2105741871234645</v>
      </c>
      <c r="W175" s="16">
        <f t="shared" si="31"/>
        <v>91.78942581287653</v>
      </c>
      <c r="X175" s="15">
        <f t="shared" si="29"/>
        <v>2.4197869980348226</v>
      </c>
      <c r="Y175" s="60">
        <f t="shared" si="34"/>
        <v>4.919960784486344</v>
      </c>
      <c r="Z175" s="16">
        <f t="shared" si="32"/>
        <v>95.080039215513651</v>
      </c>
      <c r="AA175" s="64">
        <f t="shared" si="33"/>
        <v>3.2906134026371205</v>
      </c>
      <c r="AB175" s="68">
        <v>2.2355284469075487</v>
      </c>
      <c r="AC175" s="84">
        <f>Z176</f>
        <v>95.080039215513651</v>
      </c>
    </row>
    <row r="176" spans="18:29" x14ac:dyDescent="0.3">
      <c r="R176" s="87">
        <v>172</v>
      </c>
      <c r="S176" s="29">
        <v>60.8</v>
      </c>
      <c r="T176" s="78">
        <f t="shared" si="28"/>
        <v>1.0744246875277093E-3</v>
      </c>
      <c r="U176" s="15">
        <f t="shared" si="23"/>
        <v>2.3360408869377078</v>
      </c>
      <c r="V176" s="60">
        <f t="shared" si="24"/>
        <v>8.2105741871234645</v>
      </c>
      <c r="W176" s="16">
        <f>100-V176</f>
        <v>91.78942581287653</v>
      </c>
      <c r="X176" s="15">
        <f t="shared" si="29"/>
        <v>2.4197869980348226</v>
      </c>
      <c r="Y176" s="60">
        <f t="shared" si="34"/>
        <v>4.919960784486344</v>
      </c>
      <c r="Z176" s="16">
        <f>100-Y176</f>
        <v>95.080039215513651</v>
      </c>
      <c r="AA176" s="64">
        <f>V176-Y176</f>
        <v>3.2906134026371205</v>
      </c>
      <c r="AB176" s="68">
        <v>2.2380461031287955</v>
      </c>
      <c r="AC176" s="84">
        <f t="shared" ref="AC176:AC239" si="35">Z177</f>
        <v>95.080039215513651</v>
      </c>
    </row>
    <row r="177" spans="18:29" x14ac:dyDescent="0.3">
      <c r="R177" s="87">
        <v>173</v>
      </c>
      <c r="S177" s="29">
        <v>60.8</v>
      </c>
      <c r="T177" s="78">
        <f t="shared" si="28"/>
        <v>1.0744246875277093E-3</v>
      </c>
      <c r="U177" s="15">
        <f t="shared" si="23"/>
        <v>2.3360408869377078</v>
      </c>
      <c r="V177" s="60">
        <f t="shared" si="24"/>
        <v>8.2105741871234645</v>
      </c>
      <c r="W177" s="16">
        <f t="shared" ref="W177:W240" si="36">100-V177</f>
        <v>91.78942581287653</v>
      </c>
      <c r="X177" s="15">
        <f t="shared" si="29"/>
        <v>2.4197869980348226</v>
      </c>
      <c r="Y177" s="60">
        <f t="shared" si="34"/>
        <v>4.919960784486344</v>
      </c>
      <c r="Z177" s="16">
        <f t="shared" ref="Z177:Z240" si="37">100-Y177</f>
        <v>95.080039215513651</v>
      </c>
      <c r="AA177" s="64">
        <f t="shared" ref="AA177:AA240" si="38">V177-Y177</f>
        <v>3.2906134026371205</v>
      </c>
      <c r="AB177" s="68">
        <v>2.2405492482825999</v>
      </c>
      <c r="AC177" s="84">
        <f t="shared" si="35"/>
        <v>95.080039215513651</v>
      </c>
    </row>
    <row r="178" spans="18:29" x14ac:dyDescent="0.3">
      <c r="R178" s="87">
        <v>174</v>
      </c>
      <c r="S178" s="29">
        <v>60.8</v>
      </c>
      <c r="T178" s="78">
        <f t="shared" si="28"/>
        <v>1.0744246875277093E-3</v>
      </c>
      <c r="U178" s="15">
        <f t="shared" si="23"/>
        <v>2.3360408869377078</v>
      </c>
      <c r="V178" s="60">
        <f t="shared" si="24"/>
        <v>8.2105741871234645</v>
      </c>
      <c r="W178" s="16">
        <f t="shared" si="36"/>
        <v>91.78942581287653</v>
      </c>
      <c r="X178" s="15">
        <f t="shared" si="29"/>
        <v>2.4197869980348226</v>
      </c>
      <c r="Y178" s="60">
        <f t="shared" si="34"/>
        <v>4.919960784486344</v>
      </c>
      <c r="Z178" s="16">
        <f t="shared" si="37"/>
        <v>95.080039215513651</v>
      </c>
      <c r="AA178" s="64">
        <f t="shared" si="38"/>
        <v>3.2906134026371205</v>
      </c>
      <c r="AB178" s="68">
        <v>2.2430380486862944</v>
      </c>
      <c r="AC178" s="84">
        <f t="shared" si="35"/>
        <v>95.080039215513651</v>
      </c>
    </row>
    <row r="179" spans="18:29" x14ac:dyDescent="0.3">
      <c r="R179" s="87">
        <v>175</v>
      </c>
      <c r="S179" s="29">
        <v>60.8</v>
      </c>
      <c r="T179" s="78">
        <f t="shared" si="28"/>
        <v>1.0744246875277093E-3</v>
      </c>
      <c r="U179" s="15">
        <f t="shared" si="23"/>
        <v>2.3360408869377078</v>
      </c>
      <c r="V179" s="60">
        <f t="shared" si="24"/>
        <v>8.2105741871234645</v>
      </c>
      <c r="W179" s="16">
        <f t="shared" si="36"/>
        <v>91.78942581287653</v>
      </c>
      <c r="X179" s="15">
        <f t="shared" si="29"/>
        <v>2.4197869980348226</v>
      </c>
      <c r="Y179" s="60">
        <f t="shared" si="34"/>
        <v>4.919960784486344</v>
      </c>
      <c r="Z179" s="16">
        <f t="shared" si="37"/>
        <v>95.080039215513651</v>
      </c>
      <c r="AA179" s="64">
        <f t="shared" si="38"/>
        <v>3.2906134026371205</v>
      </c>
      <c r="AB179" s="68">
        <v>2.2455126678141499</v>
      </c>
      <c r="AC179" s="84">
        <f t="shared" si="35"/>
        <v>95.080039215513651</v>
      </c>
    </row>
    <row r="180" spans="18:29" x14ac:dyDescent="0.3">
      <c r="R180" s="87">
        <v>176</v>
      </c>
      <c r="S180" s="29">
        <v>60.8</v>
      </c>
      <c r="T180" s="78">
        <f t="shared" si="28"/>
        <v>1.0744246875277093E-3</v>
      </c>
      <c r="U180" s="15">
        <f t="shared" si="23"/>
        <v>2.3360408869377078</v>
      </c>
      <c r="V180" s="60">
        <f t="shared" si="24"/>
        <v>8.2105741871234645</v>
      </c>
      <c r="W180" s="16">
        <f t="shared" si="36"/>
        <v>91.78942581287653</v>
      </c>
      <c r="X180" s="15">
        <f t="shared" si="29"/>
        <v>2.4197869980348226</v>
      </c>
      <c r="Y180" s="60">
        <f t="shared" si="34"/>
        <v>4.919960784486344</v>
      </c>
      <c r="Z180" s="16">
        <f t="shared" si="37"/>
        <v>95.080039215513651</v>
      </c>
      <c r="AA180" s="64">
        <f t="shared" si="38"/>
        <v>3.2906134026371205</v>
      </c>
      <c r="AB180" s="68">
        <v>2.2479732663618068</v>
      </c>
      <c r="AC180" s="84">
        <f t="shared" si="35"/>
        <v>95.080039215513651</v>
      </c>
    </row>
    <row r="181" spans="18:29" x14ac:dyDescent="0.3">
      <c r="R181" s="87">
        <v>177</v>
      </c>
      <c r="S181" s="29">
        <v>60.8</v>
      </c>
      <c r="T181" s="78">
        <f t="shared" si="28"/>
        <v>1.0744246875277093E-3</v>
      </c>
      <c r="U181" s="15">
        <f t="shared" si="23"/>
        <v>2.3360408869377078</v>
      </c>
      <c r="V181" s="60">
        <f t="shared" si="24"/>
        <v>8.2105741871234645</v>
      </c>
      <c r="W181" s="16">
        <f t="shared" si="36"/>
        <v>91.78942581287653</v>
      </c>
      <c r="X181" s="15">
        <f t="shared" si="29"/>
        <v>2.4197869980348226</v>
      </c>
      <c r="Y181" s="60">
        <f t="shared" si="34"/>
        <v>4.919960784486344</v>
      </c>
      <c r="Z181" s="16">
        <f t="shared" si="37"/>
        <v>95.080039215513651</v>
      </c>
      <c r="AA181" s="64">
        <f t="shared" si="38"/>
        <v>3.2906134026371205</v>
      </c>
      <c r="AB181" s="68">
        <v>2.2504200023088941</v>
      </c>
      <c r="AC181" s="84">
        <f t="shared" si="35"/>
        <v>95.236678489344811</v>
      </c>
    </row>
    <row r="182" spans="18:29" x14ac:dyDescent="0.3">
      <c r="R182" s="87">
        <v>178</v>
      </c>
      <c r="S182" s="29">
        <v>60.7</v>
      </c>
      <c r="T182" s="78">
        <f t="shared" si="28"/>
        <v>1.0726575416600652E-3</v>
      </c>
      <c r="U182" s="15">
        <f t="shared" si="23"/>
        <v>2.3398893892226136</v>
      </c>
      <c r="V182" s="60">
        <f t="shared" si="24"/>
        <v>8.0593560226870924</v>
      </c>
      <c r="W182" s="16">
        <f t="shared" si="36"/>
        <v>91.940643977312902</v>
      </c>
      <c r="X182" s="15">
        <f t="shared" si="29"/>
        <v>2.4237734675538256</v>
      </c>
      <c r="Y182" s="60">
        <f t="shared" si="34"/>
        <v>4.7633215106551834</v>
      </c>
      <c r="Z182" s="16">
        <f t="shared" si="37"/>
        <v>95.236678489344811</v>
      </c>
      <c r="AA182" s="64">
        <f t="shared" si="38"/>
        <v>3.296034512031909</v>
      </c>
      <c r="AB182" s="68">
        <v>2.2528530309798933</v>
      </c>
      <c r="AC182" s="84">
        <f t="shared" si="35"/>
        <v>95.236678489344811</v>
      </c>
    </row>
    <row r="183" spans="18:29" x14ac:dyDescent="0.3">
      <c r="R183" s="87">
        <v>179</v>
      </c>
      <c r="S183" s="29">
        <v>60.7</v>
      </c>
      <c r="T183" s="78">
        <f t="shared" si="28"/>
        <v>1.0726575416600652E-3</v>
      </c>
      <c r="U183" s="15">
        <f t="shared" si="23"/>
        <v>2.3398893892226136</v>
      </c>
      <c r="V183" s="60">
        <f t="shared" si="24"/>
        <v>8.0593560226870924</v>
      </c>
      <c r="W183" s="16">
        <f t="shared" si="36"/>
        <v>91.940643977312902</v>
      </c>
      <c r="X183" s="15">
        <f t="shared" si="29"/>
        <v>2.4237734675538256</v>
      </c>
      <c r="Y183" s="60">
        <f t="shared" si="34"/>
        <v>4.7633215106551834</v>
      </c>
      <c r="Z183" s="16">
        <f t="shared" si="37"/>
        <v>95.236678489344811</v>
      </c>
      <c r="AA183" s="64">
        <f t="shared" si="38"/>
        <v>3.296034512031909</v>
      </c>
      <c r="AB183" s="68">
        <v>2.255272505103306</v>
      </c>
      <c r="AC183" s="84">
        <f t="shared" si="35"/>
        <v>95.236678489344811</v>
      </c>
    </row>
    <row r="184" spans="18:29" x14ac:dyDescent="0.3">
      <c r="R184" s="87">
        <v>180</v>
      </c>
      <c r="S184" s="29">
        <v>60.7</v>
      </c>
      <c r="T184" s="78">
        <f t="shared" si="28"/>
        <v>1.0726575416600652E-3</v>
      </c>
      <c r="U184" s="15">
        <f t="shared" si="23"/>
        <v>2.3398893892226136</v>
      </c>
      <c r="V184" s="60">
        <f t="shared" si="24"/>
        <v>8.0593560226870924</v>
      </c>
      <c r="W184" s="16">
        <f t="shared" si="36"/>
        <v>91.940643977312902</v>
      </c>
      <c r="X184" s="15">
        <f t="shared" si="29"/>
        <v>2.4237734675538256</v>
      </c>
      <c r="Y184" s="60">
        <f t="shared" si="34"/>
        <v>4.7633215106551834</v>
      </c>
      <c r="Z184" s="16">
        <f t="shared" si="37"/>
        <v>95.236678489344811</v>
      </c>
      <c r="AA184" s="64">
        <f t="shared" si="38"/>
        <v>3.296034512031909</v>
      </c>
      <c r="AB184" s="68">
        <v>2.2576785748691846</v>
      </c>
      <c r="AC184" s="84">
        <f t="shared" si="35"/>
        <v>95.236678489344811</v>
      </c>
    </row>
    <row r="185" spans="18:29" x14ac:dyDescent="0.3">
      <c r="R185" s="87">
        <v>181</v>
      </c>
      <c r="S185" s="29">
        <v>60.7</v>
      </c>
      <c r="T185" s="78">
        <f t="shared" si="28"/>
        <v>1.0726575416600652E-3</v>
      </c>
      <c r="U185" s="15">
        <f t="shared" si="23"/>
        <v>2.3398893892226136</v>
      </c>
      <c r="V185" s="60">
        <f t="shared" si="24"/>
        <v>8.0593560226870924</v>
      </c>
      <c r="W185" s="16">
        <f t="shared" si="36"/>
        <v>91.940643977312902</v>
      </c>
      <c r="X185" s="15">
        <f t="shared" si="29"/>
        <v>2.4237734675538256</v>
      </c>
      <c r="Y185" s="60">
        <f t="shared" si="34"/>
        <v>4.7633215106551834</v>
      </c>
      <c r="Z185" s="16">
        <f t="shared" si="37"/>
        <v>95.236678489344811</v>
      </c>
      <c r="AA185" s="64">
        <f t="shared" si="38"/>
        <v>3.296034512031909</v>
      </c>
      <c r="AB185" s="68">
        <v>2.2600713879850747</v>
      </c>
      <c r="AC185" s="84">
        <f t="shared" si="35"/>
        <v>95.236678489344811</v>
      </c>
    </row>
    <row r="186" spans="18:29" x14ac:dyDescent="0.3">
      <c r="R186" s="87">
        <v>182</v>
      </c>
      <c r="S186" s="29">
        <v>60.7</v>
      </c>
      <c r="T186" s="78">
        <f t="shared" si="28"/>
        <v>1.0726575416600652E-3</v>
      </c>
      <c r="U186" s="15">
        <f t="shared" si="23"/>
        <v>2.3398893892226136</v>
      </c>
      <c r="V186" s="60">
        <f t="shared" si="24"/>
        <v>8.0593560226870924</v>
      </c>
      <c r="W186" s="16">
        <f t="shared" si="36"/>
        <v>91.940643977312902</v>
      </c>
      <c r="X186" s="15">
        <f t="shared" si="29"/>
        <v>2.4237734675538256</v>
      </c>
      <c r="Y186" s="60">
        <f t="shared" si="34"/>
        <v>4.7633215106551834</v>
      </c>
      <c r="Z186" s="16">
        <f t="shared" si="37"/>
        <v>95.236678489344811</v>
      </c>
      <c r="AA186" s="64">
        <f t="shared" si="38"/>
        <v>3.296034512031909</v>
      </c>
      <c r="AB186" s="68">
        <v>2.2624510897304293</v>
      </c>
      <c r="AC186" s="84">
        <f t="shared" si="35"/>
        <v>95.236678489344811</v>
      </c>
    </row>
    <row r="187" spans="18:29" x14ac:dyDescent="0.3">
      <c r="R187" s="87">
        <v>183</v>
      </c>
      <c r="S187" s="29">
        <v>60.7</v>
      </c>
      <c r="T187" s="78">
        <f t="shared" si="28"/>
        <v>1.0726575416600652E-3</v>
      </c>
      <c r="U187" s="15">
        <f t="shared" si="23"/>
        <v>2.3398893892226136</v>
      </c>
      <c r="V187" s="60">
        <f t="shared" si="24"/>
        <v>8.0593560226870924</v>
      </c>
      <c r="W187" s="16">
        <f t="shared" si="36"/>
        <v>91.940643977312902</v>
      </c>
      <c r="X187" s="15">
        <f t="shared" si="29"/>
        <v>2.4237734675538256</v>
      </c>
      <c r="Y187" s="60">
        <f t="shared" si="34"/>
        <v>4.7633215106551834</v>
      </c>
      <c r="Z187" s="16">
        <f t="shared" si="37"/>
        <v>95.236678489344811</v>
      </c>
      <c r="AA187" s="64">
        <f t="shared" si="38"/>
        <v>3.296034512031909</v>
      </c>
      <c r="AB187" s="68">
        <v>2.2648178230095364</v>
      </c>
      <c r="AC187" s="84">
        <f t="shared" si="35"/>
        <v>95.236678489344811</v>
      </c>
    </row>
    <row r="188" spans="18:29" x14ac:dyDescent="0.3">
      <c r="R188" s="87">
        <v>184</v>
      </c>
      <c r="S188" s="29">
        <v>60.7</v>
      </c>
      <c r="T188" s="78">
        <f t="shared" si="28"/>
        <v>1.0726575416600652E-3</v>
      </c>
      <c r="U188" s="15">
        <f t="shared" si="23"/>
        <v>2.3398893892226136</v>
      </c>
      <c r="V188" s="60">
        <f t="shared" si="24"/>
        <v>8.0593560226870924</v>
      </c>
      <c r="W188" s="16">
        <f t="shared" si="36"/>
        <v>91.940643977312902</v>
      </c>
      <c r="X188" s="15">
        <f t="shared" si="29"/>
        <v>2.4237734675538256</v>
      </c>
      <c r="Y188" s="60">
        <f t="shared" si="34"/>
        <v>4.7633215106551834</v>
      </c>
      <c r="Z188" s="16">
        <f t="shared" si="37"/>
        <v>95.236678489344811</v>
      </c>
      <c r="AA188" s="64">
        <f t="shared" si="38"/>
        <v>3.296034512031909</v>
      </c>
      <c r="AB188" s="68">
        <v>2.2671717284030137</v>
      </c>
      <c r="AC188" s="84">
        <f t="shared" si="35"/>
        <v>95.236678489344811</v>
      </c>
    </row>
    <row r="189" spans="18:29" x14ac:dyDescent="0.3">
      <c r="R189" s="87">
        <v>185</v>
      </c>
      <c r="S189" s="29">
        <v>60.7</v>
      </c>
      <c r="T189" s="78">
        <f t="shared" si="28"/>
        <v>1.0726575416600652E-3</v>
      </c>
      <c r="U189" s="15">
        <f t="shared" si="23"/>
        <v>2.3398893892226136</v>
      </c>
      <c r="V189" s="60">
        <f t="shared" si="24"/>
        <v>8.0593560226870924</v>
      </c>
      <c r="W189" s="16">
        <f t="shared" si="36"/>
        <v>91.940643977312902</v>
      </c>
      <c r="X189" s="15">
        <f t="shared" si="29"/>
        <v>2.4237734675538256</v>
      </c>
      <c r="Y189" s="60">
        <f t="shared" si="34"/>
        <v>4.7633215106551834</v>
      </c>
      <c r="Z189" s="16">
        <f t="shared" si="37"/>
        <v>95.236678489344811</v>
      </c>
      <c r="AA189" s="64">
        <f t="shared" si="38"/>
        <v>3.296034512031909</v>
      </c>
      <c r="AB189" s="68">
        <v>2.2695129442179165</v>
      </c>
      <c r="AC189" s="84">
        <f t="shared" si="35"/>
        <v>95.236678489344811</v>
      </c>
    </row>
    <row r="190" spans="18:29" x14ac:dyDescent="0.3">
      <c r="R190" s="87">
        <v>186</v>
      </c>
      <c r="S190" s="29">
        <v>60.7</v>
      </c>
      <c r="T190" s="78">
        <f t="shared" si="28"/>
        <v>1.0726575416600652E-3</v>
      </c>
      <c r="U190" s="15">
        <f t="shared" si="23"/>
        <v>2.3398893892226136</v>
      </c>
      <c r="V190" s="60">
        <f t="shared" si="24"/>
        <v>8.0593560226870924</v>
      </c>
      <c r="W190" s="16">
        <f t="shared" si="36"/>
        <v>91.940643977312902</v>
      </c>
      <c r="X190" s="15">
        <f t="shared" si="29"/>
        <v>2.4237734675538256</v>
      </c>
      <c r="Y190" s="60">
        <f t="shared" si="34"/>
        <v>4.7633215106551834</v>
      </c>
      <c r="Z190" s="16">
        <f t="shared" si="37"/>
        <v>95.236678489344811</v>
      </c>
      <c r="AA190" s="64">
        <f t="shared" si="38"/>
        <v>3.296034512031909</v>
      </c>
      <c r="AB190" s="68">
        <v>2.271841606536499</v>
      </c>
      <c r="AC190" s="84">
        <f t="shared" si="35"/>
        <v>95.236678489344811</v>
      </c>
    </row>
    <row r="191" spans="18:29" x14ac:dyDescent="0.3">
      <c r="R191" s="87">
        <v>187</v>
      </c>
      <c r="S191" s="29">
        <v>60.7</v>
      </c>
      <c r="T191" s="78">
        <f t="shared" si="28"/>
        <v>1.0726575416600652E-3</v>
      </c>
      <c r="U191" s="15">
        <f t="shared" si="23"/>
        <v>2.3398893892226136</v>
      </c>
      <c r="V191" s="60">
        <f t="shared" si="24"/>
        <v>8.0593560226870924</v>
      </c>
      <c r="W191" s="16">
        <f t="shared" si="36"/>
        <v>91.940643977312902</v>
      </c>
      <c r="X191" s="15">
        <f t="shared" si="29"/>
        <v>2.4237734675538256</v>
      </c>
      <c r="Y191" s="60">
        <f t="shared" si="34"/>
        <v>4.7633215106551834</v>
      </c>
      <c r="Z191" s="16">
        <f t="shared" si="37"/>
        <v>95.236678489344811</v>
      </c>
      <c r="AA191" s="64">
        <f t="shared" si="38"/>
        <v>3.296034512031909</v>
      </c>
      <c r="AB191" s="68">
        <v>2.27415784926368</v>
      </c>
      <c r="AC191" s="84">
        <f t="shared" si="35"/>
        <v>95.236678489344811</v>
      </c>
    </row>
    <row r="192" spans="18:29" x14ac:dyDescent="0.3">
      <c r="R192" s="87">
        <v>188</v>
      </c>
      <c r="S192" s="29">
        <v>60.7</v>
      </c>
      <c r="T192" s="78">
        <f t="shared" si="28"/>
        <v>1.0726575416600652E-3</v>
      </c>
      <c r="U192" s="15">
        <f t="shared" si="23"/>
        <v>2.3398893892226136</v>
      </c>
      <c r="V192" s="60">
        <f t="shared" si="24"/>
        <v>8.0593560226870924</v>
      </c>
      <c r="W192" s="16">
        <f t="shared" si="36"/>
        <v>91.940643977312902</v>
      </c>
      <c r="X192" s="15">
        <f t="shared" si="29"/>
        <v>2.4237734675538256</v>
      </c>
      <c r="Y192" s="60">
        <f t="shared" si="34"/>
        <v>4.7633215106551834</v>
      </c>
      <c r="Z192" s="16">
        <f t="shared" si="37"/>
        <v>95.236678489344811</v>
      </c>
      <c r="AA192" s="64">
        <f t="shared" si="38"/>
        <v>3.296034512031909</v>
      </c>
      <c r="AB192" s="68">
        <v>2.2764618041732443</v>
      </c>
      <c r="AC192" s="84">
        <f t="shared" si="35"/>
        <v>95.236678489344811</v>
      </c>
    </row>
    <row r="193" spans="18:29" x14ac:dyDescent="0.3">
      <c r="R193" s="87">
        <v>189</v>
      </c>
      <c r="S193" s="29">
        <v>60.7</v>
      </c>
      <c r="T193" s="78">
        <f t="shared" si="28"/>
        <v>1.0726575416600652E-3</v>
      </c>
      <c r="U193" s="15">
        <f t="shared" si="23"/>
        <v>2.3398893892226136</v>
      </c>
      <c r="V193" s="60">
        <f t="shared" si="24"/>
        <v>8.0593560226870924</v>
      </c>
      <c r="W193" s="16">
        <f t="shared" si="36"/>
        <v>91.940643977312902</v>
      </c>
      <c r="X193" s="15">
        <f t="shared" si="29"/>
        <v>2.4237734675538256</v>
      </c>
      <c r="Y193" s="60">
        <f t="shared" si="34"/>
        <v>4.7633215106551834</v>
      </c>
      <c r="Z193" s="16">
        <f t="shared" si="37"/>
        <v>95.236678489344811</v>
      </c>
      <c r="AA193" s="64">
        <f t="shared" si="38"/>
        <v>3.296034512031909</v>
      </c>
      <c r="AB193" s="68">
        <v>2.2787536009528289</v>
      </c>
      <c r="AC193" s="84">
        <f t="shared" si="35"/>
        <v>95.236678489344811</v>
      </c>
    </row>
    <row r="194" spans="18:29" x14ac:dyDescent="0.3">
      <c r="R194" s="87">
        <v>190</v>
      </c>
      <c r="S194" s="29">
        <v>60.7</v>
      </c>
      <c r="T194" s="78">
        <f t="shared" si="28"/>
        <v>1.0726575416600652E-3</v>
      </c>
      <c r="U194" s="15">
        <f t="shared" si="23"/>
        <v>2.3398893892226136</v>
      </c>
      <c r="V194" s="60">
        <f t="shared" si="24"/>
        <v>8.0593560226870924</v>
      </c>
      <c r="W194" s="16">
        <f t="shared" si="36"/>
        <v>91.940643977312902</v>
      </c>
      <c r="X194" s="15">
        <f t="shared" si="29"/>
        <v>2.4237734675538256</v>
      </c>
      <c r="Y194" s="60">
        <f t="shared" si="34"/>
        <v>4.7633215106551834</v>
      </c>
      <c r="Z194" s="16">
        <f t="shared" si="37"/>
        <v>95.236678489344811</v>
      </c>
      <c r="AA194" s="64">
        <f t="shared" si="38"/>
        <v>3.296034512031909</v>
      </c>
      <c r="AB194" s="68">
        <v>2.2810333672477277</v>
      </c>
      <c r="AC194" s="84">
        <f t="shared" si="35"/>
        <v>95.236678489344811</v>
      </c>
    </row>
    <row r="195" spans="18:29" x14ac:dyDescent="0.3">
      <c r="R195" s="87">
        <v>191</v>
      </c>
      <c r="S195" s="29">
        <v>60.7</v>
      </c>
      <c r="T195" s="78">
        <f t="shared" si="28"/>
        <v>1.0726575416600652E-3</v>
      </c>
      <c r="U195" s="15">
        <f t="shared" si="23"/>
        <v>2.3398893892226136</v>
      </c>
      <c r="V195" s="60">
        <f t="shared" si="24"/>
        <v>8.0593560226870924</v>
      </c>
      <c r="W195" s="16">
        <f t="shared" si="36"/>
        <v>91.940643977312902</v>
      </c>
      <c r="X195" s="15">
        <f t="shared" si="29"/>
        <v>2.4237734675538256</v>
      </c>
      <c r="Y195" s="60">
        <f t="shared" si="34"/>
        <v>4.7633215106551834</v>
      </c>
      <c r="Z195" s="16">
        <f t="shared" si="37"/>
        <v>95.236678489344811</v>
      </c>
      <c r="AA195" s="64">
        <f t="shared" si="38"/>
        <v>3.296034512031909</v>
      </c>
      <c r="AB195" s="68">
        <v>2.2833012287035497</v>
      </c>
      <c r="AC195" s="84">
        <f t="shared" si="35"/>
        <v>95.236678489344811</v>
      </c>
    </row>
    <row r="196" spans="18:29" x14ac:dyDescent="0.3">
      <c r="R196" s="87">
        <v>192</v>
      </c>
      <c r="S196" s="29">
        <v>60.7</v>
      </c>
      <c r="T196" s="78">
        <f t="shared" si="28"/>
        <v>1.0726575416600652E-3</v>
      </c>
      <c r="U196" s="15">
        <f t="shared" ref="U196:U259" si="39">$D$14/T196*10^-6</f>
        <v>2.3398893892226136</v>
      </c>
      <c r="V196" s="60">
        <f t="shared" ref="V196:V259" si="40">(1-(U196/$D$12))*100</f>
        <v>8.0593560226870924</v>
      </c>
      <c r="W196" s="16">
        <f t="shared" si="36"/>
        <v>91.940643977312902</v>
      </c>
      <c r="X196" s="15">
        <f t="shared" si="29"/>
        <v>2.4237734675538256</v>
      </c>
      <c r="Y196" s="60">
        <f t="shared" si="34"/>
        <v>4.7633215106551834</v>
      </c>
      <c r="Z196" s="16">
        <f t="shared" si="37"/>
        <v>95.236678489344811</v>
      </c>
      <c r="AA196" s="64">
        <f t="shared" si="38"/>
        <v>3.296034512031909</v>
      </c>
      <c r="AB196" s="68">
        <v>2.2855573090077739</v>
      </c>
      <c r="AC196" s="84">
        <f t="shared" si="35"/>
        <v>95.236678489344811</v>
      </c>
    </row>
    <row r="197" spans="18:29" x14ac:dyDescent="0.3">
      <c r="R197" s="87">
        <v>193</v>
      </c>
      <c r="S197" s="29">
        <v>60.7</v>
      </c>
      <c r="T197" s="78">
        <f t="shared" ref="T197:T260" si="41">(PI()*$D$10^2/4*S197)*10^-9</f>
        <v>1.0726575416600652E-3</v>
      </c>
      <c r="U197" s="15">
        <f t="shared" si="39"/>
        <v>2.3398893892226136</v>
      </c>
      <c r="V197" s="60">
        <f t="shared" si="40"/>
        <v>8.0593560226870924</v>
      </c>
      <c r="W197" s="16">
        <f t="shared" si="36"/>
        <v>91.940643977312902</v>
      </c>
      <c r="X197" s="15">
        <f t="shared" ref="X197:X260" si="42">$D$15/$U$405*U197</f>
        <v>2.4237734675538256</v>
      </c>
      <c r="Y197" s="60">
        <f t="shared" si="34"/>
        <v>4.7633215106551834</v>
      </c>
      <c r="Z197" s="16">
        <f t="shared" si="37"/>
        <v>95.236678489344811</v>
      </c>
      <c r="AA197" s="64">
        <f t="shared" si="38"/>
        <v>3.296034512031909</v>
      </c>
      <c r="AB197" s="68">
        <v>2.287801729930226</v>
      </c>
      <c r="AC197" s="84">
        <f t="shared" si="35"/>
        <v>95.236678489344811</v>
      </c>
    </row>
    <row r="198" spans="18:29" x14ac:dyDescent="0.3">
      <c r="R198" s="87">
        <v>194</v>
      </c>
      <c r="S198" s="29">
        <v>60.7</v>
      </c>
      <c r="T198" s="78">
        <f t="shared" si="41"/>
        <v>1.0726575416600652E-3</v>
      </c>
      <c r="U198" s="15">
        <f t="shared" si="39"/>
        <v>2.3398893892226136</v>
      </c>
      <c r="V198" s="60">
        <f t="shared" si="40"/>
        <v>8.0593560226870924</v>
      </c>
      <c r="W198" s="16">
        <f t="shared" si="36"/>
        <v>91.940643977312902</v>
      </c>
      <c r="X198" s="15">
        <f t="shared" si="42"/>
        <v>2.4237734675538256</v>
      </c>
      <c r="Y198" s="60">
        <f t="shared" si="34"/>
        <v>4.7633215106551834</v>
      </c>
      <c r="Z198" s="16">
        <f t="shared" si="37"/>
        <v>95.236678489344811</v>
      </c>
      <c r="AA198" s="64">
        <f t="shared" si="38"/>
        <v>3.296034512031909</v>
      </c>
      <c r="AB198" s="68">
        <v>2.2900346113625178</v>
      </c>
      <c r="AC198" s="84">
        <f t="shared" si="35"/>
        <v>95.393834724475752</v>
      </c>
    </row>
    <row r="199" spans="18:29" x14ac:dyDescent="0.3">
      <c r="R199" s="87">
        <v>195</v>
      </c>
      <c r="S199" s="29">
        <v>60.6</v>
      </c>
      <c r="T199" s="78">
        <f t="shared" si="41"/>
        <v>1.0708903957924209E-3</v>
      </c>
      <c r="U199" s="15">
        <f t="shared" si="39"/>
        <v>2.343750592835192</v>
      </c>
      <c r="V199" s="60">
        <f t="shared" si="40"/>
        <v>7.9076387884010941</v>
      </c>
      <c r="W199" s="16">
        <f t="shared" si="36"/>
        <v>92.092361211598899</v>
      </c>
      <c r="X199" s="15">
        <f t="shared" si="42"/>
        <v>2.4277730937379078</v>
      </c>
      <c r="Y199" s="60">
        <f t="shared" si="34"/>
        <v>4.6061652755242433</v>
      </c>
      <c r="Z199" s="16">
        <f t="shared" si="37"/>
        <v>95.393834724475752</v>
      </c>
      <c r="AA199" s="64">
        <f t="shared" si="38"/>
        <v>3.3014735128768509</v>
      </c>
      <c r="AB199" s="68">
        <v>2.2922560713564759</v>
      </c>
      <c r="AC199" s="84">
        <f t="shared" si="35"/>
        <v>95.393834724475752</v>
      </c>
    </row>
    <row r="200" spans="18:29" x14ac:dyDescent="0.3">
      <c r="R200" s="87">
        <v>196</v>
      </c>
      <c r="S200" s="29">
        <v>60.6</v>
      </c>
      <c r="T200" s="78">
        <f t="shared" si="41"/>
        <v>1.0708903957924209E-3</v>
      </c>
      <c r="U200" s="15">
        <f t="shared" si="39"/>
        <v>2.343750592835192</v>
      </c>
      <c r="V200" s="60">
        <f t="shared" si="40"/>
        <v>7.9076387884010941</v>
      </c>
      <c r="W200" s="16">
        <f t="shared" si="36"/>
        <v>92.092361211598899</v>
      </c>
      <c r="X200" s="15">
        <f t="shared" si="42"/>
        <v>2.4277730937379078</v>
      </c>
      <c r="Y200" s="60">
        <f t="shared" si="34"/>
        <v>4.6061652755242433</v>
      </c>
      <c r="Z200" s="16">
        <f t="shared" si="37"/>
        <v>95.393834724475752</v>
      </c>
      <c r="AA200" s="64">
        <f t="shared" si="38"/>
        <v>3.3014735128768509</v>
      </c>
      <c r="AB200" s="68">
        <v>2.2944662261615929</v>
      </c>
      <c r="AC200" s="84">
        <f t="shared" si="35"/>
        <v>95.393834724475752</v>
      </c>
    </row>
    <row r="201" spans="18:29" x14ac:dyDescent="0.3">
      <c r="R201" s="87">
        <v>197</v>
      </c>
      <c r="S201" s="29">
        <v>60.6</v>
      </c>
      <c r="T201" s="78">
        <f t="shared" si="41"/>
        <v>1.0708903957924209E-3</v>
      </c>
      <c r="U201" s="15">
        <f t="shared" si="39"/>
        <v>2.343750592835192</v>
      </c>
      <c r="V201" s="60">
        <f t="shared" si="40"/>
        <v>7.9076387884010941</v>
      </c>
      <c r="W201" s="16">
        <f t="shared" si="36"/>
        <v>92.092361211598899</v>
      </c>
      <c r="X201" s="15">
        <f t="shared" si="42"/>
        <v>2.4277730937379078</v>
      </c>
      <c r="Y201" s="60">
        <f t="shared" si="34"/>
        <v>4.6061652755242433</v>
      </c>
      <c r="Z201" s="16">
        <f t="shared" si="37"/>
        <v>95.393834724475752</v>
      </c>
      <c r="AA201" s="64">
        <f t="shared" si="38"/>
        <v>3.3014735128768509</v>
      </c>
      <c r="AB201" s="68">
        <v>2.2966651902615309</v>
      </c>
      <c r="AC201" s="84">
        <f t="shared" si="35"/>
        <v>95.393834724475752</v>
      </c>
    </row>
    <row r="202" spans="18:29" x14ac:dyDescent="0.3">
      <c r="R202" s="87">
        <v>198</v>
      </c>
      <c r="S202" s="29">
        <v>60.6</v>
      </c>
      <c r="T202" s="78">
        <f t="shared" si="41"/>
        <v>1.0708903957924209E-3</v>
      </c>
      <c r="U202" s="15">
        <f t="shared" si="39"/>
        <v>2.343750592835192</v>
      </c>
      <c r="V202" s="60">
        <f t="shared" si="40"/>
        <v>7.9076387884010941</v>
      </c>
      <c r="W202" s="16">
        <f t="shared" si="36"/>
        <v>92.092361211598899</v>
      </c>
      <c r="X202" s="15">
        <f t="shared" si="42"/>
        <v>2.4277730937379078</v>
      </c>
      <c r="Y202" s="60">
        <f t="shared" si="34"/>
        <v>4.6061652755242433</v>
      </c>
      <c r="Z202" s="16">
        <f t="shared" si="37"/>
        <v>95.393834724475752</v>
      </c>
      <c r="AA202" s="64">
        <f t="shared" si="38"/>
        <v>3.3014735128768509</v>
      </c>
      <c r="AB202" s="68">
        <v>2.2988530764097068</v>
      </c>
      <c r="AC202" s="84">
        <f t="shared" si="35"/>
        <v>95.393834724475752</v>
      </c>
    </row>
    <row r="203" spans="18:29" x14ac:dyDescent="0.3">
      <c r="R203" s="87">
        <v>199</v>
      </c>
      <c r="S203" s="29">
        <v>60.6</v>
      </c>
      <c r="T203" s="78">
        <f t="shared" si="41"/>
        <v>1.0708903957924209E-3</v>
      </c>
      <c r="U203" s="15">
        <f t="shared" si="39"/>
        <v>2.343750592835192</v>
      </c>
      <c r="V203" s="60">
        <f t="shared" si="40"/>
        <v>7.9076387884010941</v>
      </c>
      <c r="W203" s="16">
        <f t="shared" si="36"/>
        <v>92.092361211598899</v>
      </c>
      <c r="X203" s="15">
        <f t="shared" si="42"/>
        <v>2.4277730937379078</v>
      </c>
      <c r="Y203" s="60">
        <f t="shared" si="34"/>
        <v>4.6061652755242433</v>
      </c>
      <c r="Z203" s="16">
        <f t="shared" si="37"/>
        <v>95.393834724475752</v>
      </c>
      <c r="AA203" s="64">
        <f t="shared" si="38"/>
        <v>3.3014735128768509</v>
      </c>
      <c r="AB203" s="68">
        <v>2.3010299956639813</v>
      </c>
      <c r="AC203" s="84">
        <f t="shared" si="35"/>
        <v>95.393834724475752</v>
      </c>
    </row>
    <row r="204" spans="18:29" x14ac:dyDescent="0.3">
      <c r="R204" s="87">
        <v>200</v>
      </c>
      <c r="S204" s="29">
        <v>60.6</v>
      </c>
      <c r="T204" s="78">
        <f t="shared" si="41"/>
        <v>1.0708903957924209E-3</v>
      </c>
      <c r="U204" s="15">
        <f t="shared" si="39"/>
        <v>2.343750592835192</v>
      </c>
      <c r="V204" s="60">
        <f t="shared" si="40"/>
        <v>7.9076387884010941</v>
      </c>
      <c r="W204" s="16">
        <f t="shared" si="36"/>
        <v>92.092361211598899</v>
      </c>
      <c r="X204" s="15">
        <f t="shared" si="42"/>
        <v>2.4277730937379078</v>
      </c>
      <c r="Y204" s="60">
        <f t="shared" si="34"/>
        <v>4.6061652755242433</v>
      </c>
      <c r="Z204" s="16">
        <f t="shared" si="37"/>
        <v>95.393834724475752</v>
      </c>
      <c r="AA204" s="64">
        <f t="shared" si="38"/>
        <v>3.3014735128768509</v>
      </c>
      <c r="AB204" s="68">
        <v>2.3031960574204891</v>
      </c>
      <c r="AC204" s="84">
        <f t="shared" si="35"/>
        <v>95.393834724475752</v>
      </c>
    </row>
    <row r="205" spans="18:29" x14ac:dyDescent="0.3">
      <c r="R205" s="87">
        <v>201</v>
      </c>
      <c r="S205" s="29">
        <v>60.6</v>
      </c>
      <c r="T205" s="78">
        <f t="shared" si="41"/>
        <v>1.0708903957924209E-3</v>
      </c>
      <c r="U205" s="15">
        <f t="shared" si="39"/>
        <v>2.343750592835192</v>
      </c>
      <c r="V205" s="60">
        <f t="shared" si="40"/>
        <v>7.9076387884010941</v>
      </c>
      <c r="W205" s="16">
        <f t="shared" si="36"/>
        <v>92.092361211598899</v>
      </c>
      <c r="X205" s="15">
        <f t="shared" si="42"/>
        <v>2.4277730937379078</v>
      </c>
      <c r="Y205" s="60">
        <f t="shared" si="34"/>
        <v>4.6061652755242433</v>
      </c>
      <c r="Z205" s="16">
        <f t="shared" si="37"/>
        <v>95.393834724475752</v>
      </c>
      <c r="AA205" s="64">
        <f t="shared" si="38"/>
        <v>3.3014735128768509</v>
      </c>
      <c r="AB205" s="68">
        <v>2.3053513694466239</v>
      </c>
      <c r="AC205" s="84">
        <f t="shared" si="35"/>
        <v>95.393834724475752</v>
      </c>
    </row>
    <row r="206" spans="18:29" x14ac:dyDescent="0.3">
      <c r="R206" s="87">
        <v>202</v>
      </c>
      <c r="S206" s="29">
        <v>60.6</v>
      </c>
      <c r="T206" s="78">
        <f t="shared" si="41"/>
        <v>1.0708903957924209E-3</v>
      </c>
      <c r="U206" s="15">
        <f t="shared" si="39"/>
        <v>2.343750592835192</v>
      </c>
      <c r="V206" s="60">
        <f t="shared" si="40"/>
        <v>7.9076387884010941</v>
      </c>
      <c r="W206" s="16">
        <f t="shared" si="36"/>
        <v>92.092361211598899</v>
      </c>
      <c r="X206" s="15">
        <f t="shared" si="42"/>
        <v>2.4277730937379078</v>
      </c>
      <c r="Y206" s="60">
        <f t="shared" si="34"/>
        <v>4.6061652755242433</v>
      </c>
      <c r="Z206" s="16">
        <f t="shared" si="37"/>
        <v>95.393834724475752</v>
      </c>
      <c r="AA206" s="64">
        <f t="shared" si="38"/>
        <v>3.3014735128768509</v>
      </c>
      <c r="AB206" s="68">
        <v>2.307496037913213</v>
      </c>
      <c r="AC206" s="84">
        <f t="shared" si="35"/>
        <v>95.393834724475752</v>
      </c>
    </row>
    <row r="207" spans="18:29" x14ac:dyDescent="0.3">
      <c r="R207" s="87">
        <v>203</v>
      </c>
      <c r="S207" s="29">
        <v>60.6</v>
      </c>
      <c r="T207" s="78">
        <f t="shared" si="41"/>
        <v>1.0708903957924209E-3</v>
      </c>
      <c r="U207" s="15">
        <f t="shared" si="39"/>
        <v>2.343750592835192</v>
      </c>
      <c r="V207" s="60">
        <f t="shared" si="40"/>
        <v>7.9076387884010941</v>
      </c>
      <c r="W207" s="16">
        <f t="shared" si="36"/>
        <v>92.092361211598899</v>
      </c>
      <c r="X207" s="15">
        <f t="shared" si="42"/>
        <v>2.4277730937379078</v>
      </c>
      <c r="Y207" s="60">
        <f t="shared" si="34"/>
        <v>4.6061652755242433</v>
      </c>
      <c r="Z207" s="16">
        <f t="shared" si="37"/>
        <v>95.393834724475752</v>
      </c>
      <c r="AA207" s="64">
        <f t="shared" si="38"/>
        <v>3.3014735128768509</v>
      </c>
      <c r="AB207" s="68">
        <v>2.3096301674258988</v>
      </c>
      <c r="AC207" s="84">
        <f t="shared" si="35"/>
        <v>95.393834724475752</v>
      </c>
    </row>
    <row r="208" spans="18:29" x14ac:dyDescent="0.3">
      <c r="R208" s="87">
        <v>204</v>
      </c>
      <c r="S208" s="29">
        <v>60.6</v>
      </c>
      <c r="T208" s="78">
        <f t="shared" si="41"/>
        <v>1.0708903957924209E-3</v>
      </c>
      <c r="U208" s="15">
        <f t="shared" si="39"/>
        <v>2.343750592835192</v>
      </c>
      <c r="V208" s="60">
        <f t="shared" si="40"/>
        <v>7.9076387884010941</v>
      </c>
      <c r="W208" s="16">
        <f t="shared" si="36"/>
        <v>92.092361211598899</v>
      </c>
      <c r="X208" s="15">
        <f t="shared" si="42"/>
        <v>2.4277730937379078</v>
      </c>
      <c r="Y208" s="60">
        <f t="shared" si="34"/>
        <v>4.6061652755242433</v>
      </c>
      <c r="Z208" s="16">
        <f t="shared" si="37"/>
        <v>95.393834724475752</v>
      </c>
      <c r="AA208" s="64">
        <f t="shared" si="38"/>
        <v>3.3014735128768509</v>
      </c>
      <c r="AB208" s="68">
        <v>2.3117538610557542</v>
      </c>
      <c r="AC208" s="84">
        <f t="shared" si="35"/>
        <v>95.393834724475752</v>
      </c>
    </row>
    <row r="209" spans="18:29" x14ac:dyDescent="0.3">
      <c r="R209" s="87">
        <v>205</v>
      </c>
      <c r="S209" s="29">
        <v>60.6</v>
      </c>
      <c r="T209" s="78">
        <f t="shared" si="41"/>
        <v>1.0708903957924209E-3</v>
      </c>
      <c r="U209" s="15">
        <f t="shared" si="39"/>
        <v>2.343750592835192</v>
      </c>
      <c r="V209" s="60">
        <f t="shared" si="40"/>
        <v>7.9076387884010941</v>
      </c>
      <c r="W209" s="16">
        <f t="shared" si="36"/>
        <v>92.092361211598899</v>
      </c>
      <c r="X209" s="15">
        <f t="shared" si="42"/>
        <v>2.4277730937379078</v>
      </c>
      <c r="Y209" s="60">
        <f t="shared" si="34"/>
        <v>4.6061652755242433</v>
      </c>
      <c r="Z209" s="16">
        <f t="shared" si="37"/>
        <v>95.393834724475752</v>
      </c>
      <c r="AA209" s="64">
        <f t="shared" si="38"/>
        <v>3.3014735128768509</v>
      </c>
      <c r="AB209" s="68">
        <v>2.3138672203691533</v>
      </c>
      <c r="AC209" s="84">
        <f t="shared" si="35"/>
        <v>95.393834724475752</v>
      </c>
    </row>
    <row r="210" spans="18:29" x14ac:dyDescent="0.3">
      <c r="R210" s="87">
        <v>206</v>
      </c>
      <c r="S210" s="29">
        <v>60.6</v>
      </c>
      <c r="T210" s="78">
        <f t="shared" si="41"/>
        <v>1.0708903957924209E-3</v>
      </c>
      <c r="U210" s="15">
        <f t="shared" si="39"/>
        <v>2.343750592835192</v>
      </c>
      <c r="V210" s="60">
        <f t="shared" si="40"/>
        <v>7.9076387884010941</v>
      </c>
      <c r="W210" s="16">
        <f t="shared" si="36"/>
        <v>92.092361211598899</v>
      </c>
      <c r="X210" s="15">
        <f t="shared" si="42"/>
        <v>2.4277730937379078</v>
      </c>
      <c r="Y210" s="60">
        <f t="shared" si="34"/>
        <v>4.6061652755242433</v>
      </c>
      <c r="Z210" s="16">
        <f t="shared" si="37"/>
        <v>95.393834724475752</v>
      </c>
      <c r="AA210" s="64">
        <f t="shared" si="38"/>
        <v>3.3014735128768509</v>
      </c>
      <c r="AB210" s="68">
        <v>2.3159703454569178</v>
      </c>
      <c r="AC210" s="84">
        <f t="shared" si="35"/>
        <v>95.393834724475752</v>
      </c>
    </row>
    <row r="211" spans="18:29" x14ac:dyDescent="0.3">
      <c r="R211" s="87">
        <v>207</v>
      </c>
      <c r="S211" s="29">
        <v>60.6</v>
      </c>
      <c r="T211" s="78">
        <f t="shared" si="41"/>
        <v>1.0708903957924209E-3</v>
      </c>
      <c r="U211" s="15">
        <f t="shared" si="39"/>
        <v>2.343750592835192</v>
      </c>
      <c r="V211" s="60">
        <f t="shared" si="40"/>
        <v>7.9076387884010941</v>
      </c>
      <c r="W211" s="16">
        <f t="shared" si="36"/>
        <v>92.092361211598899</v>
      </c>
      <c r="X211" s="15">
        <f t="shared" si="42"/>
        <v>2.4277730937379078</v>
      </c>
      <c r="Y211" s="60">
        <f t="shared" si="34"/>
        <v>4.6061652755242433</v>
      </c>
      <c r="Z211" s="16">
        <f t="shared" si="37"/>
        <v>95.393834724475752</v>
      </c>
      <c r="AA211" s="64">
        <f t="shared" si="38"/>
        <v>3.3014735128768509</v>
      </c>
      <c r="AB211" s="68">
        <v>2.3180633349627615</v>
      </c>
      <c r="AC211" s="84">
        <f t="shared" si="35"/>
        <v>95.393834724475752</v>
      </c>
    </row>
    <row r="212" spans="18:29" x14ac:dyDescent="0.3">
      <c r="R212" s="87">
        <v>208</v>
      </c>
      <c r="S212" s="29">
        <v>60.6</v>
      </c>
      <c r="T212" s="78">
        <f t="shared" si="41"/>
        <v>1.0708903957924209E-3</v>
      </c>
      <c r="U212" s="15">
        <f t="shared" si="39"/>
        <v>2.343750592835192</v>
      </c>
      <c r="V212" s="60">
        <f t="shared" si="40"/>
        <v>7.9076387884010941</v>
      </c>
      <c r="W212" s="16">
        <f t="shared" si="36"/>
        <v>92.092361211598899</v>
      </c>
      <c r="X212" s="15">
        <f t="shared" si="42"/>
        <v>2.4277730937379078</v>
      </c>
      <c r="Y212" s="60">
        <f t="shared" si="34"/>
        <v>4.6061652755242433</v>
      </c>
      <c r="Z212" s="16">
        <f t="shared" si="37"/>
        <v>95.393834724475752</v>
      </c>
      <c r="AA212" s="64">
        <f t="shared" si="38"/>
        <v>3.3014735128768509</v>
      </c>
      <c r="AB212" s="68">
        <v>2.3201462861110542</v>
      </c>
      <c r="AC212" s="84">
        <f t="shared" si="35"/>
        <v>95.393834724475752</v>
      </c>
    </row>
    <row r="213" spans="18:29" x14ac:dyDescent="0.3">
      <c r="R213" s="87">
        <v>209</v>
      </c>
      <c r="S213" s="29">
        <v>60.6</v>
      </c>
      <c r="T213" s="78">
        <f t="shared" si="41"/>
        <v>1.0708903957924209E-3</v>
      </c>
      <c r="U213" s="15">
        <f t="shared" si="39"/>
        <v>2.343750592835192</v>
      </c>
      <c r="V213" s="60">
        <f t="shared" si="40"/>
        <v>7.9076387884010941</v>
      </c>
      <c r="W213" s="16">
        <f t="shared" si="36"/>
        <v>92.092361211598899</v>
      </c>
      <c r="X213" s="15">
        <f t="shared" si="42"/>
        <v>2.4277730937379078</v>
      </c>
      <c r="Y213" s="60">
        <f t="shared" si="34"/>
        <v>4.6061652755242433</v>
      </c>
      <c r="Z213" s="16">
        <f t="shared" si="37"/>
        <v>95.393834724475752</v>
      </c>
      <c r="AA213" s="64">
        <f t="shared" si="38"/>
        <v>3.3014735128768509</v>
      </c>
      <c r="AB213" s="68">
        <v>2.3222192947339191</v>
      </c>
      <c r="AC213" s="84">
        <f t="shared" si="35"/>
        <v>95.393834724475752</v>
      </c>
    </row>
    <row r="214" spans="18:29" x14ac:dyDescent="0.3">
      <c r="R214" s="87">
        <v>210</v>
      </c>
      <c r="S214" s="29">
        <v>60.6</v>
      </c>
      <c r="T214" s="78">
        <f t="shared" si="41"/>
        <v>1.0708903957924209E-3</v>
      </c>
      <c r="U214" s="15">
        <f t="shared" si="39"/>
        <v>2.343750592835192</v>
      </c>
      <c r="V214" s="60">
        <f t="shared" si="40"/>
        <v>7.9076387884010941</v>
      </c>
      <c r="W214" s="16">
        <f t="shared" si="36"/>
        <v>92.092361211598899</v>
      </c>
      <c r="X214" s="15">
        <f t="shared" si="42"/>
        <v>2.4277730937379078</v>
      </c>
      <c r="Y214" s="60">
        <f t="shared" si="34"/>
        <v>4.6061652755242433</v>
      </c>
      <c r="Z214" s="16">
        <f t="shared" si="37"/>
        <v>95.393834724475752</v>
      </c>
      <c r="AA214" s="64">
        <f t="shared" si="38"/>
        <v>3.3014735128768509</v>
      </c>
      <c r="AB214" s="68">
        <v>2.3242824552976926</v>
      </c>
      <c r="AC214" s="84">
        <f t="shared" si="35"/>
        <v>95.393834724475752</v>
      </c>
    </row>
    <row r="215" spans="18:29" x14ac:dyDescent="0.3">
      <c r="R215" s="87">
        <v>211</v>
      </c>
      <c r="S215" s="29">
        <v>60.6</v>
      </c>
      <c r="T215" s="78">
        <f t="shared" si="41"/>
        <v>1.0708903957924209E-3</v>
      </c>
      <c r="U215" s="15">
        <f t="shared" si="39"/>
        <v>2.343750592835192</v>
      </c>
      <c r="V215" s="60">
        <f t="shared" si="40"/>
        <v>7.9076387884010941</v>
      </c>
      <c r="W215" s="16">
        <f t="shared" si="36"/>
        <v>92.092361211598899</v>
      </c>
      <c r="X215" s="15">
        <f t="shared" si="42"/>
        <v>2.4277730937379078</v>
      </c>
      <c r="Y215" s="60">
        <f t="shared" si="34"/>
        <v>4.6061652755242433</v>
      </c>
      <c r="Z215" s="16">
        <f t="shared" si="37"/>
        <v>95.393834724475752</v>
      </c>
      <c r="AA215" s="64">
        <f t="shared" si="38"/>
        <v>3.3014735128768509</v>
      </c>
      <c r="AB215" s="68">
        <v>2.3263358609287512</v>
      </c>
      <c r="AC215" s="84">
        <f t="shared" si="35"/>
        <v>95.393834724475752</v>
      </c>
    </row>
    <row r="216" spans="18:29" x14ac:dyDescent="0.3">
      <c r="R216" s="87">
        <v>212</v>
      </c>
      <c r="S216" s="29">
        <v>60.6</v>
      </c>
      <c r="T216" s="78">
        <f t="shared" si="41"/>
        <v>1.0708903957924209E-3</v>
      </c>
      <c r="U216" s="15">
        <f t="shared" si="39"/>
        <v>2.343750592835192</v>
      </c>
      <c r="V216" s="60">
        <f t="shared" si="40"/>
        <v>7.9076387884010941</v>
      </c>
      <c r="W216" s="16">
        <f t="shared" si="36"/>
        <v>92.092361211598899</v>
      </c>
      <c r="X216" s="15">
        <f t="shared" si="42"/>
        <v>2.4277730937379078</v>
      </c>
      <c r="Y216" s="60">
        <f t="shared" si="34"/>
        <v>4.6061652755242433</v>
      </c>
      <c r="Z216" s="16">
        <f t="shared" si="37"/>
        <v>95.393834724475752</v>
      </c>
      <c r="AA216" s="64">
        <f t="shared" si="38"/>
        <v>3.3014735128768509</v>
      </c>
      <c r="AB216" s="68">
        <v>2.3283796034387376</v>
      </c>
      <c r="AC216" s="84">
        <f t="shared" si="35"/>
        <v>95.393834724475752</v>
      </c>
    </row>
    <row r="217" spans="18:29" x14ac:dyDescent="0.3">
      <c r="R217" s="87">
        <v>213</v>
      </c>
      <c r="S217" s="29">
        <v>60.6</v>
      </c>
      <c r="T217" s="78">
        <f t="shared" si="41"/>
        <v>1.0708903957924209E-3</v>
      </c>
      <c r="U217" s="15">
        <f t="shared" si="39"/>
        <v>2.343750592835192</v>
      </c>
      <c r="V217" s="60">
        <f t="shared" si="40"/>
        <v>7.9076387884010941</v>
      </c>
      <c r="W217" s="16">
        <f t="shared" si="36"/>
        <v>92.092361211598899</v>
      </c>
      <c r="X217" s="15">
        <f t="shared" si="42"/>
        <v>2.4277730937379078</v>
      </c>
      <c r="Y217" s="60">
        <f t="shared" si="34"/>
        <v>4.6061652755242433</v>
      </c>
      <c r="Z217" s="16">
        <f t="shared" si="37"/>
        <v>95.393834724475752</v>
      </c>
      <c r="AA217" s="64">
        <f t="shared" si="38"/>
        <v>3.3014735128768509</v>
      </c>
      <c r="AB217" s="68">
        <v>2.330413773349191</v>
      </c>
      <c r="AC217" s="84">
        <f t="shared" si="35"/>
        <v>95.551510484350928</v>
      </c>
    </row>
    <row r="218" spans="18:29" x14ac:dyDescent="0.3">
      <c r="R218" s="87">
        <v>214</v>
      </c>
      <c r="S218" s="29">
        <v>60.5</v>
      </c>
      <c r="T218" s="78">
        <f t="shared" si="41"/>
        <v>1.0691232499247766E-3</v>
      </c>
      <c r="U218" s="15">
        <f t="shared" si="39"/>
        <v>2.3476245607572337</v>
      </c>
      <c r="V218" s="60">
        <f t="shared" si="40"/>
        <v>7.7554200095389492</v>
      </c>
      <c r="W218" s="16">
        <f t="shared" si="36"/>
        <v>92.244579990461048</v>
      </c>
      <c r="X218" s="15">
        <f t="shared" si="42"/>
        <v>2.4317859418267309</v>
      </c>
      <c r="Y218" s="60">
        <f t="shared" si="34"/>
        <v>4.4484895156490794</v>
      </c>
      <c r="Z218" s="16">
        <f t="shared" si="37"/>
        <v>95.551510484350928</v>
      </c>
      <c r="AA218" s="64">
        <f t="shared" si="38"/>
        <v>3.3069304938898698</v>
      </c>
      <c r="AB218" s="68">
        <v>2.3324384599156054</v>
      </c>
      <c r="AC218" s="84">
        <f t="shared" si="35"/>
        <v>95.551510484350928</v>
      </c>
    </row>
    <row r="219" spans="18:29" x14ac:dyDescent="0.3">
      <c r="R219" s="87">
        <v>215</v>
      </c>
      <c r="S219" s="29">
        <v>60.5</v>
      </c>
      <c r="T219" s="78">
        <f t="shared" si="41"/>
        <v>1.0691232499247766E-3</v>
      </c>
      <c r="U219" s="15">
        <f t="shared" si="39"/>
        <v>2.3476245607572337</v>
      </c>
      <c r="V219" s="60">
        <f t="shared" si="40"/>
        <v>7.7554200095389492</v>
      </c>
      <c r="W219" s="16">
        <f t="shared" si="36"/>
        <v>92.244579990461048</v>
      </c>
      <c r="X219" s="15">
        <f t="shared" si="42"/>
        <v>2.4317859418267309</v>
      </c>
      <c r="Y219" s="60">
        <f t="shared" si="34"/>
        <v>4.4484895156490794</v>
      </c>
      <c r="Z219" s="16">
        <f t="shared" si="37"/>
        <v>95.551510484350928</v>
      </c>
      <c r="AA219" s="64">
        <f t="shared" si="38"/>
        <v>3.3069304938898698</v>
      </c>
      <c r="AB219" s="68">
        <v>2.3344537511509307</v>
      </c>
      <c r="AC219" s="84">
        <f t="shared" si="35"/>
        <v>95.551510484350928</v>
      </c>
    </row>
    <row r="220" spans="18:29" x14ac:dyDescent="0.3">
      <c r="R220" s="87">
        <v>216</v>
      </c>
      <c r="S220" s="29">
        <v>60.5</v>
      </c>
      <c r="T220" s="78">
        <f t="shared" si="41"/>
        <v>1.0691232499247766E-3</v>
      </c>
      <c r="U220" s="15">
        <f t="shared" si="39"/>
        <v>2.3476245607572337</v>
      </c>
      <c r="V220" s="60">
        <f t="shared" si="40"/>
        <v>7.7554200095389492</v>
      </c>
      <c r="W220" s="16">
        <f t="shared" si="36"/>
        <v>92.244579990461048</v>
      </c>
      <c r="X220" s="15">
        <f t="shared" si="42"/>
        <v>2.4317859418267309</v>
      </c>
      <c r="Y220" s="60">
        <f t="shared" si="34"/>
        <v>4.4484895156490794</v>
      </c>
      <c r="Z220" s="16">
        <f t="shared" si="37"/>
        <v>95.551510484350928</v>
      </c>
      <c r="AA220" s="64">
        <f t="shared" si="38"/>
        <v>3.3069304938898698</v>
      </c>
      <c r="AB220" s="68">
        <v>2.3364597338485296</v>
      </c>
      <c r="AC220" s="84">
        <f t="shared" si="35"/>
        <v>95.551510484350928</v>
      </c>
    </row>
    <row r="221" spans="18:29" x14ac:dyDescent="0.3">
      <c r="R221" s="87">
        <v>217</v>
      </c>
      <c r="S221" s="29">
        <v>60.5</v>
      </c>
      <c r="T221" s="78">
        <f t="shared" si="41"/>
        <v>1.0691232499247766E-3</v>
      </c>
      <c r="U221" s="15">
        <f t="shared" si="39"/>
        <v>2.3476245607572337</v>
      </c>
      <c r="V221" s="60">
        <f t="shared" si="40"/>
        <v>7.7554200095389492</v>
      </c>
      <c r="W221" s="16">
        <f t="shared" si="36"/>
        <v>92.244579990461048</v>
      </c>
      <c r="X221" s="15">
        <f t="shared" si="42"/>
        <v>2.4317859418267309</v>
      </c>
      <c r="Y221" s="60">
        <f t="shared" si="34"/>
        <v>4.4484895156490794</v>
      </c>
      <c r="Z221" s="16">
        <f t="shared" si="37"/>
        <v>95.551510484350928</v>
      </c>
      <c r="AA221" s="64">
        <f t="shared" si="38"/>
        <v>3.3069304938898698</v>
      </c>
      <c r="AB221" s="68">
        <v>2.3384564936046046</v>
      </c>
      <c r="AC221" s="84">
        <f t="shared" si="35"/>
        <v>95.551510484350928</v>
      </c>
    </row>
    <row r="222" spans="18:29" x14ac:dyDescent="0.3">
      <c r="R222" s="87">
        <v>218</v>
      </c>
      <c r="S222" s="29">
        <v>60.5</v>
      </c>
      <c r="T222" s="78">
        <f t="shared" si="41"/>
        <v>1.0691232499247766E-3</v>
      </c>
      <c r="U222" s="15">
        <f t="shared" si="39"/>
        <v>2.3476245607572337</v>
      </c>
      <c r="V222" s="60">
        <f t="shared" si="40"/>
        <v>7.7554200095389492</v>
      </c>
      <c r="W222" s="16">
        <f t="shared" si="36"/>
        <v>92.244579990461048</v>
      </c>
      <c r="X222" s="15">
        <f t="shared" si="42"/>
        <v>2.4317859418267309</v>
      </c>
      <c r="Y222" s="60">
        <f t="shared" si="34"/>
        <v>4.4484895156490794</v>
      </c>
      <c r="Z222" s="16">
        <f t="shared" si="37"/>
        <v>95.551510484350928</v>
      </c>
      <c r="AA222" s="64">
        <f t="shared" si="38"/>
        <v>3.3069304938898698</v>
      </c>
      <c r="AB222" s="68">
        <v>2.3404441148401185</v>
      </c>
      <c r="AC222" s="84">
        <f t="shared" si="35"/>
        <v>95.551510484350928</v>
      </c>
    </row>
    <row r="223" spans="18:29" x14ac:dyDescent="0.3">
      <c r="R223" s="87">
        <v>219</v>
      </c>
      <c r="S223" s="29">
        <v>60.5</v>
      </c>
      <c r="T223" s="78">
        <f t="shared" si="41"/>
        <v>1.0691232499247766E-3</v>
      </c>
      <c r="U223" s="15">
        <f t="shared" si="39"/>
        <v>2.3476245607572337</v>
      </c>
      <c r="V223" s="60">
        <f t="shared" si="40"/>
        <v>7.7554200095389492</v>
      </c>
      <c r="W223" s="16">
        <f t="shared" si="36"/>
        <v>92.244579990461048</v>
      </c>
      <c r="X223" s="15">
        <f t="shared" si="42"/>
        <v>2.4317859418267309</v>
      </c>
      <c r="Y223" s="60">
        <f t="shared" si="34"/>
        <v>4.4484895156490794</v>
      </c>
      <c r="Z223" s="16">
        <f t="shared" si="37"/>
        <v>95.551510484350928</v>
      </c>
      <c r="AA223" s="64">
        <f t="shared" si="38"/>
        <v>3.3069304938898698</v>
      </c>
      <c r="AB223" s="68">
        <v>2.3424226808222062</v>
      </c>
      <c r="AC223" s="84">
        <f t="shared" si="35"/>
        <v>95.551510484350928</v>
      </c>
    </row>
    <row r="224" spans="18:29" x14ac:dyDescent="0.3">
      <c r="R224" s="87">
        <v>220</v>
      </c>
      <c r="S224" s="29">
        <v>60.5</v>
      </c>
      <c r="T224" s="78">
        <f t="shared" si="41"/>
        <v>1.0691232499247766E-3</v>
      </c>
      <c r="U224" s="15">
        <f t="shared" si="39"/>
        <v>2.3476245607572337</v>
      </c>
      <c r="V224" s="60">
        <f t="shared" si="40"/>
        <v>7.7554200095389492</v>
      </c>
      <c r="W224" s="16">
        <f t="shared" si="36"/>
        <v>92.244579990461048</v>
      </c>
      <c r="X224" s="15">
        <f t="shared" si="42"/>
        <v>2.4317859418267309</v>
      </c>
      <c r="Y224" s="60">
        <f t="shared" si="34"/>
        <v>4.4484895156490794</v>
      </c>
      <c r="Z224" s="16">
        <f t="shared" si="37"/>
        <v>95.551510484350928</v>
      </c>
      <c r="AA224" s="64">
        <f t="shared" si="38"/>
        <v>3.3069304938898698</v>
      </c>
      <c r="AB224" s="68">
        <v>2.3443922736851106</v>
      </c>
      <c r="AC224" s="84">
        <f t="shared" si="35"/>
        <v>95.551510484350928</v>
      </c>
    </row>
    <row r="225" spans="18:29" x14ac:dyDescent="0.3">
      <c r="R225" s="87">
        <v>221</v>
      </c>
      <c r="S225" s="29">
        <v>60.5</v>
      </c>
      <c r="T225" s="78">
        <f t="shared" si="41"/>
        <v>1.0691232499247766E-3</v>
      </c>
      <c r="U225" s="15">
        <f t="shared" si="39"/>
        <v>2.3476245607572337</v>
      </c>
      <c r="V225" s="60">
        <f t="shared" si="40"/>
        <v>7.7554200095389492</v>
      </c>
      <c r="W225" s="16">
        <f t="shared" si="36"/>
        <v>92.244579990461048</v>
      </c>
      <c r="X225" s="15">
        <f t="shared" si="42"/>
        <v>2.4317859418267309</v>
      </c>
      <c r="Y225" s="60">
        <f t="shared" si="34"/>
        <v>4.4484895156490794</v>
      </c>
      <c r="Z225" s="16">
        <f t="shared" si="37"/>
        <v>95.551510484350928</v>
      </c>
      <c r="AA225" s="64">
        <f t="shared" si="38"/>
        <v>3.3069304938898698</v>
      </c>
      <c r="AB225" s="68">
        <v>2.3463529744506388</v>
      </c>
      <c r="AC225" s="84">
        <f t="shared" si="35"/>
        <v>95.551510484350928</v>
      </c>
    </row>
    <row r="226" spans="18:29" x14ac:dyDescent="0.3">
      <c r="R226" s="87">
        <v>222</v>
      </c>
      <c r="S226" s="29">
        <v>60.5</v>
      </c>
      <c r="T226" s="78">
        <f t="shared" si="41"/>
        <v>1.0691232499247766E-3</v>
      </c>
      <c r="U226" s="15">
        <f t="shared" si="39"/>
        <v>2.3476245607572337</v>
      </c>
      <c r="V226" s="60">
        <f t="shared" si="40"/>
        <v>7.7554200095389492</v>
      </c>
      <c r="W226" s="16">
        <f t="shared" si="36"/>
        <v>92.244579990461048</v>
      </c>
      <c r="X226" s="15">
        <f t="shared" si="42"/>
        <v>2.4317859418267309</v>
      </c>
      <c r="Y226" s="60">
        <f t="shared" si="34"/>
        <v>4.4484895156490794</v>
      </c>
      <c r="Z226" s="16">
        <f t="shared" si="37"/>
        <v>95.551510484350928</v>
      </c>
      <c r="AA226" s="64">
        <f t="shared" si="38"/>
        <v>3.3069304938898698</v>
      </c>
      <c r="AB226" s="68">
        <v>2.3483048630481607</v>
      </c>
      <c r="AC226" s="84">
        <f t="shared" si="35"/>
        <v>95.551510484350928</v>
      </c>
    </row>
    <row r="227" spans="18:29" x14ac:dyDescent="0.3">
      <c r="R227" s="87">
        <v>223</v>
      </c>
      <c r="S227" s="29">
        <v>60.5</v>
      </c>
      <c r="T227" s="78">
        <f t="shared" si="41"/>
        <v>1.0691232499247766E-3</v>
      </c>
      <c r="U227" s="15">
        <f t="shared" si="39"/>
        <v>2.3476245607572337</v>
      </c>
      <c r="V227" s="60">
        <f t="shared" si="40"/>
        <v>7.7554200095389492</v>
      </c>
      <c r="W227" s="16">
        <f t="shared" si="36"/>
        <v>92.244579990461048</v>
      </c>
      <c r="X227" s="15">
        <f t="shared" si="42"/>
        <v>2.4317859418267309</v>
      </c>
      <c r="Y227" s="60">
        <f t="shared" si="34"/>
        <v>4.4484895156490794</v>
      </c>
      <c r="Z227" s="16">
        <f t="shared" si="37"/>
        <v>95.551510484350928</v>
      </c>
      <c r="AA227" s="64">
        <f t="shared" si="38"/>
        <v>3.3069304938898698</v>
      </c>
      <c r="AB227" s="68">
        <v>2.3502480183341627</v>
      </c>
      <c r="AC227" s="84">
        <f t="shared" si="35"/>
        <v>95.551510484350928</v>
      </c>
    </row>
    <row r="228" spans="18:29" x14ac:dyDescent="0.3">
      <c r="R228" s="87">
        <v>224</v>
      </c>
      <c r="S228" s="29">
        <v>60.5</v>
      </c>
      <c r="T228" s="78">
        <f t="shared" si="41"/>
        <v>1.0691232499247766E-3</v>
      </c>
      <c r="U228" s="15">
        <f t="shared" si="39"/>
        <v>2.3476245607572337</v>
      </c>
      <c r="V228" s="60">
        <f t="shared" si="40"/>
        <v>7.7554200095389492</v>
      </c>
      <c r="W228" s="16">
        <f t="shared" si="36"/>
        <v>92.244579990461048</v>
      </c>
      <c r="X228" s="15">
        <f t="shared" si="42"/>
        <v>2.4317859418267309</v>
      </c>
      <c r="Y228" s="60">
        <f t="shared" si="34"/>
        <v>4.4484895156490794</v>
      </c>
      <c r="Z228" s="16">
        <f t="shared" si="37"/>
        <v>95.551510484350928</v>
      </c>
      <c r="AA228" s="64">
        <f t="shared" si="38"/>
        <v>3.3069304938898698</v>
      </c>
      <c r="AB228" s="68">
        <v>2.3521825181113627</v>
      </c>
      <c r="AC228" s="84">
        <f t="shared" si="35"/>
        <v>95.551510484350928</v>
      </c>
    </row>
    <row r="229" spans="18:29" x14ac:dyDescent="0.3">
      <c r="R229" s="87">
        <v>225</v>
      </c>
      <c r="S229" s="29">
        <v>60.5</v>
      </c>
      <c r="T229" s="78">
        <f t="shared" si="41"/>
        <v>1.0691232499247766E-3</v>
      </c>
      <c r="U229" s="15">
        <f t="shared" si="39"/>
        <v>2.3476245607572337</v>
      </c>
      <c r="V229" s="60">
        <f t="shared" si="40"/>
        <v>7.7554200095389492</v>
      </c>
      <c r="W229" s="16">
        <f t="shared" si="36"/>
        <v>92.244579990461048</v>
      </c>
      <c r="X229" s="15">
        <f t="shared" si="42"/>
        <v>2.4317859418267309</v>
      </c>
      <c r="Y229" s="60">
        <f t="shared" si="34"/>
        <v>4.4484895156490794</v>
      </c>
      <c r="Z229" s="16">
        <f t="shared" si="37"/>
        <v>95.551510484350928</v>
      </c>
      <c r="AA229" s="64">
        <f t="shared" si="38"/>
        <v>3.3069304938898698</v>
      </c>
      <c r="AB229" s="68">
        <v>2.3541084391474008</v>
      </c>
      <c r="AC229" s="84">
        <f t="shared" si="35"/>
        <v>95.551510484350928</v>
      </c>
    </row>
    <row r="230" spans="18:29" x14ac:dyDescent="0.3">
      <c r="R230" s="87">
        <v>226</v>
      </c>
      <c r="S230" s="29">
        <v>60.5</v>
      </c>
      <c r="T230" s="78">
        <f t="shared" si="41"/>
        <v>1.0691232499247766E-3</v>
      </c>
      <c r="U230" s="15">
        <f t="shared" si="39"/>
        <v>2.3476245607572337</v>
      </c>
      <c r="V230" s="60">
        <f t="shared" si="40"/>
        <v>7.7554200095389492</v>
      </c>
      <c r="W230" s="16">
        <f t="shared" si="36"/>
        <v>92.244579990461048</v>
      </c>
      <c r="X230" s="15">
        <f t="shared" si="42"/>
        <v>2.4317859418267309</v>
      </c>
      <c r="Y230" s="60">
        <f t="shared" si="34"/>
        <v>4.4484895156490794</v>
      </c>
      <c r="Z230" s="16">
        <f t="shared" si="37"/>
        <v>95.551510484350928</v>
      </c>
      <c r="AA230" s="64">
        <f t="shared" si="38"/>
        <v>3.3069304938898698</v>
      </c>
      <c r="AB230" s="68">
        <v>2.3560258571931225</v>
      </c>
      <c r="AC230" s="84">
        <f t="shared" si="35"/>
        <v>95.551510484350928</v>
      </c>
    </row>
    <row r="231" spans="18:29" x14ac:dyDescent="0.3">
      <c r="R231" s="87">
        <v>227</v>
      </c>
      <c r="S231" s="29">
        <v>60.5</v>
      </c>
      <c r="T231" s="78">
        <f t="shared" si="41"/>
        <v>1.0691232499247766E-3</v>
      </c>
      <c r="U231" s="15">
        <f t="shared" si="39"/>
        <v>2.3476245607572337</v>
      </c>
      <c r="V231" s="60">
        <f t="shared" si="40"/>
        <v>7.7554200095389492</v>
      </c>
      <c r="W231" s="16">
        <f t="shared" si="36"/>
        <v>92.244579990461048</v>
      </c>
      <c r="X231" s="15">
        <f t="shared" si="42"/>
        <v>2.4317859418267309</v>
      </c>
      <c r="Y231" s="60">
        <f t="shared" si="34"/>
        <v>4.4484895156490794</v>
      </c>
      <c r="Z231" s="16">
        <f t="shared" si="37"/>
        <v>95.551510484350928</v>
      </c>
      <c r="AA231" s="64">
        <f t="shared" si="38"/>
        <v>3.3069304938898698</v>
      </c>
      <c r="AB231" s="68">
        <v>2.357934847000454</v>
      </c>
      <c r="AC231" s="84">
        <f t="shared" si="35"/>
        <v>95.551510484350928</v>
      </c>
    </row>
    <row r="232" spans="18:29" x14ac:dyDescent="0.3">
      <c r="R232" s="87">
        <v>228</v>
      </c>
      <c r="S232" s="29">
        <v>60.5</v>
      </c>
      <c r="T232" s="78">
        <f t="shared" si="41"/>
        <v>1.0691232499247766E-3</v>
      </c>
      <c r="U232" s="15">
        <f t="shared" si="39"/>
        <v>2.3476245607572337</v>
      </c>
      <c r="V232" s="60">
        <f t="shared" si="40"/>
        <v>7.7554200095389492</v>
      </c>
      <c r="W232" s="16">
        <f t="shared" si="36"/>
        <v>92.244579990461048</v>
      </c>
      <c r="X232" s="15">
        <f t="shared" si="42"/>
        <v>2.4317859418267309</v>
      </c>
      <c r="Y232" s="60">
        <f t="shared" si="34"/>
        <v>4.4484895156490794</v>
      </c>
      <c r="Z232" s="16">
        <f t="shared" si="37"/>
        <v>95.551510484350928</v>
      </c>
      <c r="AA232" s="64">
        <f t="shared" si="38"/>
        <v>3.3069304938898698</v>
      </c>
      <c r="AB232" s="68">
        <v>2.3598354823398879</v>
      </c>
      <c r="AC232" s="84">
        <f t="shared" si="35"/>
        <v>95.551510484350928</v>
      </c>
    </row>
    <row r="233" spans="18:29" x14ac:dyDescent="0.3">
      <c r="R233" s="87">
        <v>229</v>
      </c>
      <c r="S233" s="29">
        <v>60.5</v>
      </c>
      <c r="T233" s="78">
        <f t="shared" si="41"/>
        <v>1.0691232499247766E-3</v>
      </c>
      <c r="U233" s="15">
        <f t="shared" si="39"/>
        <v>2.3476245607572337</v>
      </c>
      <c r="V233" s="60">
        <f t="shared" si="40"/>
        <v>7.7554200095389492</v>
      </c>
      <c r="W233" s="16">
        <f t="shared" si="36"/>
        <v>92.244579990461048</v>
      </c>
      <c r="X233" s="15">
        <f t="shared" si="42"/>
        <v>2.4317859418267309</v>
      </c>
      <c r="Y233" s="60">
        <f t="shared" si="34"/>
        <v>4.4484895156490794</v>
      </c>
      <c r="Z233" s="16">
        <f t="shared" si="37"/>
        <v>95.551510484350928</v>
      </c>
      <c r="AA233" s="64">
        <f t="shared" si="38"/>
        <v>3.3069304938898698</v>
      </c>
      <c r="AB233" s="68">
        <v>2.3617278360175931</v>
      </c>
      <c r="AC233" s="84">
        <f t="shared" si="35"/>
        <v>95.551510484350928</v>
      </c>
    </row>
    <row r="234" spans="18:29" x14ac:dyDescent="0.3">
      <c r="R234" s="87">
        <v>230</v>
      </c>
      <c r="S234" s="29">
        <v>60.5</v>
      </c>
      <c r="T234" s="78">
        <f t="shared" si="41"/>
        <v>1.0691232499247766E-3</v>
      </c>
      <c r="U234" s="15">
        <f t="shared" si="39"/>
        <v>2.3476245607572337</v>
      </c>
      <c r="V234" s="60">
        <f t="shared" si="40"/>
        <v>7.7554200095389492</v>
      </c>
      <c r="W234" s="16">
        <f t="shared" si="36"/>
        <v>92.244579990461048</v>
      </c>
      <c r="X234" s="15">
        <f t="shared" si="42"/>
        <v>2.4317859418267309</v>
      </c>
      <c r="Y234" s="60">
        <f t="shared" ref="Y234:Y297" si="43">(1-(X234/$D$12))*100</f>
        <v>4.4484895156490794</v>
      </c>
      <c r="Z234" s="16">
        <f t="shared" si="37"/>
        <v>95.551510484350928</v>
      </c>
      <c r="AA234" s="64">
        <f t="shared" si="38"/>
        <v>3.3069304938898698</v>
      </c>
      <c r="AB234" s="68">
        <v>2.3636119798921444</v>
      </c>
      <c r="AC234" s="84">
        <f t="shared" si="35"/>
        <v>95.551510484350928</v>
      </c>
    </row>
    <row r="235" spans="18:29" x14ac:dyDescent="0.3">
      <c r="R235" s="87">
        <v>231</v>
      </c>
      <c r="S235" s="29">
        <v>60.5</v>
      </c>
      <c r="T235" s="78">
        <f t="shared" si="41"/>
        <v>1.0691232499247766E-3</v>
      </c>
      <c r="U235" s="15">
        <f t="shared" si="39"/>
        <v>2.3476245607572337</v>
      </c>
      <c r="V235" s="60">
        <f t="shared" si="40"/>
        <v>7.7554200095389492</v>
      </c>
      <c r="W235" s="16">
        <f t="shared" si="36"/>
        <v>92.244579990461048</v>
      </c>
      <c r="X235" s="15">
        <f t="shared" si="42"/>
        <v>2.4317859418267309</v>
      </c>
      <c r="Y235" s="60">
        <f t="shared" si="43"/>
        <v>4.4484895156490794</v>
      </c>
      <c r="Z235" s="16">
        <f t="shared" si="37"/>
        <v>95.551510484350928</v>
      </c>
      <c r="AA235" s="64">
        <f t="shared" si="38"/>
        <v>3.3069304938898698</v>
      </c>
      <c r="AB235" s="68">
        <v>2.3654879848908998</v>
      </c>
      <c r="AC235" s="84">
        <f t="shared" si="35"/>
        <v>95.551510484350928</v>
      </c>
    </row>
    <row r="236" spans="18:29" x14ac:dyDescent="0.3">
      <c r="R236" s="87">
        <v>232</v>
      </c>
      <c r="S236" s="29">
        <v>60.5</v>
      </c>
      <c r="T236" s="78">
        <f t="shared" si="41"/>
        <v>1.0691232499247766E-3</v>
      </c>
      <c r="U236" s="15">
        <f t="shared" si="39"/>
        <v>2.3476245607572337</v>
      </c>
      <c r="V236" s="60">
        <f t="shared" si="40"/>
        <v>7.7554200095389492</v>
      </c>
      <c r="W236" s="16">
        <f t="shared" si="36"/>
        <v>92.244579990461048</v>
      </c>
      <c r="X236" s="15">
        <f t="shared" si="42"/>
        <v>2.4317859418267309</v>
      </c>
      <c r="Y236" s="60">
        <f t="shared" si="43"/>
        <v>4.4484895156490794</v>
      </c>
      <c r="Z236" s="16">
        <f t="shared" si="37"/>
        <v>95.551510484350928</v>
      </c>
      <c r="AA236" s="64">
        <f t="shared" si="38"/>
        <v>3.3069304938898698</v>
      </c>
      <c r="AB236" s="68">
        <v>2.3673559210260189</v>
      </c>
      <c r="AC236" s="84">
        <f t="shared" si="35"/>
        <v>95.551510484350928</v>
      </c>
    </row>
    <row r="237" spans="18:29" x14ac:dyDescent="0.3">
      <c r="R237" s="87">
        <v>233</v>
      </c>
      <c r="S237" s="29">
        <v>60.5</v>
      </c>
      <c r="T237" s="78">
        <f t="shared" si="41"/>
        <v>1.0691232499247766E-3</v>
      </c>
      <c r="U237" s="15">
        <f t="shared" si="39"/>
        <v>2.3476245607572337</v>
      </c>
      <c r="V237" s="60">
        <f t="shared" si="40"/>
        <v>7.7554200095389492</v>
      </c>
      <c r="W237" s="16">
        <f t="shared" si="36"/>
        <v>92.244579990461048</v>
      </c>
      <c r="X237" s="15">
        <f t="shared" si="42"/>
        <v>2.4317859418267309</v>
      </c>
      <c r="Y237" s="60">
        <f t="shared" si="43"/>
        <v>4.4484895156490794</v>
      </c>
      <c r="Z237" s="16">
        <f t="shared" si="37"/>
        <v>95.551510484350928</v>
      </c>
      <c r="AA237" s="64">
        <f t="shared" si="38"/>
        <v>3.3069304938898698</v>
      </c>
      <c r="AB237" s="68">
        <v>2.369215857410143</v>
      </c>
      <c r="AC237" s="84">
        <f t="shared" si="35"/>
        <v>95.551510484350928</v>
      </c>
    </row>
    <row r="238" spans="18:29" x14ac:dyDescent="0.3">
      <c r="R238" s="87">
        <v>234</v>
      </c>
      <c r="S238" s="29">
        <v>60.5</v>
      </c>
      <c r="T238" s="78">
        <f t="shared" si="41"/>
        <v>1.0691232499247766E-3</v>
      </c>
      <c r="U238" s="15">
        <f t="shared" si="39"/>
        <v>2.3476245607572337</v>
      </c>
      <c r="V238" s="60">
        <f t="shared" si="40"/>
        <v>7.7554200095389492</v>
      </c>
      <c r="W238" s="16">
        <f t="shared" si="36"/>
        <v>92.244579990461048</v>
      </c>
      <c r="X238" s="15">
        <f t="shared" si="42"/>
        <v>2.4317859418267309</v>
      </c>
      <c r="Y238" s="60">
        <f t="shared" si="43"/>
        <v>4.4484895156490794</v>
      </c>
      <c r="Z238" s="16">
        <f t="shared" si="37"/>
        <v>95.551510484350928</v>
      </c>
      <c r="AA238" s="64">
        <f t="shared" si="38"/>
        <v>3.3069304938898698</v>
      </c>
      <c r="AB238" s="68">
        <v>2.3710678622717363</v>
      </c>
      <c r="AC238" s="84">
        <f t="shared" si="35"/>
        <v>95.551510484350928</v>
      </c>
    </row>
    <row r="239" spans="18:29" x14ac:dyDescent="0.3">
      <c r="R239" s="87">
        <v>235</v>
      </c>
      <c r="S239" s="29">
        <v>60.5</v>
      </c>
      <c r="T239" s="78">
        <f t="shared" si="41"/>
        <v>1.0691232499247766E-3</v>
      </c>
      <c r="U239" s="15">
        <f t="shared" si="39"/>
        <v>2.3476245607572337</v>
      </c>
      <c r="V239" s="60">
        <f t="shared" si="40"/>
        <v>7.7554200095389492</v>
      </c>
      <c r="W239" s="16">
        <f t="shared" si="36"/>
        <v>92.244579990461048</v>
      </c>
      <c r="X239" s="15">
        <f t="shared" si="42"/>
        <v>2.4317859418267309</v>
      </c>
      <c r="Y239" s="60">
        <f t="shared" si="43"/>
        <v>4.4484895156490794</v>
      </c>
      <c r="Z239" s="16">
        <f t="shared" si="37"/>
        <v>95.551510484350928</v>
      </c>
      <c r="AA239" s="64">
        <f t="shared" si="38"/>
        <v>3.3069304938898698</v>
      </c>
      <c r="AB239" s="68">
        <v>2.3729120029701067</v>
      </c>
      <c r="AC239" s="84">
        <f t="shared" si="35"/>
        <v>95.551510484350928</v>
      </c>
    </row>
    <row r="240" spans="18:29" x14ac:dyDescent="0.3">
      <c r="R240" s="87">
        <v>236</v>
      </c>
      <c r="S240" s="29">
        <v>60.5</v>
      </c>
      <c r="T240" s="78">
        <f t="shared" si="41"/>
        <v>1.0691232499247766E-3</v>
      </c>
      <c r="U240" s="15">
        <f t="shared" si="39"/>
        <v>2.3476245607572337</v>
      </c>
      <c r="V240" s="60">
        <f t="shared" si="40"/>
        <v>7.7554200095389492</v>
      </c>
      <c r="W240" s="16">
        <f t="shared" si="36"/>
        <v>92.244579990461048</v>
      </c>
      <c r="X240" s="15">
        <f t="shared" si="42"/>
        <v>2.4317859418267309</v>
      </c>
      <c r="Y240" s="60">
        <f t="shared" si="43"/>
        <v>4.4484895156490794</v>
      </c>
      <c r="Z240" s="16">
        <f t="shared" si="37"/>
        <v>95.551510484350928</v>
      </c>
      <c r="AA240" s="64">
        <f t="shared" si="38"/>
        <v>3.3069304938898698</v>
      </c>
      <c r="AB240" s="68">
        <v>2.374748346010104</v>
      </c>
      <c r="AC240" s="84">
        <f t="shared" ref="AC240:AC303" si="44">Z241</f>
        <v>95.709708349391249</v>
      </c>
    </row>
    <row r="241" spans="18:29" x14ac:dyDescent="0.3">
      <c r="R241" s="87">
        <v>237</v>
      </c>
      <c r="S241" s="29">
        <v>60.4</v>
      </c>
      <c r="T241" s="78">
        <f t="shared" si="41"/>
        <v>1.0673561040571323E-3</v>
      </c>
      <c r="U241" s="15">
        <f t="shared" si="39"/>
        <v>2.3515113563876269</v>
      </c>
      <c r="V241" s="60">
        <f t="shared" si="40"/>
        <v>7.6026971949851863</v>
      </c>
      <c r="W241" s="16">
        <f t="shared" ref="W241:W304" si="45">100-V241</f>
        <v>92.397302805014817</v>
      </c>
      <c r="X241" s="15">
        <f t="shared" si="42"/>
        <v>2.4358120774920073</v>
      </c>
      <c r="Y241" s="60">
        <f t="shared" si="43"/>
        <v>4.2902916506087463</v>
      </c>
      <c r="Z241" s="16">
        <f t="shared" ref="Z241:Z304" si="46">100-Y241</f>
        <v>95.709708349391249</v>
      </c>
      <c r="AA241" s="64">
        <f t="shared" ref="AA241:AA304" si="47">V241-Y241</f>
        <v>3.31240554437644</v>
      </c>
      <c r="AB241" s="68">
        <v>2.3765769570565118</v>
      </c>
      <c r="AC241" s="84">
        <f t="shared" si="44"/>
        <v>95.709708349391249</v>
      </c>
    </row>
    <row r="242" spans="18:29" x14ac:dyDescent="0.3">
      <c r="R242" s="87">
        <v>238</v>
      </c>
      <c r="S242" s="29">
        <v>60.4</v>
      </c>
      <c r="T242" s="78">
        <f t="shared" si="41"/>
        <v>1.0673561040571323E-3</v>
      </c>
      <c r="U242" s="15">
        <f t="shared" si="39"/>
        <v>2.3515113563876269</v>
      </c>
      <c r="V242" s="60">
        <f t="shared" si="40"/>
        <v>7.6026971949851863</v>
      </c>
      <c r="W242" s="16">
        <f t="shared" si="45"/>
        <v>92.397302805014817</v>
      </c>
      <c r="X242" s="15">
        <f t="shared" si="42"/>
        <v>2.4358120774920073</v>
      </c>
      <c r="Y242" s="60">
        <f t="shared" si="43"/>
        <v>4.2902916506087463</v>
      </c>
      <c r="Z242" s="16">
        <f t="shared" si="46"/>
        <v>95.709708349391249</v>
      </c>
      <c r="AA242" s="64">
        <f t="shared" si="47"/>
        <v>3.31240554437644</v>
      </c>
      <c r="AB242" s="68">
        <v>2.3783979009481375</v>
      </c>
      <c r="AC242" s="84">
        <f t="shared" si="44"/>
        <v>95.709708349391249</v>
      </c>
    </row>
    <row r="243" spans="18:29" x14ac:dyDescent="0.3">
      <c r="R243" s="87">
        <v>239</v>
      </c>
      <c r="S243" s="29">
        <v>60.4</v>
      </c>
      <c r="T243" s="78">
        <f t="shared" si="41"/>
        <v>1.0673561040571323E-3</v>
      </c>
      <c r="U243" s="15">
        <f t="shared" si="39"/>
        <v>2.3515113563876269</v>
      </c>
      <c r="V243" s="60">
        <f t="shared" si="40"/>
        <v>7.6026971949851863</v>
      </c>
      <c r="W243" s="16">
        <f t="shared" si="45"/>
        <v>92.397302805014817</v>
      </c>
      <c r="X243" s="15">
        <f t="shared" si="42"/>
        <v>2.4358120774920073</v>
      </c>
      <c r="Y243" s="60">
        <f t="shared" si="43"/>
        <v>4.2902916506087463</v>
      </c>
      <c r="Z243" s="16">
        <f t="shared" si="46"/>
        <v>95.709708349391249</v>
      </c>
      <c r="AA243" s="64">
        <f t="shared" si="47"/>
        <v>3.31240554437644</v>
      </c>
      <c r="AB243" s="68">
        <v>2.3802112417116059</v>
      </c>
      <c r="AC243" s="84">
        <f t="shared" si="44"/>
        <v>95.709708349391249</v>
      </c>
    </row>
    <row r="244" spans="18:29" x14ac:dyDescent="0.3">
      <c r="R244" s="87">
        <v>240</v>
      </c>
      <c r="S244" s="29">
        <v>60.4</v>
      </c>
      <c r="T244" s="78">
        <f t="shared" si="41"/>
        <v>1.0673561040571323E-3</v>
      </c>
      <c r="U244" s="15">
        <f t="shared" si="39"/>
        <v>2.3515113563876269</v>
      </c>
      <c r="V244" s="60">
        <f t="shared" si="40"/>
        <v>7.6026971949851863</v>
      </c>
      <c r="W244" s="16">
        <f t="shared" si="45"/>
        <v>92.397302805014817</v>
      </c>
      <c r="X244" s="15">
        <f t="shared" si="42"/>
        <v>2.4358120774920073</v>
      </c>
      <c r="Y244" s="60">
        <f t="shared" si="43"/>
        <v>4.2902916506087463</v>
      </c>
      <c r="Z244" s="16">
        <f t="shared" si="46"/>
        <v>95.709708349391249</v>
      </c>
      <c r="AA244" s="64">
        <f t="shared" si="47"/>
        <v>3.31240554437644</v>
      </c>
      <c r="AB244" s="68">
        <v>2.3820170425748683</v>
      </c>
      <c r="AC244" s="84">
        <f t="shared" si="44"/>
        <v>95.709708349391249</v>
      </c>
    </row>
    <row r="245" spans="18:29" x14ac:dyDescent="0.3">
      <c r="R245" s="87">
        <v>241</v>
      </c>
      <c r="S245" s="29">
        <v>60.4</v>
      </c>
      <c r="T245" s="78">
        <f t="shared" si="41"/>
        <v>1.0673561040571323E-3</v>
      </c>
      <c r="U245" s="15">
        <f t="shared" si="39"/>
        <v>2.3515113563876269</v>
      </c>
      <c r="V245" s="60">
        <f t="shared" si="40"/>
        <v>7.6026971949851863</v>
      </c>
      <c r="W245" s="16">
        <f t="shared" si="45"/>
        <v>92.397302805014817</v>
      </c>
      <c r="X245" s="15">
        <f t="shared" si="42"/>
        <v>2.4358120774920073</v>
      </c>
      <c r="Y245" s="60">
        <f t="shared" si="43"/>
        <v>4.2902916506087463</v>
      </c>
      <c r="Z245" s="16">
        <f t="shared" si="46"/>
        <v>95.709708349391249</v>
      </c>
      <c r="AA245" s="64">
        <f t="shared" si="47"/>
        <v>3.31240554437644</v>
      </c>
      <c r="AB245" s="68">
        <v>2.3838153659804311</v>
      </c>
      <c r="AC245" s="84">
        <f t="shared" si="44"/>
        <v>95.709708349391249</v>
      </c>
    </row>
    <row r="246" spans="18:29" x14ac:dyDescent="0.3">
      <c r="R246" s="87">
        <v>242</v>
      </c>
      <c r="S246" s="29">
        <v>60.4</v>
      </c>
      <c r="T246" s="78">
        <f t="shared" si="41"/>
        <v>1.0673561040571323E-3</v>
      </c>
      <c r="U246" s="15">
        <f t="shared" si="39"/>
        <v>2.3515113563876269</v>
      </c>
      <c r="V246" s="60">
        <f t="shared" si="40"/>
        <v>7.6026971949851863</v>
      </c>
      <c r="W246" s="16">
        <f t="shared" si="45"/>
        <v>92.397302805014817</v>
      </c>
      <c r="X246" s="15">
        <f t="shared" si="42"/>
        <v>2.4358120774920073</v>
      </c>
      <c r="Y246" s="60">
        <f t="shared" si="43"/>
        <v>4.2902916506087463</v>
      </c>
      <c r="Z246" s="16">
        <f t="shared" si="46"/>
        <v>95.709708349391249</v>
      </c>
      <c r="AA246" s="64">
        <f t="shared" si="47"/>
        <v>3.31240554437644</v>
      </c>
      <c r="AB246" s="68">
        <v>2.3856062735983121</v>
      </c>
      <c r="AC246" s="84">
        <f t="shared" si="44"/>
        <v>95.709708349391249</v>
      </c>
    </row>
    <row r="247" spans="18:29" x14ac:dyDescent="0.3">
      <c r="R247" s="87">
        <v>243</v>
      </c>
      <c r="S247" s="29">
        <v>60.4</v>
      </c>
      <c r="T247" s="78">
        <f t="shared" si="41"/>
        <v>1.0673561040571323E-3</v>
      </c>
      <c r="U247" s="15">
        <f t="shared" si="39"/>
        <v>2.3515113563876269</v>
      </c>
      <c r="V247" s="60">
        <f t="shared" si="40"/>
        <v>7.6026971949851863</v>
      </c>
      <c r="W247" s="16">
        <f t="shared" si="45"/>
        <v>92.397302805014817</v>
      </c>
      <c r="X247" s="15">
        <f t="shared" si="42"/>
        <v>2.4358120774920073</v>
      </c>
      <c r="Y247" s="60">
        <f t="shared" si="43"/>
        <v>4.2902916506087463</v>
      </c>
      <c r="Z247" s="16">
        <f t="shared" si="46"/>
        <v>95.709708349391249</v>
      </c>
      <c r="AA247" s="64">
        <f t="shared" si="47"/>
        <v>3.31240554437644</v>
      </c>
      <c r="AB247" s="68">
        <v>2.3873898263387292</v>
      </c>
      <c r="AC247" s="84">
        <f t="shared" si="44"/>
        <v>95.709708349391249</v>
      </c>
    </row>
    <row r="248" spans="18:29" x14ac:dyDescent="0.3">
      <c r="R248" s="87">
        <v>244</v>
      </c>
      <c r="S248" s="29">
        <v>60.4</v>
      </c>
      <c r="T248" s="78">
        <f t="shared" si="41"/>
        <v>1.0673561040571323E-3</v>
      </c>
      <c r="U248" s="15">
        <f t="shared" si="39"/>
        <v>2.3515113563876269</v>
      </c>
      <c r="V248" s="60">
        <f t="shared" si="40"/>
        <v>7.6026971949851863</v>
      </c>
      <c r="W248" s="16">
        <f t="shared" si="45"/>
        <v>92.397302805014817</v>
      </c>
      <c r="X248" s="15">
        <f t="shared" si="42"/>
        <v>2.4358120774920073</v>
      </c>
      <c r="Y248" s="60">
        <f t="shared" si="43"/>
        <v>4.2902916506087463</v>
      </c>
      <c r="Z248" s="16">
        <f t="shared" si="46"/>
        <v>95.709708349391249</v>
      </c>
      <c r="AA248" s="64">
        <f t="shared" si="47"/>
        <v>3.31240554437644</v>
      </c>
      <c r="AB248" s="68">
        <v>2.3891660843645326</v>
      </c>
      <c r="AC248" s="84">
        <f t="shared" si="44"/>
        <v>95.709708349391249</v>
      </c>
    </row>
    <row r="249" spans="18:29" x14ac:dyDescent="0.3">
      <c r="R249" s="87">
        <v>245</v>
      </c>
      <c r="S249" s="29">
        <v>60.4</v>
      </c>
      <c r="T249" s="78">
        <f t="shared" si="41"/>
        <v>1.0673561040571323E-3</v>
      </c>
      <c r="U249" s="15">
        <f t="shared" si="39"/>
        <v>2.3515113563876269</v>
      </c>
      <c r="V249" s="60">
        <f t="shared" si="40"/>
        <v>7.6026971949851863</v>
      </c>
      <c r="W249" s="16">
        <f t="shared" si="45"/>
        <v>92.397302805014817</v>
      </c>
      <c r="X249" s="15">
        <f t="shared" si="42"/>
        <v>2.4358120774920073</v>
      </c>
      <c r="Y249" s="60">
        <f t="shared" si="43"/>
        <v>4.2902916506087463</v>
      </c>
      <c r="Z249" s="16">
        <f t="shared" si="46"/>
        <v>95.709708349391249</v>
      </c>
      <c r="AA249" s="64">
        <f t="shared" si="47"/>
        <v>3.31240554437644</v>
      </c>
      <c r="AB249" s="68">
        <v>2.3909351071033793</v>
      </c>
      <c r="AC249" s="84">
        <f t="shared" si="44"/>
        <v>95.709708349391249</v>
      </c>
    </row>
    <row r="250" spans="18:29" x14ac:dyDescent="0.3">
      <c r="R250" s="87">
        <v>246</v>
      </c>
      <c r="S250" s="29">
        <v>60.4</v>
      </c>
      <c r="T250" s="78">
        <f t="shared" si="41"/>
        <v>1.0673561040571323E-3</v>
      </c>
      <c r="U250" s="15">
        <f t="shared" si="39"/>
        <v>2.3515113563876269</v>
      </c>
      <c r="V250" s="60">
        <f t="shared" si="40"/>
        <v>7.6026971949851863</v>
      </c>
      <c r="W250" s="16">
        <f t="shared" si="45"/>
        <v>92.397302805014817</v>
      </c>
      <c r="X250" s="15">
        <f t="shared" si="42"/>
        <v>2.4358120774920073</v>
      </c>
      <c r="Y250" s="60">
        <f t="shared" si="43"/>
        <v>4.2902916506087463</v>
      </c>
      <c r="Z250" s="16">
        <f t="shared" si="46"/>
        <v>95.709708349391249</v>
      </c>
      <c r="AA250" s="64">
        <f t="shared" si="47"/>
        <v>3.31240554437644</v>
      </c>
      <c r="AB250" s="68">
        <v>2.3926969532596658</v>
      </c>
      <c r="AC250" s="84">
        <f t="shared" si="44"/>
        <v>95.709708349391249</v>
      </c>
    </row>
    <row r="251" spans="18:29" x14ac:dyDescent="0.3">
      <c r="R251" s="87">
        <v>247</v>
      </c>
      <c r="S251" s="29">
        <v>60.4</v>
      </c>
      <c r="T251" s="78">
        <f t="shared" si="41"/>
        <v>1.0673561040571323E-3</v>
      </c>
      <c r="U251" s="15">
        <f t="shared" si="39"/>
        <v>2.3515113563876269</v>
      </c>
      <c r="V251" s="60">
        <f t="shared" si="40"/>
        <v>7.6026971949851863</v>
      </c>
      <c r="W251" s="16">
        <f t="shared" si="45"/>
        <v>92.397302805014817</v>
      </c>
      <c r="X251" s="15">
        <f t="shared" si="42"/>
        <v>2.4358120774920073</v>
      </c>
      <c r="Y251" s="60">
        <f t="shared" si="43"/>
        <v>4.2902916506087463</v>
      </c>
      <c r="Z251" s="16">
        <f t="shared" si="46"/>
        <v>95.709708349391249</v>
      </c>
      <c r="AA251" s="64">
        <f t="shared" si="47"/>
        <v>3.31240554437644</v>
      </c>
      <c r="AB251" s="68">
        <v>2.3944516808262164</v>
      </c>
      <c r="AC251" s="84">
        <f t="shared" si="44"/>
        <v>95.709708349391249</v>
      </c>
    </row>
    <row r="252" spans="18:29" x14ac:dyDescent="0.3">
      <c r="R252" s="87">
        <v>248</v>
      </c>
      <c r="S252" s="29">
        <v>60.4</v>
      </c>
      <c r="T252" s="78">
        <f t="shared" si="41"/>
        <v>1.0673561040571323E-3</v>
      </c>
      <c r="U252" s="15">
        <f t="shared" si="39"/>
        <v>2.3515113563876269</v>
      </c>
      <c r="V252" s="60">
        <f t="shared" si="40"/>
        <v>7.6026971949851863</v>
      </c>
      <c r="W252" s="16">
        <f t="shared" si="45"/>
        <v>92.397302805014817</v>
      </c>
      <c r="X252" s="15">
        <f t="shared" si="42"/>
        <v>2.4358120774920073</v>
      </c>
      <c r="Y252" s="60">
        <f t="shared" si="43"/>
        <v>4.2902916506087463</v>
      </c>
      <c r="Z252" s="16">
        <f t="shared" si="46"/>
        <v>95.709708349391249</v>
      </c>
      <c r="AA252" s="64">
        <f t="shared" si="47"/>
        <v>3.31240554437644</v>
      </c>
      <c r="AB252" s="68">
        <v>2.3961993470957363</v>
      </c>
      <c r="AC252" s="84">
        <f t="shared" si="44"/>
        <v>95.709708349391249</v>
      </c>
    </row>
    <row r="253" spans="18:29" x14ac:dyDescent="0.3">
      <c r="R253" s="87">
        <v>249</v>
      </c>
      <c r="S253" s="29">
        <v>60.4</v>
      </c>
      <c r="T253" s="78">
        <f t="shared" si="41"/>
        <v>1.0673561040571323E-3</v>
      </c>
      <c r="U253" s="15">
        <f t="shared" si="39"/>
        <v>2.3515113563876269</v>
      </c>
      <c r="V253" s="60">
        <f t="shared" si="40"/>
        <v>7.6026971949851863</v>
      </c>
      <c r="W253" s="16">
        <f t="shared" si="45"/>
        <v>92.397302805014817</v>
      </c>
      <c r="X253" s="15">
        <f t="shared" si="42"/>
        <v>2.4358120774920073</v>
      </c>
      <c r="Y253" s="60">
        <f t="shared" si="43"/>
        <v>4.2902916506087463</v>
      </c>
      <c r="Z253" s="16">
        <f t="shared" si="46"/>
        <v>95.709708349391249</v>
      </c>
      <c r="AA253" s="64">
        <f t="shared" si="47"/>
        <v>3.31240554437644</v>
      </c>
      <c r="AB253" s="68">
        <v>2.3979400086720375</v>
      </c>
      <c r="AC253" s="84">
        <f t="shared" si="44"/>
        <v>95.709708349391249</v>
      </c>
    </row>
    <row r="254" spans="18:29" x14ac:dyDescent="0.3">
      <c r="R254" s="87">
        <v>250</v>
      </c>
      <c r="S254" s="29">
        <v>60.4</v>
      </c>
      <c r="T254" s="78">
        <f t="shared" si="41"/>
        <v>1.0673561040571323E-3</v>
      </c>
      <c r="U254" s="15">
        <f t="shared" si="39"/>
        <v>2.3515113563876269</v>
      </c>
      <c r="V254" s="60">
        <f t="shared" si="40"/>
        <v>7.6026971949851863</v>
      </c>
      <c r="W254" s="16">
        <f t="shared" si="45"/>
        <v>92.397302805014817</v>
      </c>
      <c r="X254" s="15">
        <f t="shared" si="42"/>
        <v>2.4358120774920073</v>
      </c>
      <c r="Y254" s="60">
        <f t="shared" si="43"/>
        <v>4.2902916506087463</v>
      </c>
      <c r="Z254" s="16">
        <f t="shared" si="46"/>
        <v>95.709708349391249</v>
      </c>
      <c r="AA254" s="64">
        <f t="shared" si="47"/>
        <v>3.31240554437644</v>
      </c>
      <c r="AB254" s="68">
        <v>2.399673721481038</v>
      </c>
      <c r="AC254" s="84">
        <f t="shared" si="44"/>
        <v>95.709708349391249</v>
      </c>
    </row>
    <row r="255" spans="18:29" x14ac:dyDescent="0.3">
      <c r="R255" s="87">
        <v>251</v>
      </c>
      <c r="S255" s="29">
        <v>60.4</v>
      </c>
      <c r="T255" s="78">
        <f t="shared" si="41"/>
        <v>1.0673561040571323E-3</v>
      </c>
      <c r="U255" s="15">
        <f t="shared" si="39"/>
        <v>2.3515113563876269</v>
      </c>
      <c r="V255" s="60">
        <f t="shared" si="40"/>
        <v>7.6026971949851863</v>
      </c>
      <c r="W255" s="16">
        <f t="shared" si="45"/>
        <v>92.397302805014817</v>
      </c>
      <c r="X255" s="15">
        <f t="shared" si="42"/>
        <v>2.4358120774920073</v>
      </c>
      <c r="Y255" s="60">
        <f t="shared" si="43"/>
        <v>4.2902916506087463</v>
      </c>
      <c r="Z255" s="16">
        <f t="shared" si="46"/>
        <v>95.709708349391249</v>
      </c>
      <c r="AA255" s="64">
        <f t="shared" si="47"/>
        <v>3.31240554437644</v>
      </c>
      <c r="AB255" s="68">
        <v>2.4014005407815442</v>
      </c>
      <c r="AC255" s="84">
        <f t="shared" si="44"/>
        <v>95.709708349391249</v>
      </c>
    </row>
    <row r="256" spans="18:29" x14ac:dyDescent="0.3">
      <c r="R256" s="87">
        <v>252</v>
      </c>
      <c r="S256" s="29">
        <v>60.4</v>
      </c>
      <c r="T256" s="78">
        <f t="shared" si="41"/>
        <v>1.0673561040571323E-3</v>
      </c>
      <c r="U256" s="15">
        <f t="shared" si="39"/>
        <v>2.3515113563876269</v>
      </c>
      <c r="V256" s="60">
        <f t="shared" si="40"/>
        <v>7.6026971949851863</v>
      </c>
      <c r="W256" s="16">
        <f t="shared" si="45"/>
        <v>92.397302805014817</v>
      </c>
      <c r="X256" s="15">
        <f t="shared" si="42"/>
        <v>2.4358120774920073</v>
      </c>
      <c r="Y256" s="60">
        <f t="shared" si="43"/>
        <v>4.2902916506087463</v>
      </c>
      <c r="Z256" s="16">
        <f t="shared" si="46"/>
        <v>95.709708349391249</v>
      </c>
      <c r="AA256" s="64">
        <f t="shared" si="47"/>
        <v>3.31240554437644</v>
      </c>
      <c r="AB256" s="68">
        <v>2.403120521175818</v>
      </c>
      <c r="AC256" s="84">
        <f t="shared" si="44"/>
        <v>95.709708349391249</v>
      </c>
    </row>
    <row r="257" spans="18:29" x14ac:dyDescent="0.3">
      <c r="R257" s="87">
        <v>253</v>
      </c>
      <c r="S257" s="29">
        <v>60.4</v>
      </c>
      <c r="T257" s="78">
        <f t="shared" si="41"/>
        <v>1.0673561040571323E-3</v>
      </c>
      <c r="U257" s="15">
        <f t="shared" si="39"/>
        <v>2.3515113563876269</v>
      </c>
      <c r="V257" s="60">
        <f t="shared" si="40"/>
        <v>7.6026971949851863</v>
      </c>
      <c r="W257" s="16">
        <f t="shared" si="45"/>
        <v>92.397302805014817</v>
      </c>
      <c r="X257" s="15">
        <f t="shared" si="42"/>
        <v>2.4358120774920073</v>
      </c>
      <c r="Y257" s="60">
        <f t="shared" si="43"/>
        <v>4.2902916506087463</v>
      </c>
      <c r="Z257" s="16">
        <f t="shared" si="46"/>
        <v>95.709708349391249</v>
      </c>
      <c r="AA257" s="64">
        <f t="shared" si="47"/>
        <v>3.31240554437644</v>
      </c>
      <c r="AB257" s="68">
        <v>2.4048337166199381</v>
      </c>
      <c r="AC257" s="84">
        <f t="shared" si="44"/>
        <v>95.709708349391249</v>
      </c>
    </row>
    <row r="258" spans="18:29" x14ac:dyDescent="0.3">
      <c r="R258" s="87">
        <v>254</v>
      </c>
      <c r="S258" s="29">
        <v>60.4</v>
      </c>
      <c r="T258" s="78">
        <f t="shared" si="41"/>
        <v>1.0673561040571323E-3</v>
      </c>
      <c r="U258" s="15">
        <f t="shared" si="39"/>
        <v>2.3515113563876269</v>
      </c>
      <c r="V258" s="60">
        <f t="shared" si="40"/>
        <v>7.6026971949851863</v>
      </c>
      <c r="W258" s="16">
        <f t="shared" si="45"/>
        <v>92.397302805014817</v>
      </c>
      <c r="X258" s="15">
        <f t="shared" si="42"/>
        <v>2.4358120774920073</v>
      </c>
      <c r="Y258" s="60">
        <f t="shared" si="43"/>
        <v>4.2902916506087463</v>
      </c>
      <c r="Z258" s="16">
        <f t="shared" si="46"/>
        <v>95.709708349391249</v>
      </c>
      <c r="AA258" s="64">
        <f t="shared" si="47"/>
        <v>3.31240554437644</v>
      </c>
      <c r="AB258" s="68">
        <v>2.406540180433955</v>
      </c>
      <c r="AC258" s="84">
        <f t="shared" si="44"/>
        <v>95.709708349391249</v>
      </c>
    </row>
    <row r="259" spans="18:29" x14ac:dyDescent="0.3">
      <c r="R259" s="87">
        <v>255</v>
      </c>
      <c r="S259" s="29">
        <v>60.4</v>
      </c>
      <c r="T259" s="78">
        <f t="shared" si="41"/>
        <v>1.0673561040571323E-3</v>
      </c>
      <c r="U259" s="15">
        <f t="shared" si="39"/>
        <v>2.3515113563876269</v>
      </c>
      <c r="V259" s="60">
        <f t="shared" si="40"/>
        <v>7.6026971949851863</v>
      </c>
      <c r="W259" s="16">
        <f t="shared" si="45"/>
        <v>92.397302805014817</v>
      </c>
      <c r="X259" s="15">
        <f t="shared" si="42"/>
        <v>2.4358120774920073</v>
      </c>
      <c r="Y259" s="60">
        <f t="shared" si="43"/>
        <v>4.2902916506087463</v>
      </c>
      <c r="Z259" s="16">
        <f t="shared" si="46"/>
        <v>95.709708349391249</v>
      </c>
      <c r="AA259" s="64">
        <f t="shared" si="47"/>
        <v>3.31240554437644</v>
      </c>
      <c r="AB259" s="68">
        <v>2.4082399653118496</v>
      </c>
      <c r="AC259" s="84">
        <f t="shared" si="44"/>
        <v>95.709708349391249</v>
      </c>
    </row>
    <row r="260" spans="18:29" x14ac:dyDescent="0.3">
      <c r="R260" s="87">
        <v>256</v>
      </c>
      <c r="S260" s="29">
        <v>60.4</v>
      </c>
      <c r="T260" s="78">
        <f t="shared" si="41"/>
        <v>1.0673561040571323E-3</v>
      </c>
      <c r="U260" s="15">
        <f t="shared" ref="U260:U323" si="48">$D$14/T260*10^-6</f>
        <v>2.3515113563876269</v>
      </c>
      <c r="V260" s="60">
        <f t="shared" ref="V260:V323" si="49">(1-(U260/$D$12))*100</f>
        <v>7.6026971949851863</v>
      </c>
      <c r="W260" s="16">
        <f t="shared" si="45"/>
        <v>92.397302805014817</v>
      </c>
      <c r="X260" s="15">
        <f t="shared" si="42"/>
        <v>2.4358120774920073</v>
      </c>
      <c r="Y260" s="60">
        <f t="shared" si="43"/>
        <v>4.2902916506087463</v>
      </c>
      <c r="Z260" s="16">
        <f t="shared" si="46"/>
        <v>95.709708349391249</v>
      </c>
      <c r="AA260" s="64">
        <f t="shared" si="47"/>
        <v>3.31240554437644</v>
      </c>
      <c r="AB260" s="68">
        <v>2.4099331233312946</v>
      </c>
      <c r="AC260" s="84">
        <f t="shared" si="44"/>
        <v>95.709708349391249</v>
      </c>
    </row>
    <row r="261" spans="18:29" x14ac:dyDescent="0.3">
      <c r="R261" s="87">
        <v>257</v>
      </c>
      <c r="S261" s="29">
        <v>60.4</v>
      </c>
      <c r="T261" s="78">
        <f t="shared" ref="T261:T324" si="50">(PI()*$D$10^2/4*S261)*10^-9</f>
        <v>1.0673561040571323E-3</v>
      </c>
      <c r="U261" s="15">
        <f t="shared" si="48"/>
        <v>2.3515113563876269</v>
      </c>
      <c r="V261" s="60">
        <f t="shared" si="49"/>
        <v>7.6026971949851863</v>
      </c>
      <c r="W261" s="16">
        <f t="shared" si="45"/>
        <v>92.397302805014817</v>
      </c>
      <c r="X261" s="15">
        <f t="shared" ref="X261:X324" si="51">$D$15/$U$405*U261</f>
        <v>2.4358120774920073</v>
      </c>
      <c r="Y261" s="60">
        <f t="shared" si="43"/>
        <v>4.2902916506087463</v>
      </c>
      <c r="Z261" s="16">
        <f t="shared" si="46"/>
        <v>95.709708349391249</v>
      </c>
      <c r="AA261" s="64">
        <f t="shared" si="47"/>
        <v>3.31240554437644</v>
      </c>
      <c r="AB261" s="68">
        <v>2.4116197059632301</v>
      </c>
      <c r="AC261" s="84">
        <f t="shared" si="44"/>
        <v>95.709708349391249</v>
      </c>
    </row>
    <row r="262" spans="18:29" x14ac:dyDescent="0.3">
      <c r="R262" s="87">
        <v>258</v>
      </c>
      <c r="S262" s="29">
        <v>60.4</v>
      </c>
      <c r="T262" s="78">
        <f t="shared" si="50"/>
        <v>1.0673561040571323E-3</v>
      </c>
      <c r="U262" s="15">
        <f t="shared" si="48"/>
        <v>2.3515113563876269</v>
      </c>
      <c r="V262" s="60">
        <f t="shared" si="49"/>
        <v>7.6026971949851863</v>
      </c>
      <c r="W262" s="16">
        <f t="shared" si="45"/>
        <v>92.397302805014817</v>
      </c>
      <c r="X262" s="15">
        <f t="shared" si="51"/>
        <v>2.4358120774920073</v>
      </c>
      <c r="Y262" s="60">
        <f t="shared" si="43"/>
        <v>4.2902916506087463</v>
      </c>
      <c r="Z262" s="16">
        <f t="shared" si="46"/>
        <v>95.709708349391249</v>
      </c>
      <c r="AA262" s="64">
        <f t="shared" si="47"/>
        <v>3.31240554437644</v>
      </c>
      <c r="AB262" s="68">
        <v>2.4132997640812519</v>
      </c>
      <c r="AC262" s="84">
        <f t="shared" si="44"/>
        <v>95.709708349391249</v>
      </c>
    </row>
    <row r="263" spans="18:29" x14ac:dyDescent="0.3">
      <c r="R263" s="87">
        <v>259</v>
      </c>
      <c r="S263" s="29">
        <v>60.4</v>
      </c>
      <c r="T263" s="78">
        <f t="shared" si="50"/>
        <v>1.0673561040571323E-3</v>
      </c>
      <c r="U263" s="15">
        <f t="shared" si="48"/>
        <v>2.3515113563876269</v>
      </c>
      <c r="V263" s="60">
        <f t="shared" si="49"/>
        <v>7.6026971949851863</v>
      </c>
      <c r="W263" s="16">
        <f t="shared" si="45"/>
        <v>92.397302805014817</v>
      </c>
      <c r="X263" s="15">
        <f t="shared" si="51"/>
        <v>2.4358120774920073</v>
      </c>
      <c r="Y263" s="60">
        <f t="shared" si="43"/>
        <v>4.2902916506087463</v>
      </c>
      <c r="Z263" s="16">
        <f t="shared" si="46"/>
        <v>95.709708349391249</v>
      </c>
      <c r="AA263" s="64">
        <f t="shared" si="47"/>
        <v>3.31240554437644</v>
      </c>
      <c r="AB263" s="68">
        <v>2.4149733479708178</v>
      </c>
      <c r="AC263" s="84">
        <f t="shared" si="44"/>
        <v>95.709708349391249</v>
      </c>
    </row>
    <row r="264" spans="18:29" x14ac:dyDescent="0.3">
      <c r="R264" s="87">
        <v>260</v>
      </c>
      <c r="S264" s="29">
        <v>60.4</v>
      </c>
      <c r="T264" s="78">
        <f t="shared" si="50"/>
        <v>1.0673561040571323E-3</v>
      </c>
      <c r="U264" s="15">
        <f t="shared" si="48"/>
        <v>2.3515113563876269</v>
      </c>
      <c r="V264" s="60">
        <f t="shared" si="49"/>
        <v>7.6026971949851863</v>
      </c>
      <c r="W264" s="16">
        <f t="shared" si="45"/>
        <v>92.397302805014817</v>
      </c>
      <c r="X264" s="15">
        <f t="shared" si="51"/>
        <v>2.4358120774920073</v>
      </c>
      <c r="Y264" s="60">
        <f t="shared" si="43"/>
        <v>4.2902916506087463</v>
      </c>
      <c r="Z264" s="16">
        <f t="shared" si="46"/>
        <v>95.709708349391249</v>
      </c>
      <c r="AA264" s="64">
        <f t="shared" si="47"/>
        <v>3.31240554437644</v>
      </c>
      <c r="AB264" s="68">
        <v>2.4166405073382808</v>
      </c>
      <c r="AC264" s="84">
        <f t="shared" si="44"/>
        <v>95.709708349391249</v>
      </c>
    </row>
    <row r="265" spans="18:29" x14ac:dyDescent="0.3">
      <c r="R265" s="87">
        <v>261</v>
      </c>
      <c r="S265" s="29">
        <v>60.4</v>
      </c>
      <c r="T265" s="78">
        <f t="shared" si="50"/>
        <v>1.0673561040571323E-3</v>
      </c>
      <c r="U265" s="15">
        <f t="shared" si="48"/>
        <v>2.3515113563876269</v>
      </c>
      <c r="V265" s="60">
        <f t="shared" si="49"/>
        <v>7.6026971949851863</v>
      </c>
      <c r="W265" s="16">
        <f t="shared" si="45"/>
        <v>92.397302805014817</v>
      </c>
      <c r="X265" s="15">
        <f t="shared" si="51"/>
        <v>2.4358120774920073</v>
      </c>
      <c r="Y265" s="60">
        <f t="shared" si="43"/>
        <v>4.2902916506087463</v>
      </c>
      <c r="Z265" s="16">
        <f t="shared" si="46"/>
        <v>95.709708349391249</v>
      </c>
      <c r="AA265" s="64">
        <f t="shared" si="47"/>
        <v>3.31240554437644</v>
      </c>
      <c r="AB265" s="68">
        <v>2.4183012913197452</v>
      </c>
      <c r="AC265" s="84">
        <f t="shared" si="44"/>
        <v>95.709708349391249</v>
      </c>
    </row>
    <row r="266" spans="18:29" x14ac:dyDescent="0.3">
      <c r="R266" s="87">
        <v>262</v>
      </c>
      <c r="S266" s="29">
        <v>60.4</v>
      </c>
      <c r="T266" s="78">
        <f t="shared" si="50"/>
        <v>1.0673561040571323E-3</v>
      </c>
      <c r="U266" s="15">
        <f t="shared" si="48"/>
        <v>2.3515113563876269</v>
      </c>
      <c r="V266" s="60">
        <f t="shared" si="49"/>
        <v>7.6026971949851863</v>
      </c>
      <c r="W266" s="16">
        <f t="shared" si="45"/>
        <v>92.397302805014817</v>
      </c>
      <c r="X266" s="15">
        <f t="shared" si="51"/>
        <v>2.4358120774920073</v>
      </c>
      <c r="Y266" s="60">
        <f t="shared" si="43"/>
        <v>4.2902916506087463</v>
      </c>
      <c r="Z266" s="16">
        <f t="shared" si="46"/>
        <v>95.709708349391249</v>
      </c>
      <c r="AA266" s="64">
        <f t="shared" si="47"/>
        <v>3.31240554437644</v>
      </c>
      <c r="AB266" s="68">
        <v>2.419955748489758</v>
      </c>
      <c r="AC266" s="84">
        <f t="shared" si="44"/>
        <v>95.709708349391249</v>
      </c>
    </row>
    <row r="267" spans="18:29" x14ac:dyDescent="0.3">
      <c r="R267" s="87">
        <v>263</v>
      </c>
      <c r="S267" s="29">
        <v>60.4</v>
      </c>
      <c r="T267" s="78">
        <f t="shared" si="50"/>
        <v>1.0673561040571323E-3</v>
      </c>
      <c r="U267" s="15">
        <f t="shared" si="48"/>
        <v>2.3515113563876269</v>
      </c>
      <c r="V267" s="60">
        <f t="shared" si="49"/>
        <v>7.6026971949851863</v>
      </c>
      <c r="W267" s="16">
        <f t="shared" si="45"/>
        <v>92.397302805014817</v>
      </c>
      <c r="X267" s="15">
        <f t="shared" si="51"/>
        <v>2.4358120774920073</v>
      </c>
      <c r="Y267" s="60">
        <f t="shared" si="43"/>
        <v>4.2902916506087463</v>
      </c>
      <c r="Z267" s="16">
        <f t="shared" si="46"/>
        <v>95.709708349391249</v>
      </c>
      <c r="AA267" s="64">
        <f t="shared" si="47"/>
        <v>3.31240554437644</v>
      </c>
      <c r="AB267" s="68">
        <v>2.4216039268698313</v>
      </c>
      <c r="AC267" s="84">
        <f t="shared" si="44"/>
        <v>95.868430917134859</v>
      </c>
    </row>
    <row r="268" spans="18:29" x14ac:dyDescent="0.3">
      <c r="R268" s="87">
        <v>264</v>
      </c>
      <c r="S268" s="29">
        <v>60.3</v>
      </c>
      <c r="T268" s="78">
        <f t="shared" si="50"/>
        <v>1.0655889581894879E-3</v>
      </c>
      <c r="U268" s="15">
        <f t="shared" si="48"/>
        <v>2.3554110435458155</v>
      </c>
      <c r="V268" s="60">
        <f t="shared" si="49"/>
        <v>7.4494678370995882</v>
      </c>
      <c r="W268" s="16">
        <f t="shared" si="45"/>
        <v>92.55053216290041</v>
      </c>
      <c r="X268" s="15">
        <f t="shared" si="51"/>
        <v>2.4398515668410821</v>
      </c>
      <c r="Y268" s="60">
        <f t="shared" si="43"/>
        <v>4.1315690828651386</v>
      </c>
      <c r="Z268" s="16">
        <f t="shared" si="46"/>
        <v>95.868430917134859</v>
      </c>
      <c r="AA268" s="64">
        <f t="shared" si="47"/>
        <v>3.3178987542344496</v>
      </c>
      <c r="AB268" s="68">
        <v>2.4232458739368079</v>
      </c>
      <c r="AC268" s="84">
        <f t="shared" si="44"/>
        <v>95.868430917134859</v>
      </c>
    </row>
    <row r="269" spans="18:29" x14ac:dyDescent="0.3">
      <c r="R269" s="87">
        <v>265</v>
      </c>
      <c r="S269" s="29">
        <v>60.3</v>
      </c>
      <c r="T269" s="78">
        <f t="shared" si="50"/>
        <v>1.0655889581894879E-3</v>
      </c>
      <c r="U269" s="15">
        <f t="shared" si="48"/>
        <v>2.3554110435458155</v>
      </c>
      <c r="V269" s="60">
        <f t="shared" si="49"/>
        <v>7.4494678370995882</v>
      </c>
      <c r="W269" s="16">
        <f t="shared" si="45"/>
        <v>92.55053216290041</v>
      </c>
      <c r="X269" s="15">
        <f t="shared" si="51"/>
        <v>2.4398515668410821</v>
      </c>
      <c r="Y269" s="60">
        <f t="shared" si="43"/>
        <v>4.1315690828651386</v>
      </c>
      <c r="Z269" s="16">
        <f t="shared" si="46"/>
        <v>95.868430917134859</v>
      </c>
      <c r="AA269" s="64">
        <f t="shared" si="47"/>
        <v>3.3178987542344496</v>
      </c>
      <c r="AB269" s="68">
        <v>2.424881636631067</v>
      </c>
      <c r="AC269" s="84">
        <f t="shared" si="44"/>
        <v>95.868430917134859</v>
      </c>
    </row>
    <row r="270" spans="18:29" x14ac:dyDescent="0.3">
      <c r="R270" s="87">
        <v>266</v>
      </c>
      <c r="S270" s="29">
        <v>60.3</v>
      </c>
      <c r="T270" s="78">
        <f t="shared" si="50"/>
        <v>1.0655889581894879E-3</v>
      </c>
      <c r="U270" s="15">
        <f t="shared" si="48"/>
        <v>2.3554110435458155</v>
      </c>
      <c r="V270" s="60">
        <f t="shared" si="49"/>
        <v>7.4494678370995882</v>
      </c>
      <c r="W270" s="16">
        <f t="shared" si="45"/>
        <v>92.55053216290041</v>
      </c>
      <c r="X270" s="15">
        <f t="shared" si="51"/>
        <v>2.4398515668410821</v>
      </c>
      <c r="Y270" s="60">
        <f t="shared" si="43"/>
        <v>4.1315690828651386</v>
      </c>
      <c r="Z270" s="16">
        <f t="shared" si="46"/>
        <v>95.868430917134859</v>
      </c>
      <c r="AA270" s="64">
        <f t="shared" si="47"/>
        <v>3.3178987542344496</v>
      </c>
      <c r="AB270" s="68">
        <v>2.4265112613645754</v>
      </c>
      <c r="AC270" s="84">
        <f t="shared" si="44"/>
        <v>95.868430917134859</v>
      </c>
    </row>
    <row r="271" spans="18:29" x14ac:dyDescent="0.3">
      <c r="R271" s="87">
        <v>267</v>
      </c>
      <c r="S271" s="29">
        <v>60.3</v>
      </c>
      <c r="T271" s="78">
        <f t="shared" si="50"/>
        <v>1.0655889581894879E-3</v>
      </c>
      <c r="U271" s="15">
        <f t="shared" si="48"/>
        <v>2.3554110435458155</v>
      </c>
      <c r="V271" s="60">
        <f t="shared" si="49"/>
        <v>7.4494678370995882</v>
      </c>
      <c r="W271" s="16">
        <f t="shared" si="45"/>
        <v>92.55053216290041</v>
      </c>
      <c r="X271" s="15">
        <f t="shared" si="51"/>
        <v>2.4398515668410821</v>
      </c>
      <c r="Y271" s="60">
        <f t="shared" si="43"/>
        <v>4.1315690828651386</v>
      </c>
      <c r="Z271" s="16">
        <f t="shared" si="46"/>
        <v>95.868430917134859</v>
      </c>
      <c r="AA271" s="64">
        <f t="shared" si="47"/>
        <v>3.3178987542344496</v>
      </c>
      <c r="AB271" s="68">
        <v>2.428134794028789</v>
      </c>
      <c r="AC271" s="84">
        <f t="shared" si="44"/>
        <v>95.868430917134859</v>
      </c>
    </row>
    <row r="272" spans="18:29" x14ac:dyDescent="0.3">
      <c r="R272" s="87">
        <v>268</v>
      </c>
      <c r="S272" s="29">
        <v>60.3</v>
      </c>
      <c r="T272" s="78">
        <f t="shared" si="50"/>
        <v>1.0655889581894879E-3</v>
      </c>
      <c r="U272" s="15">
        <f t="shared" si="48"/>
        <v>2.3554110435458155</v>
      </c>
      <c r="V272" s="60">
        <f t="shared" si="49"/>
        <v>7.4494678370995882</v>
      </c>
      <c r="W272" s="16">
        <f t="shared" si="45"/>
        <v>92.55053216290041</v>
      </c>
      <c r="X272" s="15">
        <f t="shared" si="51"/>
        <v>2.4398515668410821</v>
      </c>
      <c r="Y272" s="60">
        <f t="shared" si="43"/>
        <v>4.1315690828651386</v>
      </c>
      <c r="Z272" s="16">
        <f t="shared" si="46"/>
        <v>95.868430917134859</v>
      </c>
      <c r="AA272" s="64">
        <f t="shared" si="47"/>
        <v>3.3178987542344496</v>
      </c>
      <c r="AB272" s="68">
        <v>2.4297522800024081</v>
      </c>
      <c r="AC272" s="84">
        <f t="shared" si="44"/>
        <v>95.868430917134859</v>
      </c>
    </row>
    <row r="273" spans="18:29" x14ac:dyDescent="0.3">
      <c r="R273" s="87">
        <v>269</v>
      </c>
      <c r="S273" s="29">
        <v>60.3</v>
      </c>
      <c r="T273" s="78">
        <f t="shared" si="50"/>
        <v>1.0655889581894879E-3</v>
      </c>
      <c r="U273" s="15">
        <f t="shared" si="48"/>
        <v>2.3554110435458155</v>
      </c>
      <c r="V273" s="60">
        <f t="shared" si="49"/>
        <v>7.4494678370995882</v>
      </c>
      <c r="W273" s="16">
        <f t="shared" si="45"/>
        <v>92.55053216290041</v>
      </c>
      <c r="X273" s="15">
        <f t="shared" si="51"/>
        <v>2.4398515668410821</v>
      </c>
      <c r="Y273" s="60">
        <f t="shared" si="43"/>
        <v>4.1315690828651386</v>
      </c>
      <c r="Z273" s="16">
        <f t="shared" si="46"/>
        <v>95.868430917134859</v>
      </c>
      <c r="AA273" s="64">
        <f t="shared" si="47"/>
        <v>3.3178987542344496</v>
      </c>
      <c r="AB273" s="68">
        <v>2.4313637641589874</v>
      </c>
      <c r="AC273" s="84">
        <f t="shared" si="44"/>
        <v>95.868430917134859</v>
      </c>
    </row>
    <row r="274" spans="18:29" x14ac:dyDescent="0.3">
      <c r="R274" s="87">
        <v>270</v>
      </c>
      <c r="S274" s="29">
        <v>60.3</v>
      </c>
      <c r="T274" s="78">
        <f t="shared" si="50"/>
        <v>1.0655889581894879E-3</v>
      </c>
      <c r="U274" s="15">
        <f t="shared" si="48"/>
        <v>2.3554110435458155</v>
      </c>
      <c r="V274" s="60">
        <f t="shared" si="49"/>
        <v>7.4494678370995882</v>
      </c>
      <c r="W274" s="16">
        <f t="shared" si="45"/>
        <v>92.55053216290041</v>
      </c>
      <c r="X274" s="15">
        <f t="shared" si="51"/>
        <v>2.4398515668410821</v>
      </c>
      <c r="Y274" s="60">
        <f t="shared" si="43"/>
        <v>4.1315690828651386</v>
      </c>
      <c r="Z274" s="16">
        <f t="shared" si="46"/>
        <v>95.868430917134859</v>
      </c>
      <c r="AA274" s="64">
        <f t="shared" si="47"/>
        <v>3.3178987542344496</v>
      </c>
      <c r="AB274" s="68">
        <v>2.4329692908744058</v>
      </c>
      <c r="AC274" s="84">
        <f t="shared" si="44"/>
        <v>95.868430917134859</v>
      </c>
    </row>
    <row r="275" spans="18:29" x14ac:dyDescent="0.3">
      <c r="R275" s="87">
        <v>271</v>
      </c>
      <c r="S275" s="29">
        <v>60.3</v>
      </c>
      <c r="T275" s="78">
        <f t="shared" si="50"/>
        <v>1.0655889581894879E-3</v>
      </c>
      <c r="U275" s="15">
        <f t="shared" si="48"/>
        <v>2.3554110435458155</v>
      </c>
      <c r="V275" s="60">
        <f t="shared" si="49"/>
        <v>7.4494678370995882</v>
      </c>
      <c r="W275" s="16">
        <f t="shared" si="45"/>
        <v>92.55053216290041</v>
      </c>
      <c r="X275" s="15">
        <f t="shared" si="51"/>
        <v>2.4398515668410821</v>
      </c>
      <c r="Y275" s="60">
        <f t="shared" si="43"/>
        <v>4.1315690828651386</v>
      </c>
      <c r="Z275" s="16">
        <f t="shared" si="46"/>
        <v>95.868430917134859</v>
      </c>
      <c r="AA275" s="64">
        <f t="shared" si="47"/>
        <v>3.3178987542344496</v>
      </c>
      <c r="AB275" s="68">
        <v>2.4345689040341987</v>
      </c>
      <c r="AC275" s="84">
        <f t="shared" si="44"/>
        <v>95.868430917134859</v>
      </c>
    </row>
    <row r="276" spans="18:29" x14ac:dyDescent="0.3">
      <c r="R276" s="87">
        <v>272</v>
      </c>
      <c r="S276" s="29">
        <v>60.3</v>
      </c>
      <c r="T276" s="78">
        <f t="shared" si="50"/>
        <v>1.0655889581894879E-3</v>
      </c>
      <c r="U276" s="15">
        <f t="shared" si="48"/>
        <v>2.3554110435458155</v>
      </c>
      <c r="V276" s="60">
        <f t="shared" si="49"/>
        <v>7.4494678370995882</v>
      </c>
      <c r="W276" s="16">
        <f t="shared" si="45"/>
        <v>92.55053216290041</v>
      </c>
      <c r="X276" s="15">
        <f t="shared" si="51"/>
        <v>2.4398515668410821</v>
      </c>
      <c r="Y276" s="60">
        <f t="shared" si="43"/>
        <v>4.1315690828651386</v>
      </c>
      <c r="Z276" s="16">
        <f t="shared" si="46"/>
        <v>95.868430917134859</v>
      </c>
      <c r="AA276" s="64">
        <f t="shared" si="47"/>
        <v>3.3178987542344496</v>
      </c>
      <c r="AB276" s="68">
        <v>2.436162647040756</v>
      </c>
      <c r="AC276" s="84">
        <f t="shared" si="44"/>
        <v>95.868430917134859</v>
      </c>
    </row>
    <row r="277" spans="18:29" x14ac:dyDescent="0.3">
      <c r="R277" s="87">
        <v>273</v>
      </c>
      <c r="S277" s="29">
        <v>60.3</v>
      </c>
      <c r="T277" s="78">
        <f t="shared" si="50"/>
        <v>1.0655889581894879E-3</v>
      </c>
      <c r="U277" s="15">
        <f t="shared" si="48"/>
        <v>2.3554110435458155</v>
      </c>
      <c r="V277" s="60">
        <f t="shared" si="49"/>
        <v>7.4494678370995882</v>
      </c>
      <c r="W277" s="16">
        <f t="shared" si="45"/>
        <v>92.55053216290041</v>
      </c>
      <c r="X277" s="15">
        <f t="shared" si="51"/>
        <v>2.4398515668410821</v>
      </c>
      <c r="Y277" s="60">
        <f t="shared" si="43"/>
        <v>4.1315690828651386</v>
      </c>
      <c r="Z277" s="16">
        <f t="shared" si="46"/>
        <v>95.868430917134859</v>
      </c>
      <c r="AA277" s="64">
        <f t="shared" si="47"/>
        <v>3.3178987542344496</v>
      </c>
      <c r="AB277" s="68">
        <v>2.4377505628203879</v>
      </c>
      <c r="AC277" s="84">
        <f t="shared" si="44"/>
        <v>95.868430917134859</v>
      </c>
    </row>
    <row r="278" spans="18:29" x14ac:dyDescent="0.3">
      <c r="R278" s="87">
        <v>274</v>
      </c>
      <c r="S278" s="29">
        <v>60.3</v>
      </c>
      <c r="T278" s="78">
        <f t="shared" si="50"/>
        <v>1.0655889581894879E-3</v>
      </c>
      <c r="U278" s="15">
        <f t="shared" si="48"/>
        <v>2.3554110435458155</v>
      </c>
      <c r="V278" s="60">
        <f t="shared" si="49"/>
        <v>7.4494678370995882</v>
      </c>
      <c r="W278" s="16">
        <f t="shared" si="45"/>
        <v>92.55053216290041</v>
      </c>
      <c r="X278" s="15">
        <f t="shared" si="51"/>
        <v>2.4398515668410821</v>
      </c>
      <c r="Y278" s="60">
        <f t="shared" si="43"/>
        <v>4.1315690828651386</v>
      </c>
      <c r="Z278" s="16">
        <f t="shared" si="46"/>
        <v>95.868430917134859</v>
      </c>
      <c r="AA278" s="64">
        <f t="shared" si="47"/>
        <v>3.3178987542344496</v>
      </c>
      <c r="AB278" s="68">
        <v>2.4393326938302629</v>
      </c>
      <c r="AC278" s="84">
        <f t="shared" si="44"/>
        <v>95.868430917134859</v>
      </c>
    </row>
    <row r="279" spans="18:29" x14ac:dyDescent="0.3">
      <c r="R279" s="87">
        <v>275</v>
      </c>
      <c r="S279" s="29">
        <v>60.3</v>
      </c>
      <c r="T279" s="78">
        <f t="shared" si="50"/>
        <v>1.0655889581894879E-3</v>
      </c>
      <c r="U279" s="15">
        <f t="shared" si="48"/>
        <v>2.3554110435458155</v>
      </c>
      <c r="V279" s="60">
        <f t="shared" si="49"/>
        <v>7.4494678370995882</v>
      </c>
      <c r="W279" s="16">
        <f t="shared" si="45"/>
        <v>92.55053216290041</v>
      </c>
      <c r="X279" s="15">
        <f t="shared" si="51"/>
        <v>2.4398515668410821</v>
      </c>
      <c r="Y279" s="60">
        <f t="shared" si="43"/>
        <v>4.1315690828651386</v>
      </c>
      <c r="Z279" s="16">
        <f t="shared" si="46"/>
        <v>95.868430917134859</v>
      </c>
      <c r="AA279" s="64">
        <f t="shared" si="47"/>
        <v>3.3178987542344496</v>
      </c>
      <c r="AB279" s="68">
        <v>2.4409090820652177</v>
      </c>
      <c r="AC279" s="84">
        <f t="shared" si="44"/>
        <v>95.868430917134859</v>
      </c>
    </row>
    <row r="280" spans="18:29" x14ac:dyDescent="0.3">
      <c r="R280" s="87">
        <v>276</v>
      </c>
      <c r="S280" s="29">
        <v>60.3</v>
      </c>
      <c r="T280" s="78">
        <f t="shared" si="50"/>
        <v>1.0655889581894879E-3</v>
      </c>
      <c r="U280" s="15">
        <f t="shared" si="48"/>
        <v>2.3554110435458155</v>
      </c>
      <c r="V280" s="60">
        <f t="shared" si="49"/>
        <v>7.4494678370995882</v>
      </c>
      <c r="W280" s="16">
        <f t="shared" si="45"/>
        <v>92.55053216290041</v>
      </c>
      <c r="X280" s="15">
        <f t="shared" si="51"/>
        <v>2.4398515668410821</v>
      </c>
      <c r="Y280" s="60">
        <f t="shared" si="43"/>
        <v>4.1315690828651386</v>
      </c>
      <c r="Z280" s="16">
        <f t="shared" si="46"/>
        <v>95.868430917134859</v>
      </c>
      <c r="AA280" s="64">
        <f t="shared" si="47"/>
        <v>3.3178987542344496</v>
      </c>
      <c r="AB280" s="68">
        <v>2.4424797690644486</v>
      </c>
      <c r="AC280" s="84">
        <f t="shared" si="44"/>
        <v>95.868430917134859</v>
      </c>
    </row>
    <row r="281" spans="18:29" x14ac:dyDescent="0.3">
      <c r="R281" s="87">
        <v>277</v>
      </c>
      <c r="S281" s="29">
        <v>60.3</v>
      </c>
      <c r="T281" s="78">
        <f t="shared" si="50"/>
        <v>1.0655889581894879E-3</v>
      </c>
      <c r="U281" s="15">
        <f t="shared" si="48"/>
        <v>2.3554110435458155</v>
      </c>
      <c r="V281" s="60">
        <f t="shared" si="49"/>
        <v>7.4494678370995882</v>
      </c>
      <c r="W281" s="16">
        <f t="shared" si="45"/>
        <v>92.55053216290041</v>
      </c>
      <c r="X281" s="15">
        <f t="shared" si="51"/>
        <v>2.4398515668410821</v>
      </c>
      <c r="Y281" s="60">
        <f t="shared" si="43"/>
        <v>4.1315690828651386</v>
      </c>
      <c r="Z281" s="16">
        <f t="shared" si="46"/>
        <v>95.868430917134859</v>
      </c>
      <c r="AA281" s="64">
        <f t="shared" si="47"/>
        <v>3.3178987542344496</v>
      </c>
      <c r="AB281" s="68">
        <v>2.4440447959180762</v>
      </c>
      <c r="AC281" s="84">
        <f t="shared" si="44"/>
        <v>95.868430917134859</v>
      </c>
    </row>
    <row r="282" spans="18:29" x14ac:dyDescent="0.3">
      <c r="R282" s="87">
        <v>278</v>
      </c>
      <c r="S282" s="29">
        <v>60.3</v>
      </c>
      <c r="T282" s="78">
        <f t="shared" si="50"/>
        <v>1.0655889581894879E-3</v>
      </c>
      <c r="U282" s="15">
        <f t="shared" si="48"/>
        <v>2.3554110435458155</v>
      </c>
      <c r="V282" s="60">
        <f t="shared" si="49"/>
        <v>7.4494678370995882</v>
      </c>
      <c r="W282" s="16">
        <f t="shared" si="45"/>
        <v>92.55053216290041</v>
      </c>
      <c r="X282" s="15">
        <f t="shared" si="51"/>
        <v>2.4398515668410821</v>
      </c>
      <c r="Y282" s="60">
        <f t="shared" si="43"/>
        <v>4.1315690828651386</v>
      </c>
      <c r="Z282" s="16">
        <f t="shared" si="46"/>
        <v>95.868430917134859</v>
      </c>
      <c r="AA282" s="64">
        <f t="shared" si="47"/>
        <v>3.3178987542344496</v>
      </c>
      <c r="AB282" s="68">
        <v>2.4456042032735974</v>
      </c>
      <c r="AC282" s="84">
        <f t="shared" si="44"/>
        <v>95.868430917134859</v>
      </c>
    </row>
    <row r="283" spans="18:29" x14ac:dyDescent="0.3">
      <c r="R283" s="87">
        <v>279</v>
      </c>
      <c r="S283" s="29">
        <v>60.3</v>
      </c>
      <c r="T283" s="78">
        <f t="shared" si="50"/>
        <v>1.0655889581894879E-3</v>
      </c>
      <c r="U283" s="15">
        <f t="shared" si="48"/>
        <v>2.3554110435458155</v>
      </c>
      <c r="V283" s="60">
        <f t="shared" si="49"/>
        <v>7.4494678370995882</v>
      </c>
      <c r="W283" s="16">
        <f t="shared" si="45"/>
        <v>92.55053216290041</v>
      </c>
      <c r="X283" s="15">
        <f t="shared" si="51"/>
        <v>2.4398515668410821</v>
      </c>
      <c r="Y283" s="60">
        <f t="shared" si="43"/>
        <v>4.1315690828651386</v>
      </c>
      <c r="Z283" s="16">
        <f t="shared" si="46"/>
        <v>95.868430917134859</v>
      </c>
      <c r="AA283" s="64">
        <f t="shared" si="47"/>
        <v>3.3178987542344496</v>
      </c>
      <c r="AB283" s="68">
        <v>2.4471580313422194</v>
      </c>
      <c r="AC283" s="84">
        <f t="shared" si="44"/>
        <v>95.868430917134859</v>
      </c>
    </row>
    <row r="284" spans="18:29" x14ac:dyDescent="0.3">
      <c r="R284" s="87">
        <v>280</v>
      </c>
      <c r="S284" s="29">
        <v>60.3</v>
      </c>
      <c r="T284" s="78">
        <f t="shared" si="50"/>
        <v>1.0655889581894879E-3</v>
      </c>
      <c r="U284" s="15">
        <f t="shared" si="48"/>
        <v>2.3554110435458155</v>
      </c>
      <c r="V284" s="60">
        <f t="shared" si="49"/>
        <v>7.4494678370995882</v>
      </c>
      <c r="W284" s="16">
        <f t="shared" si="45"/>
        <v>92.55053216290041</v>
      </c>
      <c r="X284" s="15">
        <f t="shared" si="51"/>
        <v>2.4398515668410821</v>
      </c>
      <c r="Y284" s="60">
        <f t="shared" si="43"/>
        <v>4.1315690828651386</v>
      </c>
      <c r="Z284" s="16">
        <f t="shared" si="46"/>
        <v>95.868430917134859</v>
      </c>
      <c r="AA284" s="64">
        <f t="shared" si="47"/>
        <v>3.3178987542344496</v>
      </c>
      <c r="AB284" s="68">
        <v>2.4487063199050798</v>
      </c>
      <c r="AC284" s="84">
        <f t="shared" si="44"/>
        <v>95.868430917134859</v>
      </c>
    </row>
    <row r="285" spans="18:29" x14ac:dyDescent="0.3">
      <c r="R285" s="87">
        <v>281</v>
      </c>
      <c r="S285" s="29">
        <v>60.3</v>
      </c>
      <c r="T285" s="78">
        <f t="shared" si="50"/>
        <v>1.0655889581894879E-3</v>
      </c>
      <c r="U285" s="15">
        <f t="shared" si="48"/>
        <v>2.3554110435458155</v>
      </c>
      <c r="V285" s="60">
        <f t="shared" si="49"/>
        <v>7.4494678370995882</v>
      </c>
      <c r="W285" s="16">
        <f t="shared" si="45"/>
        <v>92.55053216290041</v>
      </c>
      <c r="X285" s="15">
        <f t="shared" si="51"/>
        <v>2.4398515668410821</v>
      </c>
      <c r="Y285" s="60">
        <f t="shared" si="43"/>
        <v>4.1315690828651386</v>
      </c>
      <c r="Z285" s="16">
        <f t="shared" si="46"/>
        <v>95.868430917134859</v>
      </c>
      <c r="AA285" s="64">
        <f t="shared" si="47"/>
        <v>3.3178987542344496</v>
      </c>
      <c r="AB285" s="68">
        <v>2.4502491083193609</v>
      </c>
      <c r="AC285" s="84">
        <f t="shared" si="44"/>
        <v>95.868430917134859</v>
      </c>
    </row>
    <row r="286" spans="18:29" x14ac:dyDescent="0.3">
      <c r="R286" s="87">
        <v>282</v>
      </c>
      <c r="S286" s="29">
        <v>60.3</v>
      </c>
      <c r="T286" s="78">
        <f t="shared" si="50"/>
        <v>1.0655889581894879E-3</v>
      </c>
      <c r="U286" s="15">
        <f t="shared" si="48"/>
        <v>2.3554110435458155</v>
      </c>
      <c r="V286" s="60">
        <f t="shared" si="49"/>
        <v>7.4494678370995882</v>
      </c>
      <c r="W286" s="16">
        <f t="shared" si="45"/>
        <v>92.55053216290041</v>
      </c>
      <c r="X286" s="15">
        <f t="shared" si="51"/>
        <v>2.4398515668410821</v>
      </c>
      <c r="Y286" s="60">
        <f t="shared" si="43"/>
        <v>4.1315690828651386</v>
      </c>
      <c r="Z286" s="16">
        <f t="shared" si="46"/>
        <v>95.868430917134859</v>
      </c>
      <c r="AA286" s="64">
        <f t="shared" si="47"/>
        <v>3.3178987542344496</v>
      </c>
      <c r="AB286" s="68">
        <v>2.4517864355242902</v>
      </c>
      <c r="AC286" s="84">
        <f t="shared" si="44"/>
        <v>95.868430917134859</v>
      </c>
    </row>
    <row r="287" spans="18:29" x14ac:dyDescent="0.3">
      <c r="R287" s="87">
        <v>283</v>
      </c>
      <c r="S287" s="29">
        <v>60.3</v>
      </c>
      <c r="T287" s="78">
        <f t="shared" si="50"/>
        <v>1.0655889581894879E-3</v>
      </c>
      <c r="U287" s="15">
        <f t="shared" si="48"/>
        <v>2.3554110435458155</v>
      </c>
      <c r="V287" s="60">
        <f t="shared" si="49"/>
        <v>7.4494678370995882</v>
      </c>
      <c r="W287" s="16">
        <f t="shared" si="45"/>
        <v>92.55053216290041</v>
      </c>
      <c r="X287" s="15">
        <f t="shared" si="51"/>
        <v>2.4398515668410821</v>
      </c>
      <c r="Y287" s="60">
        <f t="shared" si="43"/>
        <v>4.1315690828651386</v>
      </c>
      <c r="Z287" s="16">
        <f t="shared" si="46"/>
        <v>95.868430917134859</v>
      </c>
      <c r="AA287" s="64">
        <f t="shared" si="47"/>
        <v>3.3178987542344496</v>
      </c>
      <c r="AB287" s="68">
        <v>2.4533183400470375</v>
      </c>
      <c r="AC287" s="84">
        <f t="shared" si="44"/>
        <v>95.868430917134859</v>
      </c>
    </row>
    <row r="288" spans="18:29" x14ac:dyDescent="0.3">
      <c r="R288" s="87">
        <v>284</v>
      </c>
      <c r="S288" s="29">
        <v>60.3</v>
      </c>
      <c r="T288" s="78">
        <f t="shared" si="50"/>
        <v>1.0655889581894879E-3</v>
      </c>
      <c r="U288" s="15">
        <f t="shared" si="48"/>
        <v>2.3554110435458155</v>
      </c>
      <c r="V288" s="60">
        <f t="shared" si="49"/>
        <v>7.4494678370995882</v>
      </c>
      <c r="W288" s="16">
        <f t="shared" si="45"/>
        <v>92.55053216290041</v>
      </c>
      <c r="X288" s="15">
        <f t="shared" si="51"/>
        <v>2.4398515668410821</v>
      </c>
      <c r="Y288" s="60">
        <f t="shared" si="43"/>
        <v>4.1315690828651386</v>
      </c>
      <c r="Z288" s="16">
        <f t="shared" si="46"/>
        <v>95.868430917134859</v>
      </c>
      <c r="AA288" s="64">
        <f t="shared" si="47"/>
        <v>3.3178987542344496</v>
      </c>
      <c r="AB288" s="68">
        <v>2.4548448600085102</v>
      </c>
      <c r="AC288" s="84">
        <f t="shared" si="44"/>
        <v>95.868430917134859</v>
      </c>
    </row>
    <row r="289" spans="18:29" x14ac:dyDescent="0.3">
      <c r="R289" s="87">
        <v>285</v>
      </c>
      <c r="S289" s="29">
        <v>60.3</v>
      </c>
      <c r="T289" s="78">
        <f t="shared" si="50"/>
        <v>1.0655889581894879E-3</v>
      </c>
      <c r="U289" s="15">
        <f t="shared" si="48"/>
        <v>2.3554110435458155</v>
      </c>
      <c r="V289" s="60">
        <f t="shared" si="49"/>
        <v>7.4494678370995882</v>
      </c>
      <c r="W289" s="16">
        <f t="shared" si="45"/>
        <v>92.55053216290041</v>
      </c>
      <c r="X289" s="15">
        <f t="shared" si="51"/>
        <v>2.4398515668410821</v>
      </c>
      <c r="Y289" s="60">
        <f t="shared" si="43"/>
        <v>4.1315690828651386</v>
      </c>
      <c r="Z289" s="16">
        <f t="shared" si="46"/>
        <v>95.868430917134859</v>
      </c>
      <c r="AA289" s="64">
        <f t="shared" si="47"/>
        <v>3.3178987542344496</v>
      </c>
      <c r="AB289" s="68">
        <v>2.4563660331290431</v>
      </c>
      <c r="AC289" s="84">
        <f t="shared" si="44"/>
        <v>95.868430917134859</v>
      </c>
    </row>
    <row r="290" spans="18:29" x14ac:dyDescent="0.3">
      <c r="R290" s="87">
        <v>286</v>
      </c>
      <c r="S290" s="29">
        <v>60.3</v>
      </c>
      <c r="T290" s="78">
        <f t="shared" si="50"/>
        <v>1.0655889581894879E-3</v>
      </c>
      <c r="U290" s="15">
        <f t="shared" si="48"/>
        <v>2.3554110435458155</v>
      </c>
      <c r="V290" s="60">
        <f t="shared" si="49"/>
        <v>7.4494678370995882</v>
      </c>
      <c r="W290" s="16">
        <f t="shared" si="45"/>
        <v>92.55053216290041</v>
      </c>
      <c r="X290" s="15">
        <f t="shared" si="51"/>
        <v>2.4398515668410821</v>
      </c>
      <c r="Y290" s="60">
        <f t="shared" si="43"/>
        <v>4.1315690828651386</v>
      </c>
      <c r="Z290" s="16">
        <f t="shared" si="46"/>
        <v>95.868430917134859</v>
      </c>
      <c r="AA290" s="64">
        <f t="shared" si="47"/>
        <v>3.3178987542344496</v>
      </c>
      <c r="AB290" s="68">
        <v>2.4578818967339924</v>
      </c>
      <c r="AC290" s="84">
        <f t="shared" si="44"/>
        <v>95.868430917134859</v>
      </c>
    </row>
    <row r="291" spans="18:29" x14ac:dyDescent="0.3">
      <c r="R291" s="87">
        <v>287</v>
      </c>
      <c r="S291" s="29">
        <v>60.3</v>
      </c>
      <c r="T291" s="78">
        <f t="shared" si="50"/>
        <v>1.0655889581894879E-3</v>
      </c>
      <c r="U291" s="15">
        <f t="shared" si="48"/>
        <v>2.3554110435458155</v>
      </c>
      <c r="V291" s="60">
        <f t="shared" si="49"/>
        <v>7.4494678370995882</v>
      </c>
      <c r="W291" s="16">
        <f t="shared" si="45"/>
        <v>92.55053216290041</v>
      </c>
      <c r="X291" s="15">
        <f t="shared" si="51"/>
        <v>2.4398515668410821</v>
      </c>
      <c r="Y291" s="60">
        <f t="shared" si="43"/>
        <v>4.1315690828651386</v>
      </c>
      <c r="Z291" s="16">
        <f t="shared" si="46"/>
        <v>95.868430917134859</v>
      </c>
      <c r="AA291" s="64">
        <f t="shared" si="47"/>
        <v>3.3178987542344496</v>
      </c>
      <c r="AB291" s="68">
        <v>2.459392487759231</v>
      </c>
      <c r="AC291" s="84">
        <f t="shared" si="44"/>
        <v>95.868430917134859</v>
      </c>
    </row>
    <row r="292" spans="18:29" x14ac:dyDescent="0.3">
      <c r="R292" s="87">
        <v>288</v>
      </c>
      <c r="S292" s="29">
        <v>60.3</v>
      </c>
      <c r="T292" s="78">
        <f t="shared" si="50"/>
        <v>1.0655889581894879E-3</v>
      </c>
      <c r="U292" s="15">
        <f t="shared" si="48"/>
        <v>2.3554110435458155</v>
      </c>
      <c r="V292" s="60">
        <f t="shared" si="49"/>
        <v>7.4494678370995882</v>
      </c>
      <c r="W292" s="16">
        <f t="shared" si="45"/>
        <v>92.55053216290041</v>
      </c>
      <c r="X292" s="15">
        <f t="shared" si="51"/>
        <v>2.4398515668410821</v>
      </c>
      <c r="Y292" s="60">
        <f t="shared" si="43"/>
        <v>4.1315690828651386</v>
      </c>
      <c r="Z292" s="16">
        <f t="shared" si="46"/>
        <v>95.868430917134859</v>
      </c>
      <c r="AA292" s="64">
        <f t="shared" si="47"/>
        <v>3.3178987542344496</v>
      </c>
      <c r="AB292" s="68">
        <v>2.4608978427565478</v>
      </c>
      <c r="AC292" s="84">
        <f t="shared" si="44"/>
        <v>95.868430917134859</v>
      </c>
    </row>
    <row r="293" spans="18:29" x14ac:dyDescent="0.3">
      <c r="R293" s="87">
        <v>289</v>
      </c>
      <c r="S293" s="29">
        <v>60.3</v>
      </c>
      <c r="T293" s="78">
        <f t="shared" si="50"/>
        <v>1.0655889581894879E-3</v>
      </c>
      <c r="U293" s="15">
        <f t="shared" si="48"/>
        <v>2.3554110435458155</v>
      </c>
      <c r="V293" s="60">
        <f t="shared" si="49"/>
        <v>7.4494678370995882</v>
      </c>
      <c r="W293" s="16">
        <f t="shared" si="45"/>
        <v>92.55053216290041</v>
      </c>
      <c r="X293" s="15">
        <f t="shared" si="51"/>
        <v>2.4398515668410821</v>
      </c>
      <c r="Y293" s="60">
        <f t="shared" si="43"/>
        <v>4.1315690828651386</v>
      </c>
      <c r="Z293" s="16">
        <f t="shared" si="46"/>
        <v>95.868430917134859</v>
      </c>
      <c r="AA293" s="64">
        <f t="shared" si="47"/>
        <v>3.3178987542344496</v>
      </c>
      <c r="AB293" s="68">
        <v>2.4623979978989561</v>
      </c>
      <c r="AC293" s="84">
        <f t="shared" si="44"/>
        <v>95.868430917134859</v>
      </c>
    </row>
    <row r="294" spans="18:29" x14ac:dyDescent="0.3">
      <c r="R294" s="87">
        <v>290</v>
      </c>
      <c r="S294" s="29">
        <v>60.3</v>
      </c>
      <c r="T294" s="78">
        <f t="shared" si="50"/>
        <v>1.0655889581894879E-3</v>
      </c>
      <c r="U294" s="15">
        <f t="shared" si="48"/>
        <v>2.3554110435458155</v>
      </c>
      <c r="V294" s="60">
        <f t="shared" si="49"/>
        <v>7.4494678370995882</v>
      </c>
      <c r="W294" s="16">
        <f t="shared" si="45"/>
        <v>92.55053216290041</v>
      </c>
      <c r="X294" s="15">
        <f t="shared" si="51"/>
        <v>2.4398515668410821</v>
      </c>
      <c r="Y294" s="60">
        <f t="shared" si="43"/>
        <v>4.1315690828651386</v>
      </c>
      <c r="Z294" s="16">
        <f t="shared" si="46"/>
        <v>95.868430917134859</v>
      </c>
      <c r="AA294" s="64">
        <f t="shared" si="47"/>
        <v>3.3178987542344496</v>
      </c>
      <c r="AB294" s="68">
        <v>2.4638929889859074</v>
      </c>
      <c r="AC294" s="84">
        <f t="shared" si="44"/>
        <v>95.868430917134859</v>
      </c>
    </row>
    <row r="295" spans="18:29" x14ac:dyDescent="0.3">
      <c r="R295" s="87">
        <v>291</v>
      </c>
      <c r="S295" s="29">
        <v>60.3</v>
      </c>
      <c r="T295" s="78">
        <f t="shared" si="50"/>
        <v>1.0655889581894879E-3</v>
      </c>
      <c r="U295" s="15">
        <f t="shared" si="48"/>
        <v>2.3554110435458155</v>
      </c>
      <c r="V295" s="60">
        <f t="shared" si="49"/>
        <v>7.4494678370995882</v>
      </c>
      <c r="W295" s="16">
        <f t="shared" si="45"/>
        <v>92.55053216290041</v>
      </c>
      <c r="X295" s="15">
        <f t="shared" si="51"/>
        <v>2.4398515668410821</v>
      </c>
      <c r="Y295" s="60">
        <f t="shared" si="43"/>
        <v>4.1315690828651386</v>
      </c>
      <c r="Z295" s="16">
        <f t="shared" si="46"/>
        <v>95.868430917134859</v>
      </c>
      <c r="AA295" s="64">
        <f t="shared" si="47"/>
        <v>3.3178987542344496</v>
      </c>
      <c r="AB295" s="68">
        <v>2.4653828514484184</v>
      </c>
      <c r="AC295" s="84">
        <f t="shared" si="44"/>
        <v>95.868430917134859</v>
      </c>
    </row>
    <row r="296" spans="18:29" x14ac:dyDescent="0.3">
      <c r="R296" s="87">
        <v>292</v>
      </c>
      <c r="S296" s="29">
        <v>60.3</v>
      </c>
      <c r="T296" s="78">
        <f t="shared" si="50"/>
        <v>1.0655889581894879E-3</v>
      </c>
      <c r="U296" s="15">
        <f t="shared" si="48"/>
        <v>2.3554110435458155</v>
      </c>
      <c r="V296" s="60">
        <f t="shared" si="49"/>
        <v>7.4494678370995882</v>
      </c>
      <c r="W296" s="16">
        <f t="shared" si="45"/>
        <v>92.55053216290041</v>
      </c>
      <c r="X296" s="15">
        <f t="shared" si="51"/>
        <v>2.4398515668410821</v>
      </c>
      <c r="Y296" s="60">
        <f t="shared" si="43"/>
        <v>4.1315690828651386</v>
      </c>
      <c r="Z296" s="16">
        <f t="shared" si="46"/>
        <v>95.868430917134859</v>
      </c>
      <c r="AA296" s="64">
        <f t="shared" si="47"/>
        <v>3.3178987542344496</v>
      </c>
      <c r="AB296" s="68">
        <v>2.4668676203541096</v>
      </c>
      <c r="AC296" s="84">
        <f t="shared" si="44"/>
        <v>95.868430917134859</v>
      </c>
    </row>
    <row r="297" spans="18:29" x14ac:dyDescent="0.3">
      <c r="R297" s="87">
        <v>293</v>
      </c>
      <c r="S297" s="29">
        <v>60.3</v>
      </c>
      <c r="T297" s="78">
        <f t="shared" si="50"/>
        <v>1.0655889581894879E-3</v>
      </c>
      <c r="U297" s="15">
        <f t="shared" si="48"/>
        <v>2.3554110435458155</v>
      </c>
      <c r="V297" s="60">
        <f t="shared" si="49"/>
        <v>7.4494678370995882</v>
      </c>
      <c r="W297" s="16">
        <f t="shared" si="45"/>
        <v>92.55053216290041</v>
      </c>
      <c r="X297" s="15">
        <f t="shared" si="51"/>
        <v>2.4398515668410821</v>
      </c>
      <c r="Y297" s="60">
        <f t="shared" si="43"/>
        <v>4.1315690828651386</v>
      </c>
      <c r="Z297" s="16">
        <f t="shared" si="46"/>
        <v>95.868430917134859</v>
      </c>
      <c r="AA297" s="64">
        <f t="shared" si="47"/>
        <v>3.3178987542344496</v>
      </c>
      <c r="AB297" s="68">
        <v>2.4683473304121573</v>
      </c>
      <c r="AC297" s="84">
        <f t="shared" si="44"/>
        <v>95.868430917134859</v>
      </c>
    </row>
    <row r="298" spans="18:29" x14ac:dyDescent="0.3">
      <c r="R298" s="87">
        <v>294</v>
      </c>
      <c r="S298" s="29">
        <v>60.3</v>
      </c>
      <c r="T298" s="78">
        <f t="shared" si="50"/>
        <v>1.0655889581894879E-3</v>
      </c>
      <c r="U298" s="15">
        <f t="shared" si="48"/>
        <v>2.3554110435458155</v>
      </c>
      <c r="V298" s="60">
        <f t="shared" si="49"/>
        <v>7.4494678370995882</v>
      </c>
      <c r="W298" s="16">
        <f t="shared" si="45"/>
        <v>92.55053216290041</v>
      </c>
      <c r="X298" s="15">
        <f t="shared" si="51"/>
        <v>2.4398515668410821</v>
      </c>
      <c r="Y298" s="60">
        <f t="shared" ref="Y298:Y361" si="52">(1-(X298/$D$12))*100</f>
        <v>4.1315690828651386</v>
      </c>
      <c r="Z298" s="16">
        <f t="shared" si="46"/>
        <v>95.868430917134859</v>
      </c>
      <c r="AA298" s="64">
        <f t="shared" si="47"/>
        <v>3.3178987542344496</v>
      </c>
      <c r="AB298" s="68">
        <v>2.469822015978163</v>
      </c>
      <c r="AC298" s="84">
        <f t="shared" si="44"/>
        <v>95.868430917134859</v>
      </c>
    </row>
    <row r="299" spans="18:29" x14ac:dyDescent="0.3">
      <c r="R299" s="87">
        <v>295</v>
      </c>
      <c r="S299" s="29">
        <v>60.3</v>
      </c>
      <c r="T299" s="78">
        <f t="shared" si="50"/>
        <v>1.0655889581894879E-3</v>
      </c>
      <c r="U299" s="15">
        <f t="shared" si="48"/>
        <v>2.3554110435458155</v>
      </c>
      <c r="V299" s="60">
        <f t="shared" si="49"/>
        <v>7.4494678370995882</v>
      </c>
      <c r="W299" s="16">
        <f t="shared" si="45"/>
        <v>92.55053216290041</v>
      </c>
      <c r="X299" s="15">
        <f t="shared" si="51"/>
        <v>2.4398515668410821</v>
      </c>
      <c r="Y299" s="60">
        <f t="shared" si="52"/>
        <v>4.1315690828651386</v>
      </c>
      <c r="Z299" s="16">
        <f t="shared" si="46"/>
        <v>95.868430917134859</v>
      </c>
      <c r="AA299" s="64">
        <f t="shared" si="47"/>
        <v>3.3178987542344496</v>
      </c>
      <c r="AB299" s="68">
        <v>2.4712917110589387</v>
      </c>
      <c r="AC299" s="84">
        <f t="shared" si="44"/>
        <v>96.027680802379251</v>
      </c>
    </row>
    <row r="300" spans="18:29" x14ac:dyDescent="0.3">
      <c r="R300" s="87">
        <v>296</v>
      </c>
      <c r="S300" s="29">
        <v>60.2</v>
      </c>
      <c r="T300" s="78">
        <f t="shared" si="50"/>
        <v>1.0638218123218439E-3</v>
      </c>
      <c r="U300" s="15">
        <f t="shared" si="48"/>
        <v>2.3593236864752933</v>
      </c>
      <c r="V300" s="60">
        <f t="shared" si="49"/>
        <v>7.2957294115798321</v>
      </c>
      <c r="W300" s="16">
        <f t="shared" si="45"/>
        <v>92.704270588420172</v>
      </c>
      <c r="X300" s="15">
        <f t="shared" si="51"/>
        <v>2.4439044764205518</v>
      </c>
      <c r="Y300" s="60">
        <f t="shared" si="52"/>
        <v>3.972319197620755</v>
      </c>
      <c r="Z300" s="16">
        <f t="shared" si="46"/>
        <v>96.027680802379251</v>
      </c>
      <c r="AA300" s="64">
        <f t="shared" si="47"/>
        <v>3.3234102139590771</v>
      </c>
      <c r="AB300" s="68">
        <v>2.4727564493172123</v>
      </c>
      <c r="AC300" s="84">
        <f t="shared" si="44"/>
        <v>96.027680802379251</v>
      </c>
    </row>
    <row r="301" spans="18:29" x14ac:dyDescent="0.3">
      <c r="R301" s="87">
        <v>297</v>
      </c>
      <c r="S301" s="29">
        <v>60.2</v>
      </c>
      <c r="T301" s="78">
        <f t="shared" si="50"/>
        <v>1.0638218123218439E-3</v>
      </c>
      <c r="U301" s="15">
        <f t="shared" si="48"/>
        <v>2.3593236864752933</v>
      </c>
      <c r="V301" s="60">
        <f t="shared" si="49"/>
        <v>7.2957294115798321</v>
      </c>
      <c r="W301" s="16">
        <f t="shared" si="45"/>
        <v>92.704270588420172</v>
      </c>
      <c r="X301" s="15">
        <f t="shared" si="51"/>
        <v>2.4439044764205518</v>
      </c>
      <c r="Y301" s="60">
        <f t="shared" si="52"/>
        <v>3.972319197620755</v>
      </c>
      <c r="Z301" s="16">
        <f t="shared" si="46"/>
        <v>96.027680802379251</v>
      </c>
      <c r="AA301" s="64">
        <f t="shared" si="47"/>
        <v>3.3234102139590771</v>
      </c>
      <c r="AB301" s="68">
        <v>2.4742162640762553</v>
      </c>
      <c r="AC301" s="84">
        <f t="shared" si="44"/>
        <v>96.027680802379251</v>
      </c>
    </row>
    <row r="302" spans="18:29" x14ac:dyDescent="0.3">
      <c r="R302" s="87">
        <v>298</v>
      </c>
      <c r="S302" s="29">
        <v>60.2</v>
      </c>
      <c r="T302" s="78">
        <f t="shared" si="50"/>
        <v>1.0638218123218439E-3</v>
      </c>
      <c r="U302" s="15">
        <f t="shared" si="48"/>
        <v>2.3593236864752933</v>
      </c>
      <c r="V302" s="60">
        <f t="shared" si="49"/>
        <v>7.2957294115798321</v>
      </c>
      <c r="W302" s="16">
        <f t="shared" si="45"/>
        <v>92.704270588420172</v>
      </c>
      <c r="X302" s="15">
        <f t="shared" si="51"/>
        <v>2.4439044764205518</v>
      </c>
      <c r="Y302" s="60">
        <f t="shared" si="52"/>
        <v>3.972319197620755</v>
      </c>
      <c r="Z302" s="16">
        <f t="shared" si="46"/>
        <v>96.027680802379251</v>
      </c>
      <c r="AA302" s="64">
        <f t="shared" si="47"/>
        <v>3.3234102139590771</v>
      </c>
      <c r="AB302" s="68">
        <v>2.4756711883244296</v>
      </c>
      <c r="AC302" s="84">
        <f t="shared" si="44"/>
        <v>96.027680802379251</v>
      </c>
    </row>
    <row r="303" spans="18:29" x14ac:dyDescent="0.3">
      <c r="R303" s="87">
        <v>299</v>
      </c>
      <c r="S303" s="29">
        <v>60.2</v>
      </c>
      <c r="T303" s="78">
        <f t="shared" si="50"/>
        <v>1.0638218123218439E-3</v>
      </c>
      <c r="U303" s="15">
        <f t="shared" si="48"/>
        <v>2.3593236864752933</v>
      </c>
      <c r="V303" s="60">
        <f t="shared" si="49"/>
        <v>7.2957294115798321</v>
      </c>
      <c r="W303" s="16">
        <f t="shared" si="45"/>
        <v>92.704270588420172</v>
      </c>
      <c r="X303" s="15">
        <f t="shared" si="51"/>
        <v>2.4439044764205518</v>
      </c>
      <c r="Y303" s="60">
        <f t="shared" si="52"/>
        <v>3.972319197620755</v>
      </c>
      <c r="Z303" s="16">
        <f t="shared" si="46"/>
        <v>96.027680802379251</v>
      </c>
      <c r="AA303" s="64">
        <f t="shared" si="47"/>
        <v>3.3234102139590771</v>
      </c>
      <c r="AB303" s="68">
        <v>2.4771212547196626</v>
      </c>
      <c r="AC303" s="84">
        <f t="shared" si="44"/>
        <v>96.027680802379251</v>
      </c>
    </row>
    <row r="304" spans="18:29" x14ac:dyDescent="0.3">
      <c r="R304" s="87">
        <v>300</v>
      </c>
      <c r="S304" s="29">
        <v>60.2</v>
      </c>
      <c r="T304" s="78">
        <f t="shared" si="50"/>
        <v>1.0638218123218439E-3</v>
      </c>
      <c r="U304" s="15">
        <f t="shared" si="48"/>
        <v>2.3593236864752933</v>
      </c>
      <c r="V304" s="60">
        <f t="shared" si="49"/>
        <v>7.2957294115798321</v>
      </c>
      <c r="W304" s="16">
        <f t="shared" si="45"/>
        <v>92.704270588420172</v>
      </c>
      <c r="X304" s="15">
        <f t="shared" si="51"/>
        <v>2.4439044764205518</v>
      </c>
      <c r="Y304" s="60">
        <f t="shared" si="52"/>
        <v>3.972319197620755</v>
      </c>
      <c r="Z304" s="16">
        <f t="shared" si="46"/>
        <v>96.027680802379251</v>
      </c>
      <c r="AA304" s="64">
        <f t="shared" si="47"/>
        <v>3.3234102139590771</v>
      </c>
      <c r="AB304" s="68">
        <v>2.4785664955938436</v>
      </c>
      <c r="AC304" s="84">
        <f t="shared" ref="AC304:AC367" si="53">Z305</f>
        <v>96.027680802379251</v>
      </c>
    </row>
    <row r="305" spans="18:29" x14ac:dyDescent="0.3">
      <c r="R305" s="87">
        <v>301</v>
      </c>
      <c r="S305" s="29">
        <v>60.2</v>
      </c>
      <c r="T305" s="78">
        <f t="shared" si="50"/>
        <v>1.0638218123218439E-3</v>
      </c>
      <c r="U305" s="15">
        <f t="shared" si="48"/>
        <v>2.3593236864752933</v>
      </c>
      <c r="V305" s="60">
        <f t="shared" si="49"/>
        <v>7.2957294115798321</v>
      </c>
      <c r="W305" s="16">
        <f t="shared" ref="W305:W368" si="54">100-V305</f>
        <v>92.704270588420172</v>
      </c>
      <c r="X305" s="15">
        <f t="shared" si="51"/>
        <v>2.4439044764205518</v>
      </c>
      <c r="Y305" s="60">
        <f t="shared" si="52"/>
        <v>3.972319197620755</v>
      </c>
      <c r="Z305" s="16">
        <f t="shared" ref="Z305:Z368" si="55">100-Y305</f>
        <v>96.027680802379251</v>
      </c>
      <c r="AA305" s="64">
        <f t="shared" ref="AA305:AA368" si="56">V305-Y305</f>
        <v>3.3234102139590771</v>
      </c>
      <c r="AB305" s="68">
        <v>2.4800069429571505</v>
      </c>
      <c r="AC305" s="84">
        <f t="shared" si="53"/>
        <v>96.027680802379251</v>
      </c>
    </row>
    <row r="306" spans="18:29" x14ac:dyDescent="0.3">
      <c r="R306" s="87">
        <v>302</v>
      </c>
      <c r="S306" s="29">
        <v>60.2</v>
      </c>
      <c r="T306" s="78">
        <f t="shared" si="50"/>
        <v>1.0638218123218439E-3</v>
      </c>
      <c r="U306" s="15">
        <f t="shared" si="48"/>
        <v>2.3593236864752933</v>
      </c>
      <c r="V306" s="60">
        <f t="shared" si="49"/>
        <v>7.2957294115798321</v>
      </c>
      <c r="W306" s="16">
        <f t="shared" si="54"/>
        <v>92.704270588420172</v>
      </c>
      <c r="X306" s="15">
        <f t="shared" si="51"/>
        <v>2.4439044764205518</v>
      </c>
      <c r="Y306" s="60">
        <f t="shared" si="52"/>
        <v>3.972319197620755</v>
      </c>
      <c r="Z306" s="16">
        <f t="shared" si="55"/>
        <v>96.027680802379251</v>
      </c>
      <c r="AA306" s="64">
        <f t="shared" si="56"/>
        <v>3.3234102139590771</v>
      </c>
      <c r="AB306" s="68">
        <v>2.4814426285023048</v>
      </c>
      <c r="AC306" s="84">
        <f t="shared" si="53"/>
        <v>96.027680802379251</v>
      </c>
    </row>
    <row r="307" spans="18:29" x14ac:dyDescent="0.3">
      <c r="R307" s="87">
        <v>303</v>
      </c>
      <c r="S307" s="29">
        <v>60.2</v>
      </c>
      <c r="T307" s="78">
        <f t="shared" si="50"/>
        <v>1.0638218123218439E-3</v>
      </c>
      <c r="U307" s="15">
        <f t="shared" si="48"/>
        <v>2.3593236864752933</v>
      </c>
      <c r="V307" s="60">
        <f t="shared" si="49"/>
        <v>7.2957294115798321</v>
      </c>
      <c r="W307" s="16">
        <f t="shared" si="54"/>
        <v>92.704270588420172</v>
      </c>
      <c r="X307" s="15">
        <f t="shared" si="51"/>
        <v>2.4439044764205518</v>
      </c>
      <c r="Y307" s="60">
        <f t="shared" si="52"/>
        <v>3.972319197620755</v>
      </c>
      <c r="Z307" s="16">
        <f t="shared" si="55"/>
        <v>96.027680802379251</v>
      </c>
      <c r="AA307" s="64">
        <f t="shared" si="56"/>
        <v>3.3234102139590771</v>
      </c>
      <c r="AB307" s="68">
        <v>2.4828735836087539</v>
      </c>
      <c r="AC307" s="84">
        <f t="shared" si="53"/>
        <v>96.027680802379251</v>
      </c>
    </row>
    <row r="308" spans="18:29" x14ac:dyDescent="0.3">
      <c r="R308" s="87">
        <v>304</v>
      </c>
      <c r="S308" s="29">
        <v>60.2</v>
      </c>
      <c r="T308" s="78">
        <f t="shared" si="50"/>
        <v>1.0638218123218439E-3</v>
      </c>
      <c r="U308" s="15">
        <f t="shared" si="48"/>
        <v>2.3593236864752933</v>
      </c>
      <c r="V308" s="60">
        <f t="shared" si="49"/>
        <v>7.2957294115798321</v>
      </c>
      <c r="W308" s="16">
        <f t="shared" si="54"/>
        <v>92.704270588420172</v>
      </c>
      <c r="X308" s="15">
        <f t="shared" si="51"/>
        <v>2.4439044764205518</v>
      </c>
      <c r="Y308" s="60">
        <f t="shared" si="52"/>
        <v>3.972319197620755</v>
      </c>
      <c r="Z308" s="16">
        <f t="shared" si="55"/>
        <v>96.027680802379251</v>
      </c>
      <c r="AA308" s="64">
        <f t="shared" si="56"/>
        <v>3.3234102139590771</v>
      </c>
      <c r="AB308" s="68">
        <v>2.4842998393467859</v>
      </c>
      <c r="AC308" s="84">
        <f t="shared" si="53"/>
        <v>96.027680802379251</v>
      </c>
    </row>
    <row r="309" spans="18:29" x14ac:dyDescent="0.3">
      <c r="R309" s="87">
        <v>305</v>
      </c>
      <c r="S309" s="29">
        <v>60.2</v>
      </c>
      <c r="T309" s="78">
        <f t="shared" si="50"/>
        <v>1.0638218123218439E-3</v>
      </c>
      <c r="U309" s="15">
        <f t="shared" si="48"/>
        <v>2.3593236864752933</v>
      </c>
      <c r="V309" s="60">
        <f t="shared" si="49"/>
        <v>7.2957294115798321</v>
      </c>
      <c r="W309" s="16">
        <f t="shared" si="54"/>
        <v>92.704270588420172</v>
      </c>
      <c r="X309" s="15">
        <f t="shared" si="51"/>
        <v>2.4439044764205518</v>
      </c>
      <c r="Y309" s="60">
        <f t="shared" si="52"/>
        <v>3.972319197620755</v>
      </c>
      <c r="Z309" s="16">
        <f t="shared" si="55"/>
        <v>96.027680802379251</v>
      </c>
      <c r="AA309" s="64">
        <f t="shared" si="56"/>
        <v>3.3234102139590771</v>
      </c>
      <c r="AB309" s="68">
        <v>2.4857214264815801</v>
      </c>
      <c r="AC309" s="84">
        <f t="shared" si="53"/>
        <v>96.027680802379251</v>
      </c>
    </row>
    <row r="310" spans="18:29" x14ac:dyDescent="0.3">
      <c r="R310" s="87">
        <v>306</v>
      </c>
      <c r="S310" s="29">
        <v>60.2</v>
      </c>
      <c r="T310" s="78">
        <f t="shared" si="50"/>
        <v>1.0638218123218439E-3</v>
      </c>
      <c r="U310" s="15">
        <f t="shared" si="48"/>
        <v>2.3593236864752933</v>
      </c>
      <c r="V310" s="60">
        <f t="shared" si="49"/>
        <v>7.2957294115798321</v>
      </c>
      <c r="W310" s="16">
        <f t="shared" si="54"/>
        <v>92.704270588420172</v>
      </c>
      <c r="X310" s="15">
        <f t="shared" si="51"/>
        <v>2.4439044764205518</v>
      </c>
      <c r="Y310" s="60">
        <f t="shared" si="52"/>
        <v>3.972319197620755</v>
      </c>
      <c r="Z310" s="16">
        <f t="shared" si="55"/>
        <v>96.027680802379251</v>
      </c>
      <c r="AA310" s="64">
        <f t="shared" si="56"/>
        <v>3.3234102139590771</v>
      </c>
      <c r="AB310" s="68">
        <v>2.4871383754771865</v>
      </c>
      <c r="AC310" s="84">
        <f t="shared" si="53"/>
        <v>96.027680802379251</v>
      </c>
    </row>
    <row r="311" spans="18:29" x14ac:dyDescent="0.3">
      <c r="R311" s="87">
        <v>307</v>
      </c>
      <c r="S311" s="29">
        <v>60.2</v>
      </c>
      <c r="T311" s="78">
        <f t="shared" si="50"/>
        <v>1.0638218123218439E-3</v>
      </c>
      <c r="U311" s="15">
        <f t="shared" si="48"/>
        <v>2.3593236864752933</v>
      </c>
      <c r="V311" s="60">
        <f t="shared" si="49"/>
        <v>7.2957294115798321</v>
      </c>
      <c r="W311" s="16">
        <f t="shared" si="54"/>
        <v>92.704270588420172</v>
      </c>
      <c r="X311" s="15">
        <f t="shared" si="51"/>
        <v>2.4439044764205518</v>
      </c>
      <c r="Y311" s="60">
        <f t="shared" si="52"/>
        <v>3.972319197620755</v>
      </c>
      <c r="Z311" s="16">
        <f t="shared" si="55"/>
        <v>96.027680802379251</v>
      </c>
      <c r="AA311" s="64">
        <f t="shared" si="56"/>
        <v>3.3234102139590771</v>
      </c>
      <c r="AB311" s="68">
        <v>2.4885507165004443</v>
      </c>
      <c r="AC311" s="84">
        <f t="shared" si="53"/>
        <v>96.027680802379251</v>
      </c>
    </row>
    <row r="312" spans="18:29" x14ac:dyDescent="0.3">
      <c r="R312" s="87">
        <v>308</v>
      </c>
      <c r="S312" s="29">
        <v>60.2</v>
      </c>
      <c r="T312" s="78">
        <f t="shared" si="50"/>
        <v>1.0638218123218439E-3</v>
      </c>
      <c r="U312" s="15">
        <f t="shared" si="48"/>
        <v>2.3593236864752933</v>
      </c>
      <c r="V312" s="60">
        <f t="shared" si="49"/>
        <v>7.2957294115798321</v>
      </c>
      <c r="W312" s="16">
        <f t="shared" si="54"/>
        <v>92.704270588420172</v>
      </c>
      <c r="X312" s="15">
        <f t="shared" si="51"/>
        <v>2.4439044764205518</v>
      </c>
      <c r="Y312" s="60">
        <f t="shared" si="52"/>
        <v>3.972319197620755</v>
      </c>
      <c r="Z312" s="16">
        <f t="shared" si="55"/>
        <v>96.027680802379251</v>
      </c>
      <c r="AA312" s="64">
        <f t="shared" si="56"/>
        <v>3.3234102139590771</v>
      </c>
      <c r="AB312" s="68">
        <v>2.4899584794248346</v>
      </c>
      <c r="AC312" s="84">
        <f t="shared" si="53"/>
        <v>96.027680802379251</v>
      </c>
    </row>
    <row r="313" spans="18:29" x14ac:dyDescent="0.3">
      <c r="R313" s="87">
        <v>309</v>
      </c>
      <c r="S313" s="29">
        <v>60.2</v>
      </c>
      <c r="T313" s="78">
        <f t="shared" si="50"/>
        <v>1.0638218123218439E-3</v>
      </c>
      <c r="U313" s="15">
        <f t="shared" si="48"/>
        <v>2.3593236864752933</v>
      </c>
      <c r="V313" s="60">
        <f t="shared" si="49"/>
        <v>7.2957294115798321</v>
      </c>
      <c r="W313" s="16">
        <f t="shared" si="54"/>
        <v>92.704270588420172</v>
      </c>
      <c r="X313" s="15">
        <f t="shared" si="51"/>
        <v>2.4439044764205518</v>
      </c>
      <c r="Y313" s="60">
        <f t="shared" si="52"/>
        <v>3.972319197620755</v>
      </c>
      <c r="Z313" s="16">
        <f t="shared" si="55"/>
        <v>96.027680802379251</v>
      </c>
      <c r="AA313" s="64">
        <f t="shared" si="56"/>
        <v>3.3234102139590771</v>
      </c>
      <c r="AB313" s="68">
        <v>2.4913616938342726</v>
      </c>
      <c r="AC313" s="84">
        <f t="shared" si="53"/>
        <v>96.027680802379251</v>
      </c>
    </row>
    <row r="314" spans="18:29" x14ac:dyDescent="0.3">
      <c r="R314" s="87">
        <v>310</v>
      </c>
      <c r="S314" s="29">
        <v>60.2</v>
      </c>
      <c r="T314" s="78">
        <f t="shared" si="50"/>
        <v>1.0638218123218439E-3</v>
      </c>
      <c r="U314" s="15">
        <f t="shared" si="48"/>
        <v>2.3593236864752933</v>
      </c>
      <c r="V314" s="60">
        <f t="shared" si="49"/>
        <v>7.2957294115798321</v>
      </c>
      <c r="W314" s="16">
        <f t="shared" si="54"/>
        <v>92.704270588420172</v>
      </c>
      <c r="X314" s="15">
        <f t="shared" si="51"/>
        <v>2.4439044764205518</v>
      </c>
      <c r="Y314" s="60">
        <f t="shared" si="52"/>
        <v>3.972319197620755</v>
      </c>
      <c r="Z314" s="16">
        <f t="shared" si="55"/>
        <v>96.027680802379251</v>
      </c>
      <c r="AA314" s="64">
        <f t="shared" si="56"/>
        <v>3.3234102139590771</v>
      </c>
      <c r="AB314" s="68">
        <v>2.4927603890268375</v>
      </c>
      <c r="AC314" s="84">
        <f t="shared" si="53"/>
        <v>96.027680802379251</v>
      </c>
    </row>
    <row r="315" spans="18:29" x14ac:dyDescent="0.3">
      <c r="R315" s="87">
        <v>311</v>
      </c>
      <c r="S315" s="29">
        <v>60.2</v>
      </c>
      <c r="T315" s="78">
        <f t="shared" si="50"/>
        <v>1.0638218123218439E-3</v>
      </c>
      <c r="U315" s="15">
        <f t="shared" si="48"/>
        <v>2.3593236864752933</v>
      </c>
      <c r="V315" s="60">
        <f t="shared" si="49"/>
        <v>7.2957294115798321</v>
      </c>
      <c r="W315" s="16">
        <f t="shared" si="54"/>
        <v>92.704270588420172</v>
      </c>
      <c r="X315" s="15">
        <f t="shared" si="51"/>
        <v>2.4439044764205518</v>
      </c>
      <c r="Y315" s="60">
        <f t="shared" si="52"/>
        <v>3.972319197620755</v>
      </c>
      <c r="Z315" s="16">
        <f t="shared" si="55"/>
        <v>96.027680802379251</v>
      </c>
      <c r="AA315" s="64">
        <f t="shared" si="56"/>
        <v>3.3234102139590771</v>
      </c>
      <c r="AB315" s="68">
        <v>2.4941545940184429</v>
      </c>
      <c r="AC315" s="84">
        <f t="shared" si="53"/>
        <v>96.027680802379251</v>
      </c>
    </row>
    <row r="316" spans="18:29" x14ac:dyDescent="0.3">
      <c r="R316" s="87">
        <v>312</v>
      </c>
      <c r="S316" s="29">
        <v>60.2</v>
      </c>
      <c r="T316" s="78">
        <f t="shared" si="50"/>
        <v>1.0638218123218439E-3</v>
      </c>
      <c r="U316" s="15">
        <f t="shared" si="48"/>
        <v>2.3593236864752933</v>
      </c>
      <c r="V316" s="60">
        <f t="shared" si="49"/>
        <v>7.2957294115798321</v>
      </c>
      <c r="W316" s="16">
        <f t="shared" si="54"/>
        <v>92.704270588420172</v>
      </c>
      <c r="X316" s="15">
        <f t="shared" si="51"/>
        <v>2.4439044764205518</v>
      </c>
      <c r="Y316" s="60">
        <f t="shared" si="52"/>
        <v>3.972319197620755</v>
      </c>
      <c r="Z316" s="16">
        <f t="shared" si="55"/>
        <v>96.027680802379251</v>
      </c>
      <c r="AA316" s="64">
        <f t="shared" si="56"/>
        <v>3.3234102139590771</v>
      </c>
      <c r="AB316" s="68">
        <v>2.4955443375464483</v>
      </c>
      <c r="AC316" s="84">
        <f t="shared" si="53"/>
        <v>96.027680802379251</v>
      </c>
    </row>
    <row r="317" spans="18:29" x14ac:dyDescent="0.3">
      <c r="R317" s="87">
        <v>313</v>
      </c>
      <c r="S317" s="29">
        <v>60.2</v>
      </c>
      <c r="T317" s="78">
        <f t="shared" si="50"/>
        <v>1.0638218123218439E-3</v>
      </c>
      <c r="U317" s="15">
        <f t="shared" si="48"/>
        <v>2.3593236864752933</v>
      </c>
      <c r="V317" s="60">
        <f t="shared" si="49"/>
        <v>7.2957294115798321</v>
      </c>
      <c r="W317" s="16">
        <f t="shared" si="54"/>
        <v>92.704270588420172</v>
      </c>
      <c r="X317" s="15">
        <f t="shared" si="51"/>
        <v>2.4439044764205518</v>
      </c>
      <c r="Y317" s="60">
        <f t="shared" si="52"/>
        <v>3.972319197620755</v>
      </c>
      <c r="Z317" s="16">
        <f t="shared" si="55"/>
        <v>96.027680802379251</v>
      </c>
      <c r="AA317" s="64">
        <f t="shared" si="56"/>
        <v>3.3234102139590771</v>
      </c>
      <c r="AB317" s="68">
        <v>2.4969296480732148</v>
      </c>
      <c r="AC317" s="84">
        <f t="shared" si="53"/>
        <v>96.027680802379251</v>
      </c>
    </row>
    <row r="318" spans="18:29" x14ac:dyDescent="0.3">
      <c r="R318" s="87">
        <v>314</v>
      </c>
      <c r="S318" s="29">
        <v>60.2</v>
      </c>
      <c r="T318" s="78">
        <f t="shared" si="50"/>
        <v>1.0638218123218439E-3</v>
      </c>
      <c r="U318" s="15">
        <f t="shared" si="48"/>
        <v>2.3593236864752933</v>
      </c>
      <c r="V318" s="60">
        <f t="shared" si="49"/>
        <v>7.2957294115798321</v>
      </c>
      <c r="W318" s="16">
        <f t="shared" si="54"/>
        <v>92.704270588420172</v>
      </c>
      <c r="X318" s="15">
        <f t="shared" si="51"/>
        <v>2.4439044764205518</v>
      </c>
      <c r="Y318" s="60">
        <f t="shared" si="52"/>
        <v>3.972319197620755</v>
      </c>
      <c r="Z318" s="16">
        <f t="shared" si="55"/>
        <v>96.027680802379251</v>
      </c>
      <c r="AA318" s="64">
        <f t="shared" si="56"/>
        <v>3.3234102139590771</v>
      </c>
      <c r="AB318" s="68">
        <v>2.4983105537896004</v>
      </c>
      <c r="AC318" s="84">
        <f t="shared" si="53"/>
        <v>96.027680802379251</v>
      </c>
    </row>
    <row r="319" spans="18:29" x14ac:dyDescent="0.3">
      <c r="R319" s="87">
        <v>315</v>
      </c>
      <c r="S319" s="29">
        <v>60.2</v>
      </c>
      <c r="T319" s="78">
        <f t="shared" si="50"/>
        <v>1.0638218123218439E-3</v>
      </c>
      <c r="U319" s="15">
        <f t="shared" si="48"/>
        <v>2.3593236864752933</v>
      </c>
      <c r="V319" s="60">
        <f t="shared" si="49"/>
        <v>7.2957294115798321</v>
      </c>
      <c r="W319" s="16">
        <f t="shared" si="54"/>
        <v>92.704270588420172</v>
      </c>
      <c r="X319" s="15">
        <f t="shared" si="51"/>
        <v>2.4439044764205518</v>
      </c>
      <c r="Y319" s="60">
        <f t="shared" si="52"/>
        <v>3.972319197620755</v>
      </c>
      <c r="Z319" s="16">
        <f t="shared" si="55"/>
        <v>96.027680802379251</v>
      </c>
      <c r="AA319" s="64">
        <f t="shared" si="56"/>
        <v>3.3234102139590771</v>
      </c>
      <c r="AB319" s="68">
        <v>2.4996870826184039</v>
      </c>
      <c r="AC319" s="84">
        <f t="shared" si="53"/>
        <v>96.027680802379251</v>
      </c>
    </row>
    <row r="320" spans="18:29" x14ac:dyDescent="0.3">
      <c r="R320" s="87">
        <v>316</v>
      </c>
      <c r="S320" s="29">
        <v>60.2</v>
      </c>
      <c r="T320" s="78">
        <f t="shared" si="50"/>
        <v>1.0638218123218439E-3</v>
      </c>
      <c r="U320" s="15">
        <f t="shared" si="48"/>
        <v>2.3593236864752933</v>
      </c>
      <c r="V320" s="60">
        <f t="shared" si="49"/>
        <v>7.2957294115798321</v>
      </c>
      <c r="W320" s="16">
        <f t="shared" si="54"/>
        <v>92.704270588420172</v>
      </c>
      <c r="X320" s="15">
        <f t="shared" si="51"/>
        <v>2.4439044764205518</v>
      </c>
      <c r="Y320" s="60">
        <f t="shared" si="52"/>
        <v>3.972319197620755</v>
      </c>
      <c r="Z320" s="16">
        <f t="shared" si="55"/>
        <v>96.027680802379251</v>
      </c>
      <c r="AA320" s="64">
        <f t="shared" si="56"/>
        <v>3.3234102139590771</v>
      </c>
      <c r="AB320" s="68">
        <v>2.5010592622177517</v>
      </c>
      <c r="AC320" s="84">
        <f t="shared" si="53"/>
        <v>96.027680802379251</v>
      </c>
    </row>
    <row r="321" spans="18:29" x14ac:dyDescent="0.3">
      <c r="R321" s="87">
        <v>317</v>
      </c>
      <c r="S321" s="29">
        <v>60.2</v>
      </c>
      <c r="T321" s="78">
        <f t="shared" si="50"/>
        <v>1.0638218123218439E-3</v>
      </c>
      <c r="U321" s="15">
        <f t="shared" si="48"/>
        <v>2.3593236864752933</v>
      </c>
      <c r="V321" s="60">
        <f t="shared" si="49"/>
        <v>7.2957294115798321</v>
      </c>
      <c r="W321" s="16">
        <f t="shared" si="54"/>
        <v>92.704270588420172</v>
      </c>
      <c r="X321" s="15">
        <f t="shared" si="51"/>
        <v>2.4439044764205518</v>
      </c>
      <c r="Y321" s="60">
        <f t="shared" si="52"/>
        <v>3.972319197620755</v>
      </c>
      <c r="Z321" s="16">
        <f t="shared" si="55"/>
        <v>96.027680802379251</v>
      </c>
      <c r="AA321" s="64">
        <f t="shared" si="56"/>
        <v>3.3234102139590771</v>
      </c>
      <c r="AB321" s="68">
        <v>2.5024271199844326</v>
      </c>
      <c r="AC321" s="84">
        <f t="shared" si="53"/>
        <v>96.027680802379251</v>
      </c>
    </row>
    <row r="322" spans="18:29" x14ac:dyDescent="0.3">
      <c r="R322" s="87">
        <v>318</v>
      </c>
      <c r="S322" s="29">
        <v>60.2</v>
      </c>
      <c r="T322" s="78">
        <f t="shared" si="50"/>
        <v>1.0638218123218439E-3</v>
      </c>
      <c r="U322" s="15">
        <f t="shared" si="48"/>
        <v>2.3593236864752933</v>
      </c>
      <c r="V322" s="60">
        <f t="shared" si="49"/>
        <v>7.2957294115798321</v>
      </c>
      <c r="W322" s="16">
        <f t="shared" si="54"/>
        <v>92.704270588420172</v>
      </c>
      <c r="X322" s="15">
        <f t="shared" si="51"/>
        <v>2.4439044764205518</v>
      </c>
      <c r="Y322" s="60">
        <f t="shared" si="52"/>
        <v>3.972319197620755</v>
      </c>
      <c r="Z322" s="16">
        <f t="shared" si="55"/>
        <v>96.027680802379251</v>
      </c>
      <c r="AA322" s="64">
        <f t="shared" si="56"/>
        <v>3.3234102139590771</v>
      </c>
      <c r="AB322" s="68">
        <v>2.503790683057181</v>
      </c>
      <c r="AC322" s="84">
        <f t="shared" si="53"/>
        <v>96.027680802379251</v>
      </c>
    </row>
    <row r="323" spans="18:29" x14ac:dyDescent="0.3">
      <c r="R323" s="87">
        <v>319</v>
      </c>
      <c r="S323" s="29">
        <v>60.2</v>
      </c>
      <c r="T323" s="78">
        <f t="shared" si="50"/>
        <v>1.0638218123218439E-3</v>
      </c>
      <c r="U323" s="15">
        <f t="shared" si="48"/>
        <v>2.3593236864752933</v>
      </c>
      <c r="V323" s="60">
        <f t="shared" si="49"/>
        <v>7.2957294115798321</v>
      </c>
      <c r="W323" s="16">
        <f t="shared" si="54"/>
        <v>92.704270588420172</v>
      </c>
      <c r="X323" s="15">
        <f t="shared" si="51"/>
        <v>2.4439044764205518</v>
      </c>
      <c r="Y323" s="60">
        <f t="shared" si="52"/>
        <v>3.972319197620755</v>
      </c>
      <c r="Z323" s="16">
        <f t="shared" si="55"/>
        <v>96.027680802379251</v>
      </c>
      <c r="AA323" s="64">
        <f t="shared" si="56"/>
        <v>3.3234102139590771</v>
      </c>
      <c r="AB323" s="68">
        <v>2.5051499783199058</v>
      </c>
      <c r="AC323" s="84">
        <f t="shared" si="53"/>
        <v>96.027680802379251</v>
      </c>
    </row>
    <row r="324" spans="18:29" x14ac:dyDescent="0.3">
      <c r="R324" s="87">
        <v>320</v>
      </c>
      <c r="S324" s="29">
        <v>60.2</v>
      </c>
      <c r="T324" s="78">
        <f t="shared" si="50"/>
        <v>1.0638218123218439E-3</v>
      </c>
      <c r="U324" s="15">
        <f t="shared" ref="U324:U387" si="57">$D$14/T324*10^-6</f>
        <v>2.3593236864752933</v>
      </c>
      <c r="V324" s="60">
        <f t="shared" ref="V324:V387" si="58">(1-(U324/$D$12))*100</f>
        <v>7.2957294115798321</v>
      </c>
      <c r="W324" s="16">
        <f t="shared" si="54"/>
        <v>92.704270588420172</v>
      </c>
      <c r="X324" s="15">
        <f t="shared" si="51"/>
        <v>2.4439044764205518</v>
      </c>
      <c r="Y324" s="60">
        <f t="shared" si="52"/>
        <v>3.972319197620755</v>
      </c>
      <c r="Z324" s="16">
        <f t="shared" si="55"/>
        <v>96.027680802379251</v>
      </c>
      <c r="AA324" s="64">
        <f t="shared" si="56"/>
        <v>3.3234102139590771</v>
      </c>
      <c r="AB324" s="68">
        <v>2.5065050324048719</v>
      </c>
      <c r="AC324" s="84">
        <f t="shared" si="53"/>
        <v>96.027680802379251</v>
      </c>
    </row>
    <row r="325" spans="18:29" x14ac:dyDescent="0.3">
      <c r="R325" s="87">
        <v>321</v>
      </c>
      <c r="S325" s="29">
        <v>60.2</v>
      </c>
      <c r="T325" s="78">
        <f t="shared" ref="T325:T388" si="59">(PI()*$D$10^2/4*S325)*10^-9</f>
        <v>1.0638218123218439E-3</v>
      </c>
      <c r="U325" s="15">
        <f t="shared" si="57"/>
        <v>2.3593236864752933</v>
      </c>
      <c r="V325" s="60">
        <f t="shared" si="58"/>
        <v>7.2957294115798321</v>
      </c>
      <c r="W325" s="16">
        <f t="shared" si="54"/>
        <v>92.704270588420172</v>
      </c>
      <c r="X325" s="15">
        <f t="shared" ref="X325:X388" si="60">$D$15/$U$405*U325</f>
        <v>2.4439044764205518</v>
      </c>
      <c r="Y325" s="60">
        <f t="shared" si="52"/>
        <v>3.972319197620755</v>
      </c>
      <c r="Z325" s="16">
        <f t="shared" si="55"/>
        <v>96.027680802379251</v>
      </c>
      <c r="AA325" s="64">
        <f t="shared" si="56"/>
        <v>3.3234102139590771</v>
      </c>
      <c r="AB325" s="68">
        <v>2.5078558716958308</v>
      </c>
      <c r="AC325" s="84">
        <f t="shared" si="53"/>
        <v>96.027680802379251</v>
      </c>
    </row>
    <row r="326" spans="18:29" x14ac:dyDescent="0.3">
      <c r="R326" s="87">
        <v>322</v>
      </c>
      <c r="S326" s="29">
        <v>60.2</v>
      </c>
      <c r="T326" s="78">
        <f t="shared" si="59"/>
        <v>1.0638218123218439E-3</v>
      </c>
      <c r="U326" s="15">
        <f t="shared" si="57"/>
        <v>2.3593236864752933</v>
      </c>
      <c r="V326" s="60">
        <f t="shared" si="58"/>
        <v>7.2957294115798321</v>
      </c>
      <c r="W326" s="16">
        <f t="shared" si="54"/>
        <v>92.704270588420172</v>
      </c>
      <c r="X326" s="15">
        <f t="shared" si="60"/>
        <v>2.4439044764205518</v>
      </c>
      <c r="Y326" s="60">
        <f t="shared" si="52"/>
        <v>3.972319197620755</v>
      </c>
      <c r="Z326" s="16">
        <f t="shared" si="55"/>
        <v>96.027680802379251</v>
      </c>
      <c r="AA326" s="64">
        <f t="shared" si="56"/>
        <v>3.3234102139590771</v>
      </c>
      <c r="AB326" s="68">
        <v>2.509202522331103</v>
      </c>
      <c r="AC326" s="84">
        <f t="shared" si="53"/>
        <v>96.027680802379251</v>
      </c>
    </row>
    <row r="327" spans="18:29" x14ac:dyDescent="0.3">
      <c r="R327" s="87">
        <v>323</v>
      </c>
      <c r="S327" s="29">
        <v>60.2</v>
      </c>
      <c r="T327" s="78">
        <f t="shared" si="59"/>
        <v>1.0638218123218439E-3</v>
      </c>
      <c r="U327" s="15">
        <f t="shared" si="57"/>
        <v>2.3593236864752933</v>
      </c>
      <c r="V327" s="60">
        <f t="shared" si="58"/>
        <v>7.2957294115798321</v>
      </c>
      <c r="W327" s="16">
        <f t="shared" si="54"/>
        <v>92.704270588420172</v>
      </c>
      <c r="X327" s="15">
        <f t="shared" si="60"/>
        <v>2.4439044764205518</v>
      </c>
      <c r="Y327" s="60">
        <f t="shared" si="52"/>
        <v>3.972319197620755</v>
      </c>
      <c r="Z327" s="16">
        <f t="shared" si="55"/>
        <v>96.027680802379251</v>
      </c>
      <c r="AA327" s="64">
        <f t="shared" si="56"/>
        <v>3.3234102139590771</v>
      </c>
      <c r="AB327" s="68">
        <v>2.510545010206612</v>
      </c>
      <c r="AC327" s="84">
        <f t="shared" si="53"/>
        <v>96.027680802379251</v>
      </c>
    </row>
    <row r="328" spans="18:29" x14ac:dyDescent="0.3">
      <c r="R328" s="87">
        <v>324</v>
      </c>
      <c r="S328" s="29">
        <v>60.2</v>
      </c>
      <c r="T328" s="78">
        <f t="shared" si="59"/>
        <v>1.0638218123218439E-3</v>
      </c>
      <c r="U328" s="15">
        <f t="shared" si="57"/>
        <v>2.3593236864752933</v>
      </c>
      <c r="V328" s="60">
        <f t="shared" si="58"/>
        <v>7.2957294115798321</v>
      </c>
      <c r="W328" s="16">
        <f t="shared" si="54"/>
        <v>92.704270588420172</v>
      </c>
      <c r="X328" s="15">
        <f t="shared" si="60"/>
        <v>2.4439044764205518</v>
      </c>
      <c r="Y328" s="60">
        <f t="shared" si="52"/>
        <v>3.972319197620755</v>
      </c>
      <c r="Z328" s="16">
        <f t="shared" si="55"/>
        <v>96.027680802379251</v>
      </c>
      <c r="AA328" s="64">
        <f t="shared" si="56"/>
        <v>3.3234102139590771</v>
      </c>
      <c r="AB328" s="68">
        <v>2.5118833609788744</v>
      </c>
      <c r="AC328" s="84">
        <f t="shared" si="53"/>
        <v>96.027680802379251</v>
      </c>
    </row>
    <row r="329" spans="18:29" x14ac:dyDescent="0.3">
      <c r="R329" s="87">
        <v>325</v>
      </c>
      <c r="S329" s="29">
        <v>60.2</v>
      </c>
      <c r="T329" s="78">
        <f t="shared" si="59"/>
        <v>1.0638218123218439E-3</v>
      </c>
      <c r="U329" s="15">
        <f t="shared" si="57"/>
        <v>2.3593236864752933</v>
      </c>
      <c r="V329" s="60">
        <f t="shared" si="58"/>
        <v>7.2957294115798321</v>
      </c>
      <c r="W329" s="16">
        <f t="shared" si="54"/>
        <v>92.704270588420172</v>
      </c>
      <c r="X329" s="15">
        <f t="shared" si="60"/>
        <v>2.4439044764205518</v>
      </c>
      <c r="Y329" s="60">
        <f t="shared" si="52"/>
        <v>3.972319197620755</v>
      </c>
      <c r="Z329" s="16">
        <f t="shared" si="55"/>
        <v>96.027680802379251</v>
      </c>
      <c r="AA329" s="64">
        <f t="shared" si="56"/>
        <v>3.3234102139590771</v>
      </c>
      <c r="AB329" s="68">
        <v>2.5132176000679389</v>
      </c>
      <c r="AC329" s="84">
        <f t="shared" si="53"/>
        <v>96.027680802379251</v>
      </c>
    </row>
    <row r="330" spans="18:29" x14ac:dyDescent="0.3">
      <c r="R330" s="87">
        <v>326</v>
      </c>
      <c r="S330" s="29">
        <v>60.2</v>
      </c>
      <c r="T330" s="78">
        <f t="shared" si="59"/>
        <v>1.0638218123218439E-3</v>
      </c>
      <c r="U330" s="15">
        <f t="shared" si="57"/>
        <v>2.3593236864752933</v>
      </c>
      <c r="V330" s="60">
        <f t="shared" si="58"/>
        <v>7.2957294115798321</v>
      </c>
      <c r="W330" s="16">
        <f t="shared" si="54"/>
        <v>92.704270588420172</v>
      </c>
      <c r="X330" s="15">
        <f t="shared" si="60"/>
        <v>2.4439044764205518</v>
      </c>
      <c r="Y330" s="60">
        <f t="shared" si="52"/>
        <v>3.972319197620755</v>
      </c>
      <c r="Z330" s="16">
        <f t="shared" si="55"/>
        <v>96.027680802379251</v>
      </c>
      <c r="AA330" s="64">
        <f t="shared" si="56"/>
        <v>3.3234102139590771</v>
      </c>
      <c r="AB330" s="68">
        <v>2.514547752660286</v>
      </c>
      <c r="AC330" s="84">
        <f t="shared" si="53"/>
        <v>96.027680802379251</v>
      </c>
    </row>
    <row r="331" spans="18:29" x14ac:dyDescent="0.3">
      <c r="R331" s="87">
        <v>327</v>
      </c>
      <c r="S331" s="29">
        <v>60.2</v>
      </c>
      <c r="T331" s="78">
        <f t="shared" si="59"/>
        <v>1.0638218123218439E-3</v>
      </c>
      <c r="U331" s="15">
        <f t="shared" si="57"/>
        <v>2.3593236864752933</v>
      </c>
      <c r="V331" s="60">
        <f t="shared" si="58"/>
        <v>7.2957294115798321</v>
      </c>
      <c r="W331" s="16">
        <f t="shared" si="54"/>
        <v>92.704270588420172</v>
      </c>
      <c r="X331" s="15">
        <f t="shared" si="60"/>
        <v>2.4439044764205518</v>
      </c>
      <c r="Y331" s="60">
        <f t="shared" si="52"/>
        <v>3.972319197620755</v>
      </c>
      <c r="Z331" s="16">
        <f t="shared" si="55"/>
        <v>96.027680802379251</v>
      </c>
      <c r="AA331" s="64">
        <f t="shared" si="56"/>
        <v>3.3234102139590771</v>
      </c>
      <c r="AB331" s="68">
        <v>2.5158738437116792</v>
      </c>
      <c r="AC331" s="84">
        <f t="shared" si="53"/>
        <v>96.027680802379251</v>
      </c>
    </row>
    <row r="332" spans="18:29" x14ac:dyDescent="0.3">
      <c r="R332" s="87">
        <v>328</v>
      </c>
      <c r="S332" s="29">
        <v>60.2</v>
      </c>
      <c r="T332" s="78">
        <f t="shared" si="59"/>
        <v>1.0638218123218439E-3</v>
      </c>
      <c r="U332" s="15">
        <f t="shared" si="57"/>
        <v>2.3593236864752933</v>
      </c>
      <c r="V332" s="60">
        <f t="shared" si="58"/>
        <v>7.2957294115798321</v>
      </c>
      <c r="W332" s="16">
        <f t="shared" si="54"/>
        <v>92.704270588420172</v>
      </c>
      <c r="X332" s="15">
        <f t="shared" si="60"/>
        <v>2.4439044764205518</v>
      </c>
      <c r="Y332" s="60">
        <f t="shared" si="52"/>
        <v>3.972319197620755</v>
      </c>
      <c r="Z332" s="16">
        <f t="shared" si="55"/>
        <v>96.027680802379251</v>
      </c>
      <c r="AA332" s="64">
        <f t="shared" si="56"/>
        <v>3.3234102139590771</v>
      </c>
      <c r="AB332" s="68">
        <v>2.5171958979499744</v>
      </c>
      <c r="AC332" s="84">
        <f t="shared" si="53"/>
        <v>96.027680802379251</v>
      </c>
    </row>
    <row r="333" spans="18:29" x14ac:dyDescent="0.3">
      <c r="R333" s="87">
        <v>329</v>
      </c>
      <c r="S333" s="29">
        <v>60.2</v>
      </c>
      <c r="T333" s="78">
        <f t="shared" si="59"/>
        <v>1.0638218123218439E-3</v>
      </c>
      <c r="U333" s="15">
        <f t="shared" si="57"/>
        <v>2.3593236864752933</v>
      </c>
      <c r="V333" s="60">
        <f t="shared" si="58"/>
        <v>7.2957294115798321</v>
      </c>
      <c r="W333" s="16">
        <f t="shared" si="54"/>
        <v>92.704270588420172</v>
      </c>
      <c r="X333" s="15">
        <f t="shared" si="60"/>
        <v>2.4439044764205518</v>
      </c>
      <c r="Y333" s="60">
        <f t="shared" si="52"/>
        <v>3.972319197620755</v>
      </c>
      <c r="Z333" s="16">
        <f t="shared" si="55"/>
        <v>96.027680802379251</v>
      </c>
      <c r="AA333" s="64">
        <f t="shared" si="56"/>
        <v>3.3234102139590771</v>
      </c>
      <c r="AB333" s="68">
        <v>2.5185139398778875</v>
      </c>
      <c r="AC333" s="84">
        <f t="shared" si="53"/>
        <v>96.027680802379251</v>
      </c>
    </row>
    <row r="334" spans="18:29" x14ac:dyDescent="0.3">
      <c r="R334" s="87">
        <v>330</v>
      </c>
      <c r="S334" s="29">
        <v>60.2</v>
      </c>
      <c r="T334" s="78">
        <f t="shared" si="59"/>
        <v>1.0638218123218439E-3</v>
      </c>
      <c r="U334" s="15">
        <f t="shared" si="57"/>
        <v>2.3593236864752933</v>
      </c>
      <c r="V334" s="60">
        <f t="shared" si="58"/>
        <v>7.2957294115798321</v>
      </c>
      <c r="W334" s="16">
        <f t="shared" si="54"/>
        <v>92.704270588420172</v>
      </c>
      <c r="X334" s="15">
        <f t="shared" si="60"/>
        <v>2.4439044764205518</v>
      </c>
      <c r="Y334" s="60">
        <f t="shared" si="52"/>
        <v>3.972319197620755</v>
      </c>
      <c r="Z334" s="16">
        <f t="shared" si="55"/>
        <v>96.027680802379251</v>
      </c>
      <c r="AA334" s="64">
        <f t="shared" si="56"/>
        <v>3.3234102139590771</v>
      </c>
      <c r="AB334" s="68">
        <v>2.5198279937757189</v>
      </c>
      <c r="AC334" s="84">
        <f t="shared" si="53"/>
        <v>96.027680802379251</v>
      </c>
    </row>
    <row r="335" spans="18:29" x14ac:dyDescent="0.3">
      <c r="R335" s="87">
        <v>331</v>
      </c>
      <c r="S335" s="29">
        <v>60.2</v>
      </c>
      <c r="T335" s="78">
        <f t="shared" si="59"/>
        <v>1.0638218123218439E-3</v>
      </c>
      <c r="U335" s="15">
        <f t="shared" si="57"/>
        <v>2.3593236864752933</v>
      </c>
      <c r="V335" s="60">
        <f t="shared" si="58"/>
        <v>7.2957294115798321</v>
      </c>
      <c r="W335" s="16">
        <f t="shared" si="54"/>
        <v>92.704270588420172</v>
      </c>
      <c r="X335" s="15">
        <f t="shared" si="60"/>
        <v>2.4439044764205518</v>
      </c>
      <c r="Y335" s="60">
        <f t="shared" si="52"/>
        <v>3.972319197620755</v>
      </c>
      <c r="Z335" s="16">
        <f t="shared" si="55"/>
        <v>96.027680802379251</v>
      </c>
      <c r="AA335" s="64">
        <f t="shared" si="56"/>
        <v>3.3234102139590771</v>
      </c>
      <c r="AB335" s="68">
        <v>2.5211380837040362</v>
      </c>
      <c r="AC335" s="84">
        <f t="shared" si="53"/>
        <v>96.027680802379251</v>
      </c>
    </row>
    <row r="336" spans="18:29" x14ac:dyDescent="0.3">
      <c r="R336" s="87">
        <v>332</v>
      </c>
      <c r="S336" s="29">
        <v>60.2</v>
      </c>
      <c r="T336" s="78">
        <f t="shared" si="59"/>
        <v>1.0638218123218439E-3</v>
      </c>
      <c r="U336" s="15">
        <f t="shared" si="57"/>
        <v>2.3593236864752933</v>
      </c>
      <c r="V336" s="60">
        <f t="shared" si="58"/>
        <v>7.2957294115798321</v>
      </c>
      <c r="W336" s="16">
        <f t="shared" si="54"/>
        <v>92.704270588420172</v>
      </c>
      <c r="X336" s="15">
        <f t="shared" si="60"/>
        <v>2.4439044764205518</v>
      </c>
      <c r="Y336" s="60">
        <f t="shared" si="52"/>
        <v>3.972319197620755</v>
      </c>
      <c r="Z336" s="16">
        <f t="shared" si="55"/>
        <v>96.027680802379251</v>
      </c>
      <c r="AA336" s="64">
        <f t="shared" si="56"/>
        <v>3.3234102139590771</v>
      </c>
      <c r="AB336" s="68">
        <v>2.5224442335063197</v>
      </c>
      <c r="AC336" s="84">
        <f t="shared" si="53"/>
        <v>96.027680802379251</v>
      </c>
    </row>
    <row r="337" spans="18:29" x14ac:dyDescent="0.3">
      <c r="R337" s="87">
        <v>333</v>
      </c>
      <c r="S337" s="29">
        <v>60.2</v>
      </c>
      <c r="T337" s="78">
        <f t="shared" si="59"/>
        <v>1.0638218123218439E-3</v>
      </c>
      <c r="U337" s="15">
        <f t="shared" si="57"/>
        <v>2.3593236864752933</v>
      </c>
      <c r="V337" s="60">
        <f t="shared" si="58"/>
        <v>7.2957294115798321</v>
      </c>
      <c r="W337" s="16">
        <f t="shared" si="54"/>
        <v>92.704270588420172</v>
      </c>
      <c r="X337" s="15">
        <f t="shared" si="60"/>
        <v>2.4439044764205518</v>
      </c>
      <c r="Y337" s="60">
        <f t="shared" si="52"/>
        <v>3.972319197620755</v>
      </c>
      <c r="Z337" s="16">
        <f t="shared" si="55"/>
        <v>96.027680802379251</v>
      </c>
      <c r="AA337" s="64">
        <f t="shared" si="56"/>
        <v>3.3234102139590771</v>
      </c>
      <c r="AB337" s="68">
        <v>2.5237464668115646</v>
      </c>
      <c r="AC337" s="84">
        <f t="shared" si="53"/>
        <v>96.027680802379251</v>
      </c>
    </row>
    <row r="338" spans="18:29" x14ac:dyDescent="0.3">
      <c r="R338" s="87">
        <v>334</v>
      </c>
      <c r="S338" s="29">
        <v>60.2</v>
      </c>
      <c r="T338" s="78">
        <f t="shared" si="59"/>
        <v>1.0638218123218439E-3</v>
      </c>
      <c r="U338" s="15">
        <f t="shared" si="57"/>
        <v>2.3593236864752933</v>
      </c>
      <c r="V338" s="60">
        <f t="shared" si="58"/>
        <v>7.2957294115798321</v>
      </c>
      <c r="W338" s="16">
        <f t="shared" si="54"/>
        <v>92.704270588420172</v>
      </c>
      <c r="X338" s="15">
        <f t="shared" si="60"/>
        <v>2.4439044764205518</v>
      </c>
      <c r="Y338" s="60">
        <f t="shared" si="52"/>
        <v>3.972319197620755</v>
      </c>
      <c r="Z338" s="16">
        <f t="shared" si="55"/>
        <v>96.027680802379251</v>
      </c>
      <c r="AA338" s="64">
        <f t="shared" si="56"/>
        <v>3.3234102139590771</v>
      </c>
      <c r="AB338" s="68">
        <v>2.5250448070368452</v>
      </c>
      <c r="AC338" s="84">
        <f t="shared" si="53"/>
        <v>96.187460637324975</v>
      </c>
    </row>
    <row r="339" spans="18:29" x14ac:dyDescent="0.3">
      <c r="R339" s="87">
        <v>335</v>
      </c>
      <c r="S339" s="29">
        <v>60.1</v>
      </c>
      <c r="T339" s="78">
        <f t="shared" si="59"/>
        <v>1.0620546664541995E-3</v>
      </c>
      <c r="U339" s="15">
        <f t="shared" si="57"/>
        <v>2.3632493498471323</v>
      </c>
      <c r="V339" s="60">
        <f t="shared" si="58"/>
        <v>7.1414793773228897</v>
      </c>
      <c r="W339" s="16">
        <f t="shared" si="54"/>
        <v>92.858520622677105</v>
      </c>
      <c r="X339" s="15">
        <f t="shared" si="60"/>
        <v>2.4479708732199206</v>
      </c>
      <c r="Y339" s="60">
        <f t="shared" si="52"/>
        <v>3.812539362675027</v>
      </c>
      <c r="Z339" s="16">
        <f t="shared" si="55"/>
        <v>96.187460637324975</v>
      </c>
      <c r="AA339" s="64">
        <f t="shared" si="56"/>
        <v>3.3289400146478627</v>
      </c>
      <c r="AB339" s="68">
        <v>2.5263392773898441</v>
      </c>
      <c r="AC339" s="84">
        <f t="shared" si="53"/>
        <v>96.187460637324975</v>
      </c>
    </row>
    <row r="340" spans="18:29" x14ac:dyDescent="0.3">
      <c r="R340" s="87">
        <v>336</v>
      </c>
      <c r="S340" s="29">
        <v>60.1</v>
      </c>
      <c r="T340" s="78">
        <f t="shared" si="59"/>
        <v>1.0620546664541995E-3</v>
      </c>
      <c r="U340" s="15">
        <f t="shared" si="57"/>
        <v>2.3632493498471323</v>
      </c>
      <c r="V340" s="60">
        <f t="shared" si="58"/>
        <v>7.1414793773228897</v>
      </c>
      <c r="W340" s="16">
        <f t="shared" si="54"/>
        <v>92.858520622677105</v>
      </c>
      <c r="X340" s="15">
        <f t="shared" si="60"/>
        <v>2.4479708732199206</v>
      </c>
      <c r="Y340" s="60">
        <f t="shared" si="52"/>
        <v>3.812539362675027</v>
      </c>
      <c r="Z340" s="16">
        <f t="shared" si="55"/>
        <v>96.187460637324975</v>
      </c>
      <c r="AA340" s="64">
        <f t="shared" si="56"/>
        <v>3.3289400146478627</v>
      </c>
      <c r="AB340" s="68">
        <v>2.5276299008713385</v>
      </c>
      <c r="AC340" s="84">
        <f t="shared" si="53"/>
        <v>96.187460637324975</v>
      </c>
    </row>
    <row r="341" spans="18:29" x14ac:dyDescent="0.3">
      <c r="R341" s="87">
        <v>337</v>
      </c>
      <c r="S341" s="29">
        <v>60.1</v>
      </c>
      <c r="T341" s="78">
        <f t="shared" si="59"/>
        <v>1.0620546664541995E-3</v>
      </c>
      <c r="U341" s="15">
        <f t="shared" si="57"/>
        <v>2.3632493498471323</v>
      </c>
      <c r="V341" s="60">
        <f t="shared" si="58"/>
        <v>7.1414793773228897</v>
      </c>
      <c r="W341" s="16">
        <f t="shared" si="54"/>
        <v>92.858520622677105</v>
      </c>
      <c r="X341" s="15">
        <f t="shared" si="60"/>
        <v>2.4479708732199206</v>
      </c>
      <c r="Y341" s="60">
        <f t="shared" si="52"/>
        <v>3.812539362675027</v>
      </c>
      <c r="Z341" s="16">
        <f t="shared" si="55"/>
        <v>96.187460637324975</v>
      </c>
      <c r="AA341" s="64">
        <f t="shared" si="56"/>
        <v>3.3289400146478627</v>
      </c>
      <c r="AB341" s="68">
        <v>2.5289167002776547</v>
      </c>
      <c r="AC341" s="84">
        <f t="shared" si="53"/>
        <v>96.187460637324975</v>
      </c>
    </row>
    <row r="342" spans="18:29" x14ac:dyDescent="0.3">
      <c r="R342" s="87">
        <v>338</v>
      </c>
      <c r="S342" s="29">
        <v>60.1</v>
      </c>
      <c r="T342" s="78">
        <f t="shared" si="59"/>
        <v>1.0620546664541995E-3</v>
      </c>
      <c r="U342" s="15">
        <f t="shared" si="57"/>
        <v>2.3632493498471323</v>
      </c>
      <c r="V342" s="60">
        <f t="shared" si="58"/>
        <v>7.1414793773228897</v>
      </c>
      <c r="W342" s="16">
        <f t="shared" si="54"/>
        <v>92.858520622677105</v>
      </c>
      <c r="X342" s="15">
        <f t="shared" si="60"/>
        <v>2.4479708732199206</v>
      </c>
      <c r="Y342" s="60">
        <f t="shared" si="52"/>
        <v>3.812539362675027</v>
      </c>
      <c r="Z342" s="16">
        <f t="shared" si="55"/>
        <v>96.187460637324975</v>
      </c>
      <c r="AA342" s="64">
        <f t="shared" si="56"/>
        <v>3.3289400146478627</v>
      </c>
      <c r="AB342" s="68">
        <v>2.5301996982030821</v>
      </c>
      <c r="AC342" s="84">
        <f t="shared" si="53"/>
        <v>96.187460637324975</v>
      </c>
    </row>
    <row r="343" spans="18:29" x14ac:dyDescent="0.3">
      <c r="R343" s="87">
        <v>339</v>
      </c>
      <c r="S343" s="29">
        <v>60.1</v>
      </c>
      <c r="T343" s="78">
        <f t="shared" si="59"/>
        <v>1.0620546664541995E-3</v>
      </c>
      <c r="U343" s="15">
        <f t="shared" si="57"/>
        <v>2.3632493498471323</v>
      </c>
      <c r="V343" s="60">
        <f t="shared" si="58"/>
        <v>7.1414793773228897</v>
      </c>
      <c r="W343" s="16">
        <f t="shared" si="54"/>
        <v>92.858520622677105</v>
      </c>
      <c r="X343" s="15">
        <f t="shared" si="60"/>
        <v>2.4479708732199206</v>
      </c>
      <c r="Y343" s="60">
        <f t="shared" si="52"/>
        <v>3.812539362675027</v>
      </c>
      <c r="Z343" s="16">
        <f t="shared" si="55"/>
        <v>96.187460637324975</v>
      </c>
      <c r="AA343" s="64">
        <f t="shared" si="56"/>
        <v>3.3289400146478627</v>
      </c>
      <c r="AB343" s="68">
        <v>2.5314789170422549</v>
      </c>
      <c r="AC343" s="84">
        <f t="shared" si="53"/>
        <v>96.187460637324975</v>
      </c>
    </row>
    <row r="344" spans="18:29" x14ac:dyDescent="0.3">
      <c r="R344" s="87">
        <v>340</v>
      </c>
      <c r="S344" s="29">
        <v>60.1</v>
      </c>
      <c r="T344" s="78">
        <f t="shared" si="59"/>
        <v>1.0620546664541995E-3</v>
      </c>
      <c r="U344" s="15">
        <f t="shared" si="57"/>
        <v>2.3632493498471323</v>
      </c>
      <c r="V344" s="60">
        <f t="shared" si="58"/>
        <v>7.1414793773228897</v>
      </c>
      <c r="W344" s="16">
        <f t="shared" si="54"/>
        <v>92.858520622677105</v>
      </c>
      <c r="X344" s="15">
        <f t="shared" si="60"/>
        <v>2.4479708732199206</v>
      </c>
      <c r="Y344" s="60">
        <f t="shared" si="52"/>
        <v>3.812539362675027</v>
      </c>
      <c r="Z344" s="16">
        <f t="shared" si="55"/>
        <v>96.187460637324975</v>
      </c>
      <c r="AA344" s="64">
        <f t="shared" si="56"/>
        <v>3.3289400146478627</v>
      </c>
      <c r="AB344" s="68">
        <v>2.5327543789924976</v>
      </c>
      <c r="AC344" s="84">
        <f t="shared" si="53"/>
        <v>96.187460637324975</v>
      </c>
    </row>
    <row r="345" spans="18:29" x14ac:dyDescent="0.3">
      <c r="R345" s="87">
        <v>341</v>
      </c>
      <c r="S345" s="29">
        <v>60.1</v>
      </c>
      <c r="T345" s="78">
        <f t="shared" si="59"/>
        <v>1.0620546664541995E-3</v>
      </c>
      <c r="U345" s="15">
        <f t="shared" si="57"/>
        <v>2.3632493498471323</v>
      </c>
      <c r="V345" s="60">
        <f t="shared" si="58"/>
        <v>7.1414793773228897</v>
      </c>
      <c r="W345" s="16">
        <f t="shared" si="54"/>
        <v>92.858520622677105</v>
      </c>
      <c r="X345" s="15">
        <f t="shared" si="60"/>
        <v>2.4479708732199206</v>
      </c>
      <c r="Y345" s="60">
        <f t="shared" si="52"/>
        <v>3.812539362675027</v>
      </c>
      <c r="Z345" s="16">
        <f t="shared" si="55"/>
        <v>96.187460637324975</v>
      </c>
      <c r="AA345" s="64">
        <f t="shared" si="56"/>
        <v>3.3289400146478627</v>
      </c>
      <c r="AB345" s="68">
        <v>2.5340261060561349</v>
      </c>
      <c r="AC345" s="84">
        <f t="shared" si="53"/>
        <v>96.187460637324975</v>
      </c>
    </row>
    <row r="346" spans="18:29" x14ac:dyDescent="0.3">
      <c r="R346" s="87">
        <v>342</v>
      </c>
      <c r="S346" s="29">
        <v>60.1</v>
      </c>
      <c r="T346" s="78">
        <f t="shared" si="59"/>
        <v>1.0620546664541995E-3</v>
      </c>
      <c r="U346" s="15">
        <f t="shared" si="57"/>
        <v>2.3632493498471323</v>
      </c>
      <c r="V346" s="60">
        <f t="shared" si="58"/>
        <v>7.1414793773228897</v>
      </c>
      <c r="W346" s="16">
        <f t="shared" si="54"/>
        <v>92.858520622677105</v>
      </c>
      <c r="X346" s="15">
        <f t="shared" si="60"/>
        <v>2.4479708732199206</v>
      </c>
      <c r="Y346" s="60">
        <f t="shared" si="52"/>
        <v>3.812539362675027</v>
      </c>
      <c r="Z346" s="16">
        <f t="shared" si="55"/>
        <v>96.187460637324975</v>
      </c>
      <c r="AA346" s="64">
        <f t="shared" si="56"/>
        <v>3.3289400146478627</v>
      </c>
      <c r="AB346" s="68">
        <v>2.5352941200427703</v>
      </c>
      <c r="AC346" s="84">
        <f t="shared" si="53"/>
        <v>96.187460637324975</v>
      </c>
    </row>
    <row r="347" spans="18:29" x14ac:dyDescent="0.3">
      <c r="R347" s="87">
        <v>343</v>
      </c>
      <c r="S347" s="29">
        <v>60.1</v>
      </c>
      <c r="T347" s="78">
        <f t="shared" si="59"/>
        <v>1.0620546664541995E-3</v>
      </c>
      <c r="U347" s="15">
        <f t="shared" si="57"/>
        <v>2.3632493498471323</v>
      </c>
      <c r="V347" s="60">
        <f t="shared" si="58"/>
        <v>7.1414793773228897</v>
      </c>
      <c r="W347" s="16">
        <f t="shared" si="54"/>
        <v>92.858520622677105</v>
      </c>
      <c r="X347" s="15">
        <f t="shared" si="60"/>
        <v>2.4479708732199206</v>
      </c>
      <c r="Y347" s="60">
        <f t="shared" si="52"/>
        <v>3.812539362675027</v>
      </c>
      <c r="Z347" s="16">
        <f t="shared" si="55"/>
        <v>96.187460637324975</v>
      </c>
      <c r="AA347" s="64">
        <f t="shared" si="56"/>
        <v>3.3289400146478627</v>
      </c>
      <c r="AB347" s="68">
        <v>2.53655844257153</v>
      </c>
      <c r="AC347" s="84">
        <f t="shared" si="53"/>
        <v>96.187460637324975</v>
      </c>
    </row>
    <row r="348" spans="18:29" x14ac:dyDescent="0.3">
      <c r="R348" s="87">
        <v>344</v>
      </c>
      <c r="S348" s="29">
        <v>60.1</v>
      </c>
      <c r="T348" s="78">
        <f t="shared" si="59"/>
        <v>1.0620546664541995E-3</v>
      </c>
      <c r="U348" s="15">
        <f t="shared" si="57"/>
        <v>2.3632493498471323</v>
      </c>
      <c r="V348" s="60">
        <f t="shared" si="58"/>
        <v>7.1414793773228897</v>
      </c>
      <c r="W348" s="16">
        <f t="shared" si="54"/>
        <v>92.858520622677105</v>
      </c>
      <c r="X348" s="15">
        <f t="shared" si="60"/>
        <v>2.4479708732199206</v>
      </c>
      <c r="Y348" s="60">
        <f t="shared" si="52"/>
        <v>3.812539362675027</v>
      </c>
      <c r="Z348" s="16">
        <f t="shared" si="55"/>
        <v>96.187460637324975</v>
      </c>
      <c r="AA348" s="64">
        <f t="shared" si="56"/>
        <v>3.3289400146478627</v>
      </c>
      <c r="AB348" s="68">
        <v>2.537819095073274</v>
      </c>
      <c r="AC348" s="84">
        <f t="shared" si="53"/>
        <v>96.187460637324975</v>
      </c>
    </row>
    <row r="349" spans="18:29" x14ac:dyDescent="0.3">
      <c r="R349" s="87">
        <v>345</v>
      </c>
      <c r="S349" s="29">
        <v>60.1</v>
      </c>
      <c r="T349" s="78">
        <f t="shared" si="59"/>
        <v>1.0620546664541995E-3</v>
      </c>
      <c r="U349" s="15">
        <f t="shared" si="57"/>
        <v>2.3632493498471323</v>
      </c>
      <c r="V349" s="60">
        <f t="shared" si="58"/>
        <v>7.1414793773228897</v>
      </c>
      <c r="W349" s="16">
        <f t="shared" si="54"/>
        <v>92.858520622677105</v>
      </c>
      <c r="X349" s="15">
        <f t="shared" si="60"/>
        <v>2.4479708732199206</v>
      </c>
      <c r="Y349" s="60">
        <f t="shared" si="52"/>
        <v>3.812539362675027</v>
      </c>
      <c r="Z349" s="16">
        <f t="shared" si="55"/>
        <v>96.187460637324975</v>
      </c>
      <c r="AA349" s="64">
        <f t="shared" si="56"/>
        <v>3.3289400146478627</v>
      </c>
      <c r="AB349" s="68">
        <v>2.5390760987927767</v>
      </c>
      <c r="AC349" s="84">
        <f t="shared" si="53"/>
        <v>96.187460637324975</v>
      </c>
    </row>
    <row r="350" spans="18:29" x14ac:dyDescent="0.3">
      <c r="R350" s="87">
        <v>346</v>
      </c>
      <c r="S350" s="29">
        <v>60.1</v>
      </c>
      <c r="T350" s="78">
        <f t="shared" si="59"/>
        <v>1.0620546664541995E-3</v>
      </c>
      <c r="U350" s="15">
        <f t="shared" si="57"/>
        <v>2.3632493498471323</v>
      </c>
      <c r="V350" s="60">
        <f t="shared" si="58"/>
        <v>7.1414793773228897</v>
      </c>
      <c r="W350" s="16">
        <f t="shared" si="54"/>
        <v>92.858520622677105</v>
      </c>
      <c r="X350" s="15">
        <f t="shared" si="60"/>
        <v>2.4479708732199206</v>
      </c>
      <c r="Y350" s="60">
        <f t="shared" si="52"/>
        <v>3.812539362675027</v>
      </c>
      <c r="Z350" s="16">
        <f t="shared" si="55"/>
        <v>96.187460637324975</v>
      </c>
      <c r="AA350" s="64">
        <f t="shared" si="56"/>
        <v>3.3289400146478627</v>
      </c>
      <c r="AB350" s="68">
        <v>2.5403294747908736</v>
      </c>
      <c r="AC350" s="84">
        <f t="shared" si="53"/>
        <v>96.187460637324975</v>
      </c>
    </row>
    <row r="351" spans="18:29" x14ac:dyDescent="0.3">
      <c r="R351" s="87">
        <v>347</v>
      </c>
      <c r="S351" s="29">
        <v>60.1</v>
      </c>
      <c r="T351" s="78">
        <f t="shared" si="59"/>
        <v>1.0620546664541995E-3</v>
      </c>
      <c r="U351" s="15">
        <f t="shared" si="57"/>
        <v>2.3632493498471323</v>
      </c>
      <c r="V351" s="60">
        <f t="shared" si="58"/>
        <v>7.1414793773228897</v>
      </c>
      <c r="W351" s="16">
        <f t="shared" si="54"/>
        <v>92.858520622677105</v>
      </c>
      <c r="X351" s="15">
        <f t="shared" si="60"/>
        <v>2.4479708732199206</v>
      </c>
      <c r="Y351" s="60">
        <f t="shared" si="52"/>
        <v>3.812539362675027</v>
      </c>
      <c r="Z351" s="16">
        <f t="shared" si="55"/>
        <v>96.187460637324975</v>
      </c>
      <c r="AA351" s="64">
        <f t="shared" si="56"/>
        <v>3.3289400146478627</v>
      </c>
      <c r="AB351" s="68">
        <v>2.5415792439465807</v>
      </c>
      <c r="AC351" s="84">
        <f t="shared" si="53"/>
        <v>96.187460637324975</v>
      </c>
    </row>
    <row r="352" spans="18:29" x14ac:dyDescent="0.3">
      <c r="R352" s="87">
        <v>348</v>
      </c>
      <c r="S352" s="29">
        <v>60.1</v>
      </c>
      <c r="T352" s="78">
        <f t="shared" si="59"/>
        <v>1.0620546664541995E-3</v>
      </c>
      <c r="U352" s="15">
        <f t="shared" si="57"/>
        <v>2.3632493498471323</v>
      </c>
      <c r="V352" s="60">
        <f t="shared" si="58"/>
        <v>7.1414793773228897</v>
      </c>
      <c r="W352" s="16">
        <f t="shared" si="54"/>
        <v>92.858520622677105</v>
      </c>
      <c r="X352" s="15">
        <f t="shared" si="60"/>
        <v>2.4479708732199206</v>
      </c>
      <c r="Y352" s="60">
        <f t="shared" si="52"/>
        <v>3.812539362675027</v>
      </c>
      <c r="Z352" s="16">
        <f t="shared" si="55"/>
        <v>96.187460637324975</v>
      </c>
      <c r="AA352" s="64">
        <f t="shared" si="56"/>
        <v>3.3289400146478627</v>
      </c>
      <c r="AB352" s="68">
        <v>2.5428254269591797</v>
      </c>
      <c r="AC352" s="84">
        <f t="shared" si="53"/>
        <v>96.187460637324975</v>
      </c>
    </row>
    <row r="353" spans="18:29" x14ac:dyDescent="0.3">
      <c r="R353" s="87">
        <v>349</v>
      </c>
      <c r="S353" s="29">
        <v>60.1</v>
      </c>
      <c r="T353" s="78">
        <f t="shared" si="59"/>
        <v>1.0620546664541995E-3</v>
      </c>
      <c r="U353" s="15">
        <f t="shared" si="57"/>
        <v>2.3632493498471323</v>
      </c>
      <c r="V353" s="60">
        <f t="shared" si="58"/>
        <v>7.1414793773228897</v>
      </c>
      <c r="W353" s="16">
        <f t="shared" si="54"/>
        <v>92.858520622677105</v>
      </c>
      <c r="X353" s="15">
        <f t="shared" si="60"/>
        <v>2.4479708732199206</v>
      </c>
      <c r="Y353" s="60">
        <f t="shared" si="52"/>
        <v>3.812539362675027</v>
      </c>
      <c r="Z353" s="16">
        <f t="shared" si="55"/>
        <v>96.187460637324975</v>
      </c>
      <c r="AA353" s="64">
        <f t="shared" si="56"/>
        <v>3.3289400146478627</v>
      </c>
      <c r="AB353" s="68">
        <v>2.5440680443502757</v>
      </c>
      <c r="AC353" s="84">
        <f t="shared" si="53"/>
        <v>96.187460637324975</v>
      </c>
    </row>
    <row r="354" spans="18:29" x14ac:dyDescent="0.3">
      <c r="R354" s="87">
        <v>350</v>
      </c>
      <c r="S354" s="29">
        <v>60.1</v>
      </c>
      <c r="T354" s="78">
        <f t="shared" si="59"/>
        <v>1.0620546664541995E-3</v>
      </c>
      <c r="U354" s="15">
        <f t="shared" si="57"/>
        <v>2.3632493498471323</v>
      </c>
      <c r="V354" s="60">
        <f t="shared" si="58"/>
        <v>7.1414793773228897</v>
      </c>
      <c r="W354" s="16">
        <f t="shared" si="54"/>
        <v>92.858520622677105</v>
      </c>
      <c r="X354" s="15">
        <f t="shared" si="60"/>
        <v>2.4479708732199206</v>
      </c>
      <c r="Y354" s="60">
        <f t="shared" si="52"/>
        <v>3.812539362675027</v>
      </c>
      <c r="Z354" s="16">
        <f t="shared" si="55"/>
        <v>96.187460637324975</v>
      </c>
      <c r="AA354" s="64">
        <f t="shared" si="56"/>
        <v>3.3289400146478627</v>
      </c>
      <c r="AB354" s="68">
        <v>2.5453071164658239</v>
      </c>
      <c r="AC354" s="84">
        <f t="shared" si="53"/>
        <v>96.187460637324975</v>
      </c>
    </row>
    <row r="355" spans="18:29" x14ac:dyDescent="0.3">
      <c r="R355" s="87">
        <v>351</v>
      </c>
      <c r="S355" s="29">
        <v>60.1</v>
      </c>
      <c r="T355" s="78">
        <f t="shared" si="59"/>
        <v>1.0620546664541995E-3</v>
      </c>
      <c r="U355" s="15">
        <f t="shared" si="57"/>
        <v>2.3632493498471323</v>
      </c>
      <c r="V355" s="60">
        <f t="shared" si="58"/>
        <v>7.1414793773228897</v>
      </c>
      <c r="W355" s="16">
        <f t="shared" si="54"/>
        <v>92.858520622677105</v>
      </c>
      <c r="X355" s="15">
        <f t="shared" si="60"/>
        <v>2.4479708732199206</v>
      </c>
      <c r="Y355" s="60">
        <f t="shared" si="52"/>
        <v>3.812539362675027</v>
      </c>
      <c r="Z355" s="16">
        <f t="shared" si="55"/>
        <v>96.187460637324975</v>
      </c>
      <c r="AA355" s="64">
        <f t="shared" si="56"/>
        <v>3.3289400146478627</v>
      </c>
      <c r="AB355" s="68">
        <v>2.5465426634781312</v>
      </c>
      <c r="AC355" s="84">
        <f t="shared" si="53"/>
        <v>96.187460637324975</v>
      </c>
    </row>
    <row r="356" spans="18:29" x14ac:dyDescent="0.3">
      <c r="R356" s="87">
        <v>352</v>
      </c>
      <c r="S356" s="29">
        <v>60.1</v>
      </c>
      <c r="T356" s="78">
        <f t="shared" si="59"/>
        <v>1.0620546664541995E-3</v>
      </c>
      <c r="U356" s="15">
        <f t="shared" si="57"/>
        <v>2.3632493498471323</v>
      </c>
      <c r="V356" s="60">
        <f t="shared" si="58"/>
        <v>7.1414793773228897</v>
      </c>
      <c r="W356" s="16">
        <f t="shared" si="54"/>
        <v>92.858520622677105</v>
      </c>
      <c r="X356" s="15">
        <f t="shared" si="60"/>
        <v>2.4479708732199206</v>
      </c>
      <c r="Y356" s="60">
        <f t="shared" si="52"/>
        <v>3.812539362675027</v>
      </c>
      <c r="Z356" s="16">
        <f t="shared" si="55"/>
        <v>96.187460637324975</v>
      </c>
      <c r="AA356" s="64">
        <f t="shared" si="56"/>
        <v>3.3289400146478627</v>
      </c>
      <c r="AB356" s="68">
        <v>2.5477747053878224</v>
      </c>
      <c r="AC356" s="84">
        <f t="shared" si="53"/>
        <v>96.187460637324975</v>
      </c>
    </row>
    <row r="357" spans="18:29" x14ac:dyDescent="0.3">
      <c r="R357" s="87">
        <v>353</v>
      </c>
      <c r="S357" s="29">
        <v>60.1</v>
      </c>
      <c r="T357" s="78">
        <f t="shared" si="59"/>
        <v>1.0620546664541995E-3</v>
      </c>
      <c r="U357" s="15">
        <f t="shared" si="57"/>
        <v>2.3632493498471323</v>
      </c>
      <c r="V357" s="60">
        <f t="shared" si="58"/>
        <v>7.1414793773228897</v>
      </c>
      <c r="W357" s="16">
        <f t="shared" si="54"/>
        <v>92.858520622677105</v>
      </c>
      <c r="X357" s="15">
        <f t="shared" si="60"/>
        <v>2.4479708732199206</v>
      </c>
      <c r="Y357" s="60">
        <f t="shared" si="52"/>
        <v>3.812539362675027</v>
      </c>
      <c r="Z357" s="16">
        <f t="shared" si="55"/>
        <v>96.187460637324975</v>
      </c>
      <c r="AA357" s="64">
        <f t="shared" si="56"/>
        <v>3.3289400146478627</v>
      </c>
      <c r="AB357" s="68">
        <v>2.5490032620257876</v>
      </c>
      <c r="AC357" s="84">
        <f t="shared" si="53"/>
        <v>96.187460637324975</v>
      </c>
    </row>
    <row r="358" spans="18:29" x14ac:dyDescent="0.3">
      <c r="R358" s="87">
        <v>354</v>
      </c>
      <c r="S358" s="29">
        <v>60.1</v>
      </c>
      <c r="T358" s="78">
        <f t="shared" si="59"/>
        <v>1.0620546664541995E-3</v>
      </c>
      <c r="U358" s="15">
        <f t="shared" si="57"/>
        <v>2.3632493498471323</v>
      </c>
      <c r="V358" s="60">
        <f t="shared" si="58"/>
        <v>7.1414793773228897</v>
      </c>
      <c r="W358" s="16">
        <f t="shared" si="54"/>
        <v>92.858520622677105</v>
      </c>
      <c r="X358" s="15">
        <f t="shared" si="60"/>
        <v>2.4479708732199206</v>
      </c>
      <c r="Y358" s="60">
        <f t="shared" si="52"/>
        <v>3.812539362675027</v>
      </c>
      <c r="Z358" s="16">
        <f t="shared" si="55"/>
        <v>96.187460637324975</v>
      </c>
      <c r="AA358" s="64">
        <f t="shared" si="56"/>
        <v>3.3289400146478627</v>
      </c>
      <c r="AB358" s="68">
        <v>2.5502283530550942</v>
      </c>
      <c r="AC358" s="84">
        <f t="shared" si="53"/>
        <v>96.187460637324975</v>
      </c>
    </row>
    <row r="359" spans="18:29" x14ac:dyDescent="0.3">
      <c r="R359" s="87">
        <v>355</v>
      </c>
      <c r="S359" s="29">
        <v>60.1</v>
      </c>
      <c r="T359" s="78">
        <f t="shared" si="59"/>
        <v>1.0620546664541995E-3</v>
      </c>
      <c r="U359" s="15">
        <f t="shared" si="57"/>
        <v>2.3632493498471323</v>
      </c>
      <c r="V359" s="60">
        <f t="shared" si="58"/>
        <v>7.1414793773228897</v>
      </c>
      <c r="W359" s="16">
        <f t="shared" si="54"/>
        <v>92.858520622677105</v>
      </c>
      <c r="X359" s="15">
        <f t="shared" si="60"/>
        <v>2.4479708732199206</v>
      </c>
      <c r="Y359" s="60">
        <f t="shared" si="52"/>
        <v>3.812539362675027</v>
      </c>
      <c r="Z359" s="16">
        <f t="shared" si="55"/>
        <v>96.187460637324975</v>
      </c>
      <c r="AA359" s="64">
        <f t="shared" si="56"/>
        <v>3.3289400146478627</v>
      </c>
      <c r="AB359" s="68">
        <v>2.5514499979728753</v>
      </c>
      <c r="AC359" s="84">
        <f t="shared" si="53"/>
        <v>96.187460637324975</v>
      </c>
    </row>
    <row r="360" spans="18:29" x14ac:dyDescent="0.3">
      <c r="R360" s="87">
        <v>356</v>
      </c>
      <c r="S360" s="29">
        <v>60.1</v>
      </c>
      <c r="T360" s="78">
        <f t="shared" si="59"/>
        <v>1.0620546664541995E-3</v>
      </c>
      <c r="U360" s="15">
        <f t="shared" si="57"/>
        <v>2.3632493498471323</v>
      </c>
      <c r="V360" s="60">
        <f t="shared" si="58"/>
        <v>7.1414793773228897</v>
      </c>
      <c r="W360" s="16">
        <f t="shared" si="54"/>
        <v>92.858520622677105</v>
      </c>
      <c r="X360" s="15">
        <f t="shared" si="60"/>
        <v>2.4479708732199206</v>
      </c>
      <c r="Y360" s="60">
        <f t="shared" si="52"/>
        <v>3.812539362675027</v>
      </c>
      <c r="Z360" s="16">
        <f t="shared" si="55"/>
        <v>96.187460637324975</v>
      </c>
      <c r="AA360" s="64">
        <f t="shared" si="56"/>
        <v>3.3289400146478627</v>
      </c>
      <c r="AB360" s="68">
        <v>2.5526682161121932</v>
      </c>
      <c r="AC360" s="84">
        <f t="shared" si="53"/>
        <v>96.187460637324975</v>
      </c>
    </row>
    <row r="361" spans="18:29" x14ac:dyDescent="0.3">
      <c r="R361" s="87">
        <v>357</v>
      </c>
      <c r="S361" s="29">
        <v>60.1</v>
      </c>
      <c r="T361" s="78">
        <f t="shared" si="59"/>
        <v>1.0620546664541995E-3</v>
      </c>
      <c r="U361" s="15">
        <f t="shared" si="57"/>
        <v>2.3632493498471323</v>
      </c>
      <c r="V361" s="60">
        <f t="shared" si="58"/>
        <v>7.1414793773228897</v>
      </c>
      <c r="W361" s="16">
        <f t="shared" si="54"/>
        <v>92.858520622677105</v>
      </c>
      <c r="X361" s="15">
        <f t="shared" si="60"/>
        <v>2.4479708732199206</v>
      </c>
      <c r="Y361" s="60">
        <f t="shared" si="52"/>
        <v>3.812539362675027</v>
      </c>
      <c r="Z361" s="16">
        <f t="shared" si="55"/>
        <v>96.187460637324975</v>
      </c>
      <c r="AA361" s="64">
        <f t="shared" si="56"/>
        <v>3.3289400146478627</v>
      </c>
      <c r="AB361" s="68">
        <v>2.5538830266438746</v>
      </c>
      <c r="AC361" s="84">
        <f t="shared" si="53"/>
        <v>96.187460637324975</v>
      </c>
    </row>
    <row r="362" spans="18:29" x14ac:dyDescent="0.3">
      <c r="R362" s="87">
        <v>358</v>
      </c>
      <c r="S362" s="29">
        <v>60.1</v>
      </c>
      <c r="T362" s="78">
        <f t="shared" si="59"/>
        <v>1.0620546664541995E-3</v>
      </c>
      <c r="U362" s="15">
        <f t="shared" si="57"/>
        <v>2.3632493498471323</v>
      </c>
      <c r="V362" s="60">
        <f t="shared" si="58"/>
        <v>7.1414793773228897</v>
      </c>
      <c r="W362" s="16">
        <f t="shared" si="54"/>
        <v>92.858520622677105</v>
      </c>
      <c r="X362" s="15">
        <f t="shared" si="60"/>
        <v>2.4479708732199206</v>
      </c>
      <c r="Y362" s="60">
        <f t="shared" ref="Y362:Y405" si="61">(1-(X362/$D$12))*100</f>
        <v>3.812539362675027</v>
      </c>
      <c r="Z362" s="16">
        <f t="shared" si="55"/>
        <v>96.187460637324975</v>
      </c>
      <c r="AA362" s="64">
        <f t="shared" si="56"/>
        <v>3.3289400146478627</v>
      </c>
      <c r="AB362" s="68">
        <v>2.5550944485783194</v>
      </c>
      <c r="AC362" s="84">
        <f t="shared" si="53"/>
        <v>96.187460637324975</v>
      </c>
    </row>
    <row r="363" spans="18:29" x14ac:dyDescent="0.3">
      <c r="R363" s="87">
        <v>359</v>
      </c>
      <c r="S363" s="29">
        <v>60.1</v>
      </c>
      <c r="T363" s="78">
        <f t="shared" si="59"/>
        <v>1.0620546664541995E-3</v>
      </c>
      <c r="U363" s="15">
        <f t="shared" si="57"/>
        <v>2.3632493498471323</v>
      </c>
      <c r="V363" s="60">
        <f t="shared" si="58"/>
        <v>7.1414793773228897</v>
      </c>
      <c r="W363" s="16">
        <f t="shared" si="54"/>
        <v>92.858520622677105</v>
      </c>
      <c r="X363" s="15">
        <f t="shared" si="60"/>
        <v>2.4479708732199206</v>
      </c>
      <c r="Y363" s="60">
        <f t="shared" si="61"/>
        <v>3.812539362675027</v>
      </c>
      <c r="Z363" s="16">
        <f t="shared" si="55"/>
        <v>96.187460637324975</v>
      </c>
      <c r="AA363" s="64">
        <f t="shared" si="56"/>
        <v>3.3289400146478627</v>
      </c>
      <c r="AB363" s="68">
        <v>2.5563025007672873</v>
      </c>
      <c r="AC363" s="84">
        <f t="shared" si="53"/>
        <v>96.187460637324975</v>
      </c>
    </row>
    <row r="364" spans="18:29" x14ac:dyDescent="0.3">
      <c r="R364" s="87">
        <v>360</v>
      </c>
      <c r="S364" s="29">
        <v>60.1</v>
      </c>
      <c r="T364" s="78">
        <f t="shared" si="59"/>
        <v>1.0620546664541995E-3</v>
      </c>
      <c r="U364" s="15">
        <f t="shared" si="57"/>
        <v>2.3632493498471323</v>
      </c>
      <c r="V364" s="60">
        <f t="shared" si="58"/>
        <v>7.1414793773228897</v>
      </c>
      <c r="W364" s="16">
        <f t="shared" si="54"/>
        <v>92.858520622677105</v>
      </c>
      <c r="X364" s="15">
        <f t="shared" si="60"/>
        <v>2.4479708732199206</v>
      </c>
      <c r="Y364" s="60">
        <f t="shared" si="61"/>
        <v>3.812539362675027</v>
      </c>
      <c r="Z364" s="16">
        <f t="shared" si="55"/>
        <v>96.187460637324975</v>
      </c>
      <c r="AA364" s="64">
        <f t="shared" si="56"/>
        <v>3.3289400146478627</v>
      </c>
      <c r="AB364" s="68">
        <v>2.5575072019056577</v>
      </c>
      <c r="AC364" s="84">
        <f t="shared" si="53"/>
        <v>96.187460637324975</v>
      </c>
    </row>
    <row r="365" spans="18:29" x14ac:dyDescent="0.3">
      <c r="R365" s="87">
        <v>361</v>
      </c>
      <c r="S365" s="29">
        <v>60.1</v>
      </c>
      <c r="T365" s="78">
        <f t="shared" si="59"/>
        <v>1.0620546664541995E-3</v>
      </c>
      <c r="U365" s="15">
        <f t="shared" si="57"/>
        <v>2.3632493498471323</v>
      </c>
      <c r="V365" s="60">
        <f t="shared" si="58"/>
        <v>7.1414793773228897</v>
      </c>
      <c r="W365" s="16">
        <f t="shared" si="54"/>
        <v>92.858520622677105</v>
      </c>
      <c r="X365" s="15">
        <f t="shared" si="60"/>
        <v>2.4479708732199206</v>
      </c>
      <c r="Y365" s="60">
        <f t="shared" si="61"/>
        <v>3.812539362675027</v>
      </c>
      <c r="Z365" s="16">
        <f t="shared" si="55"/>
        <v>96.187460637324975</v>
      </c>
      <c r="AA365" s="64">
        <f t="shared" si="56"/>
        <v>3.3289400146478627</v>
      </c>
      <c r="AB365" s="68">
        <v>2.5587085705331658</v>
      </c>
      <c r="AC365" s="84">
        <f t="shared" si="53"/>
        <v>96.187460637324975</v>
      </c>
    </row>
    <row r="366" spans="18:29" x14ac:dyDescent="0.3">
      <c r="R366" s="87">
        <v>362</v>
      </c>
      <c r="S366" s="29">
        <v>60.1</v>
      </c>
      <c r="T366" s="78">
        <f t="shared" si="59"/>
        <v>1.0620546664541995E-3</v>
      </c>
      <c r="U366" s="15">
        <f t="shared" si="57"/>
        <v>2.3632493498471323</v>
      </c>
      <c r="V366" s="60">
        <f t="shared" si="58"/>
        <v>7.1414793773228897</v>
      </c>
      <c r="W366" s="16">
        <f t="shared" si="54"/>
        <v>92.858520622677105</v>
      </c>
      <c r="X366" s="15">
        <f t="shared" si="60"/>
        <v>2.4479708732199206</v>
      </c>
      <c r="Y366" s="60">
        <f t="shared" si="61"/>
        <v>3.812539362675027</v>
      </c>
      <c r="Z366" s="16">
        <f t="shared" si="55"/>
        <v>96.187460637324975</v>
      </c>
      <c r="AA366" s="64">
        <f t="shared" si="56"/>
        <v>3.3289400146478627</v>
      </c>
      <c r="AB366" s="68">
        <v>2.5599066250361124</v>
      </c>
      <c r="AC366" s="84">
        <f t="shared" si="53"/>
        <v>96.187460637324975</v>
      </c>
    </row>
    <row r="367" spans="18:29" x14ac:dyDescent="0.3">
      <c r="R367" s="87">
        <v>363</v>
      </c>
      <c r="S367" s="29">
        <v>60.1</v>
      </c>
      <c r="T367" s="78">
        <f t="shared" si="59"/>
        <v>1.0620546664541995E-3</v>
      </c>
      <c r="U367" s="15">
        <f t="shared" si="57"/>
        <v>2.3632493498471323</v>
      </c>
      <c r="V367" s="60">
        <f t="shared" si="58"/>
        <v>7.1414793773228897</v>
      </c>
      <c r="W367" s="16">
        <f t="shared" si="54"/>
        <v>92.858520622677105</v>
      </c>
      <c r="X367" s="15">
        <f t="shared" si="60"/>
        <v>2.4479708732199206</v>
      </c>
      <c r="Y367" s="60">
        <f t="shared" si="61"/>
        <v>3.812539362675027</v>
      </c>
      <c r="Z367" s="16">
        <f t="shared" si="55"/>
        <v>96.187460637324975</v>
      </c>
      <c r="AA367" s="64">
        <f t="shared" si="56"/>
        <v>3.3289400146478627</v>
      </c>
      <c r="AB367" s="68">
        <v>2.5611013836490559</v>
      </c>
      <c r="AC367" s="84">
        <f t="shared" si="53"/>
        <v>96.187460637324975</v>
      </c>
    </row>
    <row r="368" spans="18:29" x14ac:dyDescent="0.3">
      <c r="R368" s="87">
        <v>364</v>
      </c>
      <c r="S368" s="29">
        <v>60.1</v>
      </c>
      <c r="T368" s="78">
        <f t="shared" si="59"/>
        <v>1.0620546664541995E-3</v>
      </c>
      <c r="U368" s="15">
        <f t="shared" si="57"/>
        <v>2.3632493498471323</v>
      </c>
      <c r="V368" s="60">
        <f t="shared" si="58"/>
        <v>7.1414793773228897</v>
      </c>
      <c r="W368" s="16">
        <f t="shared" si="54"/>
        <v>92.858520622677105</v>
      </c>
      <c r="X368" s="15">
        <f t="shared" si="60"/>
        <v>2.4479708732199206</v>
      </c>
      <c r="Y368" s="60">
        <f t="shared" si="61"/>
        <v>3.812539362675027</v>
      </c>
      <c r="Z368" s="16">
        <f t="shared" si="55"/>
        <v>96.187460637324975</v>
      </c>
      <c r="AA368" s="64">
        <f t="shared" si="56"/>
        <v>3.3289400146478627</v>
      </c>
      <c r="AB368" s="68">
        <v>2.5622928644564746</v>
      </c>
      <c r="AC368" s="84">
        <f t="shared" ref="AC368:AC404" si="62">Z369</f>
        <v>96.187460637324975</v>
      </c>
    </row>
    <row r="369" spans="18:29" x14ac:dyDescent="0.3">
      <c r="R369" s="87">
        <v>365</v>
      </c>
      <c r="S369" s="29">
        <v>60.1</v>
      </c>
      <c r="T369" s="78">
        <f t="shared" si="59"/>
        <v>1.0620546664541995E-3</v>
      </c>
      <c r="U369" s="15">
        <f t="shared" si="57"/>
        <v>2.3632493498471323</v>
      </c>
      <c r="V369" s="60">
        <f t="shared" si="58"/>
        <v>7.1414793773228897</v>
      </c>
      <c r="W369" s="16">
        <f t="shared" ref="W369:W405" si="63">100-V369</f>
        <v>92.858520622677105</v>
      </c>
      <c r="X369" s="15">
        <f t="shared" si="60"/>
        <v>2.4479708732199206</v>
      </c>
      <c r="Y369" s="60">
        <f t="shared" si="61"/>
        <v>3.812539362675027</v>
      </c>
      <c r="Z369" s="16">
        <f t="shared" ref="Z369:Z405" si="64">100-Y369</f>
        <v>96.187460637324975</v>
      </c>
      <c r="AA369" s="64">
        <f t="shared" ref="AA369:AA405" si="65">V369-Y369</f>
        <v>3.3289400146478627</v>
      </c>
      <c r="AB369" s="68">
        <v>2.5634810853944106</v>
      </c>
      <c r="AC369" s="84">
        <f t="shared" si="62"/>
        <v>96.187460637324975</v>
      </c>
    </row>
    <row r="370" spans="18:29" x14ac:dyDescent="0.3">
      <c r="R370" s="87">
        <v>366</v>
      </c>
      <c r="S370" s="29">
        <v>60.1</v>
      </c>
      <c r="T370" s="78">
        <f t="shared" si="59"/>
        <v>1.0620546664541995E-3</v>
      </c>
      <c r="U370" s="15">
        <f t="shared" si="57"/>
        <v>2.3632493498471323</v>
      </c>
      <c r="V370" s="60">
        <f t="shared" si="58"/>
        <v>7.1414793773228897</v>
      </c>
      <c r="W370" s="16">
        <f t="shared" si="63"/>
        <v>92.858520622677105</v>
      </c>
      <c r="X370" s="15">
        <f t="shared" si="60"/>
        <v>2.4479708732199206</v>
      </c>
      <c r="Y370" s="60">
        <f t="shared" si="61"/>
        <v>3.812539362675027</v>
      </c>
      <c r="Z370" s="16">
        <f t="shared" si="64"/>
        <v>96.187460637324975</v>
      </c>
      <c r="AA370" s="64">
        <f t="shared" si="65"/>
        <v>3.3289400146478627</v>
      </c>
      <c r="AB370" s="68">
        <v>2.5646660642520893</v>
      </c>
      <c r="AC370" s="84">
        <f t="shared" si="62"/>
        <v>96.187460637324975</v>
      </c>
    </row>
    <row r="371" spans="18:29" x14ac:dyDescent="0.3">
      <c r="R371" s="87">
        <v>367</v>
      </c>
      <c r="S371" s="29">
        <v>60.1</v>
      </c>
      <c r="T371" s="78">
        <f t="shared" si="59"/>
        <v>1.0620546664541995E-3</v>
      </c>
      <c r="U371" s="15">
        <f t="shared" si="57"/>
        <v>2.3632493498471323</v>
      </c>
      <c r="V371" s="60">
        <f t="shared" si="58"/>
        <v>7.1414793773228897</v>
      </c>
      <c r="W371" s="16">
        <f t="shared" si="63"/>
        <v>92.858520622677105</v>
      </c>
      <c r="X371" s="15">
        <f t="shared" si="60"/>
        <v>2.4479708732199206</v>
      </c>
      <c r="Y371" s="60">
        <f t="shared" si="61"/>
        <v>3.812539362675027</v>
      </c>
      <c r="Z371" s="16">
        <f t="shared" si="64"/>
        <v>96.187460637324975</v>
      </c>
      <c r="AA371" s="64">
        <f t="shared" si="65"/>
        <v>3.3289400146478627</v>
      </c>
      <c r="AB371" s="68">
        <v>2.5658478186735176</v>
      </c>
      <c r="AC371" s="84">
        <f t="shared" si="62"/>
        <v>96.187460637324975</v>
      </c>
    </row>
    <row r="372" spans="18:29" x14ac:dyDescent="0.3">
      <c r="R372" s="87">
        <v>368</v>
      </c>
      <c r="S372" s="29">
        <v>60.1</v>
      </c>
      <c r="T372" s="78">
        <f t="shared" si="59"/>
        <v>1.0620546664541995E-3</v>
      </c>
      <c r="U372" s="15">
        <f t="shared" si="57"/>
        <v>2.3632493498471323</v>
      </c>
      <c r="V372" s="60">
        <f t="shared" si="58"/>
        <v>7.1414793773228897</v>
      </c>
      <c r="W372" s="16">
        <f t="shared" si="63"/>
        <v>92.858520622677105</v>
      </c>
      <c r="X372" s="15">
        <f t="shared" si="60"/>
        <v>2.4479708732199206</v>
      </c>
      <c r="Y372" s="60">
        <f t="shared" si="61"/>
        <v>3.812539362675027</v>
      </c>
      <c r="Z372" s="16">
        <f t="shared" si="64"/>
        <v>96.187460637324975</v>
      </c>
      <c r="AA372" s="64">
        <f t="shared" si="65"/>
        <v>3.3289400146478627</v>
      </c>
      <c r="AB372" s="68">
        <v>2.5670263661590602</v>
      </c>
      <c r="AC372" s="84">
        <f t="shared" si="62"/>
        <v>96.187460637324975</v>
      </c>
    </row>
    <row r="373" spans="18:29" x14ac:dyDescent="0.3">
      <c r="R373" s="87">
        <v>369</v>
      </c>
      <c r="S373" s="29">
        <v>60.1</v>
      </c>
      <c r="T373" s="78">
        <f t="shared" si="59"/>
        <v>1.0620546664541995E-3</v>
      </c>
      <c r="U373" s="15">
        <f t="shared" si="57"/>
        <v>2.3632493498471323</v>
      </c>
      <c r="V373" s="60">
        <f t="shared" si="58"/>
        <v>7.1414793773228897</v>
      </c>
      <c r="W373" s="16">
        <f t="shared" si="63"/>
        <v>92.858520622677105</v>
      </c>
      <c r="X373" s="15">
        <f t="shared" si="60"/>
        <v>2.4479708732199206</v>
      </c>
      <c r="Y373" s="60">
        <f t="shared" si="61"/>
        <v>3.812539362675027</v>
      </c>
      <c r="Z373" s="16">
        <f t="shared" si="64"/>
        <v>96.187460637324975</v>
      </c>
      <c r="AA373" s="64">
        <f t="shared" si="65"/>
        <v>3.3289400146478627</v>
      </c>
      <c r="AB373" s="68">
        <v>2.568201724066995</v>
      </c>
      <c r="AC373" s="84">
        <f t="shared" si="62"/>
        <v>96.187460637324975</v>
      </c>
    </row>
    <row r="374" spans="18:29" x14ac:dyDescent="0.3">
      <c r="R374" s="87">
        <v>370</v>
      </c>
      <c r="S374" s="29">
        <v>60.1</v>
      </c>
      <c r="T374" s="78">
        <f t="shared" si="59"/>
        <v>1.0620546664541995E-3</v>
      </c>
      <c r="U374" s="15">
        <f t="shared" si="57"/>
        <v>2.3632493498471323</v>
      </c>
      <c r="V374" s="60">
        <f t="shared" si="58"/>
        <v>7.1414793773228897</v>
      </c>
      <c r="W374" s="16">
        <f t="shared" si="63"/>
        <v>92.858520622677105</v>
      </c>
      <c r="X374" s="15">
        <f t="shared" si="60"/>
        <v>2.4479708732199206</v>
      </c>
      <c r="Y374" s="60">
        <f t="shared" si="61"/>
        <v>3.812539362675027</v>
      </c>
      <c r="Z374" s="16">
        <f t="shared" si="64"/>
        <v>96.187460637324975</v>
      </c>
      <c r="AA374" s="64">
        <f t="shared" si="65"/>
        <v>3.3289400146478627</v>
      </c>
      <c r="AB374" s="68">
        <v>2.5693739096150461</v>
      </c>
      <c r="AC374" s="84">
        <f t="shared" si="62"/>
        <v>96.187460637324975</v>
      </c>
    </row>
    <row r="375" spans="18:29" x14ac:dyDescent="0.3">
      <c r="R375" s="87">
        <v>371</v>
      </c>
      <c r="S375" s="29">
        <v>60.1</v>
      </c>
      <c r="T375" s="78">
        <f t="shared" si="59"/>
        <v>1.0620546664541995E-3</v>
      </c>
      <c r="U375" s="15">
        <f t="shared" si="57"/>
        <v>2.3632493498471323</v>
      </c>
      <c r="V375" s="60">
        <f t="shared" si="58"/>
        <v>7.1414793773228897</v>
      </c>
      <c r="W375" s="16">
        <f t="shared" si="63"/>
        <v>92.858520622677105</v>
      </c>
      <c r="X375" s="15">
        <f t="shared" si="60"/>
        <v>2.4479708732199206</v>
      </c>
      <c r="Y375" s="60">
        <f t="shared" si="61"/>
        <v>3.812539362675027</v>
      </c>
      <c r="Z375" s="16">
        <f t="shared" si="64"/>
        <v>96.187460637324975</v>
      </c>
      <c r="AA375" s="64">
        <f t="shared" si="65"/>
        <v>3.3289400146478627</v>
      </c>
      <c r="AB375" s="108">
        <v>2.5705429398818973</v>
      </c>
      <c r="AC375" s="84">
        <f t="shared" si="62"/>
        <v>96.187460637324975</v>
      </c>
    </row>
    <row r="376" spans="18:29" x14ac:dyDescent="0.3">
      <c r="R376" s="87">
        <v>372</v>
      </c>
      <c r="S376" s="29">
        <v>60.1</v>
      </c>
      <c r="T376" s="78">
        <f t="shared" si="59"/>
        <v>1.0620546664541995E-3</v>
      </c>
      <c r="U376" s="15">
        <f t="shared" si="57"/>
        <v>2.3632493498471323</v>
      </c>
      <c r="V376" s="60">
        <f t="shared" si="58"/>
        <v>7.1414793773228897</v>
      </c>
      <c r="W376" s="16">
        <f t="shared" si="63"/>
        <v>92.858520622677105</v>
      </c>
      <c r="X376" s="15">
        <f t="shared" si="60"/>
        <v>2.4479708732199206</v>
      </c>
      <c r="Y376" s="60">
        <f t="shared" si="61"/>
        <v>3.812539362675027</v>
      </c>
      <c r="Z376" s="16">
        <f t="shared" si="64"/>
        <v>96.187460637324975</v>
      </c>
      <c r="AA376" s="64">
        <f t="shared" si="65"/>
        <v>3.3289400146478627</v>
      </c>
      <c r="AB376" s="108">
        <v>2.5717088318086878</v>
      </c>
      <c r="AC376" s="84">
        <f t="shared" si="62"/>
        <v>96.187460637324975</v>
      </c>
    </row>
    <row r="377" spans="18:29" x14ac:dyDescent="0.3">
      <c r="R377" s="87">
        <v>373</v>
      </c>
      <c r="S377" s="29">
        <v>60.1</v>
      </c>
      <c r="T377" s="78">
        <f t="shared" si="59"/>
        <v>1.0620546664541995E-3</v>
      </c>
      <c r="U377" s="15">
        <f t="shared" si="57"/>
        <v>2.3632493498471323</v>
      </c>
      <c r="V377" s="60">
        <f t="shared" si="58"/>
        <v>7.1414793773228897</v>
      </c>
      <c r="W377" s="16">
        <f t="shared" si="63"/>
        <v>92.858520622677105</v>
      </c>
      <c r="X377" s="15">
        <f t="shared" si="60"/>
        <v>2.4479708732199206</v>
      </c>
      <c r="Y377" s="60">
        <f t="shared" si="61"/>
        <v>3.812539362675027</v>
      </c>
      <c r="Z377" s="16">
        <f t="shared" si="64"/>
        <v>96.187460637324975</v>
      </c>
      <c r="AA377" s="64">
        <f t="shared" si="65"/>
        <v>3.3289400146478627</v>
      </c>
      <c r="AB377" s="108">
        <v>2.5728716022004803</v>
      </c>
      <c r="AC377" s="84">
        <f t="shared" si="62"/>
        <v>96.187460637324975</v>
      </c>
    </row>
    <row r="378" spans="18:29" x14ac:dyDescent="0.3">
      <c r="R378" s="87">
        <v>374</v>
      </c>
      <c r="S378" s="29">
        <v>60.1</v>
      </c>
      <c r="T378" s="78">
        <f t="shared" si="59"/>
        <v>1.0620546664541995E-3</v>
      </c>
      <c r="U378" s="15">
        <f t="shared" si="57"/>
        <v>2.3632493498471323</v>
      </c>
      <c r="V378" s="60">
        <f t="shared" si="58"/>
        <v>7.1414793773228897</v>
      </c>
      <c r="W378" s="16">
        <f t="shared" si="63"/>
        <v>92.858520622677105</v>
      </c>
      <c r="X378" s="15">
        <f t="shared" si="60"/>
        <v>2.4479708732199206</v>
      </c>
      <c r="Y378" s="60">
        <f t="shared" si="61"/>
        <v>3.812539362675027</v>
      </c>
      <c r="Z378" s="16">
        <f t="shared" si="64"/>
        <v>96.187460637324975</v>
      </c>
      <c r="AA378" s="64">
        <f t="shared" si="65"/>
        <v>3.3289400146478627</v>
      </c>
      <c r="AB378" s="108">
        <v>2.5740312677277188</v>
      </c>
      <c r="AC378" s="84">
        <f t="shared" si="62"/>
        <v>96.187460637324975</v>
      </c>
    </row>
    <row r="379" spans="18:29" x14ac:dyDescent="0.3">
      <c r="R379" s="87">
        <v>375</v>
      </c>
      <c r="S379" s="29">
        <v>60.1</v>
      </c>
      <c r="T379" s="78">
        <f t="shared" si="59"/>
        <v>1.0620546664541995E-3</v>
      </c>
      <c r="U379" s="15">
        <f t="shared" si="57"/>
        <v>2.3632493498471323</v>
      </c>
      <c r="V379" s="60">
        <f t="shared" si="58"/>
        <v>7.1414793773228897</v>
      </c>
      <c r="W379" s="16">
        <f t="shared" si="63"/>
        <v>92.858520622677105</v>
      </c>
      <c r="X379" s="15">
        <f t="shared" si="60"/>
        <v>2.4479708732199206</v>
      </c>
      <c r="Y379" s="60">
        <f t="shared" si="61"/>
        <v>3.812539362675027</v>
      </c>
      <c r="Z379" s="16">
        <f t="shared" si="64"/>
        <v>96.187460637324975</v>
      </c>
      <c r="AA379" s="64">
        <f t="shared" si="65"/>
        <v>3.3289400146478627</v>
      </c>
      <c r="AB379" s="108">
        <v>2.5751878449276608</v>
      </c>
      <c r="AC379" s="84">
        <f t="shared" si="62"/>
        <v>96.187460637324975</v>
      </c>
    </row>
    <row r="380" spans="18:29" x14ac:dyDescent="0.3">
      <c r="R380" s="87">
        <v>376</v>
      </c>
      <c r="S380" s="29">
        <v>60.1</v>
      </c>
      <c r="T380" s="78">
        <f t="shared" si="59"/>
        <v>1.0620546664541995E-3</v>
      </c>
      <c r="U380" s="15">
        <f t="shared" si="57"/>
        <v>2.3632493498471323</v>
      </c>
      <c r="V380" s="60">
        <f t="shared" si="58"/>
        <v>7.1414793773228897</v>
      </c>
      <c r="W380" s="16">
        <f t="shared" si="63"/>
        <v>92.858520622677105</v>
      </c>
      <c r="X380" s="15">
        <f t="shared" si="60"/>
        <v>2.4479708732199206</v>
      </c>
      <c r="Y380" s="60">
        <f t="shared" si="61"/>
        <v>3.812539362675027</v>
      </c>
      <c r="Z380" s="16">
        <f t="shared" si="64"/>
        <v>96.187460637324975</v>
      </c>
      <c r="AA380" s="64">
        <f t="shared" si="65"/>
        <v>3.3289400146478627</v>
      </c>
      <c r="AB380" s="108">
        <v>2.576341350205793</v>
      </c>
      <c r="AC380" s="84">
        <f t="shared" si="62"/>
        <v>96.187460637324975</v>
      </c>
    </row>
    <row r="381" spans="18:29" x14ac:dyDescent="0.3">
      <c r="R381" s="87">
        <v>377</v>
      </c>
      <c r="S381" s="29">
        <v>60.1</v>
      </c>
      <c r="T381" s="78">
        <f t="shared" si="59"/>
        <v>1.0620546664541995E-3</v>
      </c>
      <c r="U381" s="15">
        <f t="shared" si="57"/>
        <v>2.3632493498471323</v>
      </c>
      <c r="V381" s="60">
        <f t="shared" si="58"/>
        <v>7.1414793773228897</v>
      </c>
      <c r="W381" s="16">
        <f t="shared" si="63"/>
        <v>92.858520622677105</v>
      </c>
      <c r="X381" s="15">
        <f t="shared" si="60"/>
        <v>2.4479708732199206</v>
      </c>
      <c r="Y381" s="60">
        <f t="shared" si="61"/>
        <v>3.812539362675027</v>
      </c>
      <c r="Z381" s="16">
        <f t="shared" si="64"/>
        <v>96.187460637324975</v>
      </c>
      <c r="AA381" s="64">
        <f t="shared" si="65"/>
        <v>3.3289400146478627</v>
      </c>
      <c r="AB381" s="108">
        <v>2.5774917998372255</v>
      </c>
      <c r="AC381" s="84">
        <f t="shared" si="62"/>
        <v>96.187460637324975</v>
      </c>
    </row>
    <row r="382" spans="18:29" x14ac:dyDescent="0.3">
      <c r="R382" s="87">
        <v>378</v>
      </c>
      <c r="S382" s="29">
        <v>60.1</v>
      </c>
      <c r="T382" s="78">
        <f t="shared" si="59"/>
        <v>1.0620546664541995E-3</v>
      </c>
      <c r="U382" s="15">
        <f t="shared" si="57"/>
        <v>2.3632493498471323</v>
      </c>
      <c r="V382" s="60">
        <f t="shared" si="58"/>
        <v>7.1414793773228897</v>
      </c>
      <c r="W382" s="16">
        <f t="shared" si="63"/>
        <v>92.858520622677105</v>
      </c>
      <c r="X382" s="15">
        <f t="shared" si="60"/>
        <v>2.4479708732199206</v>
      </c>
      <c r="Y382" s="60">
        <f t="shared" si="61"/>
        <v>3.812539362675027</v>
      </c>
      <c r="Z382" s="16">
        <f t="shared" si="64"/>
        <v>96.187460637324975</v>
      </c>
      <c r="AA382" s="64">
        <f t="shared" si="65"/>
        <v>3.3289400146478627</v>
      </c>
      <c r="AB382" s="108">
        <v>2.5786392099680722</v>
      </c>
      <c r="AC382" s="84">
        <f t="shared" si="62"/>
        <v>96.347773071720496</v>
      </c>
    </row>
    <row r="383" spans="18:29" x14ac:dyDescent="0.3">
      <c r="R383" s="87">
        <v>379</v>
      </c>
      <c r="S383" s="29">
        <v>60</v>
      </c>
      <c r="T383" s="78">
        <f t="shared" si="59"/>
        <v>1.0602875205865555E-3</v>
      </c>
      <c r="U383" s="15">
        <f t="shared" si="57"/>
        <v>2.3671880987635436</v>
      </c>
      <c r="V383" s="60">
        <f t="shared" si="58"/>
        <v>6.9867151762851183</v>
      </c>
      <c r="W383" s="16">
        <f t="shared" si="63"/>
        <v>93.013284823714883</v>
      </c>
      <c r="X383" s="15">
        <f t="shared" si="60"/>
        <v>2.4520508246752866</v>
      </c>
      <c r="Y383" s="60">
        <f t="shared" si="61"/>
        <v>3.6522269282795006</v>
      </c>
      <c r="Z383" s="16">
        <f t="shared" si="64"/>
        <v>96.347773071720496</v>
      </c>
      <c r="AA383" s="64">
        <f t="shared" si="65"/>
        <v>3.3344882480056177</v>
      </c>
      <c r="AB383" s="108">
        <v>2.5797835966168101</v>
      </c>
      <c r="AC383" s="84">
        <f t="shared" si="62"/>
        <v>96.347773071720496</v>
      </c>
    </row>
    <row r="384" spans="18:29" x14ac:dyDescent="0.3">
      <c r="R384" s="87">
        <v>380</v>
      </c>
      <c r="S384" s="29">
        <v>60</v>
      </c>
      <c r="T384" s="78">
        <f t="shared" si="59"/>
        <v>1.0602875205865555E-3</v>
      </c>
      <c r="U384" s="15">
        <f t="shared" si="57"/>
        <v>2.3671880987635436</v>
      </c>
      <c r="V384" s="60">
        <f t="shared" si="58"/>
        <v>6.9867151762851183</v>
      </c>
      <c r="W384" s="16">
        <f t="shared" si="63"/>
        <v>93.013284823714883</v>
      </c>
      <c r="X384" s="15">
        <f t="shared" si="60"/>
        <v>2.4520508246752866</v>
      </c>
      <c r="Y384" s="60">
        <f t="shared" si="61"/>
        <v>3.6522269282795006</v>
      </c>
      <c r="Z384" s="16">
        <f t="shared" si="64"/>
        <v>96.347773071720496</v>
      </c>
      <c r="AA384" s="64">
        <f t="shared" si="65"/>
        <v>3.3344882480056177</v>
      </c>
      <c r="AB384" s="108">
        <v>2.5809249756756194</v>
      </c>
      <c r="AC384" s="84">
        <f t="shared" si="62"/>
        <v>96.347773071720496</v>
      </c>
    </row>
    <row r="385" spans="18:29" x14ac:dyDescent="0.3">
      <c r="R385" s="87">
        <v>381</v>
      </c>
      <c r="S385" s="29">
        <v>60</v>
      </c>
      <c r="T385" s="78">
        <f t="shared" si="59"/>
        <v>1.0602875205865555E-3</v>
      </c>
      <c r="U385" s="15">
        <f t="shared" si="57"/>
        <v>2.3671880987635436</v>
      </c>
      <c r="V385" s="60">
        <f t="shared" si="58"/>
        <v>6.9867151762851183</v>
      </c>
      <c r="W385" s="16">
        <f t="shared" si="63"/>
        <v>93.013284823714883</v>
      </c>
      <c r="X385" s="15">
        <f t="shared" si="60"/>
        <v>2.4520508246752866</v>
      </c>
      <c r="Y385" s="60">
        <f t="shared" si="61"/>
        <v>3.6522269282795006</v>
      </c>
      <c r="Z385" s="16">
        <f t="shared" si="64"/>
        <v>96.347773071720496</v>
      </c>
      <c r="AA385" s="64">
        <f t="shared" si="65"/>
        <v>3.3344882480056177</v>
      </c>
      <c r="AB385" s="108">
        <v>2.5820633629117089</v>
      </c>
      <c r="AC385" s="84">
        <f t="shared" si="62"/>
        <v>96.347773071720496</v>
      </c>
    </row>
    <row r="386" spans="18:29" x14ac:dyDescent="0.3">
      <c r="R386" s="87">
        <v>382</v>
      </c>
      <c r="S386" s="29">
        <v>60</v>
      </c>
      <c r="T386" s="78">
        <f t="shared" si="59"/>
        <v>1.0602875205865555E-3</v>
      </c>
      <c r="U386" s="15">
        <f t="shared" si="57"/>
        <v>2.3671880987635436</v>
      </c>
      <c r="V386" s="60">
        <f t="shared" si="58"/>
        <v>6.9867151762851183</v>
      </c>
      <c r="W386" s="16">
        <f t="shared" si="63"/>
        <v>93.013284823714883</v>
      </c>
      <c r="X386" s="15">
        <f t="shared" si="60"/>
        <v>2.4520508246752866</v>
      </c>
      <c r="Y386" s="60">
        <f t="shared" si="61"/>
        <v>3.6522269282795006</v>
      </c>
      <c r="Z386" s="16">
        <f t="shared" si="64"/>
        <v>96.347773071720496</v>
      </c>
      <c r="AA386" s="64">
        <f t="shared" si="65"/>
        <v>3.3344882480056177</v>
      </c>
      <c r="AB386" s="108">
        <v>2.5831987739686229</v>
      </c>
      <c r="AC386" s="84">
        <f t="shared" si="62"/>
        <v>96.347773071720496</v>
      </c>
    </row>
    <row r="387" spans="18:29" x14ac:dyDescent="0.3">
      <c r="R387" s="87">
        <v>383</v>
      </c>
      <c r="S387" s="29">
        <v>60</v>
      </c>
      <c r="T387" s="78">
        <f t="shared" si="59"/>
        <v>1.0602875205865555E-3</v>
      </c>
      <c r="U387" s="15">
        <f t="shared" si="57"/>
        <v>2.3671880987635436</v>
      </c>
      <c r="V387" s="60">
        <f t="shared" si="58"/>
        <v>6.9867151762851183</v>
      </c>
      <c r="W387" s="16">
        <f t="shared" si="63"/>
        <v>93.013284823714883</v>
      </c>
      <c r="X387" s="15">
        <f t="shared" si="60"/>
        <v>2.4520508246752866</v>
      </c>
      <c r="Y387" s="60">
        <f t="shared" si="61"/>
        <v>3.6522269282795006</v>
      </c>
      <c r="Z387" s="16">
        <f t="shared" si="64"/>
        <v>96.347773071720496</v>
      </c>
      <c r="AA387" s="64">
        <f t="shared" si="65"/>
        <v>3.3344882480056177</v>
      </c>
      <c r="AB387" s="108">
        <v>2.5843312243675309</v>
      </c>
      <c r="AC387" s="84">
        <f t="shared" si="62"/>
        <v>96.347773071720496</v>
      </c>
    </row>
    <row r="388" spans="18:29" x14ac:dyDescent="0.3">
      <c r="R388" s="87">
        <v>384</v>
      </c>
      <c r="S388" s="29">
        <v>60</v>
      </c>
      <c r="T388" s="78">
        <f t="shared" si="59"/>
        <v>1.0602875205865555E-3</v>
      </c>
      <c r="U388" s="15">
        <f t="shared" ref="U388:U405" si="66">$D$14/T388*10^-6</f>
        <v>2.3671880987635436</v>
      </c>
      <c r="V388" s="60">
        <f t="shared" ref="V388:V405" si="67">(1-(U388/$D$12))*100</f>
        <v>6.9867151762851183</v>
      </c>
      <c r="W388" s="16">
        <f t="shared" si="63"/>
        <v>93.013284823714883</v>
      </c>
      <c r="X388" s="15">
        <f t="shared" si="60"/>
        <v>2.4520508246752866</v>
      </c>
      <c r="Y388" s="60">
        <f t="shared" si="61"/>
        <v>3.6522269282795006</v>
      </c>
      <c r="Z388" s="16">
        <f t="shared" si="64"/>
        <v>96.347773071720496</v>
      </c>
      <c r="AA388" s="64">
        <f t="shared" si="65"/>
        <v>3.3344882480056177</v>
      </c>
      <c r="AB388" s="108">
        <v>2.5854607295085006</v>
      </c>
      <c r="AC388" s="84">
        <f t="shared" si="62"/>
        <v>96.347773071720496</v>
      </c>
    </row>
    <row r="389" spans="18:29" x14ac:dyDescent="0.3">
      <c r="R389" s="87">
        <v>385</v>
      </c>
      <c r="S389" s="29">
        <v>60</v>
      </c>
      <c r="T389" s="78">
        <f t="shared" ref="T389:T405" si="68">(PI()*$D$10^2/4*S389)*10^-9</f>
        <v>1.0602875205865555E-3</v>
      </c>
      <c r="U389" s="15">
        <f t="shared" si="66"/>
        <v>2.3671880987635436</v>
      </c>
      <c r="V389" s="60">
        <f t="shared" si="67"/>
        <v>6.9867151762851183</v>
      </c>
      <c r="W389" s="16">
        <f t="shared" si="63"/>
        <v>93.013284823714883</v>
      </c>
      <c r="X389" s="15">
        <f t="shared" ref="X389:X405" si="69">$D$15/$U$405*U389</f>
        <v>2.4520508246752866</v>
      </c>
      <c r="Y389" s="60">
        <f t="shared" si="61"/>
        <v>3.6522269282795006</v>
      </c>
      <c r="Z389" s="16">
        <f t="shared" si="64"/>
        <v>96.347773071720496</v>
      </c>
      <c r="AA389" s="64">
        <f t="shared" si="65"/>
        <v>3.3344882480056177</v>
      </c>
      <c r="AB389" s="108">
        <v>2.5865873046717551</v>
      </c>
      <c r="AC389" s="84">
        <f t="shared" si="62"/>
        <v>96.347773071720496</v>
      </c>
    </row>
    <row r="390" spans="18:29" x14ac:dyDescent="0.3">
      <c r="R390" s="87">
        <v>386</v>
      </c>
      <c r="S390" s="29">
        <v>60</v>
      </c>
      <c r="T390" s="78">
        <f t="shared" si="68"/>
        <v>1.0602875205865555E-3</v>
      </c>
      <c r="U390" s="15">
        <f t="shared" si="66"/>
        <v>2.3671880987635436</v>
      </c>
      <c r="V390" s="60">
        <f t="shared" si="67"/>
        <v>6.9867151762851183</v>
      </c>
      <c r="W390" s="16">
        <f t="shared" si="63"/>
        <v>93.013284823714883</v>
      </c>
      <c r="X390" s="15">
        <f t="shared" si="69"/>
        <v>2.4520508246752866</v>
      </c>
      <c r="Y390" s="60">
        <f t="shared" si="61"/>
        <v>3.6522269282795006</v>
      </c>
      <c r="Z390" s="16">
        <f t="shared" si="64"/>
        <v>96.347773071720496</v>
      </c>
      <c r="AA390" s="64">
        <f t="shared" si="65"/>
        <v>3.3344882480056177</v>
      </c>
      <c r="AB390" s="108">
        <v>2.5877109650189114</v>
      </c>
      <c r="AC390" s="84">
        <f t="shared" si="62"/>
        <v>96.347773071720496</v>
      </c>
    </row>
    <row r="391" spans="18:29" x14ac:dyDescent="0.3">
      <c r="R391" s="87">
        <v>387</v>
      </c>
      <c r="S391" s="29">
        <v>60</v>
      </c>
      <c r="T391" s="78">
        <f t="shared" si="68"/>
        <v>1.0602875205865555E-3</v>
      </c>
      <c r="U391" s="15">
        <f t="shared" si="66"/>
        <v>2.3671880987635436</v>
      </c>
      <c r="V391" s="60">
        <f t="shared" si="67"/>
        <v>6.9867151762851183</v>
      </c>
      <c r="W391" s="16">
        <f t="shared" si="63"/>
        <v>93.013284823714883</v>
      </c>
      <c r="X391" s="15">
        <f t="shared" si="69"/>
        <v>2.4520508246752866</v>
      </c>
      <c r="Y391" s="60">
        <f t="shared" si="61"/>
        <v>3.6522269282795006</v>
      </c>
      <c r="Z391" s="16">
        <f t="shared" si="64"/>
        <v>96.347773071720496</v>
      </c>
      <c r="AA391" s="64">
        <f t="shared" si="65"/>
        <v>3.3344882480056177</v>
      </c>
      <c r="AB391" s="108">
        <v>2.5888317255942073</v>
      </c>
      <c r="AC391" s="84">
        <f t="shared" si="62"/>
        <v>96.347773071720496</v>
      </c>
    </row>
    <row r="392" spans="18:29" x14ac:dyDescent="0.3">
      <c r="R392" s="87">
        <v>388</v>
      </c>
      <c r="S392" s="29">
        <v>60</v>
      </c>
      <c r="T392" s="78">
        <f t="shared" si="68"/>
        <v>1.0602875205865555E-3</v>
      </c>
      <c r="U392" s="15">
        <f t="shared" si="66"/>
        <v>2.3671880987635436</v>
      </c>
      <c r="V392" s="60">
        <f t="shared" si="67"/>
        <v>6.9867151762851183</v>
      </c>
      <c r="W392" s="16">
        <f t="shared" si="63"/>
        <v>93.013284823714883</v>
      </c>
      <c r="X392" s="15">
        <f t="shared" si="69"/>
        <v>2.4520508246752866</v>
      </c>
      <c r="Y392" s="60">
        <f t="shared" si="61"/>
        <v>3.6522269282795006</v>
      </c>
      <c r="Z392" s="16">
        <f t="shared" si="64"/>
        <v>96.347773071720496</v>
      </c>
      <c r="AA392" s="64">
        <f t="shared" si="65"/>
        <v>3.3344882480056177</v>
      </c>
      <c r="AB392" s="108">
        <v>2.5899496013257077</v>
      </c>
      <c r="AC392" s="84">
        <f t="shared" si="62"/>
        <v>96.347773071720496</v>
      </c>
    </row>
    <row r="393" spans="18:29" x14ac:dyDescent="0.3">
      <c r="R393" s="87">
        <v>389</v>
      </c>
      <c r="S393" s="29">
        <v>60</v>
      </c>
      <c r="T393" s="78">
        <f t="shared" si="68"/>
        <v>1.0602875205865555E-3</v>
      </c>
      <c r="U393" s="15">
        <f t="shared" si="66"/>
        <v>2.3671880987635436</v>
      </c>
      <c r="V393" s="60">
        <f t="shared" si="67"/>
        <v>6.9867151762851183</v>
      </c>
      <c r="W393" s="16">
        <f t="shared" si="63"/>
        <v>93.013284823714883</v>
      </c>
      <c r="X393" s="15">
        <f t="shared" si="69"/>
        <v>2.4520508246752866</v>
      </c>
      <c r="Y393" s="60">
        <f t="shared" si="61"/>
        <v>3.6522269282795006</v>
      </c>
      <c r="Z393" s="16">
        <f t="shared" si="64"/>
        <v>96.347773071720496</v>
      </c>
      <c r="AA393" s="64">
        <f t="shared" si="65"/>
        <v>3.3344882480056177</v>
      </c>
      <c r="AB393" s="108">
        <v>2.5910646070264991</v>
      </c>
      <c r="AC393" s="84">
        <f t="shared" si="62"/>
        <v>96.347773071720496</v>
      </c>
    </row>
    <row r="394" spans="18:29" x14ac:dyDescent="0.3">
      <c r="R394" s="87">
        <v>390</v>
      </c>
      <c r="S394" s="29">
        <v>60</v>
      </c>
      <c r="T394" s="78">
        <f t="shared" si="68"/>
        <v>1.0602875205865555E-3</v>
      </c>
      <c r="U394" s="15">
        <f t="shared" si="66"/>
        <v>2.3671880987635436</v>
      </c>
      <c r="V394" s="60">
        <f t="shared" si="67"/>
        <v>6.9867151762851183</v>
      </c>
      <c r="W394" s="16">
        <f t="shared" si="63"/>
        <v>93.013284823714883</v>
      </c>
      <c r="X394" s="15">
        <f t="shared" si="69"/>
        <v>2.4520508246752866</v>
      </c>
      <c r="Y394" s="60">
        <f t="shared" si="61"/>
        <v>3.6522269282795006</v>
      </c>
      <c r="Z394" s="16">
        <f t="shared" si="64"/>
        <v>96.347773071720496</v>
      </c>
      <c r="AA394" s="64">
        <f t="shared" si="65"/>
        <v>3.3344882480056177</v>
      </c>
      <c r="AB394" s="108">
        <v>2.5921767573958667</v>
      </c>
      <c r="AC394" s="84">
        <f t="shared" si="62"/>
        <v>96.347773071720496</v>
      </c>
    </row>
    <row r="395" spans="18:29" x14ac:dyDescent="0.3">
      <c r="R395" s="87">
        <v>391</v>
      </c>
      <c r="S395" s="29">
        <v>60</v>
      </c>
      <c r="T395" s="78">
        <f t="shared" si="68"/>
        <v>1.0602875205865555E-3</v>
      </c>
      <c r="U395" s="15">
        <f t="shared" si="66"/>
        <v>2.3671880987635436</v>
      </c>
      <c r="V395" s="60">
        <f t="shared" si="67"/>
        <v>6.9867151762851183</v>
      </c>
      <c r="W395" s="16">
        <f t="shared" si="63"/>
        <v>93.013284823714883</v>
      </c>
      <c r="X395" s="15">
        <f t="shared" si="69"/>
        <v>2.4520508246752866</v>
      </c>
      <c r="Y395" s="60">
        <f t="shared" si="61"/>
        <v>3.6522269282795006</v>
      </c>
      <c r="Z395" s="16">
        <f t="shared" si="64"/>
        <v>96.347773071720496</v>
      </c>
      <c r="AA395" s="64">
        <f t="shared" si="65"/>
        <v>3.3344882480056177</v>
      </c>
      <c r="AB395" s="108">
        <v>2.5932860670204572</v>
      </c>
      <c r="AC395" s="84">
        <f t="shared" si="62"/>
        <v>96.347773071720496</v>
      </c>
    </row>
    <row r="396" spans="18:29" x14ac:dyDescent="0.3">
      <c r="R396" s="87">
        <v>392</v>
      </c>
      <c r="S396" s="29">
        <v>60</v>
      </c>
      <c r="T396" s="78">
        <f t="shared" si="68"/>
        <v>1.0602875205865555E-3</v>
      </c>
      <c r="U396" s="15">
        <f t="shared" si="66"/>
        <v>2.3671880987635436</v>
      </c>
      <c r="V396" s="60">
        <f t="shared" si="67"/>
        <v>6.9867151762851183</v>
      </c>
      <c r="W396" s="16">
        <f t="shared" si="63"/>
        <v>93.013284823714883</v>
      </c>
      <c r="X396" s="15">
        <f t="shared" si="69"/>
        <v>2.4520508246752866</v>
      </c>
      <c r="Y396" s="60">
        <f t="shared" si="61"/>
        <v>3.6522269282795006</v>
      </c>
      <c r="Z396" s="16">
        <f t="shared" si="64"/>
        <v>96.347773071720496</v>
      </c>
      <c r="AA396" s="64">
        <f t="shared" si="65"/>
        <v>3.3344882480056177</v>
      </c>
      <c r="AB396" s="108">
        <v>2.5943925503754266</v>
      </c>
      <c r="AC396" s="84">
        <f t="shared" si="62"/>
        <v>96.347773071720496</v>
      </c>
    </row>
    <row r="397" spans="18:29" x14ac:dyDescent="0.3">
      <c r="R397" s="87">
        <v>393</v>
      </c>
      <c r="S397" s="29">
        <v>60</v>
      </c>
      <c r="T397" s="78">
        <f t="shared" si="68"/>
        <v>1.0602875205865555E-3</v>
      </c>
      <c r="U397" s="15">
        <f t="shared" si="66"/>
        <v>2.3671880987635436</v>
      </c>
      <c r="V397" s="60">
        <f t="shared" si="67"/>
        <v>6.9867151762851183</v>
      </c>
      <c r="W397" s="16">
        <f t="shared" si="63"/>
        <v>93.013284823714883</v>
      </c>
      <c r="X397" s="15">
        <f t="shared" si="69"/>
        <v>2.4520508246752866</v>
      </c>
      <c r="Y397" s="60">
        <f t="shared" si="61"/>
        <v>3.6522269282795006</v>
      </c>
      <c r="Z397" s="16">
        <f t="shared" si="64"/>
        <v>96.347773071720496</v>
      </c>
      <c r="AA397" s="64">
        <f t="shared" si="65"/>
        <v>3.3344882480056177</v>
      </c>
      <c r="AB397" s="108">
        <v>2.5954962218255742</v>
      </c>
      <c r="AC397" s="84">
        <f t="shared" si="62"/>
        <v>96.347773071720496</v>
      </c>
    </row>
    <row r="398" spans="18:29" x14ac:dyDescent="0.3">
      <c r="R398" s="87">
        <v>394</v>
      </c>
      <c r="S398" s="29">
        <v>60</v>
      </c>
      <c r="T398" s="78">
        <f t="shared" si="68"/>
        <v>1.0602875205865555E-3</v>
      </c>
      <c r="U398" s="15">
        <f t="shared" si="66"/>
        <v>2.3671880987635436</v>
      </c>
      <c r="V398" s="60">
        <f t="shared" si="67"/>
        <v>6.9867151762851183</v>
      </c>
      <c r="W398" s="16">
        <f t="shared" si="63"/>
        <v>93.013284823714883</v>
      </c>
      <c r="X398" s="15">
        <f t="shared" si="69"/>
        <v>2.4520508246752866</v>
      </c>
      <c r="Y398" s="60">
        <f t="shared" si="61"/>
        <v>3.6522269282795006</v>
      </c>
      <c r="Z398" s="16">
        <f t="shared" si="64"/>
        <v>96.347773071720496</v>
      </c>
      <c r="AA398" s="64">
        <f t="shared" si="65"/>
        <v>3.3344882480056177</v>
      </c>
      <c r="AB398" s="108">
        <v>2.5965970956264601</v>
      </c>
      <c r="AC398" s="84">
        <f t="shared" si="62"/>
        <v>96.347773071720496</v>
      </c>
    </row>
    <row r="399" spans="18:29" x14ac:dyDescent="0.3">
      <c r="R399" s="87">
        <v>395</v>
      </c>
      <c r="S399" s="29">
        <v>60</v>
      </c>
      <c r="T399" s="78">
        <f t="shared" si="68"/>
        <v>1.0602875205865555E-3</v>
      </c>
      <c r="U399" s="15">
        <f t="shared" si="66"/>
        <v>2.3671880987635436</v>
      </c>
      <c r="V399" s="60">
        <f t="shared" si="67"/>
        <v>6.9867151762851183</v>
      </c>
      <c r="W399" s="16">
        <f t="shared" si="63"/>
        <v>93.013284823714883</v>
      </c>
      <c r="X399" s="15">
        <f t="shared" si="69"/>
        <v>2.4520508246752866</v>
      </c>
      <c r="Y399" s="60">
        <f t="shared" si="61"/>
        <v>3.6522269282795006</v>
      </c>
      <c r="Z399" s="16">
        <f t="shared" si="64"/>
        <v>96.347773071720496</v>
      </c>
      <c r="AA399" s="64">
        <f t="shared" si="65"/>
        <v>3.3344882480056177</v>
      </c>
      <c r="AB399" s="108">
        <v>2.5976951859255122</v>
      </c>
      <c r="AC399" s="84">
        <f t="shared" si="62"/>
        <v>96.347773071720496</v>
      </c>
    </row>
    <row r="400" spans="18:29" x14ac:dyDescent="0.3">
      <c r="R400" s="87">
        <v>396</v>
      </c>
      <c r="S400" s="29">
        <v>60</v>
      </c>
      <c r="T400" s="78">
        <f t="shared" si="68"/>
        <v>1.0602875205865555E-3</v>
      </c>
      <c r="U400" s="15">
        <f t="shared" si="66"/>
        <v>2.3671880987635436</v>
      </c>
      <c r="V400" s="60">
        <f t="shared" si="67"/>
        <v>6.9867151762851183</v>
      </c>
      <c r="W400" s="16">
        <f t="shared" si="63"/>
        <v>93.013284823714883</v>
      </c>
      <c r="X400" s="15">
        <f t="shared" si="69"/>
        <v>2.4520508246752866</v>
      </c>
      <c r="Y400" s="60">
        <f t="shared" si="61"/>
        <v>3.6522269282795006</v>
      </c>
      <c r="Z400" s="16">
        <f t="shared" si="64"/>
        <v>96.347773071720496</v>
      </c>
      <c r="AA400" s="64">
        <f t="shared" si="65"/>
        <v>3.3344882480056177</v>
      </c>
      <c r="AB400" s="108">
        <v>2.5987905067631152</v>
      </c>
      <c r="AC400" s="84">
        <f t="shared" si="62"/>
        <v>96.347773071720496</v>
      </c>
    </row>
    <row r="401" spans="18:29" x14ac:dyDescent="0.3">
      <c r="R401" s="87">
        <v>397</v>
      </c>
      <c r="S401" s="29">
        <v>60</v>
      </c>
      <c r="T401" s="78">
        <f t="shared" si="68"/>
        <v>1.0602875205865555E-3</v>
      </c>
      <c r="U401" s="15">
        <f t="shared" si="66"/>
        <v>2.3671880987635436</v>
      </c>
      <c r="V401" s="60">
        <f t="shared" si="67"/>
        <v>6.9867151762851183</v>
      </c>
      <c r="W401" s="16">
        <f t="shared" si="63"/>
        <v>93.013284823714883</v>
      </c>
      <c r="X401" s="15">
        <f t="shared" si="69"/>
        <v>2.4520508246752866</v>
      </c>
      <c r="Y401" s="60">
        <f t="shared" si="61"/>
        <v>3.6522269282795006</v>
      </c>
      <c r="Z401" s="16">
        <f t="shared" si="64"/>
        <v>96.347773071720496</v>
      </c>
      <c r="AA401" s="64">
        <f t="shared" si="65"/>
        <v>3.3344882480056177</v>
      </c>
      <c r="AB401" s="108">
        <v>2.5998830720736876</v>
      </c>
      <c r="AC401" s="84">
        <f t="shared" si="62"/>
        <v>96.347773071720496</v>
      </c>
    </row>
    <row r="402" spans="18:29" x14ac:dyDescent="0.3">
      <c r="R402" s="87">
        <v>398</v>
      </c>
      <c r="S402" s="29">
        <v>60</v>
      </c>
      <c r="T402" s="78">
        <f t="shared" si="68"/>
        <v>1.0602875205865555E-3</v>
      </c>
      <c r="U402" s="15">
        <f t="shared" si="66"/>
        <v>2.3671880987635436</v>
      </c>
      <c r="V402" s="60">
        <f t="shared" si="67"/>
        <v>6.9867151762851183</v>
      </c>
      <c r="W402" s="16">
        <f t="shared" si="63"/>
        <v>93.013284823714883</v>
      </c>
      <c r="X402" s="15">
        <f t="shared" si="69"/>
        <v>2.4520508246752866</v>
      </c>
      <c r="Y402" s="60">
        <f t="shared" si="61"/>
        <v>3.6522269282795006</v>
      </c>
      <c r="Z402" s="16">
        <f t="shared" si="64"/>
        <v>96.347773071720496</v>
      </c>
      <c r="AA402" s="64">
        <f t="shared" si="65"/>
        <v>3.3344882480056177</v>
      </c>
      <c r="AB402" s="108">
        <v>2.6009728956867484</v>
      </c>
      <c r="AC402" s="84">
        <f t="shared" si="62"/>
        <v>96.347773071720496</v>
      </c>
    </row>
    <row r="403" spans="18:29" x14ac:dyDescent="0.3">
      <c r="R403" s="87">
        <v>399</v>
      </c>
      <c r="S403" s="29">
        <v>60</v>
      </c>
      <c r="T403" s="78">
        <f t="shared" si="68"/>
        <v>1.0602875205865555E-3</v>
      </c>
      <c r="U403" s="15">
        <f t="shared" si="66"/>
        <v>2.3671880987635436</v>
      </c>
      <c r="V403" s="60">
        <f t="shared" si="67"/>
        <v>6.9867151762851183</v>
      </c>
      <c r="W403" s="16">
        <f t="shared" si="63"/>
        <v>93.013284823714883</v>
      </c>
      <c r="X403" s="15">
        <f t="shared" si="69"/>
        <v>2.4520508246752866</v>
      </c>
      <c r="Y403" s="60">
        <f t="shared" si="61"/>
        <v>3.6522269282795006</v>
      </c>
      <c r="Z403" s="16">
        <f t="shared" si="64"/>
        <v>96.347773071720496</v>
      </c>
      <c r="AA403" s="64">
        <f t="shared" si="65"/>
        <v>3.3344882480056177</v>
      </c>
      <c r="AB403" s="108">
        <v>2.6020599913279625</v>
      </c>
      <c r="AC403" s="84">
        <f t="shared" si="62"/>
        <v>96.347773071720496</v>
      </c>
    </row>
    <row r="404" spans="18:29" ht="15" thickBot="1" x14ac:dyDescent="0.35">
      <c r="R404" s="87">
        <v>400</v>
      </c>
      <c r="S404" s="29">
        <v>60</v>
      </c>
      <c r="T404" s="78">
        <f t="shared" si="68"/>
        <v>1.0602875205865555E-3</v>
      </c>
      <c r="U404" s="15">
        <f t="shared" si="66"/>
        <v>2.3671880987635436</v>
      </c>
      <c r="V404" s="60">
        <f t="shared" si="67"/>
        <v>6.9867151762851183</v>
      </c>
      <c r="W404" s="16">
        <f t="shared" si="63"/>
        <v>93.013284823714883</v>
      </c>
      <c r="X404" s="15">
        <f t="shared" si="69"/>
        <v>2.4520508246752866</v>
      </c>
      <c r="Y404" s="60">
        <f t="shared" si="61"/>
        <v>3.6522269282795006</v>
      </c>
      <c r="Z404" s="16">
        <f t="shared" si="64"/>
        <v>96.347773071720496</v>
      </c>
      <c r="AA404" s="64">
        <f t="shared" si="65"/>
        <v>3.3344882480056177</v>
      </c>
      <c r="AB404" s="109">
        <v>2.6031443726201822</v>
      </c>
      <c r="AC404" s="49">
        <f t="shared" si="62"/>
        <v>96.347773071720496</v>
      </c>
    </row>
    <row r="405" spans="18:29" ht="15" thickBot="1" x14ac:dyDescent="0.35">
      <c r="R405" s="88">
        <v>401</v>
      </c>
      <c r="S405" s="31">
        <v>60</v>
      </c>
      <c r="T405" s="79">
        <f t="shared" si="68"/>
        <v>1.0602875205865555E-3</v>
      </c>
      <c r="U405" s="47">
        <f t="shared" si="66"/>
        <v>2.3671880987635436</v>
      </c>
      <c r="V405" s="61">
        <f t="shared" si="67"/>
        <v>6.9867151762851183</v>
      </c>
      <c r="W405" s="48">
        <f t="shared" si="63"/>
        <v>93.013284823714883</v>
      </c>
      <c r="X405" s="47">
        <f t="shared" si="69"/>
        <v>2.4520508246752866</v>
      </c>
      <c r="Y405" s="61">
        <f t="shared" si="61"/>
        <v>3.6522269282795006</v>
      </c>
      <c r="Z405" s="48">
        <f t="shared" si="64"/>
        <v>96.347773071720496</v>
      </c>
      <c r="AA405" s="49">
        <f t="shared" si="65"/>
        <v>3.3344882480056177</v>
      </c>
      <c r="AC405" s="110"/>
    </row>
  </sheetData>
  <mergeCells count="4">
    <mergeCell ref="B22:B25"/>
    <mergeCell ref="E22:E25"/>
    <mergeCell ref="B27:B28"/>
    <mergeCell ref="E27:E28"/>
  </mergeCells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EEFE3-2C7F-4F96-A6C5-059F1DD06F62}">
  <dimension ref="C2:K31"/>
  <sheetViews>
    <sheetView workbookViewId="0">
      <selection activeCell="R29" sqref="R29"/>
    </sheetView>
  </sheetViews>
  <sheetFormatPr defaultRowHeight="14.4" x14ac:dyDescent="0.3"/>
  <cols>
    <col min="4" max="4" width="10.33203125" bestFit="1" customWidth="1"/>
  </cols>
  <sheetData>
    <row r="2" spans="3:11" ht="15" thickBot="1" x14ac:dyDescent="0.35"/>
    <row r="3" spans="3:11" ht="16.2" thickBot="1" x14ac:dyDescent="0.35">
      <c r="C3" s="51" t="s">
        <v>12</v>
      </c>
      <c r="D3" s="52" t="s">
        <v>53</v>
      </c>
      <c r="E3" s="52" t="s">
        <v>54</v>
      </c>
      <c r="F3" s="52" t="s">
        <v>4</v>
      </c>
      <c r="G3" s="52" t="s">
        <v>7</v>
      </c>
      <c r="H3" s="52" t="s">
        <v>27</v>
      </c>
      <c r="I3" s="52" t="s">
        <v>55</v>
      </c>
      <c r="J3" s="52" t="s">
        <v>56</v>
      </c>
      <c r="K3" s="54" t="s">
        <v>57</v>
      </c>
    </row>
    <row r="4" spans="3:11" x14ac:dyDescent="0.3">
      <c r="C4" s="86" t="s">
        <v>29</v>
      </c>
      <c r="D4" s="95">
        <v>45741</v>
      </c>
      <c r="E4" s="73">
        <v>133</v>
      </c>
      <c r="F4" s="58">
        <v>6.81</v>
      </c>
      <c r="G4" s="58">
        <v>3.43</v>
      </c>
      <c r="H4" s="58">
        <f>F4-G4</f>
        <v>3.3799999999999994</v>
      </c>
      <c r="I4" s="58">
        <f>'C1 SP2-50 25_03'!$C$32</f>
        <v>82.076243079556278</v>
      </c>
      <c r="J4" s="58">
        <f>'C1 SP2-50 25_03'!$C$33</f>
        <v>6.8038586458757262</v>
      </c>
      <c r="K4" s="83">
        <f>'C1 SP2-50 25_03'!$C$34</f>
        <v>49.131807813098249</v>
      </c>
    </row>
    <row r="5" spans="3:11" x14ac:dyDescent="0.3">
      <c r="C5" s="87" t="s">
        <v>30</v>
      </c>
      <c r="D5" s="96">
        <v>45741</v>
      </c>
      <c r="E5" s="14">
        <v>106</v>
      </c>
      <c r="F5" s="16">
        <v>6.8</v>
      </c>
      <c r="G5" s="16">
        <v>3.94</v>
      </c>
      <c r="H5" s="16">
        <f t="shared" ref="H5:H29" si="0">F5-G5</f>
        <v>2.86</v>
      </c>
      <c r="I5" s="16">
        <f>'C2 SP2-50 25_03'!$C$32</f>
        <v>82.523908525502975</v>
      </c>
      <c r="J5" s="16">
        <f>'C2 SP2-50 25_03'!$C$33</f>
        <v>6.6504134203320069</v>
      </c>
      <c r="K5" s="84">
        <f>'C2 SP2-50 25_03'!$C$34</f>
        <v>39.902276567206627</v>
      </c>
    </row>
    <row r="6" spans="3:11" x14ac:dyDescent="0.3">
      <c r="C6" s="87" t="s">
        <v>31</v>
      </c>
      <c r="D6" s="96">
        <v>45743</v>
      </c>
      <c r="E6" s="14">
        <v>150</v>
      </c>
      <c r="F6" s="16">
        <v>7.0756557251424042</v>
      </c>
      <c r="G6" s="16">
        <v>3.646848173654138</v>
      </c>
      <c r="H6" s="16">
        <f t="shared" si="0"/>
        <v>3.4288075514882661</v>
      </c>
      <c r="I6" s="16">
        <f>'C3 SP2-50 27_03'!$C$32</f>
        <v>82.070548290304473</v>
      </c>
      <c r="J6" s="16">
        <f>'C3 SP2-50 27_03'!$C$33</f>
        <v>6.662045315396445</v>
      </c>
      <c r="K6" s="84">
        <f>'C3 SP2-50 27_03'!$C$34</f>
        <v>55.690827886369107</v>
      </c>
    </row>
    <row r="7" spans="3:11" x14ac:dyDescent="0.3">
      <c r="C7" s="87" t="s">
        <v>32</v>
      </c>
      <c r="D7" s="96">
        <v>45743</v>
      </c>
      <c r="E7" s="14">
        <v>163</v>
      </c>
      <c r="F7" s="16">
        <v>6.9459507580588609</v>
      </c>
      <c r="G7" s="16">
        <v>4.1229790603983796</v>
      </c>
      <c r="H7" s="16">
        <f t="shared" si="0"/>
        <v>2.8229716976604813</v>
      </c>
      <c r="I7" s="16">
        <f>'C4 SP2-50 27_03'!$C$32</f>
        <v>81.421526825554778</v>
      </c>
      <c r="J7" s="16">
        <f>'C4 SP2-50 27_03'!$C$33</f>
        <v>6.6589611354018006</v>
      </c>
      <c r="K7" s="84">
        <f>'C4 SP2-50 27_03'!$C$34</f>
        <v>85.085281284270422</v>
      </c>
    </row>
    <row r="8" spans="3:11" x14ac:dyDescent="0.3">
      <c r="C8" s="87" t="s">
        <v>33</v>
      </c>
      <c r="D8" s="96">
        <v>45743</v>
      </c>
      <c r="E8" s="14">
        <v>230</v>
      </c>
      <c r="F8" s="16">
        <v>6.9459507580588609</v>
      </c>
      <c r="G8" s="16">
        <v>3.2469166761005641</v>
      </c>
      <c r="H8" s="16">
        <f t="shared" si="0"/>
        <v>3.6990340819582967</v>
      </c>
      <c r="I8" s="16">
        <f>'C5 SP2-50 27_03'!$C$32</f>
        <v>82.026839168263663</v>
      </c>
      <c r="J8" s="16">
        <f>'C5 SP2-50 27_03'!$C$33</f>
        <v>6.3496040342739839</v>
      </c>
      <c r="K8" s="84">
        <f>'C5 SP2-50 27_03'!$C$34</f>
        <v>86.810674969311549</v>
      </c>
    </row>
    <row r="9" spans="3:11" x14ac:dyDescent="0.3">
      <c r="C9" s="87" t="s">
        <v>34</v>
      </c>
      <c r="D9" s="96">
        <v>45743</v>
      </c>
      <c r="E9" s="14">
        <v>145</v>
      </c>
      <c r="F9" s="16">
        <v>7.0126561697018257</v>
      </c>
      <c r="G9" s="16">
        <v>3.9881220499925041</v>
      </c>
      <c r="H9" s="16">
        <f t="shared" si="0"/>
        <v>3.0245341197093216</v>
      </c>
      <c r="I9" s="16">
        <f>'C6 SP2-50 27_03'!$C$32</f>
        <v>81.983015286120576</v>
      </c>
      <c r="J9" s="16">
        <f>'C6 SP2-50 27_03'!$C$33</f>
        <v>6.5758926842112313</v>
      </c>
      <c r="K9" s="84">
        <f>'C6 SP2-50 27_03'!$C$34</f>
        <v>61.2362271476768</v>
      </c>
    </row>
    <row r="10" spans="3:11" x14ac:dyDescent="0.3">
      <c r="C10" s="87" t="s">
        <v>35</v>
      </c>
      <c r="D10" s="96">
        <v>45743</v>
      </c>
      <c r="E10" s="14">
        <v>137</v>
      </c>
      <c r="F10" s="16">
        <v>6.9755976076779636</v>
      </c>
      <c r="G10" s="16">
        <v>3.856049982471943</v>
      </c>
      <c r="H10" s="16">
        <f t="shared" si="0"/>
        <v>3.1195476252060206</v>
      </c>
      <c r="I10" s="16">
        <f>'C7 SP2-50 27_03'!$C$32</f>
        <v>82.2387989506488</v>
      </c>
      <c r="J10" s="16">
        <f>'C7 SP2-50 27_03'!$C$33</f>
        <v>6.5743335316223543</v>
      </c>
      <c r="K10" s="84">
        <f>'C7 SP2-50 27_03'!$C$34</f>
        <v>52.07674985602489</v>
      </c>
    </row>
    <row r="11" spans="3:11" x14ac:dyDescent="0.3">
      <c r="C11" s="87" t="s">
        <v>36</v>
      </c>
      <c r="D11" s="96">
        <v>45743</v>
      </c>
      <c r="E11" s="14">
        <v>145</v>
      </c>
      <c r="F11" s="16">
        <v>7.0608323003328755</v>
      </c>
      <c r="G11" s="16">
        <v>4.292078913300557</v>
      </c>
      <c r="H11" s="16">
        <f t="shared" si="0"/>
        <v>2.7687533870323184</v>
      </c>
      <c r="I11" s="16">
        <f>'C8 SP2-50 27_03'!$C$32</f>
        <v>81.352675534797797</v>
      </c>
      <c r="J11" s="16">
        <f>'C8 SP2-50 27_03'!$C$33</f>
        <v>6.7658281580104145</v>
      </c>
      <c r="K11" s="84">
        <f>'C8 SP2-50 27_03'!$C$34</f>
        <v>78.846938504535046</v>
      </c>
    </row>
    <row r="12" spans="3:11" x14ac:dyDescent="0.3">
      <c r="C12" s="87" t="s">
        <v>37</v>
      </c>
      <c r="D12" s="96">
        <v>45744</v>
      </c>
      <c r="E12" s="14">
        <v>159</v>
      </c>
      <c r="F12" s="16">
        <v>7.03</v>
      </c>
      <c r="G12" s="16">
        <v>3.93</v>
      </c>
      <c r="H12" s="16">
        <f t="shared" si="0"/>
        <v>3.1</v>
      </c>
      <c r="I12" s="16">
        <f>'C9 SP2-50 28_03'!$C$32</f>
        <v>82.434949389399677</v>
      </c>
      <c r="J12" s="16">
        <f>'C9 SP2-50 28_03'!$C$33</f>
        <v>6.308428380651744</v>
      </c>
      <c r="K12" s="84">
        <f>'C9 SP2-50 28_03'!$C$34</f>
        <v>60.170193152604043</v>
      </c>
    </row>
    <row r="13" spans="3:11" x14ac:dyDescent="0.3">
      <c r="C13" s="87" t="s">
        <v>38</v>
      </c>
      <c r="D13" s="96">
        <v>45744</v>
      </c>
      <c r="E13" s="14">
        <v>244</v>
      </c>
      <c r="F13" s="16">
        <v>7.03</v>
      </c>
      <c r="G13" s="16">
        <v>3.61</v>
      </c>
      <c r="H13" s="16">
        <f t="shared" si="0"/>
        <v>3.4200000000000004</v>
      </c>
      <c r="I13" s="16">
        <f>'C10 SP2-50 28_03'!$C$32</f>
        <v>81.566161449061042</v>
      </c>
      <c r="J13" s="16">
        <f>'C10 SP2-50 28_03'!$C$33</f>
        <v>6.3094542961686004</v>
      </c>
      <c r="K13" s="84">
        <f>'C10 SP2-50 28_03'!$C$34</f>
        <v>117.5644919308329</v>
      </c>
    </row>
    <row r="14" spans="3:11" x14ac:dyDescent="0.3">
      <c r="C14" s="87" t="s">
        <v>39</v>
      </c>
      <c r="D14" s="96">
        <v>45747</v>
      </c>
      <c r="E14" s="14">
        <v>139</v>
      </c>
      <c r="F14" s="16">
        <v>6.99</v>
      </c>
      <c r="G14" s="16">
        <v>3.98</v>
      </c>
      <c r="H14" s="16">
        <f t="shared" si="0"/>
        <v>3.0100000000000002</v>
      </c>
      <c r="I14" s="16">
        <f>'C11 SP2-50 31_03'!$C$32</f>
        <v>82.120251987680476</v>
      </c>
      <c r="J14" s="16">
        <f>'C11 SP2-50 31_03'!$C$33</f>
        <v>6.5873716715223312</v>
      </c>
      <c r="K14" s="84">
        <f>'C11 SP2-50 31_03'!$C$34</f>
        <v>53.306182220758274</v>
      </c>
    </row>
    <row r="15" spans="3:11" x14ac:dyDescent="0.3">
      <c r="C15" s="87" t="s">
        <v>40</v>
      </c>
      <c r="D15" s="96">
        <v>45747</v>
      </c>
      <c r="E15" s="14">
        <v>148</v>
      </c>
      <c r="F15" s="16">
        <v>7.01</v>
      </c>
      <c r="G15" s="16">
        <v>4.1100000000000003</v>
      </c>
      <c r="H15" s="16">
        <f t="shared" si="0"/>
        <v>2.8999999999999995</v>
      </c>
      <c r="I15" s="16">
        <f>'C12 SP2-50 31_03'!$C$32</f>
        <v>81.622443826190718</v>
      </c>
      <c r="J15" s="16">
        <f>'C12 SP2-50 31_03'!$C$33</f>
        <v>6.6808843159268383</v>
      </c>
      <c r="K15" s="84">
        <f>'C12 SP2-50 31_03'!$C$34</f>
        <v>70.906918966951253</v>
      </c>
    </row>
    <row r="16" spans="3:11" x14ac:dyDescent="0.3">
      <c r="C16" s="87" t="s">
        <v>41</v>
      </c>
      <c r="D16" s="96">
        <v>45747</v>
      </c>
      <c r="E16" s="14">
        <v>159</v>
      </c>
      <c r="F16" s="16">
        <v>7.05</v>
      </c>
      <c r="G16" s="16">
        <v>3.75</v>
      </c>
      <c r="H16" s="16">
        <f t="shared" si="0"/>
        <v>3.3</v>
      </c>
      <c r="I16" s="16">
        <f>'C13 SP2-50 31_03'!$C$32</f>
        <v>82.119468552125184</v>
      </c>
      <c r="J16" s="16">
        <f>'C13 SP2-50 31_03'!$C$33</f>
        <v>6.4964013258673656</v>
      </c>
      <c r="K16" s="84">
        <f>'C13 SP2-50 31_03'!$C$34</f>
        <v>64.241456748806741</v>
      </c>
    </row>
    <row r="17" spans="3:11" x14ac:dyDescent="0.3">
      <c r="C17" s="87" t="s">
        <v>42</v>
      </c>
      <c r="D17" s="96">
        <v>45747</v>
      </c>
      <c r="E17" s="14">
        <v>154</v>
      </c>
      <c r="F17" s="16">
        <v>7.02</v>
      </c>
      <c r="G17" s="16">
        <v>4.0599999999999996</v>
      </c>
      <c r="H17" s="16">
        <f t="shared" si="0"/>
        <v>2.96</v>
      </c>
      <c r="I17" s="16">
        <f>'C14 SP2-50 31_03'!$C$32</f>
        <v>81.184126903095461</v>
      </c>
      <c r="J17" s="16">
        <f>'C14 SP2-50 31_03'!$C$33</f>
        <v>6.8775364936311982</v>
      </c>
      <c r="K17" s="84">
        <f>'C14 SP2-50 31_03'!$C$34</f>
        <v>84.153681181457614</v>
      </c>
    </row>
    <row r="18" spans="3:11" x14ac:dyDescent="0.3">
      <c r="C18" s="87" t="s">
        <v>43</v>
      </c>
      <c r="D18" s="96">
        <v>45747</v>
      </c>
      <c r="E18" s="14">
        <v>148</v>
      </c>
      <c r="F18" s="16">
        <v>7.05</v>
      </c>
      <c r="G18" s="16">
        <v>3.94</v>
      </c>
      <c r="H18" s="16">
        <f t="shared" si="0"/>
        <v>3.11</v>
      </c>
      <c r="I18" s="16">
        <f>'C15 SP2-50 31_03'!$C$32</f>
        <v>81.837226036965475</v>
      </c>
      <c r="J18" s="16">
        <f>'C15 SP2-50 31_03'!$C$33</f>
        <v>6.622665688341959</v>
      </c>
      <c r="K18" s="84">
        <f>'C15 SP2-50 31_03'!$C$34</f>
        <v>69.322051283139444</v>
      </c>
    </row>
    <row r="19" spans="3:11" x14ac:dyDescent="0.3">
      <c r="C19" s="87" t="s">
        <v>44</v>
      </c>
      <c r="D19" s="96">
        <v>45786</v>
      </c>
      <c r="E19" s="14">
        <v>126</v>
      </c>
      <c r="F19" s="16">
        <v>7.02</v>
      </c>
      <c r="G19" s="16">
        <v>3.96</v>
      </c>
      <c r="H19" s="16">
        <f t="shared" si="0"/>
        <v>3.0599999999999996</v>
      </c>
      <c r="I19" s="16">
        <f>'C16 SP2-50 09_05'!$C$32</f>
        <v>81.7798265655764</v>
      </c>
      <c r="J19" s="16">
        <f>'C16 SP2-50 09_05'!$C$33</f>
        <v>6.8748949012739304</v>
      </c>
      <c r="K19" s="84">
        <f>'C16 SP2-50 09_05'!$C$34</f>
        <v>55.991769964302193</v>
      </c>
    </row>
    <row r="20" spans="3:11" x14ac:dyDescent="0.3">
      <c r="C20" s="87" t="s">
        <v>45</v>
      </c>
      <c r="D20" s="96">
        <v>45786</v>
      </c>
      <c r="E20" s="14">
        <v>141</v>
      </c>
      <c r="F20" s="16">
        <v>7.06</v>
      </c>
      <c r="G20" s="16">
        <v>4.4400000000000004</v>
      </c>
      <c r="H20" s="16">
        <f t="shared" si="0"/>
        <v>2.6199999999999992</v>
      </c>
      <c r="I20" s="16">
        <f>'C18 SP2-50 09_05'!$C$32</f>
        <v>81.428500358754533</v>
      </c>
      <c r="J20" s="16">
        <f>'C18 SP2-50 09_05'!$C$33</f>
        <v>6.6802806633781469</v>
      </c>
      <c r="K20" s="84">
        <f>'C18 SP2-50 09_05'!$C$34</f>
        <v>79.551597118986138</v>
      </c>
    </row>
    <row r="21" spans="3:11" x14ac:dyDescent="0.3">
      <c r="C21" s="87" t="s">
        <v>46</v>
      </c>
      <c r="D21" s="96">
        <v>45790</v>
      </c>
      <c r="E21" s="14">
        <v>171</v>
      </c>
      <c r="F21" s="16">
        <v>7.03</v>
      </c>
      <c r="G21" s="16">
        <v>3.72</v>
      </c>
      <c r="H21" s="16">
        <f t="shared" si="0"/>
        <v>3.31</v>
      </c>
      <c r="I21" s="16">
        <f>'C19 SP2-50 13_05'!$C$32</f>
        <v>81.518074097870723</v>
      </c>
      <c r="J21" s="16">
        <f>'C19 SP2-50 13_05'!$C$33</f>
        <v>6.7525569455329792</v>
      </c>
      <c r="K21" s="84">
        <f>'C19 SP2-50 13_05'!$C$34</f>
        <v>78.721777302342161</v>
      </c>
    </row>
    <row r="22" spans="3:11" x14ac:dyDescent="0.3">
      <c r="C22" s="87" t="s">
        <v>47</v>
      </c>
      <c r="D22" s="96">
        <v>45790</v>
      </c>
      <c r="E22" s="14">
        <v>304</v>
      </c>
      <c r="F22" s="16">
        <v>7.02</v>
      </c>
      <c r="G22" s="16">
        <v>4.04</v>
      </c>
      <c r="H22" s="16">
        <f t="shared" si="0"/>
        <v>2.9799999999999995</v>
      </c>
      <c r="I22" s="16">
        <f>'C20 SP2-50 13_05'!$C$32</f>
        <v>81.787267714146338</v>
      </c>
      <c r="J22" s="16">
        <f>'C20 SP2-50 13_05'!$C$33</f>
        <v>5.8249725322157024</v>
      </c>
      <c r="K22" s="84">
        <f>'C20 SP2-50 13_05'!$C$34</f>
        <v>164.04297377068178</v>
      </c>
    </row>
    <row r="23" spans="3:11" x14ac:dyDescent="0.3">
      <c r="C23" s="87" t="s">
        <v>48</v>
      </c>
      <c r="D23" s="96">
        <v>45791</v>
      </c>
      <c r="E23" s="14">
        <v>290</v>
      </c>
      <c r="F23" s="16">
        <v>7.02</v>
      </c>
      <c r="G23" s="16">
        <v>4.04</v>
      </c>
      <c r="H23" s="16">
        <f t="shared" si="0"/>
        <v>2.9799999999999995</v>
      </c>
      <c r="I23" s="16">
        <f>'C21 SP2-50 14_05'!$C$32</f>
        <v>82.053051128017103</v>
      </c>
      <c r="J23" s="16">
        <f>'C21 SP2-50 14_05'!$C$33</f>
        <v>5.8098743732015912</v>
      </c>
      <c r="K23" s="84">
        <f>'C21 SP2-50 14_05'!$C$34</f>
        <v>136.82014547330891</v>
      </c>
    </row>
    <row r="24" spans="3:11" x14ac:dyDescent="0.3">
      <c r="C24" s="87" t="s">
        <v>49</v>
      </c>
      <c r="D24" s="96">
        <v>45791</v>
      </c>
      <c r="E24" s="14">
        <v>366</v>
      </c>
      <c r="F24" s="16">
        <v>7.01</v>
      </c>
      <c r="G24" s="16">
        <v>3.59</v>
      </c>
      <c r="H24" s="16">
        <f t="shared" si="0"/>
        <v>3.42</v>
      </c>
      <c r="I24" s="16">
        <f>'C22 SP2-50 14_05'!$C$32</f>
        <v>81.798229041190353</v>
      </c>
      <c r="J24" s="16">
        <f>'C22 SP2-50 14_05'!$C$33</f>
        <v>5.8631929923872903</v>
      </c>
      <c r="K24" s="84">
        <f>'C22 SP2-50 14_05'!$C$34</f>
        <v>157.97050602564832</v>
      </c>
    </row>
    <row r="25" spans="3:11" x14ac:dyDescent="0.3">
      <c r="C25" s="87" t="s">
        <v>60</v>
      </c>
      <c r="D25" s="96">
        <v>45800</v>
      </c>
      <c r="E25" s="14">
        <v>371</v>
      </c>
      <c r="F25" s="16">
        <v>6.99</v>
      </c>
      <c r="G25" s="16">
        <v>4.04</v>
      </c>
      <c r="H25" s="16">
        <f t="shared" si="0"/>
        <v>2.95</v>
      </c>
      <c r="I25" s="16">
        <f>'C23 SP2-50 23_05'!$C$32</f>
        <v>82.11435120925762</v>
      </c>
      <c r="J25" s="16">
        <f>'C23 SP2-50 23_05'!$C$33</f>
        <v>5.5909636611516866</v>
      </c>
      <c r="K25" s="84">
        <f>'C23 SP2-50 23_05'!$C$34</f>
        <v>169.04902636839097</v>
      </c>
    </row>
    <row r="26" spans="3:11" x14ac:dyDescent="0.3">
      <c r="C26" s="87" t="s">
        <v>61</v>
      </c>
      <c r="D26" s="96">
        <v>45804</v>
      </c>
      <c r="E26" s="14">
        <v>175</v>
      </c>
      <c r="F26" s="16">
        <v>6.9978327448922739</v>
      </c>
      <c r="G26" s="16">
        <v>3.6591131889807782</v>
      </c>
      <c r="H26" s="16">
        <f t="shared" si="0"/>
        <v>3.3387195559114957</v>
      </c>
      <c r="I26" s="16">
        <v>81.484916193263203</v>
      </c>
      <c r="J26" s="16">
        <v>6.4888326095453781</v>
      </c>
      <c r="K26" s="84">
        <v>98.918655974755438</v>
      </c>
    </row>
    <row r="27" spans="3:11" x14ac:dyDescent="0.3">
      <c r="C27" s="87" t="s">
        <v>62</v>
      </c>
      <c r="D27" s="96">
        <v>45922</v>
      </c>
      <c r="E27" s="14">
        <v>500</v>
      </c>
      <c r="F27" s="16">
        <v>7.1015967185591116</v>
      </c>
      <c r="G27" s="16">
        <v>3.8834779296093358</v>
      </c>
      <c r="H27" s="16">
        <f>F27-G27</f>
        <v>3.2181187889497758</v>
      </c>
      <c r="I27" s="16">
        <f>'C25 SP2-50 22_09'!C32</f>
        <v>82.367404605421783</v>
      </c>
      <c r="J27" s="16">
        <f>'C25 SP2-50 22_09'!C33</f>
        <v>5.2475838070714351</v>
      </c>
      <c r="K27" s="84">
        <f>'C25 SP2-50 22_09'!C34</f>
        <v>219.25917708985889</v>
      </c>
    </row>
    <row r="28" spans="3:11" x14ac:dyDescent="0.3">
      <c r="C28" s="87" t="s">
        <v>64</v>
      </c>
      <c r="D28" s="96">
        <v>45922</v>
      </c>
      <c r="E28" s="14">
        <v>500</v>
      </c>
      <c r="F28" s="16">
        <v>7.4102292876004334</v>
      </c>
      <c r="G28" s="16">
        <v>3.7335086424948094</v>
      </c>
      <c r="H28" s="16">
        <f>F28-G28</f>
        <v>3.676720645105624</v>
      </c>
      <c r="I28" s="16">
        <f>'C26 SP2-50 22_09'!C32</f>
        <v>82.190069789475302</v>
      </c>
      <c r="J28" s="16">
        <f>'C26 SP2-50 22_09'!C33</f>
        <v>5.3527833950933195</v>
      </c>
      <c r="K28" s="84">
        <f>'C26 SP2-50 22_09'!C34</f>
        <v>219.29969270812489</v>
      </c>
    </row>
    <row r="29" spans="3:11" ht="15" thickBot="1" x14ac:dyDescent="0.35">
      <c r="C29" s="88" t="s">
        <v>63</v>
      </c>
      <c r="D29" s="111">
        <v>45922</v>
      </c>
      <c r="E29" s="46">
        <v>401</v>
      </c>
      <c r="F29" s="48">
        <v>6.9867151762851183</v>
      </c>
      <c r="G29" s="48">
        <v>3.6522269282795006</v>
      </c>
      <c r="H29" s="48">
        <f t="shared" si="0"/>
        <v>3.3344882480056177</v>
      </c>
      <c r="I29" s="48">
        <f>'C27 SP2-50 22_09'!C32</f>
        <v>82.850200801880504</v>
      </c>
      <c r="J29" s="48">
        <f>'C27 SP2-50 22_09'!C33</f>
        <v>5.3708456139120626</v>
      </c>
      <c r="K29" s="49">
        <f>'C27 SP2-50 22_09'!C34</f>
        <v>121.88229920519416</v>
      </c>
    </row>
    <row r="30" spans="3:11" x14ac:dyDescent="0.3">
      <c r="D30" s="98" t="s">
        <v>58</v>
      </c>
      <c r="E30" s="99">
        <f t="shared" ref="E30:K30" si="1">AVERAGE(E4:E29)</f>
        <v>219.42307692307693</v>
      </c>
      <c r="F30" s="11">
        <f t="shared" si="1"/>
        <v>7.0174237402426813</v>
      </c>
      <c r="G30" s="11">
        <f t="shared" si="1"/>
        <v>3.871589290203175</v>
      </c>
      <c r="H30" s="11">
        <f t="shared" si="1"/>
        <v>3.1458344500395081</v>
      </c>
      <c r="I30" s="11">
        <f t="shared" si="1"/>
        <v>81.921156742696965</v>
      </c>
      <c r="J30" s="11">
        <f t="shared" si="1"/>
        <v>6.3377100227691336</v>
      </c>
      <c r="K30" s="97">
        <f t="shared" si="1"/>
        <v>97.305899250562959</v>
      </c>
    </row>
    <row r="31" spans="3:11" ht="15" thickBot="1" x14ac:dyDescent="0.35">
      <c r="D31" s="93" t="s">
        <v>59</v>
      </c>
      <c r="E31" s="100">
        <f t="shared" ref="E31:K31" si="2">STDEV(E4:E29)</f>
        <v>116.85621013088628</v>
      </c>
      <c r="F31" s="48">
        <f t="shared" si="2"/>
        <v>0.10513240115964556</v>
      </c>
      <c r="G31" s="48">
        <f t="shared" si="2"/>
        <v>0.26232576945630481</v>
      </c>
      <c r="H31" s="48">
        <f t="shared" si="2"/>
        <v>0.27124986587665284</v>
      </c>
      <c r="I31" s="48">
        <f t="shared" si="2"/>
        <v>0.40222520084626057</v>
      </c>
      <c r="J31" s="48">
        <f t="shared" si="2"/>
        <v>0.50666043469937461</v>
      </c>
      <c r="K31" s="49">
        <f t="shared" si="2"/>
        <v>51.122580915714053</v>
      </c>
    </row>
  </sheetData>
  <phoneticPr fontId="19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27</vt:i4>
      </vt:variant>
    </vt:vector>
  </HeadingPairs>
  <TitlesOfParts>
    <vt:vector size="27" baseType="lpstr">
      <vt:lpstr>C1 SP2-50 25_03</vt:lpstr>
      <vt:lpstr>C2 SP2-50 25_03</vt:lpstr>
      <vt:lpstr>C3 SP2-50 27_03</vt:lpstr>
      <vt:lpstr>C4 SP2-50 27_03</vt:lpstr>
      <vt:lpstr>C5 SP2-50 27_03</vt:lpstr>
      <vt:lpstr>C6 SP2-50 27_03</vt:lpstr>
      <vt:lpstr>C7 SP2-50 27_03</vt:lpstr>
      <vt:lpstr>C8 SP2-50 27_03</vt:lpstr>
      <vt:lpstr>C9 SP2-50 28_03</vt:lpstr>
      <vt:lpstr>C10 SP2-50 28_03</vt:lpstr>
      <vt:lpstr>C11 SP2-50 31_03</vt:lpstr>
      <vt:lpstr>C12 SP2-50 31_03</vt:lpstr>
      <vt:lpstr>C13 SP2-50 31_03</vt:lpstr>
      <vt:lpstr>C14 SP2-50 31_03</vt:lpstr>
      <vt:lpstr>C15 SP2-50 31_03</vt:lpstr>
      <vt:lpstr>C16 SP2-50 09_05</vt:lpstr>
      <vt:lpstr>C18 SP2-50 09_05</vt:lpstr>
      <vt:lpstr>C19 SP2-50 13_05</vt:lpstr>
      <vt:lpstr>C20 SP2-50 13_05</vt:lpstr>
      <vt:lpstr>C21 SP2-50 14_05</vt:lpstr>
      <vt:lpstr>C22 SP2-50 14_05</vt:lpstr>
      <vt:lpstr>C23 SP2-50 23_05</vt:lpstr>
      <vt:lpstr>C24 SP2-50 27_05</vt:lpstr>
      <vt:lpstr>C25 SP2-50 22_09</vt:lpstr>
      <vt:lpstr>C26 SP2-50 22_09</vt:lpstr>
      <vt:lpstr>C27 SP2-50 22_09</vt:lpstr>
      <vt:lpstr>Dati aggregati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Pellegrino  Armando</dc:creator>
  <cp:lastModifiedBy>Pellegrino  Armando</cp:lastModifiedBy>
  <dcterms:created xsi:type="dcterms:W3CDTF">2025-03-05T10:39:55Z</dcterms:created>
  <dcterms:modified xsi:type="dcterms:W3CDTF">2025-10-06T09:58:02Z</dcterms:modified>
</cp:coreProperties>
</file>